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Ex1.xml" ContentType="application/vnd.ms-office.chartex+xml"/>
  <Override PartName="/xl/charts/style22.xml" ContentType="application/vnd.ms-office.chartstyle+xml"/>
  <Override PartName="/xl/charts/colors22.xml" ContentType="application/vnd.ms-office.chartcolorstyle+xml"/>
  <Override PartName="/xl/charts/chartEx2.xml" ContentType="application/vnd.ms-office.chartex+xml"/>
  <Override PartName="/xl/charts/style23.xml" ContentType="application/vnd.ms-office.chartstyle+xml"/>
  <Override PartName="/xl/charts/colors23.xml" ContentType="application/vnd.ms-office.chartcolorstyle+xml"/>
  <Override PartName="/xl/charts/chartEx3.xml" ContentType="application/vnd.ms-office.chartex+xml"/>
  <Override PartName="/xl/charts/style24.xml" ContentType="application/vnd.ms-office.chartstyle+xml"/>
  <Override PartName="/xl/charts/colors24.xml" ContentType="application/vnd.ms-office.chartcolorstyle+xml"/>
  <Override PartName="/xl/charts/chartEx4.xml" ContentType="application/vnd.ms-office.chartex+xml"/>
  <Override PartName="/xl/charts/style25.xml" ContentType="application/vnd.ms-office.chartstyle+xml"/>
  <Override PartName="/xl/charts/colors25.xml" ContentType="application/vnd.ms-office.chartcolorstyle+xml"/>
  <Override PartName="/xl/charts/chart22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Ex5.xml" ContentType="application/vnd.ms-office.chartex+xml"/>
  <Override PartName="/xl/charts/style27.xml" ContentType="application/vnd.ms-office.chartstyle+xml"/>
  <Override PartName="/xl/charts/colors27.xml" ContentType="application/vnd.ms-office.chartcolorstyle+xml"/>
  <Override PartName="/xl/charts/chartEx6.xml" ContentType="application/vnd.ms-office.chartex+xml"/>
  <Override PartName="/xl/charts/style28.xml" ContentType="application/vnd.ms-office.chartstyle+xml"/>
  <Override PartName="/xl/charts/colors28.xml" ContentType="application/vnd.ms-office.chartcolorstyle+xml"/>
  <Override PartName="/xl/charts/chartEx7.xml" ContentType="application/vnd.ms-office.chartex+xml"/>
  <Override PartName="/xl/charts/style29.xml" ContentType="application/vnd.ms-office.chartstyle+xml"/>
  <Override PartName="/xl/charts/colors29.xml" ContentType="application/vnd.ms-office.chartcolorstyle+xml"/>
  <Override PartName="/xl/drawings/drawing6.xml" ContentType="application/vnd.openxmlformats-officedocument.drawing+xml"/>
  <Override PartName="/xl/charts/chart23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24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25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26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27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28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29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0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1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2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33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34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35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36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37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Ex8.xml" ContentType="application/vnd.ms-office.chartex+xml"/>
  <Override PartName="/xl/charts/style45.xml" ContentType="application/vnd.ms-office.chartstyle+xml"/>
  <Override PartName="/xl/charts/colors45.xml" ContentType="application/vnd.ms-office.chartcolorstyle+xml"/>
  <Override PartName="/xl/charts/chartEx9.xml" ContentType="application/vnd.ms-office.chartex+xml"/>
  <Override PartName="/xl/charts/style46.xml" ContentType="application/vnd.ms-office.chartstyle+xml"/>
  <Override PartName="/xl/charts/colors46.xml" ContentType="application/vnd.ms-office.chartcolorstyle+xml"/>
  <Override PartName="/xl/charts/chartEx10.xml" ContentType="application/vnd.ms-office.chartex+xml"/>
  <Override PartName="/xl/charts/style47.xml" ContentType="application/vnd.ms-office.chartstyle+xml"/>
  <Override PartName="/xl/charts/colors47.xml" ContentType="application/vnd.ms-office.chartcolorstyle+xml"/>
  <Override PartName="/xl/charts/chartEx11.xml" ContentType="application/vnd.ms-office.chartex+xml"/>
  <Override PartName="/xl/charts/style48.xml" ContentType="application/vnd.ms-office.chartstyle+xml"/>
  <Override PartName="/xl/charts/colors48.xml" ContentType="application/vnd.ms-office.chartcolorstyle+xml"/>
  <Override PartName="/xl/charts/chart38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Ex12.xml" ContentType="application/vnd.ms-office.chartex+xml"/>
  <Override PartName="/xl/charts/style50.xml" ContentType="application/vnd.ms-office.chartstyle+xml"/>
  <Override PartName="/xl/charts/colors50.xml" ContentType="application/vnd.ms-office.chartcolorstyle+xml"/>
  <Override PartName="/xl/charts/chartEx13.xml" ContentType="application/vnd.ms-office.chartex+xml"/>
  <Override PartName="/xl/charts/style51.xml" ContentType="application/vnd.ms-office.chartstyle+xml"/>
  <Override PartName="/xl/charts/colors51.xml" ContentType="application/vnd.ms-office.chartcolorstyle+xml"/>
  <Override PartName="/xl/charts/chartEx14.xml" ContentType="application/vnd.ms-office.chartex+xml"/>
  <Override PartName="/xl/charts/style52.xml" ContentType="application/vnd.ms-office.chartstyle+xml"/>
  <Override PartName="/xl/charts/colors52.xml" ContentType="application/vnd.ms-office.chartcolorstyle+xml"/>
  <Override PartName="/xl/drawings/drawing7.xml" ContentType="application/vnd.openxmlformats-officedocument.drawing+xml"/>
  <Override PartName="/xl/charts/chart39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40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41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42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43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44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45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46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47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48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49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50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51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52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53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Ex15.xml" ContentType="application/vnd.ms-office.chartex+xml"/>
  <Override PartName="/xl/charts/style68.xml" ContentType="application/vnd.ms-office.chartstyle+xml"/>
  <Override PartName="/xl/charts/colors68.xml" ContentType="application/vnd.ms-office.chartcolorstyle+xml"/>
  <Override PartName="/xl/charts/chartEx16.xml" ContentType="application/vnd.ms-office.chartex+xml"/>
  <Override PartName="/xl/charts/style69.xml" ContentType="application/vnd.ms-office.chartstyle+xml"/>
  <Override PartName="/xl/charts/colors69.xml" ContentType="application/vnd.ms-office.chartcolorstyle+xml"/>
  <Override PartName="/xl/charts/chartEx17.xml" ContentType="application/vnd.ms-office.chartex+xml"/>
  <Override PartName="/xl/charts/style70.xml" ContentType="application/vnd.ms-office.chartstyle+xml"/>
  <Override PartName="/xl/charts/colors70.xml" ContentType="application/vnd.ms-office.chartcolorstyle+xml"/>
  <Override PartName="/xl/charts/chartEx18.xml" ContentType="application/vnd.ms-office.chartex+xml"/>
  <Override PartName="/xl/charts/style71.xml" ContentType="application/vnd.ms-office.chartstyle+xml"/>
  <Override PartName="/xl/charts/colors71.xml" ContentType="application/vnd.ms-office.chartcolorstyle+xml"/>
  <Override PartName="/xl/charts/chart54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Ex19.xml" ContentType="application/vnd.ms-office.chartex+xml"/>
  <Override PartName="/xl/charts/style73.xml" ContentType="application/vnd.ms-office.chartstyle+xml"/>
  <Override PartName="/xl/charts/colors73.xml" ContentType="application/vnd.ms-office.chartcolorstyle+xml"/>
  <Override PartName="/xl/charts/chartEx20.xml" ContentType="application/vnd.ms-office.chartex+xml"/>
  <Override PartName="/xl/charts/style74.xml" ContentType="application/vnd.ms-office.chartstyle+xml"/>
  <Override PartName="/xl/charts/colors74.xml" ContentType="application/vnd.ms-office.chartcolorstyle+xml"/>
  <Override PartName="/xl/charts/chartEx21.xml" ContentType="application/vnd.ms-office.chartex+xml"/>
  <Override PartName="/xl/charts/style75.xml" ContentType="application/vnd.ms-office.chartstyle+xml"/>
  <Override PartName="/xl/charts/colors75.xml" ContentType="application/vnd.ms-office.chartcolorstyle+xml"/>
  <Override PartName="/xl/drawings/drawing8.xml" ContentType="application/vnd.openxmlformats-officedocument.drawing+xml"/>
  <Override PartName="/xl/charts/chart55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harts/chart56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57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charts/chart58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charts/chart59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charts/chart60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61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charts/chart62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63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64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charts/chart65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charts/chart66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charts/chart67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charts/chart68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charts/chart69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charts/chartEx22.xml" ContentType="application/vnd.ms-office.chartex+xml"/>
  <Override PartName="/xl/charts/style91.xml" ContentType="application/vnd.ms-office.chartstyle+xml"/>
  <Override PartName="/xl/charts/colors91.xml" ContentType="application/vnd.ms-office.chartcolorstyle+xml"/>
  <Override PartName="/xl/charts/chartEx23.xml" ContentType="application/vnd.ms-office.chartex+xml"/>
  <Override PartName="/xl/charts/style92.xml" ContentType="application/vnd.ms-office.chartstyle+xml"/>
  <Override PartName="/xl/charts/colors92.xml" ContentType="application/vnd.ms-office.chartcolorstyle+xml"/>
  <Override PartName="/xl/charts/chartEx24.xml" ContentType="application/vnd.ms-office.chartex+xml"/>
  <Override PartName="/xl/charts/style93.xml" ContentType="application/vnd.ms-office.chartstyle+xml"/>
  <Override PartName="/xl/charts/colors93.xml" ContentType="application/vnd.ms-office.chartcolorstyle+xml"/>
  <Override PartName="/xl/charts/chartEx25.xml" ContentType="application/vnd.ms-office.chartex+xml"/>
  <Override PartName="/xl/charts/style94.xml" ContentType="application/vnd.ms-office.chartstyle+xml"/>
  <Override PartName="/xl/charts/colors94.xml" ContentType="application/vnd.ms-office.chartcolorstyle+xml"/>
  <Override PartName="/xl/charts/chart70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charts/chartEx26.xml" ContentType="application/vnd.ms-office.chartex+xml"/>
  <Override PartName="/xl/charts/style96.xml" ContentType="application/vnd.ms-office.chartstyle+xml"/>
  <Override PartName="/xl/charts/colors96.xml" ContentType="application/vnd.ms-office.chartcolorstyle+xml"/>
  <Override PartName="/xl/charts/chartEx27.xml" ContentType="application/vnd.ms-office.chartex+xml"/>
  <Override PartName="/xl/charts/style97.xml" ContentType="application/vnd.ms-office.chartstyle+xml"/>
  <Override PartName="/xl/charts/colors97.xml" ContentType="application/vnd.ms-office.chartcolorstyle+xml"/>
  <Override PartName="/xl/charts/chartEx28.xml" ContentType="application/vnd.ms-office.chartex+xml"/>
  <Override PartName="/xl/charts/style98.xml" ContentType="application/vnd.ms-office.chartstyle+xml"/>
  <Override PartName="/xl/charts/colors98.xml" ContentType="application/vnd.ms-office.chartcolorstyle+xml"/>
  <Override PartName="/xl/drawings/drawing9.xml" ContentType="application/vnd.openxmlformats-officedocument.drawing+xml"/>
  <Override PartName="/xl/charts/chart71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charts/chart72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charts/chart73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charts/chart74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charts/chart75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charts/chart76.xml" ContentType="application/vnd.openxmlformats-officedocument.drawingml.chart+xml"/>
  <Override PartName="/xl/charts/style104.xml" ContentType="application/vnd.ms-office.chartstyle+xml"/>
  <Override PartName="/xl/charts/colors104.xml" ContentType="application/vnd.ms-office.chartcolorstyle+xml"/>
  <Override PartName="/xl/charts/chart77.xml" ContentType="application/vnd.openxmlformats-officedocument.drawingml.chart+xml"/>
  <Override PartName="/xl/charts/style105.xml" ContentType="application/vnd.ms-office.chartstyle+xml"/>
  <Override PartName="/xl/charts/colors105.xml" ContentType="application/vnd.ms-office.chartcolorstyle+xml"/>
  <Override PartName="/xl/charts/chart78.xml" ContentType="application/vnd.openxmlformats-officedocument.drawingml.chart+xml"/>
  <Override PartName="/xl/charts/style106.xml" ContentType="application/vnd.ms-office.chartstyle+xml"/>
  <Override PartName="/xl/charts/colors106.xml" ContentType="application/vnd.ms-office.chartcolorstyle+xml"/>
  <Override PartName="/xl/charts/chart79.xml" ContentType="application/vnd.openxmlformats-officedocument.drawingml.chart+xml"/>
  <Override PartName="/xl/charts/style107.xml" ContentType="application/vnd.ms-office.chartstyle+xml"/>
  <Override PartName="/xl/charts/colors107.xml" ContentType="application/vnd.ms-office.chartcolorstyle+xml"/>
  <Override PartName="/xl/charts/chart80.xml" ContentType="application/vnd.openxmlformats-officedocument.drawingml.chart+xml"/>
  <Override PartName="/xl/charts/style108.xml" ContentType="application/vnd.ms-office.chartstyle+xml"/>
  <Override PartName="/xl/charts/colors108.xml" ContentType="application/vnd.ms-office.chartcolorstyle+xml"/>
  <Override PartName="/xl/charts/chart81.xml" ContentType="application/vnd.openxmlformats-officedocument.drawingml.chart+xml"/>
  <Override PartName="/xl/charts/style109.xml" ContentType="application/vnd.ms-office.chartstyle+xml"/>
  <Override PartName="/xl/charts/colors109.xml" ContentType="application/vnd.ms-office.chartcolorstyle+xml"/>
  <Override PartName="/xl/charts/chart82.xml" ContentType="application/vnd.openxmlformats-officedocument.drawingml.chart+xml"/>
  <Override PartName="/xl/charts/style110.xml" ContentType="application/vnd.ms-office.chartstyle+xml"/>
  <Override PartName="/xl/charts/colors110.xml" ContentType="application/vnd.ms-office.chartcolorstyle+xml"/>
  <Override PartName="/xl/charts/chart83.xml" ContentType="application/vnd.openxmlformats-officedocument.drawingml.chart+xml"/>
  <Override PartName="/xl/charts/style111.xml" ContentType="application/vnd.ms-office.chartstyle+xml"/>
  <Override PartName="/xl/charts/colors111.xml" ContentType="application/vnd.ms-office.chartcolorstyle+xml"/>
  <Override PartName="/xl/charts/chart84.xml" ContentType="application/vnd.openxmlformats-officedocument.drawingml.chart+xml"/>
  <Override PartName="/xl/charts/style112.xml" ContentType="application/vnd.ms-office.chartstyle+xml"/>
  <Override PartName="/xl/charts/colors112.xml" ContentType="application/vnd.ms-office.chartcolorstyle+xml"/>
  <Override PartName="/xl/charts/chart85.xml" ContentType="application/vnd.openxmlformats-officedocument.drawingml.chart+xml"/>
  <Override PartName="/xl/charts/style113.xml" ContentType="application/vnd.ms-office.chartstyle+xml"/>
  <Override PartName="/xl/charts/colors113.xml" ContentType="application/vnd.ms-office.chartcolorstyle+xml"/>
  <Override PartName="/xl/charts/chartEx29.xml" ContentType="application/vnd.ms-office.chartex+xml"/>
  <Override PartName="/xl/charts/style114.xml" ContentType="application/vnd.ms-office.chartstyle+xml"/>
  <Override PartName="/xl/charts/colors114.xml" ContentType="application/vnd.ms-office.chartcolorstyle+xml"/>
  <Override PartName="/xl/charts/chartEx30.xml" ContentType="application/vnd.ms-office.chartex+xml"/>
  <Override PartName="/xl/charts/style115.xml" ContentType="application/vnd.ms-office.chartstyle+xml"/>
  <Override PartName="/xl/charts/colors115.xml" ContentType="application/vnd.ms-office.chartcolorstyle+xml"/>
  <Override PartName="/xl/charts/chartEx31.xml" ContentType="application/vnd.ms-office.chartex+xml"/>
  <Override PartName="/xl/charts/style116.xml" ContentType="application/vnd.ms-office.chartstyle+xml"/>
  <Override PartName="/xl/charts/colors116.xml" ContentType="application/vnd.ms-office.chartcolorstyle+xml"/>
  <Override PartName="/xl/charts/chartEx32.xml" ContentType="application/vnd.ms-office.chartex+xml"/>
  <Override PartName="/xl/charts/style117.xml" ContentType="application/vnd.ms-office.chartstyle+xml"/>
  <Override PartName="/xl/charts/colors117.xml" ContentType="application/vnd.ms-office.chartcolorstyle+xml"/>
  <Override PartName="/xl/charts/chart86.xml" ContentType="application/vnd.openxmlformats-officedocument.drawingml.chart+xml"/>
  <Override PartName="/xl/charts/style118.xml" ContentType="application/vnd.ms-office.chartstyle+xml"/>
  <Override PartName="/xl/charts/colors118.xml" ContentType="application/vnd.ms-office.chartcolorstyle+xml"/>
  <Override PartName="/xl/charts/chartEx33.xml" ContentType="application/vnd.ms-office.chartex+xml"/>
  <Override PartName="/xl/charts/style119.xml" ContentType="application/vnd.ms-office.chartstyle+xml"/>
  <Override PartName="/xl/charts/colors119.xml" ContentType="application/vnd.ms-office.chartcolorstyle+xml"/>
  <Override PartName="/xl/charts/chartEx34.xml" ContentType="application/vnd.ms-office.chartex+xml"/>
  <Override PartName="/xl/charts/style120.xml" ContentType="application/vnd.ms-office.chartstyle+xml"/>
  <Override PartName="/xl/charts/colors120.xml" ContentType="application/vnd.ms-office.chartcolorstyle+xml"/>
  <Override PartName="/xl/charts/chartEx35.xml" ContentType="application/vnd.ms-office.chartex+xml"/>
  <Override PartName="/xl/charts/style121.xml" ContentType="application/vnd.ms-office.chartstyle+xml"/>
  <Override PartName="/xl/charts/colors121.xml" ContentType="application/vnd.ms-office.chartcolorstyle+xml"/>
  <Override PartName="/xl/drawings/drawing10.xml" ContentType="application/vnd.openxmlformats-officedocument.drawing+xml"/>
  <Override PartName="/xl/charts/chart87.xml" ContentType="application/vnd.openxmlformats-officedocument.drawingml.chart+xml"/>
  <Override PartName="/xl/charts/style122.xml" ContentType="application/vnd.ms-office.chartstyle+xml"/>
  <Override PartName="/xl/charts/colors122.xml" ContentType="application/vnd.ms-office.chartcolorstyle+xml"/>
  <Override PartName="/xl/charts/chart88.xml" ContentType="application/vnd.openxmlformats-officedocument.drawingml.chart+xml"/>
  <Override PartName="/xl/charts/style123.xml" ContentType="application/vnd.ms-office.chartstyle+xml"/>
  <Override PartName="/xl/charts/colors123.xml" ContentType="application/vnd.ms-office.chartcolorstyle+xml"/>
  <Override PartName="/xl/charts/chart89.xml" ContentType="application/vnd.openxmlformats-officedocument.drawingml.chart+xml"/>
  <Override PartName="/xl/charts/style124.xml" ContentType="application/vnd.ms-office.chartstyle+xml"/>
  <Override PartName="/xl/charts/colors124.xml" ContentType="application/vnd.ms-office.chartcolorstyle+xml"/>
  <Override PartName="/xl/charts/chart90.xml" ContentType="application/vnd.openxmlformats-officedocument.drawingml.chart+xml"/>
  <Override PartName="/xl/charts/style125.xml" ContentType="application/vnd.ms-office.chartstyle+xml"/>
  <Override PartName="/xl/charts/colors125.xml" ContentType="application/vnd.ms-office.chartcolorstyle+xml"/>
  <Override PartName="/xl/charts/chart91.xml" ContentType="application/vnd.openxmlformats-officedocument.drawingml.chart+xml"/>
  <Override PartName="/xl/charts/style126.xml" ContentType="application/vnd.ms-office.chartstyle+xml"/>
  <Override PartName="/xl/charts/colors126.xml" ContentType="application/vnd.ms-office.chartcolorstyle+xml"/>
  <Override PartName="/xl/charts/chart92.xml" ContentType="application/vnd.openxmlformats-officedocument.drawingml.chart+xml"/>
  <Override PartName="/xl/charts/style127.xml" ContentType="application/vnd.ms-office.chartstyle+xml"/>
  <Override PartName="/xl/charts/colors127.xml" ContentType="application/vnd.ms-office.chartcolorstyle+xml"/>
  <Override PartName="/xl/charts/chart93.xml" ContentType="application/vnd.openxmlformats-officedocument.drawingml.chart+xml"/>
  <Override PartName="/xl/charts/style128.xml" ContentType="application/vnd.ms-office.chartstyle+xml"/>
  <Override PartName="/xl/charts/colors128.xml" ContentType="application/vnd.ms-office.chartcolorstyle+xml"/>
  <Override PartName="/xl/charts/chart94.xml" ContentType="application/vnd.openxmlformats-officedocument.drawingml.chart+xml"/>
  <Override PartName="/xl/charts/style129.xml" ContentType="application/vnd.ms-office.chartstyle+xml"/>
  <Override PartName="/xl/charts/colors129.xml" ContentType="application/vnd.ms-office.chartcolorstyle+xml"/>
  <Override PartName="/xl/charts/chart95.xml" ContentType="application/vnd.openxmlformats-officedocument.drawingml.chart+xml"/>
  <Override PartName="/xl/charts/style130.xml" ContentType="application/vnd.ms-office.chartstyle+xml"/>
  <Override PartName="/xl/charts/colors130.xml" ContentType="application/vnd.ms-office.chartcolorstyle+xml"/>
  <Override PartName="/xl/charts/chart96.xml" ContentType="application/vnd.openxmlformats-officedocument.drawingml.chart+xml"/>
  <Override PartName="/xl/charts/style131.xml" ContentType="application/vnd.ms-office.chartstyle+xml"/>
  <Override PartName="/xl/charts/colors131.xml" ContentType="application/vnd.ms-office.chartcolorstyle+xml"/>
  <Override PartName="/xl/charts/chart97.xml" ContentType="application/vnd.openxmlformats-officedocument.drawingml.chart+xml"/>
  <Override PartName="/xl/charts/style132.xml" ContentType="application/vnd.ms-office.chartstyle+xml"/>
  <Override PartName="/xl/charts/colors132.xml" ContentType="application/vnd.ms-office.chartcolorstyle+xml"/>
  <Override PartName="/xl/charts/chart98.xml" ContentType="application/vnd.openxmlformats-officedocument.drawingml.chart+xml"/>
  <Override PartName="/xl/charts/style133.xml" ContentType="application/vnd.ms-office.chartstyle+xml"/>
  <Override PartName="/xl/charts/colors133.xml" ContentType="application/vnd.ms-office.chartcolorstyle+xml"/>
  <Override PartName="/xl/charts/chart99.xml" ContentType="application/vnd.openxmlformats-officedocument.drawingml.chart+xml"/>
  <Override PartName="/xl/charts/style134.xml" ContentType="application/vnd.ms-office.chartstyle+xml"/>
  <Override PartName="/xl/charts/colors134.xml" ContentType="application/vnd.ms-office.chartcolorstyle+xml"/>
  <Override PartName="/xl/charts/chart100.xml" ContentType="application/vnd.openxmlformats-officedocument.drawingml.chart+xml"/>
  <Override PartName="/xl/charts/style135.xml" ContentType="application/vnd.ms-office.chartstyle+xml"/>
  <Override PartName="/xl/charts/colors135.xml" ContentType="application/vnd.ms-office.chartcolorstyle+xml"/>
  <Override PartName="/xl/charts/chart101.xml" ContentType="application/vnd.openxmlformats-officedocument.drawingml.chart+xml"/>
  <Override PartName="/xl/charts/style136.xml" ContentType="application/vnd.ms-office.chartstyle+xml"/>
  <Override PartName="/xl/charts/colors136.xml" ContentType="application/vnd.ms-office.chartcolorstyle+xml"/>
  <Override PartName="/xl/charts/chartEx36.xml" ContentType="application/vnd.ms-office.chartex+xml"/>
  <Override PartName="/xl/charts/style137.xml" ContentType="application/vnd.ms-office.chartstyle+xml"/>
  <Override PartName="/xl/charts/colors137.xml" ContentType="application/vnd.ms-office.chartcolorstyle+xml"/>
  <Override PartName="/xl/charts/chartEx37.xml" ContentType="application/vnd.ms-office.chartex+xml"/>
  <Override PartName="/xl/charts/style138.xml" ContentType="application/vnd.ms-office.chartstyle+xml"/>
  <Override PartName="/xl/charts/colors138.xml" ContentType="application/vnd.ms-office.chartcolorstyle+xml"/>
  <Override PartName="/xl/charts/chartEx38.xml" ContentType="application/vnd.ms-office.chartex+xml"/>
  <Override PartName="/xl/charts/style139.xml" ContentType="application/vnd.ms-office.chartstyle+xml"/>
  <Override PartName="/xl/charts/colors139.xml" ContentType="application/vnd.ms-office.chartcolorstyle+xml"/>
  <Override PartName="/xl/charts/chartEx39.xml" ContentType="application/vnd.ms-office.chartex+xml"/>
  <Override PartName="/xl/charts/style140.xml" ContentType="application/vnd.ms-office.chartstyle+xml"/>
  <Override PartName="/xl/charts/colors140.xml" ContentType="application/vnd.ms-office.chartcolorstyle+xml"/>
  <Override PartName="/xl/charts/chart102.xml" ContentType="application/vnd.openxmlformats-officedocument.drawingml.chart+xml"/>
  <Override PartName="/xl/charts/style141.xml" ContentType="application/vnd.ms-office.chartstyle+xml"/>
  <Override PartName="/xl/charts/colors141.xml" ContentType="application/vnd.ms-office.chartcolorstyle+xml"/>
  <Override PartName="/xl/charts/chartEx40.xml" ContentType="application/vnd.ms-office.chartex+xml"/>
  <Override PartName="/xl/charts/style142.xml" ContentType="application/vnd.ms-office.chartstyle+xml"/>
  <Override PartName="/xl/charts/colors142.xml" ContentType="application/vnd.ms-office.chartcolorstyle+xml"/>
  <Override PartName="/xl/charts/chartEx41.xml" ContentType="application/vnd.ms-office.chartex+xml"/>
  <Override PartName="/xl/charts/style143.xml" ContentType="application/vnd.ms-office.chartstyle+xml"/>
  <Override PartName="/xl/charts/colors143.xml" ContentType="application/vnd.ms-office.chartcolorstyle+xml"/>
  <Override PartName="/xl/charts/chartEx42.xml" ContentType="application/vnd.ms-office.chartex+xml"/>
  <Override PartName="/xl/charts/style144.xml" ContentType="application/vnd.ms-office.chartstyle+xml"/>
  <Override PartName="/xl/charts/colors144.xml" ContentType="application/vnd.ms-office.chartcolorstyle+xml"/>
  <Override PartName="/xl/drawings/drawing11.xml" ContentType="application/vnd.openxmlformats-officedocument.drawing+xml"/>
  <Override PartName="/xl/charts/chart103.xml" ContentType="application/vnd.openxmlformats-officedocument.drawingml.chart+xml"/>
  <Override PartName="/xl/charts/style145.xml" ContentType="application/vnd.ms-office.chartstyle+xml"/>
  <Override PartName="/xl/charts/colors145.xml" ContentType="application/vnd.ms-office.chartcolorstyle+xml"/>
  <Override PartName="/xl/charts/chart104.xml" ContentType="application/vnd.openxmlformats-officedocument.drawingml.chart+xml"/>
  <Override PartName="/xl/charts/style146.xml" ContentType="application/vnd.ms-office.chartstyle+xml"/>
  <Override PartName="/xl/charts/colors146.xml" ContentType="application/vnd.ms-office.chartcolorstyle+xml"/>
  <Override PartName="/xl/charts/chart105.xml" ContentType="application/vnd.openxmlformats-officedocument.drawingml.chart+xml"/>
  <Override PartName="/xl/charts/style147.xml" ContentType="application/vnd.ms-office.chartstyle+xml"/>
  <Override PartName="/xl/charts/colors147.xml" ContentType="application/vnd.ms-office.chartcolorstyle+xml"/>
  <Override PartName="/xl/charts/chart106.xml" ContentType="application/vnd.openxmlformats-officedocument.drawingml.chart+xml"/>
  <Override PartName="/xl/charts/style148.xml" ContentType="application/vnd.ms-office.chartstyle+xml"/>
  <Override PartName="/xl/charts/colors148.xml" ContentType="application/vnd.ms-office.chartcolorstyle+xml"/>
  <Override PartName="/xl/charts/chart107.xml" ContentType="application/vnd.openxmlformats-officedocument.drawingml.chart+xml"/>
  <Override PartName="/xl/charts/style149.xml" ContentType="application/vnd.ms-office.chartstyle+xml"/>
  <Override PartName="/xl/charts/colors149.xml" ContentType="application/vnd.ms-office.chartcolorstyle+xml"/>
  <Override PartName="/xl/charts/chart108.xml" ContentType="application/vnd.openxmlformats-officedocument.drawingml.chart+xml"/>
  <Override PartName="/xl/charts/style150.xml" ContentType="application/vnd.ms-office.chartstyle+xml"/>
  <Override PartName="/xl/charts/colors150.xml" ContentType="application/vnd.ms-office.chartcolorstyle+xml"/>
  <Override PartName="/xl/charts/chart109.xml" ContentType="application/vnd.openxmlformats-officedocument.drawingml.chart+xml"/>
  <Override PartName="/xl/charts/style151.xml" ContentType="application/vnd.ms-office.chartstyle+xml"/>
  <Override PartName="/xl/charts/colors151.xml" ContentType="application/vnd.ms-office.chartcolorstyle+xml"/>
  <Override PartName="/xl/charts/chart110.xml" ContentType="application/vnd.openxmlformats-officedocument.drawingml.chart+xml"/>
  <Override PartName="/xl/charts/style152.xml" ContentType="application/vnd.ms-office.chartstyle+xml"/>
  <Override PartName="/xl/charts/colors152.xml" ContentType="application/vnd.ms-office.chartcolorstyle+xml"/>
  <Override PartName="/xl/charts/chart111.xml" ContentType="application/vnd.openxmlformats-officedocument.drawingml.chart+xml"/>
  <Override PartName="/xl/charts/style153.xml" ContentType="application/vnd.ms-office.chartstyle+xml"/>
  <Override PartName="/xl/charts/colors153.xml" ContentType="application/vnd.ms-office.chartcolorstyle+xml"/>
  <Override PartName="/xl/charts/chart112.xml" ContentType="application/vnd.openxmlformats-officedocument.drawingml.chart+xml"/>
  <Override PartName="/xl/charts/style154.xml" ContentType="application/vnd.ms-office.chartstyle+xml"/>
  <Override PartName="/xl/charts/colors154.xml" ContentType="application/vnd.ms-office.chartcolorstyle+xml"/>
  <Override PartName="/xl/charts/chart113.xml" ContentType="application/vnd.openxmlformats-officedocument.drawingml.chart+xml"/>
  <Override PartName="/xl/charts/style155.xml" ContentType="application/vnd.ms-office.chartstyle+xml"/>
  <Override PartName="/xl/charts/colors155.xml" ContentType="application/vnd.ms-office.chartcolorstyle+xml"/>
  <Override PartName="/xl/charts/chart114.xml" ContentType="application/vnd.openxmlformats-officedocument.drawingml.chart+xml"/>
  <Override PartName="/xl/charts/style156.xml" ContentType="application/vnd.ms-office.chartstyle+xml"/>
  <Override PartName="/xl/charts/colors156.xml" ContentType="application/vnd.ms-office.chartcolorstyle+xml"/>
  <Override PartName="/xl/charts/chart115.xml" ContentType="application/vnd.openxmlformats-officedocument.drawingml.chart+xml"/>
  <Override PartName="/xl/charts/style157.xml" ContentType="application/vnd.ms-office.chartstyle+xml"/>
  <Override PartName="/xl/charts/colors157.xml" ContentType="application/vnd.ms-office.chartcolorstyle+xml"/>
  <Override PartName="/xl/charts/chart116.xml" ContentType="application/vnd.openxmlformats-officedocument.drawingml.chart+xml"/>
  <Override PartName="/xl/charts/style158.xml" ContentType="application/vnd.ms-office.chartstyle+xml"/>
  <Override PartName="/xl/charts/colors158.xml" ContentType="application/vnd.ms-office.chartcolorstyle+xml"/>
  <Override PartName="/xl/charts/chart117.xml" ContentType="application/vnd.openxmlformats-officedocument.drawingml.chart+xml"/>
  <Override PartName="/xl/charts/style159.xml" ContentType="application/vnd.ms-office.chartstyle+xml"/>
  <Override PartName="/xl/charts/colors159.xml" ContentType="application/vnd.ms-office.chartcolorstyle+xml"/>
  <Override PartName="/xl/charts/chartEx43.xml" ContentType="application/vnd.ms-office.chartex+xml"/>
  <Override PartName="/xl/charts/style160.xml" ContentType="application/vnd.ms-office.chartstyle+xml"/>
  <Override PartName="/xl/charts/colors160.xml" ContentType="application/vnd.ms-office.chartcolorstyle+xml"/>
  <Override PartName="/xl/charts/chartEx44.xml" ContentType="application/vnd.ms-office.chartex+xml"/>
  <Override PartName="/xl/charts/style161.xml" ContentType="application/vnd.ms-office.chartstyle+xml"/>
  <Override PartName="/xl/charts/colors161.xml" ContentType="application/vnd.ms-office.chartcolorstyle+xml"/>
  <Override PartName="/xl/charts/chartEx45.xml" ContentType="application/vnd.ms-office.chartex+xml"/>
  <Override PartName="/xl/charts/style162.xml" ContentType="application/vnd.ms-office.chartstyle+xml"/>
  <Override PartName="/xl/charts/colors162.xml" ContentType="application/vnd.ms-office.chartcolorstyle+xml"/>
  <Override PartName="/xl/charts/chartEx46.xml" ContentType="application/vnd.ms-office.chartex+xml"/>
  <Override PartName="/xl/charts/style163.xml" ContentType="application/vnd.ms-office.chartstyle+xml"/>
  <Override PartName="/xl/charts/colors163.xml" ContentType="application/vnd.ms-office.chartcolorstyle+xml"/>
  <Override PartName="/xl/charts/chart118.xml" ContentType="application/vnd.openxmlformats-officedocument.drawingml.chart+xml"/>
  <Override PartName="/xl/charts/style164.xml" ContentType="application/vnd.ms-office.chartstyle+xml"/>
  <Override PartName="/xl/charts/colors164.xml" ContentType="application/vnd.ms-office.chartcolorstyle+xml"/>
  <Override PartName="/xl/charts/chartEx47.xml" ContentType="application/vnd.ms-office.chartex+xml"/>
  <Override PartName="/xl/charts/style165.xml" ContentType="application/vnd.ms-office.chartstyle+xml"/>
  <Override PartName="/xl/charts/colors165.xml" ContentType="application/vnd.ms-office.chartcolorstyle+xml"/>
  <Override PartName="/xl/charts/chartEx48.xml" ContentType="application/vnd.ms-office.chartex+xml"/>
  <Override PartName="/xl/charts/style166.xml" ContentType="application/vnd.ms-office.chartstyle+xml"/>
  <Override PartName="/xl/charts/colors166.xml" ContentType="application/vnd.ms-office.chartcolorstyle+xml"/>
  <Override PartName="/xl/charts/chartEx49.xml" ContentType="application/vnd.ms-office.chartex+xml"/>
  <Override PartName="/xl/charts/style167.xml" ContentType="application/vnd.ms-office.chartstyle+xml"/>
  <Override PartName="/xl/charts/colors167.xml" ContentType="application/vnd.ms-office.chartcolorstyle+xml"/>
  <Override PartName="/xl/drawings/drawing12.xml" ContentType="application/vnd.openxmlformats-officedocument.drawing+xml"/>
  <Override PartName="/xl/charts/chart119.xml" ContentType="application/vnd.openxmlformats-officedocument.drawingml.chart+xml"/>
  <Override PartName="/xl/charts/style168.xml" ContentType="application/vnd.ms-office.chartstyle+xml"/>
  <Override PartName="/xl/charts/colors168.xml" ContentType="application/vnd.ms-office.chartcolorstyle+xml"/>
  <Override PartName="/xl/charts/chart120.xml" ContentType="application/vnd.openxmlformats-officedocument.drawingml.chart+xml"/>
  <Override PartName="/xl/charts/style169.xml" ContentType="application/vnd.ms-office.chartstyle+xml"/>
  <Override PartName="/xl/charts/colors169.xml" ContentType="application/vnd.ms-office.chartcolorstyle+xml"/>
  <Override PartName="/xl/charts/chart121.xml" ContentType="application/vnd.openxmlformats-officedocument.drawingml.chart+xml"/>
  <Override PartName="/xl/charts/style170.xml" ContentType="application/vnd.ms-office.chartstyle+xml"/>
  <Override PartName="/xl/charts/colors170.xml" ContentType="application/vnd.ms-office.chartcolorstyle+xml"/>
  <Override PartName="/xl/charts/chart122.xml" ContentType="application/vnd.openxmlformats-officedocument.drawingml.chart+xml"/>
  <Override PartName="/xl/charts/style171.xml" ContentType="application/vnd.ms-office.chartstyle+xml"/>
  <Override PartName="/xl/charts/colors171.xml" ContentType="application/vnd.ms-office.chartcolorstyle+xml"/>
  <Override PartName="/xl/charts/chart123.xml" ContentType="application/vnd.openxmlformats-officedocument.drawingml.chart+xml"/>
  <Override PartName="/xl/charts/style172.xml" ContentType="application/vnd.ms-office.chartstyle+xml"/>
  <Override PartName="/xl/charts/colors172.xml" ContentType="application/vnd.ms-office.chartcolorstyle+xml"/>
  <Override PartName="/xl/charts/chart124.xml" ContentType="application/vnd.openxmlformats-officedocument.drawingml.chart+xml"/>
  <Override PartName="/xl/charts/style173.xml" ContentType="application/vnd.ms-office.chartstyle+xml"/>
  <Override PartName="/xl/charts/colors173.xml" ContentType="application/vnd.ms-office.chartcolorstyle+xml"/>
  <Override PartName="/xl/charts/chart125.xml" ContentType="application/vnd.openxmlformats-officedocument.drawingml.chart+xml"/>
  <Override PartName="/xl/charts/style174.xml" ContentType="application/vnd.ms-office.chartstyle+xml"/>
  <Override PartName="/xl/charts/colors174.xml" ContentType="application/vnd.ms-office.chartcolorstyle+xml"/>
  <Override PartName="/xl/charts/chart126.xml" ContentType="application/vnd.openxmlformats-officedocument.drawingml.chart+xml"/>
  <Override PartName="/xl/charts/style175.xml" ContentType="application/vnd.ms-office.chartstyle+xml"/>
  <Override PartName="/xl/charts/colors175.xml" ContentType="application/vnd.ms-office.chartcolorstyle+xml"/>
  <Override PartName="/xl/charts/chart127.xml" ContentType="application/vnd.openxmlformats-officedocument.drawingml.chart+xml"/>
  <Override PartName="/xl/charts/style176.xml" ContentType="application/vnd.ms-office.chartstyle+xml"/>
  <Override PartName="/xl/charts/colors176.xml" ContentType="application/vnd.ms-office.chartcolorstyle+xml"/>
  <Override PartName="/xl/charts/chart128.xml" ContentType="application/vnd.openxmlformats-officedocument.drawingml.chart+xml"/>
  <Override PartName="/xl/charts/style177.xml" ContentType="application/vnd.ms-office.chartstyle+xml"/>
  <Override PartName="/xl/charts/colors177.xml" ContentType="application/vnd.ms-office.chartcolorstyle+xml"/>
  <Override PartName="/xl/charts/chart129.xml" ContentType="application/vnd.openxmlformats-officedocument.drawingml.chart+xml"/>
  <Override PartName="/xl/charts/style178.xml" ContentType="application/vnd.ms-office.chartstyle+xml"/>
  <Override PartName="/xl/charts/colors178.xml" ContentType="application/vnd.ms-office.chartcolorstyle+xml"/>
  <Override PartName="/xl/charts/chart130.xml" ContentType="application/vnd.openxmlformats-officedocument.drawingml.chart+xml"/>
  <Override PartName="/xl/charts/style179.xml" ContentType="application/vnd.ms-office.chartstyle+xml"/>
  <Override PartName="/xl/charts/colors179.xml" ContentType="application/vnd.ms-office.chartcolorstyle+xml"/>
  <Override PartName="/xl/charts/chart131.xml" ContentType="application/vnd.openxmlformats-officedocument.drawingml.chart+xml"/>
  <Override PartName="/xl/charts/style180.xml" ContentType="application/vnd.ms-office.chartstyle+xml"/>
  <Override PartName="/xl/charts/colors180.xml" ContentType="application/vnd.ms-office.chartcolorstyle+xml"/>
  <Override PartName="/xl/charts/chart132.xml" ContentType="application/vnd.openxmlformats-officedocument.drawingml.chart+xml"/>
  <Override PartName="/xl/charts/style181.xml" ContentType="application/vnd.ms-office.chartstyle+xml"/>
  <Override PartName="/xl/charts/colors181.xml" ContentType="application/vnd.ms-office.chartcolorstyle+xml"/>
  <Override PartName="/xl/charts/chart133.xml" ContentType="application/vnd.openxmlformats-officedocument.drawingml.chart+xml"/>
  <Override PartName="/xl/charts/style182.xml" ContentType="application/vnd.ms-office.chartstyle+xml"/>
  <Override PartName="/xl/charts/colors182.xml" ContentType="application/vnd.ms-office.chartcolorstyle+xml"/>
  <Override PartName="/xl/charts/chartEx50.xml" ContentType="application/vnd.ms-office.chartex+xml"/>
  <Override PartName="/xl/charts/style183.xml" ContentType="application/vnd.ms-office.chartstyle+xml"/>
  <Override PartName="/xl/charts/colors183.xml" ContentType="application/vnd.ms-office.chartcolorstyle+xml"/>
  <Override PartName="/xl/charts/chartEx51.xml" ContentType="application/vnd.ms-office.chartex+xml"/>
  <Override PartName="/xl/charts/style184.xml" ContentType="application/vnd.ms-office.chartstyle+xml"/>
  <Override PartName="/xl/charts/colors184.xml" ContentType="application/vnd.ms-office.chartcolorstyle+xml"/>
  <Override PartName="/xl/charts/chartEx52.xml" ContentType="application/vnd.ms-office.chartex+xml"/>
  <Override PartName="/xl/charts/style185.xml" ContentType="application/vnd.ms-office.chartstyle+xml"/>
  <Override PartName="/xl/charts/colors185.xml" ContentType="application/vnd.ms-office.chartcolorstyle+xml"/>
  <Override PartName="/xl/charts/chartEx53.xml" ContentType="application/vnd.ms-office.chartex+xml"/>
  <Override PartName="/xl/charts/style186.xml" ContentType="application/vnd.ms-office.chartstyle+xml"/>
  <Override PartName="/xl/charts/colors186.xml" ContentType="application/vnd.ms-office.chartcolorstyle+xml"/>
  <Override PartName="/xl/charts/chart134.xml" ContentType="application/vnd.openxmlformats-officedocument.drawingml.chart+xml"/>
  <Override PartName="/xl/charts/style187.xml" ContentType="application/vnd.ms-office.chartstyle+xml"/>
  <Override PartName="/xl/charts/colors187.xml" ContentType="application/vnd.ms-office.chartcolorstyle+xml"/>
  <Override PartName="/xl/charts/chartEx54.xml" ContentType="application/vnd.ms-office.chartex+xml"/>
  <Override PartName="/xl/charts/style188.xml" ContentType="application/vnd.ms-office.chartstyle+xml"/>
  <Override PartName="/xl/charts/colors188.xml" ContentType="application/vnd.ms-office.chartcolorstyle+xml"/>
  <Override PartName="/xl/charts/chartEx55.xml" ContentType="application/vnd.ms-office.chartex+xml"/>
  <Override PartName="/xl/charts/style189.xml" ContentType="application/vnd.ms-office.chartstyle+xml"/>
  <Override PartName="/xl/charts/colors189.xml" ContentType="application/vnd.ms-office.chartcolorstyle+xml"/>
  <Override PartName="/xl/charts/chartEx56.xml" ContentType="application/vnd.ms-office.chartex+xml"/>
  <Override PartName="/xl/charts/style190.xml" ContentType="application/vnd.ms-office.chartstyle+xml"/>
  <Override PartName="/xl/charts/colors190.xml" ContentType="application/vnd.ms-office.chartcolorstyle+xml"/>
  <Override PartName="/xl/drawings/drawing13.xml" ContentType="application/vnd.openxmlformats-officedocument.drawing+xml"/>
  <Override PartName="/xl/charts/chart135.xml" ContentType="application/vnd.openxmlformats-officedocument.drawingml.chart+xml"/>
  <Override PartName="/xl/charts/style191.xml" ContentType="application/vnd.ms-office.chartstyle+xml"/>
  <Override PartName="/xl/charts/colors191.xml" ContentType="application/vnd.ms-office.chartcolorstyle+xml"/>
  <Override PartName="/xl/charts/chart136.xml" ContentType="application/vnd.openxmlformats-officedocument.drawingml.chart+xml"/>
  <Override PartName="/xl/charts/style192.xml" ContentType="application/vnd.ms-office.chartstyle+xml"/>
  <Override PartName="/xl/charts/colors192.xml" ContentType="application/vnd.ms-office.chartcolorstyle+xml"/>
  <Override PartName="/xl/charts/chart137.xml" ContentType="application/vnd.openxmlformats-officedocument.drawingml.chart+xml"/>
  <Override PartName="/xl/charts/style193.xml" ContentType="application/vnd.ms-office.chartstyle+xml"/>
  <Override PartName="/xl/charts/colors193.xml" ContentType="application/vnd.ms-office.chartcolorstyle+xml"/>
  <Override PartName="/xl/charts/chart138.xml" ContentType="application/vnd.openxmlformats-officedocument.drawingml.chart+xml"/>
  <Override PartName="/xl/charts/style194.xml" ContentType="application/vnd.ms-office.chartstyle+xml"/>
  <Override PartName="/xl/charts/colors194.xml" ContentType="application/vnd.ms-office.chartcolorstyle+xml"/>
  <Override PartName="/xl/charts/chart139.xml" ContentType="application/vnd.openxmlformats-officedocument.drawingml.chart+xml"/>
  <Override PartName="/xl/charts/style195.xml" ContentType="application/vnd.ms-office.chartstyle+xml"/>
  <Override PartName="/xl/charts/colors195.xml" ContentType="application/vnd.ms-office.chartcolorstyle+xml"/>
  <Override PartName="/xl/charts/chart140.xml" ContentType="application/vnd.openxmlformats-officedocument.drawingml.chart+xml"/>
  <Override PartName="/xl/charts/style196.xml" ContentType="application/vnd.ms-office.chartstyle+xml"/>
  <Override PartName="/xl/charts/colors196.xml" ContentType="application/vnd.ms-office.chartcolorstyle+xml"/>
  <Override PartName="/xl/charts/chart141.xml" ContentType="application/vnd.openxmlformats-officedocument.drawingml.chart+xml"/>
  <Override PartName="/xl/charts/style197.xml" ContentType="application/vnd.ms-office.chartstyle+xml"/>
  <Override PartName="/xl/charts/colors197.xml" ContentType="application/vnd.ms-office.chartcolorstyle+xml"/>
  <Override PartName="/xl/charts/chart142.xml" ContentType="application/vnd.openxmlformats-officedocument.drawingml.chart+xml"/>
  <Override PartName="/xl/charts/style198.xml" ContentType="application/vnd.ms-office.chartstyle+xml"/>
  <Override PartName="/xl/charts/colors198.xml" ContentType="application/vnd.ms-office.chartcolorstyle+xml"/>
  <Override PartName="/xl/charts/chart143.xml" ContentType="application/vnd.openxmlformats-officedocument.drawingml.chart+xml"/>
  <Override PartName="/xl/charts/style199.xml" ContentType="application/vnd.ms-office.chartstyle+xml"/>
  <Override PartName="/xl/charts/colors199.xml" ContentType="application/vnd.ms-office.chartcolorstyle+xml"/>
  <Override PartName="/xl/charts/chart144.xml" ContentType="application/vnd.openxmlformats-officedocument.drawingml.chart+xml"/>
  <Override PartName="/xl/charts/style200.xml" ContentType="application/vnd.ms-office.chartstyle+xml"/>
  <Override PartName="/xl/charts/colors200.xml" ContentType="application/vnd.ms-office.chartcolorstyle+xml"/>
  <Override PartName="/xl/charts/chart145.xml" ContentType="application/vnd.openxmlformats-officedocument.drawingml.chart+xml"/>
  <Override PartName="/xl/charts/style201.xml" ContentType="application/vnd.ms-office.chartstyle+xml"/>
  <Override PartName="/xl/charts/colors201.xml" ContentType="application/vnd.ms-office.chartcolorstyle+xml"/>
  <Override PartName="/xl/charts/chart146.xml" ContentType="application/vnd.openxmlformats-officedocument.drawingml.chart+xml"/>
  <Override PartName="/xl/charts/style202.xml" ContentType="application/vnd.ms-office.chartstyle+xml"/>
  <Override PartName="/xl/charts/colors202.xml" ContentType="application/vnd.ms-office.chartcolorstyle+xml"/>
  <Override PartName="/xl/charts/chart147.xml" ContentType="application/vnd.openxmlformats-officedocument.drawingml.chart+xml"/>
  <Override PartName="/xl/charts/style203.xml" ContentType="application/vnd.ms-office.chartstyle+xml"/>
  <Override PartName="/xl/charts/colors203.xml" ContentType="application/vnd.ms-office.chartcolorstyle+xml"/>
  <Override PartName="/xl/charts/chart148.xml" ContentType="application/vnd.openxmlformats-officedocument.drawingml.chart+xml"/>
  <Override PartName="/xl/charts/style204.xml" ContentType="application/vnd.ms-office.chartstyle+xml"/>
  <Override PartName="/xl/charts/colors204.xml" ContentType="application/vnd.ms-office.chartcolorstyle+xml"/>
  <Override PartName="/xl/charts/chart149.xml" ContentType="application/vnd.openxmlformats-officedocument.drawingml.chart+xml"/>
  <Override PartName="/xl/charts/style205.xml" ContentType="application/vnd.ms-office.chartstyle+xml"/>
  <Override PartName="/xl/charts/colors205.xml" ContentType="application/vnd.ms-office.chartcolorstyle+xml"/>
  <Override PartName="/xl/charts/chartEx57.xml" ContentType="application/vnd.ms-office.chartex+xml"/>
  <Override PartName="/xl/charts/style206.xml" ContentType="application/vnd.ms-office.chartstyle+xml"/>
  <Override PartName="/xl/charts/colors206.xml" ContentType="application/vnd.ms-office.chartcolorstyle+xml"/>
  <Override PartName="/xl/charts/chartEx58.xml" ContentType="application/vnd.ms-office.chartex+xml"/>
  <Override PartName="/xl/charts/style207.xml" ContentType="application/vnd.ms-office.chartstyle+xml"/>
  <Override PartName="/xl/charts/colors207.xml" ContentType="application/vnd.ms-office.chartcolorstyle+xml"/>
  <Override PartName="/xl/charts/chartEx59.xml" ContentType="application/vnd.ms-office.chartex+xml"/>
  <Override PartName="/xl/charts/style208.xml" ContentType="application/vnd.ms-office.chartstyle+xml"/>
  <Override PartName="/xl/charts/colors208.xml" ContentType="application/vnd.ms-office.chartcolorstyle+xml"/>
  <Override PartName="/xl/charts/chartEx60.xml" ContentType="application/vnd.ms-office.chartex+xml"/>
  <Override PartName="/xl/charts/style209.xml" ContentType="application/vnd.ms-office.chartstyle+xml"/>
  <Override PartName="/xl/charts/colors209.xml" ContentType="application/vnd.ms-office.chartcolorstyle+xml"/>
  <Override PartName="/xl/charts/chart150.xml" ContentType="application/vnd.openxmlformats-officedocument.drawingml.chart+xml"/>
  <Override PartName="/xl/charts/style210.xml" ContentType="application/vnd.ms-office.chartstyle+xml"/>
  <Override PartName="/xl/charts/colors210.xml" ContentType="application/vnd.ms-office.chartcolorstyle+xml"/>
  <Override PartName="/xl/charts/chartEx61.xml" ContentType="application/vnd.ms-office.chartex+xml"/>
  <Override PartName="/xl/charts/style211.xml" ContentType="application/vnd.ms-office.chartstyle+xml"/>
  <Override PartName="/xl/charts/colors211.xml" ContentType="application/vnd.ms-office.chartcolorstyle+xml"/>
  <Override PartName="/xl/charts/chartEx62.xml" ContentType="application/vnd.ms-office.chartex+xml"/>
  <Override PartName="/xl/charts/style212.xml" ContentType="application/vnd.ms-office.chartstyle+xml"/>
  <Override PartName="/xl/charts/colors212.xml" ContentType="application/vnd.ms-office.chartcolorstyle+xml"/>
  <Override PartName="/xl/charts/chartEx63.xml" ContentType="application/vnd.ms-office.chartex+xml"/>
  <Override PartName="/xl/charts/style213.xml" ContentType="application/vnd.ms-office.chartstyle+xml"/>
  <Override PartName="/xl/charts/colors213.xml" ContentType="application/vnd.ms-office.chartcolorstyle+xml"/>
  <Override PartName="/xl/drawings/drawing14.xml" ContentType="application/vnd.openxmlformats-officedocument.drawing+xml"/>
  <Override PartName="/xl/charts/chart151.xml" ContentType="application/vnd.openxmlformats-officedocument.drawingml.chart+xml"/>
  <Override PartName="/xl/charts/style214.xml" ContentType="application/vnd.ms-office.chartstyle+xml"/>
  <Override PartName="/xl/charts/colors214.xml" ContentType="application/vnd.ms-office.chartcolorstyle+xml"/>
  <Override PartName="/xl/charts/chart152.xml" ContentType="application/vnd.openxmlformats-officedocument.drawingml.chart+xml"/>
  <Override PartName="/xl/charts/style215.xml" ContentType="application/vnd.ms-office.chartstyle+xml"/>
  <Override PartName="/xl/charts/colors215.xml" ContentType="application/vnd.ms-office.chartcolorstyle+xml"/>
  <Override PartName="/xl/charts/chart153.xml" ContentType="application/vnd.openxmlformats-officedocument.drawingml.chart+xml"/>
  <Override PartName="/xl/charts/style216.xml" ContentType="application/vnd.ms-office.chartstyle+xml"/>
  <Override PartName="/xl/charts/colors216.xml" ContentType="application/vnd.ms-office.chartcolorstyle+xml"/>
  <Override PartName="/xl/charts/chart154.xml" ContentType="application/vnd.openxmlformats-officedocument.drawingml.chart+xml"/>
  <Override PartName="/xl/charts/style217.xml" ContentType="application/vnd.ms-office.chartstyle+xml"/>
  <Override PartName="/xl/charts/colors217.xml" ContentType="application/vnd.ms-office.chartcolorstyle+xml"/>
  <Override PartName="/xl/charts/chart155.xml" ContentType="application/vnd.openxmlformats-officedocument.drawingml.chart+xml"/>
  <Override PartName="/xl/charts/style218.xml" ContentType="application/vnd.ms-office.chartstyle+xml"/>
  <Override PartName="/xl/charts/colors218.xml" ContentType="application/vnd.ms-office.chartcolorstyle+xml"/>
  <Override PartName="/xl/charts/chart156.xml" ContentType="application/vnd.openxmlformats-officedocument.drawingml.chart+xml"/>
  <Override PartName="/xl/charts/style219.xml" ContentType="application/vnd.ms-office.chartstyle+xml"/>
  <Override PartName="/xl/charts/colors219.xml" ContentType="application/vnd.ms-office.chartcolorstyle+xml"/>
  <Override PartName="/xl/charts/chart157.xml" ContentType="application/vnd.openxmlformats-officedocument.drawingml.chart+xml"/>
  <Override PartName="/xl/charts/style220.xml" ContentType="application/vnd.ms-office.chartstyle+xml"/>
  <Override PartName="/xl/charts/colors220.xml" ContentType="application/vnd.ms-office.chartcolorstyle+xml"/>
  <Override PartName="/xl/charts/chart158.xml" ContentType="application/vnd.openxmlformats-officedocument.drawingml.chart+xml"/>
  <Override PartName="/xl/charts/style221.xml" ContentType="application/vnd.ms-office.chartstyle+xml"/>
  <Override PartName="/xl/charts/colors221.xml" ContentType="application/vnd.ms-office.chartcolorstyle+xml"/>
  <Override PartName="/xl/charts/chart159.xml" ContentType="application/vnd.openxmlformats-officedocument.drawingml.chart+xml"/>
  <Override PartName="/xl/charts/style222.xml" ContentType="application/vnd.ms-office.chartstyle+xml"/>
  <Override PartName="/xl/charts/colors222.xml" ContentType="application/vnd.ms-office.chartcolorstyle+xml"/>
  <Override PartName="/xl/charts/chart160.xml" ContentType="application/vnd.openxmlformats-officedocument.drawingml.chart+xml"/>
  <Override PartName="/xl/charts/style223.xml" ContentType="application/vnd.ms-office.chartstyle+xml"/>
  <Override PartName="/xl/charts/colors223.xml" ContentType="application/vnd.ms-office.chartcolorstyle+xml"/>
  <Override PartName="/xl/charts/chart161.xml" ContentType="application/vnd.openxmlformats-officedocument.drawingml.chart+xml"/>
  <Override PartName="/xl/charts/style224.xml" ContentType="application/vnd.ms-office.chartstyle+xml"/>
  <Override PartName="/xl/charts/colors224.xml" ContentType="application/vnd.ms-office.chartcolorstyle+xml"/>
  <Override PartName="/xl/charts/chart162.xml" ContentType="application/vnd.openxmlformats-officedocument.drawingml.chart+xml"/>
  <Override PartName="/xl/charts/style225.xml" ContentType="application/vnd.ms-office.chartstyle+xml"/>
  <Override PartName="/xl/charts/colors225.xml" ContentType="application/vnd.ms-office.chartcolorstyle+xml"/>
  <Override PartName="/xl/charts/chart163.xml" ContentType="application/vnd.openxmlformats-officedocument.drawingml.chart+xml"/>
  <Override PartName="/xl/charts/style226.xml" ContentType="application/vnd.ms-office.chartstyle+xml"/>
  <Override PartName="/xl/charts/colors226.xml" ContentType="application/vnd.ms-office.chartcolorstyle+xml"/>
  <Override PartName="/xl/charts/chart164.xml" ContentType="application/vnd.openxmlformats-officedocument.drawingml.chart+xml"/>
  <Override PartName="/xl/charts/style227.xml" ContentType="application/vnd.ms-office.chartstyle+xml"/>
  <Override PartName="/xl/charts/colors227.xml" ContentType="application/vnd.ms-office.chartcolorstyle+xml"/>
  <Override PartName="/xl/charts/chart165.xml" ContentType="application/vnd.openxmlformats-officedocument.drawingml.chart+xml"/>
  <Override PartName="/xl/charts/style228.xml" ContentType="application/vnd.ms-office.chartstyle+xml"/>
  <Override PartName="/xl/charts/colors228.xml" ContentType="application/vnd.ms-office.chartcolorstyle+xml"/>
  <Override PartName="/xl/charts/chartEx64.xml" ContentType="application/vnd.ms-office.chartex+xml"/>
  <Override PartName="/xl/charts/style229.xml" ContentType="application/vnd.ms-office.chartstyle+xml"/>
  <Override PartName="/xl/charts/colors229.xml" ContentType="application/vnd.ms-office.chartcolorstyle+xml"/>
  <Override PartName="/xl/charts/chartEx65.xml" ContentType="application/vnd.ms-office.chartex+xml"/>
  <Override PartName="/xl/charts/style230.xml" ContentType="application/vnd.ms-office.chartstyle+xml"/>
  <Override PartName="/xl/charts/colors230.xml" ContentType="application/vnd.ms-office.chartcolorstyle+xml"/>
  <Override PartName="/xl/charts/chartEx66.xml" ContentType="application/vnd.ms-office.chartex+xml"/>
  <Override PartName="/xl/charts/style231.xml" ContentType="application/vnd.ms-office.chartstyle+xml"/>
  <Override PartName="/xl/charts/colors231.xml" ContentType="application/vnd.ms-office.chartcolorstyle+xml"/>
  <Override PartName="/xl/charts/chartEx67.xml" ContentType="application/vnd.ms-office.chartex+xml"/>
  <Override PartName="/xl/charts/style232.xml" ContentType="application/vnd.ms-office.chartstyle+xml"/>
  <Override PartName="/xl/charts/colors232.xml" ContentType="application/vnd.ms-office.chartcolorstyle+xml"/>
  <Override PartName="/xl/charts/chart166.xml" ContentType="application/vnd.openxmlformats-officedocument.drawingml.chart+xml"/>
  <Override PartName="/xl/charts/style233.xml" ContentType="application/vnd.ms-office.chartstyle+xml"/>
  <Override PartName="/xl/charts/colors233.xml" ContentType="application/vnd.ms-office.chartcolorstyle+xml"/>
  <Override PartName="/xl/charts/chartEx68.xml" ContentType="application/vnd.ms-office.chartex+xml"/>
  <Override PartName="/xl/charts/style234.xml" ContentType="application/vnd.ms-office.chartstyle+xml"/>
  <Override PartName="/xl/charts/colors234.xml" ContentType="application/vnd.ms-office.chartcolorstyle+xml"/>
  <Override PartName="/xl/charts/chartEx69.xml" ContentType="application/vnd.ms-office.chartex+xml"/>
  <Override PartName="/xl/charts/style235.xml" ContentType="application/vnd.ms-office.chartstyle+xml"/>
  <Override PartName="/xl/charts/colors235.xml" ContentType="application/vnd.ms-office.chartcolorstyle+xml"/>
  <Override PartName="/xl/charts/chartEx70.xml" ContentType="application/vnd.ms-office.chartex+xml"/>
  <Override PartName="/xl/charts/style236.xml" ContentType="application/vnd.ms-office.chartstyle+xml"/>
  <Override PartName="/xl/charts/colors236.xml" ContentType="application/vnd.ms-office.chartcolorstyle+xml"/>
  <Override PartName="/xl/drawings/drawing15.xml" ContentType="application/vnd.openxmlformats-officedocument.drawing+xml"/>
  <Override PartName="/xl/charts/chart167.xml" ContentType="application/vnd.openxmlformats-officedocument.drawingml.chart+xml"/>
  <Override PartName="/xl/charts/style237.xml" ContentType="application/vnd.ms-office.chartstyle+xml"/>
  <Override PartName="/xl/charts/colors237.xml" ContentType="application/vnd.ms-office.chartcolorstyle+xml"/>
  <Override PartName="/xl/charts/chart168.xml" ContentType="application/vnd.openxmlformats-officedocument.drawingml.chart+xml"/>
  <Override PartName="/xl/charts/style238.xml" ContentType="application/vnd.ms-office.chartstyle+xml"/>
  <Override PartName="/xl/charts/colors238.xml" ContentType="application/vnd.ms-office.chartcolorstyle+xml"/>
  <Override PartName="/xl/charts/chart169.xml" ContentType="application/vnd.openxmlformats-officedocument.drawingml.chart+xml"/>
  <Override PartName="/xl/charts/style239.xml" ContentType="application/vnd.ms-office.chartstyle+xml"/>
  <Override PartName="/xl/charts/colors239.xml" ContentType="application/vnd.ms-office.chartcolorstyle+xml"/>
  <Override PartName="/xl/charts/chart170.xml" ContentType="application/vnd.openxmlformats-officedocument.drawingml.chart+xml"/>
  <Override PartName="/xl/charts/style240.xml" ContentType="application/vnd.ms-office.chartstyle+xml"/>
  <Override PartName="/xl/charts/colors240.xml" ContentType="application/vnd.ms-office.chartcolorstyle+xml"/>
  <Override PartName="/xl/charts/chart171.xml" ContentType="application/vnd.openxmlformats-officedocument.drawingml.chart+xml"/>
  <Override PartName="/xl/charts/style241.xml" ContentType="application/vnd.ms-office.chartstyle+xml"/>
  <Override PartName="/xl/charts/colors241.xml" ContentType="application/vnd.ms-office.chartcolorstyle+xml"/>
  <Override PartName="/xl/charts/chart172.xml" ContentType="application/vnd.openxmlformats-officedocument.drawingml.chart+xml"/>
  <Override PartName="/xl/charts/style242.xml" ContentType="application/vnd.ms-office.chartstyle+xml"/>
  <Override PartName="/xl/charts/colors242.xml" ContentType="application/vnd.ms-office.chartcolorstyle+xml"/>
  <Override PartName="/xl/charts/chart173.xml" ContentType="application/vnd.openxmlformats-officedocument.drawingml.chart+xml"/>
  <Override PartName="/xl/charts/style243.xml" ContentType="application/vnd.ms-office.chartstyle+xml"/>
  <Override PartName="/xl/charts/colors243.xml" ContentType="application/vnd.ms-office.chartcolorstyle+xml"/>
  <Override PartName="/xl/charts/chart174.xml" ContentType="application/vnd.openxmlformats-officedocument.drawingml.chart+xml"/>
  <Override PartName="/xl/charts/style244.xml" ContentType="application/vnd.ms-office.chartstyle+xml"/>
  <Override PartName="/xl/charts/colors244.xml" ContentType="application/vnd.ms-office.chartcolorstyle+xml"/>
  <Override PartName="/xl/charts/chart175.xml" ContentType="application/vnd.openxmlformats-officedocument.drawingml.chart+xml"/>
  <Override PartName="/xl/charts/style245.xml" ContentType="application/vnd.ms-office.chartstyle+xml"/>
  <Override PartName="/xl/charts/colors245.xml" ContentType="application/vnd.ms-office.chartcolorstyle+xml"/>
  <Override PartName="/xl/charts/chart176.xml" ContentType="application/vnd.openxmlformats-officedocument.drawingml.chart+xml"/>
  <Override PartName="/xl/charts/style246.xml" ContentType="application/vnd.ms-office.chartstyle+xml"/>
  <Override PartName="/xl/charts/colors246.xml" ContentType="application/vnd.ms-office.chartcolorstyle+xml"/>
  <Override PartName="/xl/charts/chart177.xml" ContentType="application/vnd.openxmlformats-officedocument.drawingml.chart+xml"/>
  <Override PartName="/xl/charts/style247.xml" ContentType="application/vnd.ms-office.chartstyle+xml"/>
  <Override PartName="/xl/charts/colors247.xml" ContentType="application/vnd.ms-office.chartcolorstyle+xml"/>
  <Override PartName="/xl/charts/chart178.xml" ContentType="application/vnd.openxmlformats-officedocument.drawingml.chart+xml"/>
  <Override PartName="/xl/charts/style248.xml" ContentType="application/vnd.ms-office.chartstyle+xml"/>
  <Override PartName="/xl/charts/colors248.xml" ContentType="application/vnd.ms-office.chartcolorstyle+xml"/>
  <Override PartName="/xl/charts/chart179.xml" ContentType="application/vnd.openxmlformats-officedocument.drawingml.chart+xml"/>
  <Override PartName="/xl/charts/style249.xml" ContentType="application/vnd.ms-office.chartstyle+xml"/>
  <Override PartName="/xl/charts/colors249.xml" ContentType="application/vnd.ms-office.chartcolorstyle+xml"/>
  <Override PartName="/xl/charts/chart180.xml" ContentType="application/vnd.openxmlformats-officedocument.drawingml.chart+xml"/>
  <Override PartName="/xl/charts/style250.xml" ContentType="application/vnd.ms-office.chartstyle+xml"/>
  <Override PartName="/xl/charts/colors250.xml" ContentType="application/vnd.ms-office.chartcolorstyle+xml"/>
  <Override PartName="/xl/charts/chart181.xml" ContentType="application/vnd.openxmlformats-officedocument.drawingml.chart+xml"/>
  <Override PartName="/xl/charts/style251.xml" ContentType="application/vnd.ms-office.chartstyle+xml"/>
  <Override PartName="/xl/charts/colors251.xml" ContentType="application/vnd.ms-office.chartcolorstyle+xml"/>
  <Override PartName="/xl/charts/chartEx71.xml" ContentType="application/vnd.ms-office.chartex+xml"/>
  <Override PartName="/xl/charts/style252.xml" ContentType="application/vnd.ms-office.chartstyle+xml"/>
  <Override PartName="/xl/charts/colors252.xml" ContentType="application/vnd.ms-office.chartcolorstyle+xml"/>
  <Override PartName="/xl/charts/chartEx72.xml" ContentType="application/vnd.ms-office.chartex+xml"/>
  <Override PartName="/xl/charts/style253.xml" ContentType="application/vnd.ms-office.chartstyle+xml"/>
  <Override PartName="/xl/charts/colors253.xml" ContentType="application/vnd.ms-office.chartcolorstyle+xml"/>
  <Override PartName="/xl/charts/chartEx73.xml" ContentType="application/vnd.ms-office.chartex+xml"/>
  <Override PartName="/xl/charts/style254.xml" ContentType="application/vnd.ms-office.chartstyle+xml"/>
  <Override PartName="/xl/charts/colors254.xml" ContentType="application/vnd.ms-office.chartcolorstyle+xml"/>
  <Override PartName="/xl/charts/chartEx74.xml" ContentType="application/vnd.ms-office.chartex+xml"/>
  <Override PartName="/xl/charts/style255.xml" ContentType="application/vnd.ms-office.chartstyle+xml"/>
  <Override PartName="/xl/charts/colors255.xml" ContentType="application/vnd.ms-office.chartcolorstyle+xml"/>
  <Override PartName="/xl/charts/chart182.xml" ContentType="application/vnd.openxmlformats-officedocument.drawingml.chart+xml"/>
  <Override PartName="/xl/charts/style256.xml" ContentType="application/vnd.ms-office.chartstyle+xml"/>
  <Override PartName="/xl/charts/colors256.xml" ContentType="application/vnd.ms-office.chartcolorstyle+xml"/>
  <Override PartName="/xl/charts/chartEx75.xml" ContentType="application/vnd.ms-office.chartex+xml"/>
  <Override PartName="/xl/charts/style257.xml" ContentType="application/vnd.ms-office.chartstyle+xml"/>
  <Override PartName="/xl/charts/colors257.xml" ContentType="application/vnd.ms-office.chartcolorstyle+xml"/>
  <Override PartName="/xl/charts/chartEx76.xml" ContentType="application/vnd.ms-office.chartex+xml"/>
  <Override PartName="/xl/charts/style258.xml" ContentType="application/vnd.ms-office.chartstyle+xml"/>
  <Override PartName="/xl/charts/colors258.xml" ContentType="application/vnd.ms-office.chartcolorstyle+xml"/>
  <Override PartName="/xl/charts/chartEx77.xml" ContentType="application/vnd.ms-office.chartex+xml"/>
  <Override PartName="/xl/charts/style259.xml" ContentType="application/vnd.ms-office.chartstyle+xml"/>
  <Override PartName="/xl/charts/colors259.xml" ContentType="application/vnd.ms-office.chartcolorstyle+xml"/>
  <Override PartName="/xl/drawings/drawing16.xml" ContentType="application/vnd.openxmlformats-officedocument.drawing+xml"/>
  <Override PartName="/xl/charts/chart183.xml" ContentType="application/vnd.openxmlformats-officedocument.drawingml.chart+xml"/>
  <Override PartName="/xl/charts/style260.xml" ContentType="application/vnd.ms-office.chartstyle+xml"/>
  <Override PartName="/xl/charts/colors260.xml" ContentType="application/vnd.ms-office.chartcolorstyle+xml"/>
  <Override PartName="/xl/charts/chart184.xml" ContentType="application/vnd.openxmlformats-officedocument.drawingml.chart+xml"/>
  <Override PartName="/xl/charts/style261.xml" ContentType="application/vnd.ms-office.chartstyle+xml"/>
  <Override PartName="/xl/charts/colors261.xml" ContentType="application/vnd.ms-office.chartcolorstyle+xml"/>
  <Override PartName="/xl/charts/chart185.xml" ContentType="application/vnd.openxmlformats-officedocument.drawingml.chart+xml"/>
  <Override PartName="/xl/charts/style262.xml" ContentType="application/vnd.ms-office.chartstyle+xml"/>
  <Override PartName="/xl/charts/colors262.xml" ContentType="application/vnd.ms-office.chartcolorstyle+xml"/>
  <Override PartName="/xl/charts/chart186.xml" ContentType="application/vnd.openxmlformats-officedocument.drawingml.chart+xml"/>
  <Override PartName="/xl/charts/style263.xml" ContentType="application/vnd.ms-office.chartstyle+xml"/>
  <Override PartName="/xl/charts/colors263.xml" ContentType="application/vnd.ms-office.chartcolorstyle+xml"/>
  <Override PartName="/xl/charts/chart187.xml" ContentType="application/vnd.openxmlformats-officedocument.drawingml.chart+xml"/>
  <Override PartName="/xl/charts/style264.xml" ContentType="application/vnd.ms-office.chartstyle+xml"/>
  <Override PartName="/xl/charts/colors264.xml" ContentType="application/vnd.ms-office.chartcolorstyle+xml"/>
  <Override PartName="/xl/charts/chart188.xml" ContentType="application/vnd.openxmlformats-officedocument.drawingml.chart+xml"/>
  <Override PartName="/xl/charts/style265.xml" ContentType="application/vnd.ms-office.chartstyle+xml"/>
  <Override PartName="/xl/charts/colors265.xml" ContentType="application/vnd.ms-office.chartcolorstyle+xml"/>
  <Override PartName="/xl/charts/chart189.xml" ContentType="application/vnd.openxmlformats-officedocument.drawingml.chart+xml"/>
  <Override PartName="/xl/charts/style266.xml" ContentType="application/vnd.ms-office.chartstyle+xml"/>
  <Override PartName="/xl/charts/colors266.xml" ContentType="application/vnd.ms-office.chartcolorstyle+xml"/>
  <Override PartName="/xl/charts/chart190.xml" ContentType="application/vnd.openxmlformats-officedocument.drawingml.chart+xml"/>
  <Override PartName="/xl/charts/style267.xml" ContentType="application/vnd.ms-office.chartstyle+xml"/>
  <Override PartName="/xl/charts/colors267.xml" ContentType="application/vnd.ms-office.chartcolorstyle+xml"/>
  <Override PartName="/xl/charts/chart191.xml" ContentType="application/vnd.openxmlformats-officedocument.drawingml.chart+xml"/>
  <Override PartName="/xl/charts/style268.xml" ContentType="application/vnd.ms-office.chartstyle+xml"/>
  <Override PartName="/xl/charts/colors268.xml" ContentType="application/vnd.ms-office.chartcolorstyle+xml"/>
  <Override PartName="/xl/charts/chart192.xml" ContentType="application/vnd.openxmlformats-officedocument.drawingml.chart+xml"/>
  <Override PartName="/xl/charts/style269.xml" ContentType="application/vnd.ms-office.chartstyle+xml"/>
  <Override PartName="/xl/charts/colors269.xml" ContentType="application/vnd.ms-office.chartcolorstyle+xml"/>
  <Override PartName="/xl/charts/chart193.xml" ContentType="application/vnd.openxmlformats-officedocument.drawingml.chart+xml"/>
  <Override PartName="/xl/charts/style270.xml" ContentType="application/vnd.ms-office.chartstyle+xml"/>
  <Override PartName="/xl/charts/colors270.xml" ContentType="application/vnd.ms-office.chartcolorstyle+xml"/>
  <Override PartName="/xl/charts/chart194.xml" ContentType="application/vnd.openxmlformats-officedocument.drawingml.chart+xml"/>
  <Override PartName="/xl/charts/style271.xml" ContentType="application/vnd.ms-office.chartstyle+xml"/>
  <Override PartName="/xl/charts/colors271.xml" ContentType="application/vnd.ms-office.chartcolorstyle+xml"/>
  <Override PartName="/xl/charts/chart195.xml" ContentType="application/vnd.openxmlformats-officedocument.drawingml.chart+xml"/>
  <Override PartName="/xl/charts/style272.xml" ContentType="application/vnd.ms-office.chartstyle+xml"/>
  <Override PartName="/xl/charts/colors272.xml" ContentType="application/vnd.ms-office.chartcolorstyle+xml"/>
  <Override PartName="/xl/charts/chart196.xml" ContentType="application/vnd.openxmlformats-officedocument.drawingml.chart+xml"/>
  <Override PartName="/xl/charts/style273.xml" ContentType="application/vnd.ms-office.chartstyle+xml"/>
  <Override PartName="/xl/charts/colors273.xml" ContentType="application/vnd.ms-office.chartcolorstyle+xml"/>
  <Override PartName="/xl/charts/chart197.xml" ContentType="application/vnd.openxmlformats-officedocument.drawingml.chart+xml"/>
  <Override PartName="/xl/charts/style274.xml" ContentType="application/vnd.ms-office.chartstyle+xml"/>
  <Override PartName="/xl/charts/colors274.xml" ContentType="application/vnd.ms-office.chartcolorstyle+xml"/>
  <Override PartName="/xl/charts/chartEx78.xml" ContentType="application/vnd.ms-office.chartex+xml"/>
  <Override PartName="/xl/charts/style275.xml" ContentType="application/vnd.ms-office.chartstyle+xml"/>
  <Override PartName="/xl/charts/colors275.xml" ContentType="application/vnd.ms-office.chartcolorstyle+xml"/>
  <Override PartName="/xl/charts/chartEx79.xml" ContentType="application/vnd.ms-office.chartex+xml"/>
  <Override PartName="/xl/charts/style276.xml" ContentType="application/vnd.ms-office.chartstyle+xml"/>
  <Override PartName="/xl/charts/colors276.xml" ContentType="application/vnd.ms-office.chartcolorstyle+xml"/>
  <Override PartName="/xl/charts/chartEx80.xml" ContentType="application/vnd.ms-office.chartex+xml"/>
  <Override PartName="/xl/charts/style277.xml" ContentType="application/vnd.ms-office.chartstyle+xml"/>
  <Override PartName="/xl/charts/colors277.xml" ContentType="application/vnd.ms-office.chartcolorstyle+xml"/>
  <Override PartName="/xl/charts/chartEx81.xml" ContentType="application/vnd.ms-office.chartex+xml"/>
  <Override PartName="/xl/charts/style278.xml" ContentType="application/vnd.ms-office.chartstyle+xml"/>
  <Override PartName="/xl/charts/colors278.xml" ContentType="application/vnd.ms-office.chartcolorstyle+xml"/>
  <Override PartName="/xl/charts/chart198.xml" ContentType="application/vnd.openxmlformats-officedocument.drawingml.chart+xml"/>
  <Override PartName="/xl/charts/style279.xml" ContentType="application/vnd.ms-office.chartstyle+xml"/>
  <Override PartName="/xl/charts/colors279.xml" ContentType="application/vnd.ms-office.chartcolorstyle+xml"/>
  <Override PartName="/xl/charts/chartEx82.xml" ContentType="application/vnd.ms-office.chartex+xml"/>
  <Override PartName="/xl/charts/style280.xml" ContentType="application/vnd.ms-office.chartstyle+xml"/>
  <Override PartName="/xl/charts/colors280.xml" ContentType="application/vnd.ms-office.chartcolorstyle+xml"/>
  <Override PartName="/xl/charts/chartEx83.xml" ContentType="application/vnd.ms-office.chartex+xml"/>
  <Override PartName="/xl/charts/style281.xml" ContentType="application/vnd.ms-office.chartstyle+xml"/>
  <Override PartName="/xl/charts/colors281.xml" ContentType="application/vnd.ms-office.chartcolorstyle+xml"/>
  <Override PartName="/xl/charts/chartEx84.xml" ContentType="application/vnd.ms-office.chartex+xml"/>
  <Override PartName="/xl/charts/style282.xml" ContentType="application/vnd.ms-office.chartstyle+xml"/>
  <Override PartName="/xl/charts/colors282.xml" ContentType="application/vnd.ms-office.chartcolorstyle+xml"/>
  <Override PartName="/xl/drawings/drawing17.xml" ContentType="application/vnd.openxmlformats-officedocument.drawing+xml"/>
  <Override PartName="/xl/charts/chart199.xml" ContentType="application/vnd.openxmlformats-officedocument.drawingml.chart+xml"/>
  <Override PartName="/xl/charts/style283.xml" ContentType="application/vnd.ms-office.chartstyle+xml"/>
  <Override PartName="/xl/charts/colors283.xml" ContentType="application/vnd.ms-office.chartcolorstyle+xml"/>
  <Override PartName="/xl/charts/chart200.xml" ContentType="application/vnd.openxmlformats-officedocument.drawingml.chart+xml"/>
  <Override PartName="/xl/charts/style284.xml" ContentType="application/vnd.ms-office.chartstyle+xml"/>
  <Override PartName="/xl/charts/colors28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otonac.sharepoint.com/teams/SkinHealthResearch/Shared Documents/Study Files/Jade Ward/Study 2/WP and Skin Temp data/Skin temperature/"/>
    </mc:Choice>
  </mc:AlternateContent>
  <xr:revisionPtr revIDLastSave="1552" documentId="8_{3439E680-6CC6-4985-BE9A-8FD2E9CD7714}" xr6:coauthVersionLast="47" xr6:coauthVersionMax="47" xr10:uidLastSave="{7F0E6E0F-04EB-494C-A191-853B0E644DF0}"/>
  <bookViews>
    <workbookView xWindow="28680" yWindow="-120" windowWidth="29040" windowHeight="15720" activeTab="5" xr2:uid="{E486A444-A6BC-49E5-9E6E-67D1BEB56E9A}"/>
  </bookViews>
  <sheets>
    <sheet name="All Parameters" sheetId="4" r:id="rId1"/>
    <sheet name="example graph" sheetId="16" r:id="rId2"/>
    <sheet name="B+A Plots" sheetId="1" state="hidden" r:id="rId3"/>
    <sheet name="Baseline" sheetId="27" r:id="rId4"/>
    <sheet name=" Min" sheetId="28" r:id="rId5"/>
    <sheet name="FA Min-Max Diff" sheetId="29" r:id="rId6"/>
    <sheet name="FA EoC" sheetId="30" r:id="rId7"/>
    <sheet name="FA T2R" sheetId="32" r:id="rId8"/>
    <sheet name="FA T2P" sheetId="33" r:id="rId9"/>
    <sheet name="FA T2Min" sheetId="34" r:id="rId10"/>
    <sheet name="FA RoC" sheetId="35" r:id="rId11"/>
    <sheet name="FA Max POST" sheetId="36" r:id="rId12"/>
    <sheet name="FA Min POST" sheetId="37" r:id="rId13"/>
    <sheet name="FA T2R POST" sheetId="38" r:id="rId14"/>
    <sheet name="FA RoC POST" sheetId="39" r:id="rId15"/>
    <sheet name="Change in Tsk graphs" sheetId="40" r:id="rId16"/>
    <sheet name="FA MIN" sheetId="6" state="hidden" r:id="rId17"/>
  </sheets>
  <definedNames>
    <definedName name="_xlchart.v1.0" hidden="1">Baseline!$B$73</definedName>
    <definedName name="_xlchart.v1.1" hidden="1">Baseline!$C$73,Baseline!$H$73,Baseline!$M$73,Baseline!$R$73,Baseline!$W$73,Baseline!$AB$73,Baseline!$AG$73,Baseline!$AL$73,Baseline!$AQ$73,Baseline!$AV$73,Baseline!$BA$73,Baseline!$BF$73,Baseline!$BK$73,Baseline!$BP$73,Baseline!$BU$73</definedName>
    <definedName name="_xlchart.v1.10" hidden="1">Baseline!$C$41</definedName>
    <definedName name="_xlchart.v1.100" hidden="1">'FA EoC'!$C$41</definedName>
    <definedName name="_xlchart.v1.101" hidden="1">'FA EoC'!$C$42</definedName>
    <definedName name="_xlchart.v1.102" hidden="1">'FA EoC'!$D$39:$GO$39</definedName>
    <definedName name="_xlchart.v1.103" hidden="1">'FA EoC'!$D$40:$GO$40</definedName>
    <definedName name="_xlchart.v1.104" hidden="1">'FA EoC'!$D$41:$GO$41</definedName>
    <definedName name="_xlchart.v1.105" hidden="1">'FA EoC'!$D$42:$GO$42</definedName>
    <definedName name="_xlchart.v1.106" hidden="1">'FA EoC'!$C$112</definedName>
    <definedName name="_xlchart.v1.107" hidden="1">'FA EoC'!$C$113:$C$127</definedName>
    <definedName name="_xlchart.v1.108" hidden="1">'FA EoC'!$D$112</definedName>
    <definedName name="_xlchart.v1.109" hidden="1">'FA EoC'!$D$113:$D$127</definedName>
    <definedName name="_xlchart.v1.11" hidden="1">Baseline!$C$42</definedName>
    <definedName name="_xlchart.v1.110" hidden="1">'FA EoC'!$E$112</definedName>
    <definedName name="_xlchart.v1.111" hidden="1">'FA EoC'!$E$113:$E$127</definedName>
    <definedName name="_xlchart.v1.112" hidden="1">'FA EoC'!$F$112</definedName>
    <definedName name="_xlchart.v1.113" hidden="1">'FA EoC'!$F$113:$F$127</definedName>
    <definedName name="_xlchart.v1.114" hidden="1">'FA EoC'!$C$112</definedName>
    <definedName name="_xlchart.v1.115" hidden="1">'FA EoC'!$C$136:$C$150</definedName>
    <definedName name="_xlchart.v1.116" hidden="1">'FA EoC'!$D$112</definedName>
    <definedName name="_xlchart.v1.117" hidden="1">'FA EoC'!$D$136:$D$150</definedName>
    <definedName name="_xlchart.v1.118" hidden="1">'FA EoC'!$E$112</definedName>
    <definedName name="_xlchart.v1.119" hidden="1">'FA EoC'!$E$136:$E$150</definedName>
    <definedName name="_xlchart.v1.12" hidden="1">Baseline!$D$39:$GO$39</definedName>
    <definedName name="_xlchart.v1.120" hidden="1">'FA EoC'!$F$112</definedName>
    <definedName name="_xlchart.v1.121" hidden="1">'FA EoC'!$F$136:$F$150</definedName>
    <definedName name="_xlchart.v1.122" hidden="1">'FA EoC'!$B$76</definedName>
    <definedName name="_xlchart.v1.123" hidden="1">'FA EoC'!$C$76,'FA EoC'!$H$76,'FA EoC'!$M$76,'FA EoC'!$R$76,'FA EoC'!$W$76,'FA EoC'!$AB$76,'FA EoC'!$AG$76,'FA EoC'!$AL$76,'FA EoC'!$AQ$76,'FA EoC'!$AV$76,'FA EoC'!$BA$76,'FA EoC'!$BF$76,'FA EoC'!$BK$76,'FA EoC'!$BP$76</definedName>
    <definedName name="_xlchart.v1.124" hidden="1">'FA EoC'!$B$75</definedName>
    <definedName name="_xlchart.v1.125" hidden="1">'FA EoC'!$C$75,'FA EoC'!$H$75,'FA EoC'!$M$75,'FA EoC'!$R$75,'FA EoC'!$W$75,'FA EoC'!$AB$75,'FA EoC'!$AG$75,'FA EoC'!$AL$75,'FA EoC'!$AQ$75,'FA EoC'!$AV$75,'FA EoC'!$BA$75,'FA EoC'!$BF$75,'FA EoC'!$BK$75,'FA EoC'!$BP$75,'FA EoC'!$BU$75</definedName>
    <definedName name="_xlchart.v1.126" hidden="1">'FA EoC'!$B$73</definedName>
    <definedName name="_xlchart.v1.127" hidden="1">'FA EoC'!$C$73,'FA EoC'!$H$73,'FA EoC'!$M$73,'FA EoC'!$R$73,'FA EoC'!$W$73,'FA EoC'!$AB$73,'FA EoC'!$AG$73,'FA EoC'!$AL$73,'FA EoC'!$AQ$73,'FA EoC'!$AV$73,'FA EoC'!$BA$73,'FA EoC'!$BF$73,'FA EoC'!$BK$73,'FA EoC'!$BP$73,'FA EoC'!$BU$73</definedName>
    <definedName name="_xlchart.v1.128" hidden="1">'FA T2R'!$B$76</definedName>
    <definedName name="_xlchart.v1.129" hidden="1">'FA T2R'!$C$76,'FA T2R'!$H$76,'FA T2R'!$M$76,'FA T2R'!$R$76,'FA T2R'!$W$76,'FA T2R'!$AB$76,'FA T2R'!$AG$76,'FA T2R'!$AL$76,'FA T2R'!$AQ$76,'FA T2R'!$AV$76,'FA T2R'!$BA$76,'FA T2R'!$BF$76,'FA T2R'!$BK$76,'FA T2R'!$BP$76</definedName>
    <definedName name="_xlchart.v1.13" hidden="1">Baseline!$D$40:$GO$40</definedName>
    <definedName name="_xlchart.v1.130" hidden="1">'FA T2R'!$C$39</definedName>
    <definedName name="_xlchart.v1.131" hidden="1">'FA T2R'!$C$40</definedName>
    <definedName name="_xlchart.v1.132" hidden="1">'FA T2R'!$C$41</definedName>
    <definedName name="_xlchart.v1.133" hidden="1">'FA T2R'!$C$42</definedName>
    <definedName name="_xlchart.v1.134" hidden="1">'FA T2R'!$D$39:$GO$39</definedName>
    <definedName name="_xlchart.v1.135" hidden="1">'FA T2R'!$D$40:$GO$40</definedName>
    <definedName name="_xlchart.v1.136" hidden="1">'FA T2R'!$D$41:$GO$41</definedName>
    <definedName name="_xlchart.v1.137" hidden="1">'FA T2R'!$D$42:$GO$42</definedName>
    <definedName name="_xlchart.v1.138" hidden="1">'FA T2R'!$B$75</definedName>
    <definedName name="_xlchart.v1.139" hidden="1">'FA T2R'!$C$75,'FA T2R'!$H$75,'FA T2R'!$M$75,'FA T2R'!$R$75,'FA T2R'!$W$75,'FA T2R'!$AB$75,'FA T2R'!$AG$75,'FA T2R'!$AL$75,'FA T2R'!$AQ$75,'FA T2R'!$AV$75,'FA T2R'!$BA$75,'FA T2R'!$BF$75,'FA T2R'!$BK$75,'FA T2R'!$BP$75,'FA T2R'!$BU$75</definedName>
    <definedName name="_xlchart.v1.14" hidden="1">Baseline!$D$41:$GO$41</definedName>
    <definedName name="_xlchart.v1.140" hidden="1">'FA T2R'!$B$74</definedName>
    <definedName name="_xlchart.v1.141" hidden="1">'FA T2R'!$C$74,'FA T2R'!$H$74,'FA T2R'!$M$74,'FA T2R'!$R$74,'FA T2R'!$W$74,'FA T2R'!$AB$74,'FA T2R'!$AG$74,'FA T2R'!$AL$74,'FA T2R'!$AQ$74,'FA T2R'!$AV$74,'FA T2R'!$BA$74,'FA T2R'!$BF$74,'FA T2R'!$BK$74,'FA T2R'!$BP$74,'FA T2R'!$BU$74</definedName>
    <definedName name="_xlchart.v1.142" hidden="1">'FA T2R'!$B$73</definedName>
    <definedName name="_xlchart.v1.143" hidden="1">'FA T2R'!$C$73,'FA T2R'!$H$73,'FA T2R'!$M$73,'FA T2R'!$R$73,'FA T2R'!$W$73,'FA T2R'!$AB$73,'FA T2R'!$AG$73,'FA T2R'!$AL$73,'FA T2R'!$AQ$73,'FA T2R'!$AV$73,'FA T2R'!$BA$73,'FA T2R'!$BF$73,'FA T2R'!$BK$73,'FA T2R'!$BP$73,'FA T2R'!$BU$73</definedName>
    <definedName name="_xlchart.v1.144" hidden="1">'FA T2R'!$C$112</definedName>
    <definedName name="_xlchart.v1.145" hidden="1">'FA T2R'!$C$136:$C$150</definedName>
    <definedName name="_xlchart.v1.146" hidden="1">'FA T2R'!$D$112</definedName>
    <definedName name="_xlchart.v1.147" hidden="1">'FA T2R'!$D$136:$D$150</definedName>
    <definedName name="_xlchart.v1.148" hidden="1">'FA T2R'!$E$112</definedName>
    <definedName name="_xlchart.v1.149" hidden="1">'FA T2R'!$E$136:$E$150</definedName>
    <definedName name="_xlchart.v1.15" hidden="1">Baseline!$D$42:$GO$42</definedName>
    <definedName name="_xlchart.v1.150" hidden="1">'FA T2R'!$F$112</definedName>
    <definedName name="_xlchart.v1.151" hidden="1">'FA T2R'!$F$136:$F$150</definedName>
    <definedName name="_xlchart.v1.152" hidden="1">'FA T2R'!$C$112</definedName>
    <definedName name="_xlchart.v1.153" hidden="1">'FA T2R'!$C$113:$C$127</definedName>
    <definedName name="_xlchart.v1.154" hidden="1">'FA T2R'!$D$112</definedName>
    <definedName name="_xlchart.v1.155" hidden="1">'FA T2R'!$D$113:$D$127</definedName>
    <definedName name="_xlchart.v1.156" hidden="1">'FA T2R'!$E$112</definedName>
    <definedName name="_xlchart.v1.157" hidden="1">'FA T2R'!$E$113:$E$127</definedName>
    <definedName name="_xlchart.v1.158" hidden="1">'FA T2R'!$F$112</definedName>
    <definedName name="_xlchart.v1.159" hidden="1">'FA T2R'!$F$113:$F$127</definedName>
    <definedName name="_xlchart.v1.16" hidden="1">Baseline!$C$112</definedName>
    <definedName name="_xlchart.v1.160" hidden="1">'FA T2P'!$B$75</definedName>
    <definedName name="_xlchart.v1.161" hidden="1">'FA T2P'!$C$75,'FA T2P'!$H$75,'FA T2P'!$M$75,'FA T2P'!$R$75,'FA T2P'!$W$75,'FA T2P'!$AB$75,'FA T2P'!$AG$75,'FA T2P'!$AL$75,'FA T2P'!$AQ$75,'FA T2P'!$AV$75,'FA T2P'!$BA$75,'FA T2P'!$BF$75,'FA T2P'!$BK$75,'FA T2P'!$BP$75,'FA T2P'!$BU$75</definedName>
    <definedName name="_xlchart.v1.162" hidden="1">'FA T2P'!$B$74</definedName>
    <definedName name="_xlchart.v1.163" hidden="1">'FA T2P'!$C$74,'FA T2P'!$H$74,'FA T2P'!$M$74,'FA T2P'!$R$74,'FA T2P'!$W$74,'FA T2P'!$AB$74,'FA T2P'!$AG$74,'FA T2P'!$AL$74,'FA T2P'!$AQ$74,'FA T2P'!$AV$74,'FA T2P'!$BA$74,'FA T2P'!$BF$74,'FA T2P'!$BK$74,'FA T2P'!$BP$74,'FA T2P'!$BU$74</definedName>
    <definedName name="_xlchart.v1.164" hidden="1">'FA T2P'!$B$73</definedName>
    <definedName name="_xlchart.v1.165" hidden="1">'FA T2P'!$C$73,'FA T2P'!$H$73,'FA T2P'!$M$73,'FA T2P'!$R$73,'FA T2P'!$W$73,'FA T2P'!$AB$73,'FA T2P'!$AG$73,'FA T2P'!$AL$73,'FA T2P'!$AQ$73,'FA T2P'!$AV$73,'FA T2P'!$BA$73,'FA T2P'!$BF$73,'FA T2P'!$BK$73,'FA T2P'!$BP$73,'FA T2P'!$BU$73</definedName>
    <definedName name="_xlchart.v1.166" hidden="1">'FA T2P'!$C$112</definedName>
    <definedName name="_xlchart.v1.167" hidden="1">'FA T2P'!$C$113:$C$127</definedName>
    <definedName name="_xlchart.v1.168" hidden="1">'FA T2P'!$D$112</definedName>
    <definedName name="_xlchart.v1.169" hidden="1">'FA T2P'!$D$113:$D$127</definedName>
    <definedName name="_xlchart.v1.17" hidden="1">Baseline!$C$136:$C$150</definedName>
    <definedName name="_xlchart.v1.170" hidden="1">'FA T2P'!$E$112</definedName>
    <definedName name="_xlchart.v1.171" hidden="1">'FA T2P'!$E$113:$E$127</definedName>
    <definedName name="_xlchart.v1.172" hidden="1">'FA T2P'!$F$112</definedName>
    <definedName name="_xlchart.v1.173" hidden="1">'FA T2P'!$F$113:$F$127</definedName>
    <definedName name="_xlchart.v1.174" hidden="1">'FA T2P'!$B$76</definedName>
    <definedName name="_xlchart.v1.175" hidden="1">'FA T2P'!$C$76,'FA T2P'!$H$76,'FA T2P'!$M$76,'FA T2P'!$R$76,'FA T2P'!$W$76,'FA T2P'!$AB$76,'FA T2P'!$AG$76,'FA T2P'!$AL$76,'FA T2P'!$AQ$76,'FA T2P'!$AV$76,'FA T2P'!$BA$76,'FA T2P'!$BF$76,'FA T2P'!$BK$76,'FA T2P'!$BP$76</definedName>
    <definedName name="_xlchart.v1.176" hidden="1">'FA T2P'!$C$112</definedName>
    <definedName name="_xlchart.v1.177" hidden="1">'FA T2P'!$C$136:$C$150</definedName>
    <definedName name="_xlchart.v1.178" hidden="1">'FA T2P'!$D$112</definedName>
    <definedName name="_xlchart.v1.179" hidden="1">'FA T2P'!$D$136:$D$150</definedName>
    <definedName name="_xlchart.v1.18" hidden="1">Baseline!$D$112</definedName>
    <definedName name="_xlchart.v1.180" hidden="1">'FA T2P'!$E$112</definedName>
    <definedName name="_xlchart.v1.181" hidden="1">'FA T2P'!$E$136:$E$150</definedName>
    <definedName name="_xlchart.v1.182" hidden="1">'FA T2P'!$F$112</definedName>
    <definedName name="_xlchart.v1.183" hidden="1">'FA T2P'!$F$136:$F$150</definedName>
    <definedName name="_xlchart.v1.184" hidden="1">'FA T2P'!$C$39</definedName>
    <definedName name="_xlchart.v1.185" hidden="1">'FA T2P'!$C$40</definedName>
    <definedName name="_xlchart.v1.186" hidden="1">'FA T2P'!$C$41</definedName>
    <definedName name="_xlchart.v1.187" hidden="1">'FA T2P'!$C$42</definedName>
    <definedName name="_xlchart.v1.188" hidden="1">'FA T2P'!$D$39:$GO$39</definedName>
    <definedName name="_xlchart.v1.189" hidden="1">'FA T2P'!$D$40:$GO$40</definedName>
    <definedName name="_xlchart.v1.19" hidden="1">Baseline!$D$136:$D$150</definedName>
    <definedName name="_xlchart.v1.190" hidden="1">'FA T2P'!$D$41:$GO$41</definedName>
    <definedName name="_xlchart.v1.191" hidden="1">'FA T2P'!$D$42:$GO$42</definedName>
    <definedName name="_xlchart.v1.192" hidden="1">'FA T2Min'!$B$76</definedName>
    <definedName name="_xlchart.v1.193" hidden="1">'FA T2Min'!$C$76,'FA T2Min'!$H$76,'FA T2Min'!$M$76,'FA T2Min'!$R$76,'FA T2Min'!$W$76,'FA T2Min'!$AB$76,'FA T2Min'!$AG$76,'FA T2Min'!$AL$76,'FA T2Min'!$AQ$76,'FA T2Min'!$AV$76,'FA T2Min'!$BA$76,'FA T2Min'!$BF$76,'FA T2Min'!$BK$76,'FA T2Min'!$BP$76</definedName>
    <definedName name="_xlchart.v1.194" hidden="1">'FA T2Min'!$B$75</definedName>
    <definedName name="_xlchart.v1.195" hidden="1">'FA T2Min'!$C$75,'FA T2Min'!$H$75,'FA T2Min'!$M$75,'FA T2Min'!$R$75,'FA T2Min'!$W$75,'FA T2Min'!$AB$75,'FA T2Min'!$AG$75,'FA T2Min'!$AL$75,'FA T2Min'!$AQ$75,'FA T2Min'!$AV$75,'FA T2Min'!$BA$75,'FA T2Min'!$BF$75,'FA T2Min'!$BK$75,'FA T2Min'!$BP$75,'FA T2Min'!$BU$75</definedName>
    <definedName name="_xlchart.v1.196" hidden="1">'FA T2Min'!$B$73</definedName>
    <definedName name="_xlchart.v1.197" hidden="1">'FA T2Min'!$C$73,'FA T2Min'!$H$73,'FA T2Min'!$M$73,'FA T2Min'!$R$73,'FA T2Min'!$W$73,'FA T2Min'!$AB$73,'FA T2Min'!$AG$73,'FA T2Min'!$AL$73,'FA T2Min'!$AQ$73,'FA T2Min'!$AV$73,'FA T2Min'!$BA$73,'FA T2Min'!$BF$73,'FA T2Min'!$BK$73,'FA T2Min'!$BP$73,'FA T2Min'!$BU$73</definedName>
    <definedName name="_xlchart.v1.198" hidden="1">'FA T2Min'!$B$74</definedName>
    <definedName name="_xlchart.v1.199" hidden="1">'FA T2Min'!$C$74,'FA T2Min'!$H$74,'FA T2Min'!$M$74,'FA T2Min'!$R$74,'FA T2Min'!$W$74,'FA T2Min'!$AB$74,'FA T2Min'!$AG$74,'FA T2Min'!$AL$74,'FA T2Min'!$AQ$74,'FA T2Min'!$AV$74,'FA T2Min'!$BA$74,'FA T2Min'!$BF$74,'FA T2Min'!$BK$74,'FA T2Min'!$BP$74,'FA T2Min'!$BU$74</definedName>
    <definedName name="_xlchart.v1.2" hidden="1">Baseline!$B$75</definedName>
    <definedName name="_xlchart.v1.20" hidden="1">Baseline!$E$112</definedName>
    <definedName name="_xlchart.v1.200" hidden="1">'FA T2Min'!$C$112</definedName>
    <definedName name="_xlchart.v1.201" hidden="1">'FA T2Min'!$C$113:$C$127</definedName>
    <definedName name="_xlchart.v1.202" hidden="1">'FA T2Min'!$D$112</definedName>
    <definedName name="_xlchart.v1.203" hidden="1">'FA T2Min'!$D$113:$D$127</definedName>
    <definedName name="_xlchart.v1.204" hidden="1">'FA T2Min'!$E$112</definedName>
    <definedName name="_xlchart.v1.205" hidden="1">'FA T2Min'!$E$113:$E$127</definedName>
    <definedName name="_xlchart.v1.206" hidden="1">'FA T2Min'!$F$112</definedName>
    <definedName name="_xlchart.v1.207" hidden="1">'FA T2Min'!$F$113:$F$127</definedName>
    <definedName name="_xlchart.v1.208" hidden="1">'FA T2Min'!$C$39</definedName>
    <definedName name="_xlchart.v1.209" hidden="1">'FA T2Min'!$C$40</definedName>
    <definedName name="_xlchart.v1.21" hidden="1">Baseline!$E$136:$E$150</definedName>
    <definedName name="_xlchart.v1.210" hidden="1">'FA T2Min'!$C$41</definedName>
    <definedName name="_xlchart.v1.211" hidden="1">'FA T2Min'!$C$42</definedName>
    <definedName name="_xlchart.v1.212" hidden="1">'FA T2Min'!$D$39:$GO$39</definedName>
    <definedName name="_xlchart.v1.213" hidden="1">'FA T2Min'!$D$40:$GO$40</definedName>
    <definedName name="_xlchart.v1.214" hidden="1">'FA T2Min'!$D$41:$GO$41</definedName>
    <definedName name="_xlchart.v1.215" hidden="1">'FA T2Min'!$D$42:$GO$42</definedName>
    <definedName name="_xlchart.v1.216" hidden="1">'FA T2Min'!$C$112</definedName>
    <definedName name="_xlchart.v1.217" hidden="1">'FA T2Min'!$C$136:$C$150</definedName>
    <definedName name="_xlchart.v1.218" hidden="1">'FA T2Min'!$D$112</definedName>
    <definedName name="_xlchart.v1.219" hidden="1">'FA T2Min'!$D$136:$D$150</definedName>
    <definedName name="_xlchart.v1.22" hidden="1">Baseline!$F$112</definedName>
    <definedName name="_xlchart.v1.220" hidden="1">'FA T2Min'!$E$112</definedName>
    <definedName name="_xlchart.v1.221" hidden="1">'FA T2Min'!$E$136:$E$150</definedName>
    <definedName name="_xlchart.v1.222" hidden="1">'FA T2Min'!$F$112</definedName>
    <definedName name="_xlchart.v1.223" hidden="1">'FA T2Min'!$F$136:$F$150</definedName>
    <definedName name="_xlchart.v1.224" hidden="1">'FA RoC'!$B$76</definedName>
    <definedName name="_xlchart.v1.225" hidden="1">'FA RoC'!$C$76,'FA RoC'!$H$76,'FA RoC'!$M$76,'FA RoC'!$R$76,'FA RoC'!$W$76,'FA RoC'!$AB$76,'FA RoC'!$AG$76,'FA RoC'!$AL$76,'FA RoC'!$AQ$76,'FA RoC'!$AV$76,'FA RoC'!$BA$76,'FA RoC'!$BF$76,'FA RoC'!$BK$76,'FA RoC'!$BP$76</definedName>
    <definedName name="_xlchart.v1.226" hidden="1">'FA RoC'!$B$75</definedName>
    <definedName name="_xlchart.v1.227" hidden="1">'FA RoC'!$C$75,'FA RoC'!$H$75,'FA RoC'!$M$75,'FA RoC'!$R$75,'FA RoC'!$W$75,'FA RoC'!$AB$75,'FA RoC'!$AG$75,'FA RoC'!$AL$75,'FA RoC'!$AQ$75,'FA RoC'!$AV$75,'FA RoC'!$BA$75,'FA RoC'!$BF$75,'FA RoC'!$BK$75,'FA RoC'!$BP$75,'FA RoC'!$BU$75</definedName>
    <definedName name="_xlchart.v1.228" hidden="1">'FA RoC'!$C$112</definedName>
    <definedName name="_xlchart.v1.229" hidden="1">'FA RoC'!$C$113:$C$127</definedName>
    <definedName name="_xlchart.v1.23" hidden="1">Baseline!$F$136:$F$150</definedName>
    <definedName name="_xlchart.v1.230" hidden="1">'FA RoC'!$D$112</definedName>
    <definedName name="_xlchart.v1.231" hidden="1">'FA RoC'!$D$113:$D$127</definedName>
    <definedName name="_xlchart.v1.232" hidden="1">'FA RoC'!$E$112</definedName>
    <definedName name="_xlchart.v1.233" hidden="1">'FA RoC'!$E$113:$E$127</definedName>
    <definedName name="_xlchart.v1.234" hidden="1">'FA RoC'!$F$112</definedName>
    <definedName name="_xlchart.v1.235" hidden="1">'FA RoC'!$F$113:$F$127</definedName>
    <definedName name="_xlchart.v1.236" hidden="1">'FA RoC'!$C$39</definedName>
    <definedName name="_xlchart.v1.237" hidden="1">'FA RoC'!$C$40</definedName>
    <definedName name="_xlchart.v1.238" hidden="1">'FA RoC'!$C$41</definedName>
    <definedName name="_xlchart.v1.239" hidden="1">'FA RoC'!$C$42</definedName>
    <definedName name="_xlchart.v1.24" hidden="1">Baseline!$C$112</definedName>
    <definedName name="_xlchart.v1.240" hidden="1">'FA RoC'!$D$39:$GO$39</definedName>
    <definedName name="_xlchart.v1.241" hidden="1">'FA RoC'!$D$40:$GO$40</definedName>
    <definedName name="_xlchart.v1.242" hidden="1">'FA RoC'!$D$41:$GO$41</definedName>
    <definedName name="_xlchart.v1.243" hidden="1">'FA RoC'!$D$42:$GO$42</definedName>
    <definedName name="_xlchart.v1.244" hidden="1">'FA RoC'!$B$73</definedName>
    <definedName name="_xlchart.v1.245" hidden="1">'FA RoC'!$C$73,'FA RoC'!$H$73,'FA RoC'!$M$73,'FA RoC'!$R$73,'FA RoC'!$W$73,'FA RoC'!$AB$73,'FA RoC'!$AG$73,'FA RoC'!$AL$73,'FA RoC'!$AQ$73,'FA RoC'!$AV$73,'FA RoC'!$BA$73,'FA RoC'!$BF$73,'FA RoC'!$BK$73,'FA RoC'!$BP$73,'FA RoC'!$BU$73</definedName>
    <definedName name="_xlchart.v1.246" hidden="1">'FA RoC'!$B$74</definedName>
    <definedName name="_xlchart.v1.247" hidden="1">'FA RoC'!$C$74,'FA RoC'!$H$74,'FA RoC'!$M$74,'FA RoC'!$R$74,'FA RoC'!$W$74,'FA RoC'!$AB$74,'FA RoC'!$AG$74,'FA RoC'!$AL$74,'FA RoC'!$AQ$74,'FA RoC'!$AV$74,'FA RoC'!$BA$74,'FA RoC'!$BF$74,'FA RoC'!$BK$74,'FA RoC'!$BP$74,'FA RoC'!$BU$74</definedName>
    <definedName name="_xlchart.v1.248" hidden="1">'FA RoC'!$C$112</definedName>
    <definedName name="_xlchart.v1.249" hidden="1">'FA RoC'!$C$136:$C$150</definedName>
    <definedName name="_xlchart.v1.25" hidden="1">Baseline!$C$113:$C$127</definedName>
    <definedName name="_xlchart.v1.250" hidden="1">'FA RoC'!$D$112</definedName>
    <definedName name="_xlchart.v1.251" hidden="1">'FA RoC'!$D$136:$D$150</definedName>
    <definedName name="_xlchart.v1.252" hidden="1">'FA RoC'!$E$112</definedName>
    <definedName name="_xlchart.v1.253" hidden="1">'FA RoC'!$E$136:$E$150</definedName>
    <definedName name="_xlchart.v1.254" hidden="1">'FA RoC'!$F$112</definedName>
    <definedName name="_xlchart.v1.255" hidden="1">'FA RoC'!$F$136:$F$150</definedName>
    <definedName name="_xlchart.v1.256" hidden="1">'FA Max POST'!$B$76</definedName>
    <definedName name="_xlchart.v1.257" hidden="1">'FA Max POST'!$C$76,'FA Max POST'!$H$76,'FA Max POST'!$M$76,'FA Max POST'!$R$76,'FA Max POST'!$W$76,'FA Max POST'!$AB$76,'FA Max POST'!$AG$76,'FA Max POST'!$AL$76,'FA Max POST'!$AQ$76,'FA Max POST'!$AV$76,'FA Max POST'!$BA$76,'FA Max POST'!$BF$76,'FA Max POST'!$BK$76,'FA Max POST'!$BP$76</definedName>
    <definedName name="_xlchart.v1.258" hidden="1">'FA Max POST'!$C$39</definedName>
    <definedName name="_xlchart.v1.259" hidden="1">'FA Max POST'!$C$40</definedName>
    <definedName name="_xlchart.v1.26" hidden="1">Baseline!$D$112</definedName>
    <definedName name="_xlchart.v1.260" hidden="1">'FA Max POST'!$C$41</definedName>
    <definedName name="_xlchart.v1.261" hidden="1">'FA Max POST'!$C$42</definedName>
    <definedName name="_xlchart.v1.262" hidden="1">'FA Max POST'!$D$39:$GO$39</definedName>
    <definedName name="_xlchart.v1.263" hidden="1">'FA Max POST'!$D$40:$GO$40</definedName>
    <definedName name="_xlchart.v1.264" hidden="1">'FA Max POST'!$D$41:$GO$41</definedName>
    <definedName name="_xlchart.v1.265" hidden="1">'FA Max POST'!$D$42:$GO$42</definedName>
    <definedName name="_xlchart.v1.266" hidden="1">'FA Max POST'!$B$74</definedName>
    <definedName name="_xlchart.v1.267" hidden="1">'FA Max POST'!$C$74,'FA Max POST'!$H$74,'FA Max POST'!$M$74,'FA Max POST'!$R$74,'FA Max POST'!$W$74,'FA Max POST'!$AB$74,'FA Max POST'!$AG$74,'FA Max POST'!$AL$74,'FA Max POST'!$AQ$74,'FA Max POST'!$AV$74,'FA Max POST'!$BA$74,'FA Max POST'!$BF$74,'FA Max POST'!$BK$74,'FA Max POST'!$BP$74,'FA Max POST'!$BU$74</definedName>
    <definedName name="_xlchart.v1.268" hidden="1">'FA Max POST'!$C$112</definedName>
    <definedName name="_xlchart.v1.269" hidden="1">'FA Max POST'!$C$113:$C$127</definedName>
    <definedName name="_xlchart.v1.27" hidden="1">Baseline!$D$113:$D$127</definedName>
    <definedName name="_xlchart.v1.270" hidden="1">'FA Max POST'!$D$112</definedName>
    <definedName name="_xlchart.v1.271" hidden="1">'FA Max POST'!$D$113:$D$127</definedName>
    <definedName name="_xlchart.v1.272" hidden="1">'FA Max POST'!$E$112</definedName>
    <definedName name="_xlchart.v1.273" hidden="1">'FA Max POST'!$E$113:$E$127</definedName>
    <definedName name="_xlchart.v1.274" hidden="1">'FA Max POST'!$F$112</definedName>
    <definedName name="_xlchart.v1.275" hidden="1">'FA Max POST'!$F$113:$F$127</definedName>
    <definedName name="_xlchart.v1.276" hidden="1">'FA Max POST'!$C$112</definedName>
    <definedName name="_xlchart.v1.277" hidden="1">'FA Max POST'!$C$136:$C$150</definedName>
    <definedName name="_xlchart.v1.278" hidden="1">'FA Max POST'!$D$112</definedName>
    <definedName name="_xlchart.v1.279" hidden="1">'FA Max POST'!$D$136:$D$150</definedName>
    <definedName name="_xlchart.v1.28" hidden="1">Baseline!$E$112</definedName>
    <definedName name="_xlchart.v1.280" hidden="1">'FA Max POST'!$E$112</definedName>
    <definedName name="_xlchart.v1.281" hidden="1">'FA Max POST'!$E$136:$E$150</definedName>
    <definedName name="_xlchart.v1.282" hidden="1">'FA Max POST'!$F$112</definedName>
    <definedName name="_xlchart.v1.283" hidden="1">'FA Max POST'!$F$136:$F$150</definedName>
    <definedName name="_xlchart.v1.284" hidden="1">'FA Max POST'!$B$73</definedName>
    <definedName name="_xlchart.v1.285" hidden="1">'FA Max POST'!$C$73,'FA Max POST'!$H$73,'FA Max POST'!$M$73,'FA Max POST'!$R$73,'FA Max POST'!$W$73,'FA Max POST'!$AB$73,'FA Max POST'!$AG$73,'FA Max POST'!$AL$73,'FA Max POST'!$AQ$73,'FA Max POST'!$AV$73,'FA Max POST'!$BA$73,'FA Max POST'!$BF$73,'FA Max POST'!$BK$73,'FA Max POST'!$BP$73,'FA Max POST'!$BU$73</definedName>
    <definedName name="_xlchart.v1.286" hidden="1">'FA Max POST'!$B$75</definedName>
    <definedName name="_xlchart.v1.287" hidden="1">'FA Max POST'!$C$75,'FA Max POST'!$H$75,'FA Max POST'!$M$75,'FA Max POST'!$R$75,'FA Max POST'!$W$75,'FA Max POST'!$AB$75,'FA Max POST'!$AG$75,'FA Max POST'!$AL$75,'FA Max POST'!$AQ$75,'FA Max POST'!$AV$75,'FA Max POST'!$BA$75,'FA Max POST'!$BF$75,'FA Max POST'!$BK$75,'FA Max POST'!$BP$75,'FA Max POST'!$BU$75</definedName>
    <definedName name="_xlchart.v1.288" hidden="1">'FA Min POST'!$B$73</definedName>
    <definedName name="_xlchart.v1.289" hidden="1">'FA Min POST'!$C$73,'FA Min POST'!$H$73,'FA Min POST'!$M$73,'FA Min POST'!$R$73,'FA Min POST'!$W$73,'FA Min POST'!$AB$73,'FA Min POST'!$AG$73,'FA Min POST'!$AL$73,'FA Min POST'!$AQ$73,'FA Min POST'!$AV$73,'FA Min POST'!$BA$73,'FA Min POST'!$BF$73,'FA Min POST'!$BK$73,'FA Min POST'!$BP$73,'FA Min POST'!$BU$73</definedName>
    <definedName name="_xlchart.v1.29" hidden="1">Baseline!$E$113:$E$127</definedName>
    <definedName name="_xlchart.v1.290" hidden="1">'FA Min POST'!$B$75</definedName>
    <definedName name="_xlchart.v1.291" hidden="1">'FA Min POST'!$C$75,'FA Min POST'!$H$75,'FA Min POST'!$M$75,'FA Min POST'!$R$75,'FA Min POST'!$W$75,'FA Min POST'!$AB$75,'FA Min POST'!$AG$75,'FA Min POST'!$AL$75,'FA Min POST'!$AQ$75,'FA Min POST'!$AV$75,'FA Min POST'!$BA$75,'FA Min POST'!$BF$75,'FA Min POST'!$BK$75,'FA Min POST'!$BP$75,'FA Min POST'!$BU$75</definedName>
    <definedName name="_xlchart.v1.292" hidden="1">'FA Min POST'!$B$76</definedName>
    <definedName name="_xlchart.v1.293" hidden="1">'FA Min POST'!$C$76,'FA Min POST'!$H$76,'FA Min POST'!$M$76,'FA Min POST'!$R$76,'FA Min POST'!$W$76,'FA Min POST'!$AB$76,'FA Min POST'!$AG$76,'FA Min POST'!$AL$76,'FA Min POST'!$AQ$76,'FA Min POST'!$AV$76,'FA Min POST'!$BA$76,'FA Min POST'!$BF$76,'FA Min POST'!$BK$76,'FA Min POST'!$BP$76</definedName>
    <definedName name="_xlchart.v1.294" hidden="1">'FA Min POST'!$B$74</definedName>
    <definedName name="_xlchart.v1.295" hidden="1">'FA Min POST'!$C$74,'FA Min POST'!$H$74,'FA Min POST'!$M$74,'FA Min POST'!$R$74,'FA Min POST'!$W$74,'FA Min POST'!$AB$74,'FA Min POST'!$AG$74,'FA Min POST'!$AL$74,'FA Min POST'!$AQ$74,'FA Min POST'!$AV$74,'FA Min POST'!$BA$74,'FA Min POST'!$BF$74,'FA Min POST'!$BK$74,'FA Min POST'!$BP$74,'FA Min POST'!$BU$74</definedName>
    <definedName name="_xlchart.v1.296" hidden="1">'FA Min POST'!$C$39</definedName>
    <definedName name="_xlchart.v1.297" hidden="1">'FA Min POST'!$C$40</definedName>
    <definedName name="_xlchart.v1.298" hidden="1">'FA Min POST'!$C$41</definedName>
    <definedName name="_xlchart.v1.299" hidden="1">'FA Min POST'!$C$42</definedName>
    <definedName name="_xlchart.v1.3" hidden="1">Baseline!$C$75,Baseline!$H$75,Baseline!$M$75,Baseline!$R$75,Baseline!$W$75,Baseline!$AB$75,Baseline!$AG$75,Baseline!$AL$75,Baseline!$AQ$75,Baseline!$AV$75,Baseline!$BA$75,Baseline!$BF$75,Baseline!$BK$75,Baseline!$BP$75,Baseline!$BU$75</definedName>
    <definedName name="_xlchart.v1.30" hidden="1">Baseline!$F$112</definedName>
    <definedName name="_xlchart.v1.300" hidden="1">'FA Min POST'!$D$39:$GO$39</definedName>
    <definedName name="_xlchart.v1.301" hidden="1">'FA Min POST'!$D$40:$GO$40</definedName>
    <definedName name="_xlchart.v1.302" hidden="1">'FA Min POST'!$D$41:$GO$41</definedName>
    <definedName name="_xlchart.v1.303" hidden="1">'FA Min POST'!$D$42:$GO$42</definedName>
    <definedName name="_xlchart.v1.304" hidden="1">'FA Min POST'!$C$112</definedName>
    <definedName name="_xlchart.v1.305" hidden="1">'FA Min POST'!$C$113:$C$127</definedName>
    <definedName name="_xlchart.v1.306" hidden="1">'FA Min POST'!$D$112</definedName>
    <definedName name="_xlchart.v1.307" hidden="1">'FA Min POST'!$D$113:$D$127</definedName>
    <definedName name="_xlchart.v1.308" hidden="1">'FA Min POST'!$E$112</definedName>
    <definedName name="_xlchart.v1.309" hidden="1">'FA Min POST'!$E$113:$E$127</definedName>
    <definedName name="_xlchart.v1.31" hidden="1">Baseline!$F$113:$F$127</definedName>
    <definedName name="_xlchart.v1.310" hidden="1">'FA Min POST'!$F$112</definedName>
    <definedName name="_xlchart.v1.311" hidden="1">'FA Min POST'!$F$113:$F$127</definedName>
    <definedName name="_xlchart.v1.312" hidden="1">'FA Min POST'!$C$112</definedName>
    <definedName name="_xlchart.v1.313" hidden="1">'FA Min POST'!$C$136:$C$150</definedName>
    <definedName name="_xlchart.v1.314" hidden="1">'FA Min POST'!$D$112</definedName>
    <definedName name="_xlchart.v1.315" hidden="1">'FA Min POST'!$D$136:$D$150</definedName>
    <definedName name="_xlchart.v1.316" hidden="1">'FA Min POST'!$E$112</definedName>
    <definedName name="_xlchart.v1.317" hidden="1">'FA Min POST'!$E$136:$E$150</definedName>
    <definedName name="_xlchart.v1.318" hidden="1">'FA Min POST'!$F$112</definedName>
    <definedName name="_xlchart.v1.319" hidden="1">'FA Min POST'!$F$136:$F$150</definedName>
    <definedName name="_xlchart.v1.32" hidden="1">' Min'!$C$112</definedName>
    <definedName name="_xlchart.v1.320" hidden="1">'FA T2R POST'!$B$73</definedName>
    <definedName name="_xlchart.v1.321" hidden="1">'FA T2R POST'!$C$73,'FA T2R POST'!$H$73,'FA T2R POST'!$M$73,'FA T2R POST'!$R$73,'FA T2R POST'!$W$73,'FA T2R POST'!$AB$73,'FA T2R POST'!$AG$73,'FA T2R POST'!$AL$73,'FA T2R POST'!$AQ$73,'FA T2R POST'!$AV$73,'FA T2R POST'!$BA$73,'FA T2R POST'!$BF$73,'FA T2R POST'!$BK$73,'FA T2R POST'!$BP$73,'FA T2R POST'!$BU$73</definedName>
    <definedName name="_xlchart.v1.322" hidden="1">'FA T2R POST'!$B$75</definedName>
    <definedName name="_xlchart.v1.323" hidden="1">'FA T2R POST'!$C$75,'FA T2R POST'!$H$75,'FA T2R POST'!$M$75,'FA T2R POST'!$R$75,'FA T2R POST'!$W$75,'FA T2R POST'!$AB$75,'FA T2R POST'!$AG$75,'FA T2R POST'!$AL$75,'FA T2R POST'!$AQ$75,'FA T2R POST'!$AV$75,'FA T2R POST'!$BA$75,'FA T2R POST'!$BF$75,'FA T2R POST'!$BK$75,'FA T2R POST'!$BP$75,'FA T2R POST'!$BU$75</definedName>
    <definedName name="_xlchart.v1.324" hidden="1">'FA T2R POST'!$B$76</definedName>
    <definedName name="_xlchart.v1.325" hidden="1">'FA T2R POST'!$C$76,'FA T2R POST'!$H$76,'FA T2R POST'!$M$76,'FA T2R POST'!$R$76,'FA T2R POST'!$W$76,'FA T2R POST'!$AB$76,'FA T2R POST'!$AG$76,'FA T2R POST'!$AL$76,'FA T2R POST'!$AQ$76,'FA T2R POST'!$AV$76,'FA T2R POST'!$BA$76,'FA T2R POST'!$BF$76,'FA T2R POST'!$BK$76,'FA T2R POST'!$BP$76</definedName>
    <definedName name="_xlchart.v1.326" hidden="1">'FA T2R POST'!$C$39</definedName>
    <definedName name="_xlchart.v1.327" hidden="1">'FA T2R POST'!$C$40</definedName>
    <definedName name="_xlchart.v1.328" hidden="1">'FA T2R POST'!$C$41</definedName>
    <definedName name="_xlchart.v1.329" hidden="1">'FA T2R POST'!$C$42</definedName>
    <definedName name="_xlchart.v1.33" hidden="1">' Min'!$C$136:$C$150</definedName>
    <definedName name="_xlchart.v1.330" hidden="1">'FA T2R POST'!$D$39:$GO$39</definedName>
    <definedName name="_xlchart.v1.331" hidden="1">'FA T2R POST'!$D$40:$GO$40</definedName>
    <definedName name="_xlchart.v1.332" hidden="1">'FA T2R POST'!$D$41:$GO$41</definedName>
    <definedName name="_xlchart.v1.333" hidden="1">'FA T2R POST'!$D$42:$GO$42</definedName>
    <definedName name="_xlchart.v1.334" hidden="1">'FA T2R POST'!$C$112</definedName>
    <definedName name="_xlchart.v1.335" hidden="1">'FA T2R POST'!$C$136:$C$150</definedName>
    <definedName name="_xlchart.v1.336" hidden="1">'FA T2R POST'!$D$112</definedName>
    <definedName name="_xlchart.v1.337" hidden="1">'FA T2R POST'!$D$136:$D$150</definedName>
    <definedName name="_xlchart.v1.338" hidden="1">'FA T2R POST'!$E$112</definedName>
    <definedName name="_xlchart.v1.339" hidden="1">'FA T2R POST'!$E$136:$E$150</definedName>
    <definedName name="_xlchart.v1.34" hidden="1">' Min'!$D$112</definedName>
    <definedName name="_xlchart.v1.340" hidden="1">'FA T2R POST'!$F$112</definedName>
    <definedName name="_xlchart.v1.341" hidden="1">'FA T2R POST'!$F$136:$F$150</definedName>
    <definedName name="_xlchart.v1.342" hidden="1">'FA T2R POST'!$B$74</definedName>
    <definedName name="_xlchart.v1.343" hidden="1">'FA T2R POST'!$C$74,'FA T2R POST'!$H$74,'FA T2R POST'!$M$74,'FA T2R POST'!$R$74,'FA T2R POST'!$W$74,'FA T2R POST'!$AB$74,'FA T2R POST'!$AG$74,'FA T2R POST'!$AL$74,'FA T2R POST'!$AQ$74,'FA T2R POST'!$AV$74,'FA T2R POST'!$BA$74,'FA T2R POST'!$BF$74,'FA T2R POST'!$BK$74,'FA T2R POST'!$BP$74,'FA T2R POST'!$BU$74</definedName>
    <definedName name="_xlchart.v1.344" hidden="1">'FA T2R POST'!$C$112</definedName>
    <definedName name="_xlchart.v1.345" hidden="1">'FA T2R POST'!$C$113:$C$127</definedName>
    <definedName name="_xlchart.v1.346" hidden="1">'FA T2R POST'!$D$112</definedName>
    <definedName name="_xlchart.v1.347" hidden="1">'FA T2R POST'!$D$113:$D$127</definedName>
    <definedName name="_xlchart.v1.348" hidden="1">'FA T2R POST'!$E$112</definedName>
    <definedName name="_xlchart.v1.349" hidden="1">'FA T2R POST'!$E$113:$E$127</definedName>
    <definedName name="_xlchart.v1.35" hidden="1">' Min'!$D$136:$D$150</definedName>
    <definedName name="_xlchart.v1.350" hidden="1">'FA T2R POST'!$F$112</definedName>
    <definedName name="_xlchart.v1.351" hidden="1">'FA T2R POST'!$F$113:$F$127</definedName>
    <definedName name="_xlchart.v1.352" hidden="1">'FA RoC POST'!$B$74</definedName>
    <definedName name="_xlchart.v1.353" hidden="1">'FA RoC POST'!$C$74,'FA RoC POST'!$H$74,'FA RoC POST'!$M$74,'FA RoC POST'!$R$74,'FA RoC POST'!$W$74,'FA RoC POST'!$AB$74,'FA RoC POST'!$AG$74,'FA RoC POST'!$AL$74,'FA RoC POST'!$AQ$74,'FA RoC POST'!$AV$74,'FA RoC POST'!$BA$74,'FA RoC POST'!$BF$74,'FA RoC POST'!$BK$74,'FA RoC POST'!$BP$74,'FA RoC POST'!$BU$74</definedName>
    <definedName name="_xlchart.v1.354" hidden="1">'FA RoC POST'!$C$112</definedName>
    <definedName name="_xlchart.v1.355" hidden="1">'FA RoC POST'!$C$113:$C$127</definedName>
    <definedName name="_xlchart.v1.356" hidden="1">'FA RoC POST'!$D$112</definedName>
    <definedName name="_xlchart.v1.357" hidden="1">'FA RoC POST'!$D$113:$D$127</definedName>
    <definedName name="_xlchart.v1.358" hidden="1">'FA RoC POST'!$E$112</definedName>
    <definedName name="_xlchart.v1.359" hidden="1">'FA RoC POST'!$E$113:$E$127</definedName>
    <definedName name="_xlchart.v1.36" hidden="1">' Min'!$E$112</definedName>
    <definedName name="_xlchart.v1.360" hidden="1">'FA RoC POST'!$F$112</definedName>
    <definedName name="_xlchart.v1.361" hidden="1">'FA RoC POST'!$F$113:$F$127</definedName>
    <definedName name="_xlchart.v1.362" hidden="1">'FA RoC POST'!$C$112</definedName>
    <definedName name="_xlchart.v1.363" hidden="1">'FA RoC POST'!$C$136:$C$150</definedName>
    <definedName name="_xlchart.v1.364" hidden="1">'FA RoC POST'!$D$112</definedName>
    <definedName name="_xlchart.v1.365" hidden="1">'FA RoC POST'!$D$136:$D$150</definedName>
    <definedName name="_xlchart.v1.366" hidden="1">'FA RoC POST'!$E$112</definedName>
    <definedName name="_xlchart.v1.367" hidden="1">'FA RoC POST'!$E$136:$E$150</definedName>
    <definedName name="_xlchart.v1.368" hidden="1">'FA RoC POST'!$F$112</definedName>
    <definedName name="_xlchart.v1.369" hidden="1">'FA RoC POST'!$F$136:$F$150</definedName>
    <definedName name="_xlchart.v1.37" hidden="1">' Min'!$E$136:$E$150</definedName>
    <definedName name="_xlchart.v1.370" hidden="1">'FA RoC POST'!$C$39</definedName>
    <definedName name="_xlchart.v1.371" hidden="1">'FA RoC POST'!$C$40</definedName>
    <definedName name="_xlchart.v1.372" hidden="1">'FA RoC POST'!$C$41</definedName>
    <definedName name="_xlchart.v1.373" hidden="1">'FA RoC POST'!$C$42</definedName>
    <definedName name="_xlchart.v1.374" hidden="1">'FA RoC POST'!$D$39:$GO$39</definedName>
    <definedName name="_xlchart.v1.375" hidden="1">'FA RoC POST'!$D$40:$GO$40</definedName>
    <definedName name="_xlchart.v1.376" hidden="1">'FA RoC POST'!$D$41:$GO$41</definedName>
    <definedName name="_xlchart.v1.377" hidden="1">'FA RoC POST'!$D$42:$GO$42</definedName>
    <definedName name="_xlchart.v1.378" hidden="1">'FA RoC POST'!$B$76</definedName>
    <definedName name="_xlchart.v1.379" hidden="1">'FA RoC POST'!$C$76,'FA RoC POST'!$H$76,'FA RoC POST'!$M$76,'FA RoC POST'!$R$76,'FA RoC POST'!$W$76,'FA RoC POST'!$AB$76,'FA RoC POST'!$AG$76,'FA RoC POST'!$AL$76,'FA RoC POST'!$AQ$76,'FA RoC POST'!$AV$76,'FA RoC POST'!$BA$76,'FA RoC POST'!$BF$76,'FA RoC POST'!$BK$76,'FA RoC POST'!$BP$76</definedName>
    <definedName name="_xlchart.v1.38" hidden="1">' Min'!$F$112</definedName>
    <definedName name="_xlchart.v1.380" hidden="1">'FA RoC POST'!$B$73</definedName>
    <definedName name="_xlchart.v1.381" hidden="1">'FA RoC POST'!$C$73,'FA RoC POST'!$H$73,'FA RoC POST'!$M$73,'FA RoC POST'!$R$73,'FA RoC POST'!$W$73,'FA RoC POST'!$AB$73,'FA RoC POST'!$AG$73,'FA RoC POST'!$AL$73,'FA RoC POST'!$AQ$73,'FA RoC POST'!$AV$73,'FA RoC POST'!$BA$73,'FA RoC POST'!$BF$73,'FA RoC POST'!$BK$73,'FA RoC POST'!$BP$73,'FA RoC POST'!$BU$73</definedName>
    <definedName name="_xlchart.v1.382" hidden="1">'FA RoC POST'!$B$75</definedName>
    <definedName name="_xlchart.v1.383" hidden="1">'FA RoC POST'!$C$75,'FA RoC POST'!$H$75,'FA RoC POST'!$M$75,'FA RoC POST'!$R$75,'FA RoC POST'!$W$75,'FA RoC POST'!$AB$75,'FA RoC POST'!$AG$75,'FA RoC POST'!$AL$75,'FA RoC POST'!$AQ$75,'FA RoC POST'!$AV$75,'FA RoC POST'!$BA$75,'FA RoC POST'!$BF$75,'FA RoC POST'!$BK$75,'FA RoC POST'!$BP$75,'FA RoC POST'!$BU$75</definedName>
    <definedName name="_xlchart.v1.39" hidden="1">' Min'!$F$136:$F$150</definedName>
    <definedName name="_xlchart.v1.4" hidden="1">Baseline!$B$76</definedName>
    <definedName name="_xlchart.v1.40" hidden="1">' Min'!$C$112</definedName>
    <definedName name="_xlchart.v1.41" hidden="1">' Min'!$C$113:$C$127</definedName>
    <definedName name="_xlchart.v1.42" hidden="1">' Min'!$D$112</definedName>
    <definedName name="_xlchart.v1.43" hidden="1">' Min'!$D$113:$D$127</definedName>
    <definedName name="_xlchart.v1.44" hidden="1">' Min'!$E$112</definedName>
    <definedName name="_xlchart.v1.45" hidden="1">' Min'!$E$113:$E$127</definedName>
    <definedName name="_xlchart.v1.46" hidden="1">' Min'!$F$112</definedName>
    <definedName name="_xlchart.v1.47" hidden="1">' Min'!$F$113:$F$127</definedName>
    <definedName name="_xlchart.v1.48" hidden="1">' Min'!$B$73</definedName>
    <definedName name="_xlchart.v1.49" hidden="1">' Min'!$C$73,' Min'!$H$73,' Min'!$M$73,' Min'!$R$73,' Min'!$W$73,' Min'!$AB$73,' Min'!$AG$73,' Min'!$AL$73,' Min'!$AQ$73,' Min'!$AV$73,' Min'!$BA$73,' Min'!$BF$73,' Min'!$BK$73,' Min'!$BP$73,' Min'!$BU$73</definedName>
    <definedName name="_xlchart.v1.5" hidden="1">Baseline!$C$76,Baseline!$H$76,Baseline!$M$76,Baseline!$R$76,Baseline!$W$76,Baseline!$AB$76,Baseline!$AG$76,Baseline!$AL$76,Baseline!$AQ$76,Baseline!$AV$76,Baseline!$BA$76,Baseline!$BF$76,Baseline!$BK$76,Baseline!$BP$76</definedName>
    <definedName name="_xlchart.v1.50" hidden="1">' Min'!$B$75</definedName>
    <definedName name="_xlchart.v1.51" hidden="1">' Min'!$C$75,' Min'!$H$75,' Min'!$M$75,' Min'!$R$75,' Min'!$W$75,' Min'!$AB$75,' Min'!$AG$75,' Min'!$AL$75,' Min'!$AQ$75,' Min'!$AV$75,' Min'!$BA$75,' Min'!$BF$75,' Min'!$BK$75,' Min'!$BP$75,' Min'!$BU$75</definedName>
    <definedName name="_xlchart.v1.52" hidden="1">' Min'!$B$76</definedName>
    <definedName name="_xlchart.v1.53" hidden="1">' Min'!$C$76,' Min'!$H$76,' Min'!$M$76,' Min'!$R$76,' Min'!$W$76,' Min'!$AB$76,' Min'!$AG$76,' Min'!$AL$76,' Min'!$AQ$76,' Min'!$AV$76,' Min'!$BA$76,' Min'!$BF$76,' Min'!$BK$76,' Min'!$BP$76</definedName>
    <definedName name="_xlchart.v1.54" hidden="1">' Min'!$B$74</definedName>
    <definedName name="_xlchart.v1.55" hidden="1">' Min'!$C$74,' Min'!$H$74,' Min'!$M$74,' Min'!$R$74,' Min'!$W$74,' Min'!$AB$74,' Min'!$AG$74,' Min'!$AL$74,' Min'!$AQ$74,' Min'!$AV$74,' Min'!$BA$74,' Min'!$BF$74,' Min'!$BK$74,' Min'!$BP$74,' Min'!$BU$74</definedName>
    <definedName name="_xlchart.v1.56" hidden="1">' Min'!$C$39</definedName>
    <definedName name="_xlchart.v1.57" hidden="1">' Min'!$C$40</definedName>
    <definedName name="_xlchart.v1.58" hidden="1">' Min'!$C$41</definedName>
    <definedName name="_xlchart.v1.59" hidden="1">' Min'!$C$42</definedName>
    <definedName name="_xlchart.v1.6" hidden="1">Baseline!$B$74</definedName>
    <definedName name="_xlchart.v1.60" hidden="1">' Min'!$D$39:$GO$39</definedName>
    <definedName name="_xlchart.v1.61" hidden="1">' Min'!$D$40:$GO$40</definedName>
    <definedName name="_xlchart.v1.62" hidden="1">' Min'!$D$41:$GO$41</definedName>
    <definedName name="_xlchart.v1.63" hidden="1">' Min'!$D$42:$GO$42</definedName>
    <definedName name="_xlchart.v1.64" hidden="1">'FA Min-Max Diff'!$B$73</definedName>
    <definedName name="_xlchart.v1.65" hidden="1">'FA Min-Max Diff'!$C$73,'FA Min-Max Diff'!$H$73,'FA Min-Max Diff'!$M$73,'FA Min-Max Diff'!$R$73,'FA Min-Max Diff'!$W$73,'FA Min-Max Diff'!$AB$73,'FA Min-Max Diff'!$AG$73,'FA Min-Max Diff'!$AL$73,'FA Min-Max Diff'!$AQ$73,'FA Min-Max Diff'!$AV$73,'FA Min-Max Diff'!$BA$73,'FA Min-Max Diff'!$BF$73,'FA Min-Max Diff'!$BK$73,'FA Min-Max Diff'!$BP$73,'FA Min-Max Diff'!$BU$73</definedName>
    <definedName name="_xlchart.v1.66" hidden="1">'FA Min-Max Diff'!$C$39</definedName>
    <definedName name="_xlchart.v1.67" hidden="1">'FA Min-Max Diff'!$C$40</definedName>
    <definedName name="_xlchart.v1.68" hidden="1">'FA Min-Max Diff'!$C$41</definedName>
    <definedName name="_xlchart.v1.69" hidden="1">'FA Min-Max Diff'!$C$42</definedName>
    <definedName name="_xlchart.v1.7" hidden="1">Baseline!$C$74,Baseline!$H$74,Baseline!$M$74,Baseline!$R$74,Baseline!$W$74,Baseline!$AB$74,Baseline!$AG$74,Baseline!$AL$74,Baseline!$AQ$74,Baseline!$AV$74,Baseline!$BA$74,Baseline!$BF$74,Baseline!$BK$74,Baseline!$BP$74,Baseline!$BU$74</definedName>
    <definedName name="_xlchart.v1.70" hidden="1">'FA Min-Max Diff'!$D$39:$GO$39</definedName>
    <definedName name="_xlchart.v1.71" hidden="1">'FA Min-Max Diff'!$D$40:$GO$40</definedName>
    <definedName name="_xlchart.v1.72" hidden="1">'FA Min-Max Diff'!$D$41:$GO$41</definedName>
    <definedName name="_xlchart.v1.73" hidden="1">'FA Min-Max Diff'!$D$42:$GO$42</definedName>
    <definedName name="_xlchart.v1.74" hidden="1">'FA Min-Max Diff'!$C$112</definedName>
    <definedName name="_xlchart.v1.75" hidden="1">'FA Min-Max Diff'!$C$136:$C$150</definedName>
    <definedName name="_xlchart.v1.76" hidden="1">'FA Min-Max Diff'!$D$112</definedName>
    <definedName name="_xlchart.v1.77" hidden="1">'FA Min-Max Diff'!$D$136:$D$150</definedName>
    <definedName name="_xlchart.v1.78" hidden="1">'FA Min-Max Diff'!$E$112</definedName>
    <definedName name="_xlchart.v1.79" hidden="1">'FA Min-Max Diff'!$E$136:$E$150</definedName>
    <definedName name="_xlchart.v1.8" hidden="1">Baseline!$C$39</definedName>
    <definedName name="_xlchart.v1.80" hidden="1">'FA Min-Max Diff'!$F$112</definedName>
    <definedName name="_xlchart.v1.81" hidden="1">'FA Min-Max Diff'!$F$136:$F$150</definedName>
    <definedName name="_xlchart.v1.82" hidden="1">'FA Min-Max Diff'!$B$74</definedName>
    <definedName name="_xlchart.v1.83" hidden="1">'FA Min-Max Diff'!$C$74,'FA Min-Max Diff'!$H$74,'FA Min-Max Diff'!$M$74,'FA Min-Max Diff'!$R$74,'FA Min-Max Diff'!$W$74,'FA Min-Max Diff'!$AB$74,'FA Min-Max Diff'!$AG$74,'FA Min-Max Diff'!$AL$74,'FA Min-Max Diff'!$AQ$74,'FA Min-Max Diff'!$AV$74,'FA Min-Max Diff'!$BA$74,'FA Min-Max Diff'!$BF$74,'FA Min-Max Diff'!$BK$74,'FA Min-Max Diff'!$BP$74,'FA Min-Max Diff'!$BU$74</definedName>
    <definedName name="_xlchart.v1.84" hidden="1">'FA Min-Max Diff'!$B$75</definedName>
    <definedName name="_xlchart.v1.85" hidden="1">'FA Min-Max Diff'!$C$75,'FA Min-Max Diff'!$H$75,'FA Min-Max Diff'!$M$75,'FA Min-Max Diff'!$R$75,'FA Min-Max Diff'!$W$75,'FA Min-Max Diff'!$AB$75,'FA Min-Max Diff'!$AG$75,'FA Min-Max Diff'!$AL$75,'FA Min-Max Diff'!$AQ$75,'FA Min-Max Diff'!$AV$75,'FA Min-Max Diff'!$BA$75,'FA Min-Max Diff'!$BF$75,'FA Min-Max Diff'!$BK$75,'FA Min-Max Diff'!$BP$75,'FA Min-Max Diff'!$BU$75</definedName>
    <definedName name="_xlchart.v1.86" hidden="1">'FA Min-Max Diff'!$B$76</definedName>
    <definedName name="_xlchart.v1.87" hidden="1">'FA Min-Max Diff'!$C$76,'FA Min-Max Diff'!$H$76,'FA Min-Max Diff'!$M$76,'FA Min-Max Diff'!$R$76,'FA Min-Max Diff'!$W$76,'FA Min-Max Diff'!$AB$76,'FA Min-Max Diff'!$AG$76,'FA Min-Max Diff'!$AL$76,'FA Min-Max Diff'!$AQ$76,'FA Min-Max Diff'!$AV$76,'FA Min-Max Diff'!$BA$76,'FA Min-Max Diff'!$BF$76,'FA Min-Max Diff'!$BK$76,'FA Min-Max Diff'!$BP$76</definedName>
    <definedName name="_xlchart.v1.88" hidden="1">'FA Min-Max Diff'!$C$112</definedName>
    <definedName name="_xlchart.v1.89" hidden="1">'FA Min-Max Diff'!$C$113:$C$127</definedName>
    <definedName name="_xlchart.v1.9" hidden="1">Baseline!$C$40</definedName>
    <definedName name="_xlchart.v1.90" hidden="1">'FA Min-Max Diff'!$D$112</definedName>
    <definedName name="_xlchart.v1.91" hidden="1">'FA Min-Max Diff'!$D$113:$D$127</definedName>
    <definedName name="_xlchart.v1.92" hidden="1">'FA Min-Max Diff'!$E$112</definedName>
    <definedName name="_xlchart.v1.93" hidden="1">'FA Min-Max Diff'!$E$113:$E$127</definedName>
    <definedName name="_xlchart.v1.94" hidden="1">'FA Min-Max Diff'!$F$112</definedName>
    <definedName name="_xlchart.v1.95" hidden="1">'FA Min-Max Diff'!$F$113:$F$127</definedName>
    <definedName name="_xlchart.v1.96" hidden="1">'FA EoC'!$B$74</definedName>
    <definedName name="_xlchart.v1.97" hidden="1">'FA EoC'!$C$74,'FA EoC'!$H$74,'FA EoC'!$M$74,'FA EoC'!$R$74,'FA EoC'!$W$74,'FA EoC'!$AB$74,'FA EoC'!$AG$74,'FA EoC'!$AL$74,'FA EoC'!$AQ$74,'FA EoC'!$AV$74,'FA EoC'!$BA$74,'FA EoC'!$BF$74,'FA EoC'!$BK$74,'FA EoC'!$BP$74,'FA EoC'!$BU$74</definedName>
    <definedName name="_xlchart.v1.98" hidden="1">'FA EoC'!$C$39</definedName>
    <definedName name="_xlchart.v1.99" hidden="1">'FA EoC'!$C$40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40" l="1"/>
  <c r="G20" i="40"/>
  <c r="H20" i="40"/>
  <c r="I20" i="40"/>
  <c r="J20" i="40"/>
  <c r="F21" i="40"/>
  <c r="G21" i="40"/>
  <c r="H21" i="40"/>
  <c r="I21" i="40"/>
  <c r="J21" i="40"/>
  <c r="F22" i="40"/>
  <c r="G22" i="40"/>
  <c r="H22" i="40"/>
  <c r="I22" i="40"/>
  <c r="J22" i="40"/>
  <c r="F23" i="40"/>
  <c r="G23" i="40"/>
  <c r="H23" i="40"/>
  <c r="I23" i="40"/>
  <c r="J23" i="40"/>
  <c r="F20" i="40"/>
  <c r="C26" i="40"/>
  <c r="D26" i="40"/>
  <c r="F26" i="40"/>
  <c r="B29" i="40"/>
  <c r="C29" i="40"/>
  <c r="D29" i="40"/>
  <c r="E29" i="40"/>
  <c r="F29" i="40"/>
  <c r="B32" i="40"/>
  <c r="C32" i="40"/>
  <c r="D32" i="40"/>
  <c r="E32" i="40"/>
  <c r="F32" i="40"/>
  <c r="B35" i="40"/>
  <c r="C35" i="40"/>
  <c r="D35" i="40"/>
  <c r="E35" i="40"/>
  <c r="F35" i="40"/>
  <c r="B26" i="40"/>
  <c r="G129" i="35" l="1"/>
  <c r="G128" i="35"/>
  <c r="G129" i="34"/>
  <c r="G128" i="34"/>
  <c r="G129" i="33"/>
  <c r="G128" i="33"/>
  <c r="G129" i="32"/>
  <c r="G128" i="32"/>
  <c r="G129" i="30"/>
  <c r="G128" i="30"/>
  <c r="G129" i="29"/>
  <c r="G128" i="29"/>
  <c r="G152" i="29"/>
  <c r="G151" i="29"/>
  <c r="G129" i="28"/>
  <c r="G128" i="28"/>
  <c r="G129" i="27"/>
  <c r="G128" i="27"/>
  <c r="G129" i="36"/>
  <c r="G128" i="36"/>
  <c r="G129" i="37"/>
  <c r="G128" i="37"/>
  <c r="G128" i="38"/>
  <c r="G129" i="38"/>
  <c r="G129" i="39" l="1"/>
  <c r="G128" i="39"/>
  <c r="HX40" i="39"/>
  <c r="HW40" i="39"/>
  <c r="HV40" i="39"/>
  <c r="HU40" i="39"/>
  <c r="C147" i="39"/>
  <c r="D144" i="39"/>
  <c r="E139" i="39"/>
  <c r="F123" i="39"/>
  <c r="BT76" i="39"/>
  <c r="BS76" i="39"/>
  <c r="BR76" i="39"/>
  <c r="BQ76" i="39"/>
  <c r="F149" i="39" s="1"/>
  <c r="BG76" i="39"/>
  <c r="F147" i="39" s="1"/>
  <c r="BF76" i="39"/>
  <c r="F124" i="39" s="1"/>
  <c r="BE76" i="39"/>
  <c r="BD76" i="39"/>
  <c r="BB76" i="39"/>
  <c r="F146" i="39" s="1"/>
  <c r="AV76" i="39"/>
  <c r="F122" i="39" s="1"/>
  <c r="AU76" i="39"/>
  <c r="AK76" i="39"/>
  <c r="AJ76" i="39"/>
  <c r="AI76" i="39"/>
  <c r="AH76" i="39"/>
  <c r="F142" i="39" s="1"/>
  <c r="G76" i="39"/>
  <c r="F76" i="39"/>
  <c r="BX75" i="39"/>
  <c r="BG75" i="39"/>
  <c r="E147" i="39" s="1"/>
  <c r="BF75" i="39"/>
  <c r="E124" i="39" s="1"/>
  <c r="AZ75" i="39"/>
  <c r="AY75" i="39"/>
  <c r="AV75" i="39"/>
  <c r="E122" i="39" s="1"/>
  <c r="AL75" i="39"/>
  <c r="E120" i="39" s="1"/>
  <c r="AA75" i="39"/>
  <c r="Z75" i="39"/>
  <c r="Y75" i="39"/>
  <c r="V75" i="39"/>
  <c r="U75" i="39"/>
  <c r="I75" i="39"/>
  <c r="E137" i="39" s="1"/>
  <c r="C75" i="39"/>
  <c r="E113" i="39" s="1"/>
  <c r="BX74" i="39"/>
  <c r="BO74" i="39"/>
  <c r="BN74" i="39"/>
  <c r="BL74" i="39"/>
  <c r="D148" i="39" s="1"/>
  <c r="AZ74" i="39"/>
  <c r="AP74" i="39"/>
  <c r="AO74" i="39"/>
  <c r="AN74" i="39"/>
  <c r="AM74" i="39"/>
  <c r="D143" i="39" s="1"/>
  <c r="AC74" i="39"/>
  <c r="D141" i="39" s="1"/>
  <c r="AB74" i="39"/>
  <c r="D118" i="39" s="1"/>
  <c r="R74" i="39"/>
  <c r="D116" i="39" s="1"/>
  <c r="Q74" i="39"/>
  <c r="P74" i="39"/>
  <c r="F74" i="39"/>
  <c r="E74" i="39"/>
  <c r="BF73" i="39"/>
  <c r="C124" i="39" s="1"/>
  <c r="AQ73" i="39"/>
  <c r="C121" i="39" s="1"/>
  <c r="AF73" i="39"/>
  <c r="AE73" i="39"/>
  <c r="AB73" i="39"/>
  <c r="C118" i="39" s="1"/>
  <c r="F73" i="39"/>
  <c r="HY42" i="39"/>
  <c r="HX42" i="39"/>
  <c r="HW42" i="39"/>
  <c r="HV42" i="39"/>
  <c r="HU42" i="39"/>
  <c r="HI42" i="39"/>
  <c r="HH42" i="39"/>
  <c r="HG42" i="39"/>
  <c r="HF42" i="39"/>
  <c r="GS42" i="39"/>
  <c r="GR42" i="39"/>
  <c r="GQ42" i="39"/>
  <c r="GP42" i="39"/>
  <c r="GO42" i="39"/>
  <c r="GC42" i="39"/>
  <c r="GB42" i="39"/>
  <c r="GA42" i="39"/>
  <c r="FY42" i="39"/>
  <c r="FM42" i="39"/>
  <c r="FL42" i="39"/>
  <c r="FK42" i="39"/>
  <c r="FJ42" i="39"/>
  <c r="FI42" i="39"/>
  <c r="EW42" i="39"/>
  <c r="EV42" i="39"/>
  <c r="EU42" i="39"/>
  <c r="ET42" i="39"/>
  <c r="ES42" i="39"/>
  <c r="EG42" i="39"/>
  <c r="EF42" i="39"/>
  <c r="EE42" i="39"/>
  <c r="ED42" i="39"/>
  <c r="EC42" i="39"/>
  <c r="DQ42" i="39"/>
  <c r="DP42" i="39"/>
  <c r="DO42" i="39"/>
  <c r="DN42" i="39"/>
  <c r="DM42" i="39"/>
  <c r="CZ42" i="39"/>
  <c r="CY42" i="39"/>
  <c r="CX42" i="39"/>
  <c r="CW42" i="39"/>
  <c r="CK42" i="39"/>
  <c r="CJ42" i="39"/>
  <c r="CI42" i="39"/>
  <c r="CH42" i="39"/>
  <c r="CG42" i="39"/>
  <c r="BU42" i="39"/>
  <c r="BT42" i="39"/>
  <c r="BS42" i="39"/>
  <c r="BR42" i="39"/>
  <c r="BQ42" i="39"/>
  <c r="BD42" i="39"/>
  <c r="BC42" i="39"/>
  <c r="BB42" i="39"/>
  <c r="AZ42" i="39"/>
  <c r="AN42" i="39"/>
  <c r="AM42" i="39"/>
  <c r="AL42" i="39"/>
  <c r="AK42" i="39"/>
  <c r="AJ42" i="39"/>
  <c r="X42" i="39"/>
  <c r="W42" i="39"/>
  <c r="V42" i="39"/>
  <c r="U42" i="39"/>
  <c r="T42" i="39"/>
  <c r="H42" i="39"/>
  <c r="G42" i="39"/>
  <c r="F42" i="39"/>
  <c r="E42" i="39"/>
  <c r="D42" i="39"/>
  <c r="HY41" i="39"/>
  <c r="HX41" i="39"/>
  <c r="HW41" i="39"/>
  <c r="HV41" i="39"/>
  <c r="HU41" i="39"/>
  <c r="HI41" i="39"/>
  <c r="HH41" i="39"/>
  <c r="HG41" i="39"/>
  <c r="HF41" i="39"/>
  <c r="GS41" i="39"/>
  <c r="GR41" i="39"/>
  <c r="GQ41" i="39"/>
  <c r="GO41" i="39"/>
  <c r="GC41" i="39"/>
  <c r="GB41" i="39"/>
  <c r="FZ41" i="39"/>
  <c r="FY41" i="39"/>
  <c r="FM41" i="39"/>
  <c r="FL41" i="39"/>
  <c r="FK41" i="39"/>
  <c r="FJ41" i="39"/>
  <c r="FI41" i="39"/>
  <c r="EW41" i="39"/>
  <c r="EV41" i="39"/>
  <c r="EU41" i="39"/>
  <c r="ET41" i="39"/>
  <c r="ES41" i="39"/>
  <c r="EG41" i="39"/>
  <c r="EF41" i="39"/>
  <c r="EE41" i="39"/>
  <c r="ED41" i="39"/>
  <c r="EC41" i="39"/>
  <c r="DQ41" i="39"/>
  <c r="DP41" i="39"/>
  <c r="DO41" i="39"/>
  <c r="DN41" i="39"/>
  <c r="DM41" i="39"/>
  <c r="CY41" i="39"/>
  <c r="CX41" i="39"/>
  <c r="CW41" i="39"/>
  <c r="CK41" i="39"/>
  <c r="CJ41" i="39"/>
  <c r="CI41" i="39"/>
  <c r="CH41" i="39"/>
  <c r="CG41" i="39"/>
  <c r="BU41" i="39"/>
  <c r="BT41" i="39"/>
  <c r="BS41" i="39"/>
  <c r="BR41" i="39"/>
  <c r="BQ41" i="39"/>
  <c r="BD41" i="39"/>
  <c r="BC41" i="39"/>
  <c r="BB41" i="39"/>
  <c r="AZ41" i="39"/>
  <c r="AN41" i="39"/>
  <c r="AM41" i="39"/>
  <c r="AL41" i="39"/>
  <c r="AK41" i="39"/>
  <c r="AJ41" i="39"/>
  <c r="X41" i="39"/>
  <c r="W41" i="39"/>
  <c r="V41" i="39"/>
  <c r="U41" i="39"/>
  <c r="T41" i="39"/>
  <c r="H41" i="39"/>
  <c r="G41" i="39"/>
  <c r="F41" i="39"/>
  <c r="E41" i="39"/>
  <c r="D41" i="39"/>
  <c r="HY40" i="39"/>
  <c r="HI40" i="39"/>
  <c r="HH40" i="39"/>
  <c r="HG40" i="39"/>
  <c r="HF40" i="39"/>
  <c r="GS40" i="39"/>
  <c r="GR40" i="39"/>
  <c r="GQ40" i="39"/>
  <c r="GP40" i="39"/>
  <c r="GO40" i="39"/>
  <c r="GC40" i="39"/>
  <c r="GA40" i="39"/>
  <c r="FZ40" i="39"/>
  <c r="FY40" i="39"/>
  <c r="FM40" i="39"/>
  <c r="FL40" i="39"/>
  <c r="FK40" i="39"/>
  <c r="FJ40" i="39"/>
  <c r="FI40" i="39"/>
  <c r="EW40" i="39"/>
  <c r="EV40" i="39"/>
  <c r="EU40" i="39"/>
  <c r="ET40" i="39"/>
  <c r="ES40" i="39"/>
  <c r="EG40" i="39"/>
  <c r="EF40" i="39"/>
  <c r="EE40" i="39"/>
  <c r="ED40" i="39"/>
  <c r="EC40" i="39"/>
  <c r="DQ40" i="39"/>
  <c r="DP40" i="39"/>
  <c r="DO40" i="39"/>
  <c r="DN40" i="39"/>
  <c r="DM40" i="39"/>
  <c r="CZ40" i="39"/>
  <c r="CY40" i="39"/>
  <c r="CX40" i="39"/>
  <c r="CW40" i="39"/>
  <c r="CK40" i="39"/>
  <c r="CJ40" i="39"/>
  <c r="CI40" i="39"/>
  <c r="CH40" i="39"/>
  <c r="CG40" i="39"/>
  <c r="BU40" i="39"/>
  <c r="BT40" i="39"/>
  <c r="BS40" i="39"/>
  <c r="BR40" i="39"/>
  <c r="BQ40" i="39"/>
  <c r="BD40" i="39"/>
  <c r="BC40" i="39"/>
  <c r="BB40" i="39"/>
  <c r="AZ40" i="39"/>
  <c r="AN40" i="39"/>
  <c r="AM40" i="39"/>
  <c r="AL40" i="39"/>
  <c r="AK40" i="39"/>
  <c r="X40" i="39"/>
  <c r="W40" i="39"/>
  <c r="V40" i="39"/>
  <c r="U40" i="39"/>
  <c r="T40" i="39"/>
  <c r="H40" i="39"/>
  <c r="G40" i="39"/>
  <c r="F40" i="39"/>
  <c r="E40" i="39"/>
  <c r="D40" i="39"/>
  <c r="HY39" i="39"/>
  <c r="HX39" i="39"/>
  <c r="HW39" i="39"/>
  <c r="HV39" i="39"/>
  <c r="HU39" i="39"/>
  <c r="HI39" i="39"/>
  <c r="HH39" i="39"/>
  <c r="HG39" i="39"/>
  <c r="HF39" i="39"/>
  <c r="GS39" i="39"/>
  <c r="GR39" i="39"/>
  <c r="GQ39" i="39"/>
  <c r="GP39" i="39"/>
  <c r="GO39" i="39"/>
  <c r="GC39" i="39"/>
  <c r="GB39" i="39"/>
  <c r="GA39" i="39"/>
  <c r="FZ39" i="39"/>
  <c r="FY39" i="39"/>
  <c r="FM39" i="39"/>
  <c r="FL39" i="39"/>
  <c r="FK39" i="39"/>
  <c r="FJ39" i="39"/>
  <c r="FI39" i="39"/>
  <c r="EW39" i="39"/>
  <c r="EV39" i="39"/>
  <c r="EU39" i="39"/>
  <c r="ET39" i="39"/>
  <c r="ES39" i="39"/>
  <c r="EG39" i="39"/>
  <c r="EF39" i="39"/>
  <c r="EE39" i="39"/>
  <c r="ED39" i="39"/>
  <c r="EC39" i="39"/>
  <c r="DQ39" i="39"/>
  <c r="DP39" i="39"/>
  <c r="DO39" i="39"/>
  <c r="DN39" i="39"/>
  <c r="DM39" i="39"/>
  <c r="CZ39" i="39"/>
  <c r="CY39" i="39"/>
  <c r="CX39" i="39"/>
  <c r="CW39" i="39"/>
  <c r="CK39" i="39"/>
  <c r="CJ39" i="39"/>
  <c r="CI39" i="39"/>
  <c r="CH39" i="39"/>
  <c r="CG39" i="39"/>
  <c r="BU39" i="39"/>
  <c r="BT39" i="39"/>
  <c r="BS39" i="39"/>
  <c r="BR39" i="39"/>
  <c r="BQ39" i="39"/>
  <c r="BD39" i="39"/>
  <c r="BC39" i="39"/>
  <c r="BB39" i="39"/>
  <c r="AZ39" i="39"/>
  <c r="AN39" i="39"/>
  <c r="AM39" i="39"/>
  <c r="AL39" i="39"/>
  <c r="AK39" i="39"/>
  <c r="X39" i="39"/>
  <c r="W39" i="39"/>
  <c r="V39" i="39"/>
  <c r="U39" i="39"/>
  <c r="T39" i="39"/>
  <c r="H39" i="39"/>
  <c r="G39" i="39"/>
  <c r="F39" i="39"/>
  <c r="E39" i="39"/>
  <c r="D39" i="39"/>
  <c r="II31" i="39"/>
  <c r="BY76" i="39" s="1"/>
  <c r="IH31" i="39"/>
  <c r="BX76" i="39" s="1"/>
  <c r="IF31" i="39"/>
  <c r="BV76" i="39" s="1"/>
  <c r="F150" i="39" s="1"/>
  <c r="IE31" i="39"/>
  <c r="BU76" i="39" s="1"/>
  <c r="F127" i="39" s="1"/>
  <c r="HS31" i="39"/>
  <c r="HR31" i="39"/>
  <c r="HP31" i="39"/>
  <c r="HO31" i="39"/>
  <c r="HQ31" i="39" s="1"/>
  <c r="HC31" i="39"/>
  <c r="BO76" i="39" s="1"/>
  <c r="HB31" i="39"/>
  <c r="BN76" i="39" s="1"/>
  <c r="GZ31" i="39"/>
  <c r="BL76" i="39" s="1"/>
  <c r="F148" i="39" s="1"/>
  <c r="GY31" i="39"/>
  <c r="BK76" i="39" s="1"/>
  <c r="F125" i="39" s="1"/>
  <c r="GM31" i="39"/>
  <c r="BJ76" i="39" s="1"/>
  <c r="GL31" i="39"/>
  <c r="BI76" i="39" s="1"/>
  <c r="GJ31" i="39"/>
  <c r="GI31" i="39"/>
  <c r="GK31" i="39" s="1"/>
  <c r="BH76" i="39" s="1"/>
  <c r="FW31" i="39"/>
  <c r="FV31" i="39"/>
  <c r="FT31" i="39"/>
  <c r="FS31" i="39"/>
  <c r="BA76" i="39" s="1"/>
  <c r="FG31" i="39"/>
  <c r="AZ76" i="39" s="1"/>
  <c r="FF31" i="39"/>
  <c r="AY76" i="39" s="1"/>
  <c r="FE31" i="39"/>
  <c r="AX76" i="39" s="1"/>
  <c r="FD31" i="39"/>
  <c r="AW76" i="39" s="1"/>
  <c r="F145" i="39" s="1"/>
  <c r="FC31" i="39"/>
  <c r="EQ31" i="39"/>
  <c r="EP31" i="39"/>
  <c r="AT76" i="39" s="1"/>
  <c r="EN31" i="39"/>
  <c r="AR76" i="39" s="1"/>
  <c r="F144" i="39" s="1"/>
  <c r="EM31" i="39"/>
  <c r="AQ76" i="39" s="1"/>
  <c r="F121" i="39" s="1"/>
  <c r="EA31" i="39"/>
  <c r="AP76" i="39" s="1"/>
  <c r="DZ31" i="39"/>
  <c r="AO76" i="39" s="1"/>
  <c r="DX31" i="39"/>
  <c r="AM76" i="39" s="1"/>
  <c r="F143" i="39" s="1"/>
  <c r="DW31" i="39"/>
  <c r="AL76" i="39" s="1"/>
  <c r="F120" i="39" s="1"/>
  <c r="DK31" i="39"/>
  <c r="DJ31" i="39"/>
  <c r="DH31" i="39"/>
  <c r="DG31" i="39"/>
  <c r="DI31" i="39" s="1"/>
  <c r="CU31" i="39"/>
  <c r="AF76" i="39" s="1"/>
  <c r="CT31" i="39"/>
  <c r="AE76" i="39" s="1"/>
  <c r="CR31" i="39"/>
  <c r="AC76" i="39" s="1"/>
  <c r="F141" i="39" s="1"/>
  <c r="CQ31" i="39"/>
  <c r="AB76" i="39" s="1"/>
  <c r="F118" i="39" s="1"/>
  <c r="CE31" i="39"/>
  <c r="AA76" i="39" s="1"/>
  <c r="CD31" i="39"/>
  <c r="Z76" i="39" s="1"/>
  <c r="CB31" i="39"/>
  <c r="X76" i="39" s="1"/>
  <c r="F140" i="39" s="1"/>
  <c r="CA31" i="39"/>
  <c r="CC31" i="39" s="1"/>
  <c r="Y76" i="39" s="1"/>
  <c r="BN31" i="39"/>
  <c r="V76" i="39" s="1"/>
  <c r="BM31" i="39"/>
  <c r="U76" i="39" s="1"/>
  <c r="BK31" i="39"/>
  <c r="S76" i="39" s="1"/>
  <c r="F139" i="39" s="1"/>
  <c r="BJ31" i="39"/>
  <c r="BL31" i="39" s="1"/>
  <c r="T76" i="39" s="1"/>
  <c r="AX31" i="39"/>
  <c r="Q76" i="39" s="1"/>
  <c r="AW31" i="39"/>
  <c r="P76" i="39" s="1"/>
  <c r="AU31" i="39"/>
  <c r="N76" i="39" s="1"/>
  <c r="F138" i="39" s="1"/>
  <c r="AT31" i="39"/>
  <c r="M76" i="39" s="1"/>
  <c r="F115" i="39" s="1"/>
  <c r="AH31" i="39"/>
  <c r="L76" i="39" s="1"/>
  <c r="AG31" i="39"/>
  <c r="K76" i="39" s="1"/>
  <c r="AE31" i="39"/>
  <c r="I76" i="39" s="1"/>
  <c r="F137" i="39" s="1"/>
  <c r="AD31" i="39"/>
  <c r="AF31" i="39" s="1"/>
  <c r="J76" i="39" s="1"/>
  <c r="R31" i="39"/>
  <c r="Q31" i="39"/>
  <c r="O31" i="39"/>
  <c r="D76" i="39" s="1"/>
  <c r="F136" i="39" s="1"/>
  <c r="N31" i="39"/>
  <c r="C76" i="39" s="1"/>
  <c r="F113" i="39" s="1"/>
  <c r="II23" i="39"/>
  <c r="BY75" i="39" s="1"/>
  <c r="IH23" i="39"/>
  <c r="IF23" i="39"/>
  <c r="BV75" i="39" s="1"/>
  <c r="E150" i="39" s="1"/>
  <c r="IE23" i="39"/>
  <c r="IG23" i="39" s="1"/>
  <c r="BW75" i="39" s="1"/>
  <c r="HS23" i="39"/>
  <c r="BT75" i="39" s="1"/>
  <c r="HR23" i="39"/>
  <c r="BS75" i="39" s="1"/>
  <c r="HP23" i="39"/>
  <c r="BQ75" i="39" s="1"/>
  <c r="E149" i="39" s="1"/>
  <c r="HO23" i="39"/>
  <c r="BP75" i="39" s="1"/>
  <c r="E126" i="39" s="1"/>
  <c r="HC23" i="39"/>
  <c r="BO75" i="39" s="1"/>
  <c r="HB23" i="39"/>
  <c r="BN75" i="39" s="1"/>
  <c r="GZ23" i="39"/>
  <c r="BL75" i="39" s="1"/>
  <c r="E148" i="39" s="1"/>
  <c r="GY23" i="39"/>
  <c r="BK75" i="39" s="1"/>
  <c r="E125" i="39" s="1"/>
  <c r="GM23" i="39"/>
  <c r="BJ75" i="39" s="1"/>
  <c r="GL23" i="39"/>
  <c r="BI75" i="39" s="1"/>
  <c r="GJ23" i="39"/>
  <c r="GI23" i="39"/>
  <c r="GK23" i="39" s="1"/>
  <c r="BH75" i="39" s="1"/>
  <c r="FW23" i="39"/>
  <c r="BE75" i="39" s="1"/>
  <c r="FV23" i="39"/>
  <c r="BD75" i="39" s="1"/>
  <c r="FT23" i="39"/>
  <c r="BB75" i="39" s="1"/>
  <c r="E146" i="39" s="1"/>
  <c r="FS23" i="39"/>
  <c r="BA75" i="39" s="1"/>
  <c r="E123" i="39" s="1"/>
  <c r="FG23" i="39"/>
  <c r="FF23" i="39"/>
  <c r="FD23" i="39"/>
  <c r="AW75" i="39" s="1"/>
  <c r="E145" i="39" s="1"/>
  <c r="FC23" i="39"/>
  <c r="FE23" i="39" s="1"/>
  <c r="AX75" i="39" s="1"/>
  <c r="EQ23" i="39"/>
  <c r="AU75" i="39" s="1"/>
  <c r="EP23" i="39"/>
  <c r="AT75" i="39" s="1"/>
  <c r="EN23" i="39"/>
  <c r="AR75" i="39" s="1"/>
  <c r="E144" i="39" s="1"/>
  <c r="EM23" i="39"/>
  <c r="AQ75" i="39" s="1"/>
  <c r="E121" i="39" s="1"/>
  <c r="EA23" i="39"/>
  <c r="AP75" i="39" s="1"/>
  <c r="DZ23" i="39"/>
  <c r="AO75" i="39" s="1"/>
  <c r="DY23" i="39"/>
  <c r="AN75" i="39" s="1"/>
  <c r="DX23" i="39"/>
  <c r="AM75" i="39" s="1"/>
  <c r="E143" i="39" s="1"/>
  <c r="DW23" i="39"/>
  <c r="DK23" i="39"/>
  <c r="AK75" i="39" s="1"/>
  <c r="DJ23" i="39"/>
  <c r="AJ75" i="39" s="1"/>
  <c r="DH23" i="39"/>
  <c r="AH75" i="39" s="1"/>
  <c r="E142" i="39" s="1"/>
  <c r="DG23" i="39"/>
  <c r="AG75" i="39" s="1"/>
  <c r="E119" i="39" s="1"/>
  <c r="CU23" i="39"/>
  <c r="AF75" i="39" s="1"/>
  <c r="CT23" i="39"/>
  <c r="AE75" i="39" s="1"/>
  <c r="CR23" i="39"/>
  <c r="AC75" i="39" s="1"/>
  <c r="E141" i="39" s="1"/>
  <c r="CQ23" i="39"/>
  <c r="AB75" i="39" s="1"/>
  <c r="E118" i="39" s="1"/>
  <c r="CE23" i="39"/>
  <c r="CD23" i="39"/>
  <c r="CB23" i="39"/>
  <c r="X75" i="39" s="1"/>
  <c r="E140" i="39" s="1"/>
  <c r="CA23" i="39"/>
  <c r="CC23" i="39" s="1"/>
  <c r="BN23" i="39"/>
  <c r="BM23" i="39"/>
  <c r="BK23" i="39"/>
  <c r="S75" i="39" s="1"/>
  <c r="BJ23" i="39"/>
  <c r="R75" i="39" s="1"/>
  <c r="E116" i="39" s="1"/>
  <c r="AX23" i="39"/>
  <c r="Q75" i="39" s="1"/>
  <c r="AW23" i="39"/>
  <c r="P75" i="39" s="1"/>
  <c r="AU23" i="39"/>
  <c r="N75" i="39" s="1"/>
  <c r="E138" i="39" s="1"/>
  <c r="AT23" i="39"/>
  <c r="AV23" i="39" s="1"/>
  <c r="O75" i="39" s="1"/>
  <c r="AH23" i="39"/>
  <c r="L75" i="39" s="1"/>
  <c r="AG23" i="39"/>
  <c r="K75" i="39" s="1"/>
  <c r="AE23" i="39"/>
  <c r="AD23" i="39"/>
  <c r="H75" i="39" s="1"/>
  <c r="E114" i="39" s="1"/>
  <c r="R23" i="39"/>
  <c r="G75" i="39" s="1"/>
  <c r="Q23" i="39"/>
  <c r="F75" i="39" s="1"/>
  <c r="P23" i="39"/>
  <c r="E75" i="39" s="1"/>
  <c r="O23" i="39"/>
  <c r="D75" i="39" s="1"/>
  <c r="E136" i="39" s="1"/>
  <c r="N23" i="39"/>
  <c r="II14" i="39"/>
  <c r="BY74" i="39" s="1"/>
  <c r="IH14" i="39"/>
  <c r="IF14" i="39"/>
  <c r="BV74" i="39" s="1"/>
  <c r="D150" i="39" s="1"/>
  <c r="IE14" i="39"/>
  <c r="BU74" i="39" s="1"/>
  <c r="D127" i="39" s="1"/>
  <c r="HS14" i="39"/>
  <c r="BT74" i="39" s="1"/>
  <c r="HR14" i="39"/>
  <c r="BS74" i="39" s="1"/>
  <c r="HP14" i="39"/>
  <c r="BQ74" i="39" s="1"/>
  <c r="D149" i="39" s="1"/>
  <c r="HO14" i="39"/>
  <c r="BP74" i="39" s="1"/>
  <c r="D126" i="39" s="1"/>
  <c r="HC14" i="39"/>
  <c r="HB14" i="39"/>
  <c r="GZ14" i="39"/>
  <c r="GY14" i="39"/>
  <c r="HA14" i="39" s="1"/>
  <c r="BM74" i="39" s="1"/>
  <c r="GM14" i="39"/>
  <c r="BJ74" i="39" s="1"/>
  <c r="GL14" i="39"/>
  <c r="BI74" i="39" s="1"/>
  <c r="GJ14" i="39"/>
  <c r="BG74" i="39" s="1"/>
  <c r="D147" i="39" s="1"/>
  <c r="GI14" i="39"/>
  <c r="BF74" i="39" s="1"/>
  <c r="D124" i="39" s="1"/>
  <c r="FW14" i="39"/>
  <c r="BE74" i="39" s="1"/>
  <c r="FV14" i="39"/>
  <c r="BD74" i="39" s="1"/>
  <c r="FT14" i="39"/>
  <c r="BB74" i="39" s="1"/>
  <c r="D146" i="39" s="1"/>
  <c r="FS14" i="39"/>
  <c r="BA74" i="39" s="1"/>
  <c r="D123" i="39" s="1"/>
  <c r="FG14" i="39"/>
  <c r="FF14" i="39"/>
  <c r="AY74" i="39" s="1"/>
  <c r="FD14" i="39"/>
  <c r="AW74" i="39" s="1"/>
  <c r="D145" i="39" s="1"/>
  <c r="FC14" i="39"/>
  <c r="FE14" i="39" s="1"/>
  <c r="AX74" i="39" s="1"/>
  <c r="EQ14" i="39"/>
  <c r="AU74" i="39" s="1"/>
  <c r="EP14" i="39"/>
  <c r="AT74" i="39" s="1"/>
  <c r="EN14" i="39"/>
  <c r="AR74" i="39" s="1"/>
  <c r="EM14" i="39"/>
  <c r="AQ74" i="39" s="1"/>
  <c r="D121" i="39" s="1"/>
  <c r="EA14" i="39"/>
  <c r="DZ14" i="39"/>
  <c r="DX14" i="39"/>
  <c r="DW14" i="39"/>
  <c r="DY14" i="39" s="1"/>
  <c r="DK14" i="39"/>
  <c r="AK74" i="39" s="1"/>
  <c r="DJ14" i="39"/>
  <c r="AJ74" i="39" s="1"/>
  <c r="DH14" i="39"/>
  <c r="AH74" i="39" s="1"/>
  <c r="D142" i="39" s="1"/>
  <c r="DG14" i="39"/>
  <c r="AG74" i="39" s="1"/>
  <c r="D119" i="39" s="1"/>
  <c r="CU14" i="39"/>
  <c r="AF74" i="39" s="1"/>
  <c r="CT14" i="39"/>
  <c r="AE74" i="39" s="1"/>
  <c r="CR14" i="39"/>
  <c r="CQ14" i="39"/>
  <c r="CS14" i="39" s="1"/>
  <c r="AD74" i="39" s="1"/>
  <c r="CE14" i="39"/>
  <c r="AA74" i="39" s="1"/>
  <c r="CD14" i="39"/>
  <c r="Z74" i="39" s="1"/>
  <c r="CB14" i="39"/>
  <c r="X74" i="39" s="1"/>
  <c r="D140" i="39" s="1"/>
  <c r="CA14" i="39"/>
  <c r="W74" i="39" s="1"/>
  <c r="D117" i="39" s="1"/>
  <c r="BN14" i="39"/>
  <c r="V74" i="39" s="1"/>
  <c r="BM14" i="39"/>
  <c r="U74" i="39" s="1"/>
  <c r="BL14" i="39"/>
  <c r="T74" i="39" s="1"/>
  <c r="BK14" i="39"/>
  <c r="S74" i="39" s="1"/>
  <c r="D139" i="39" s="1"/>
  <c r="BJ14" i="39"/>
  <c r="AX14" i="39"/>
  <c r="AW14" i="39"/>
  <c r="AU14" i="39"/>
  <c r="N74" i="39" s="1"/>
  <c r="D138" i="39" s="1"/>
  <c r="AT14" i="39"/>
  <c r="AV14" i="39" s="1"/>
  <c r="O74" i="39" s="1"/>
  <c r="AH14" i="39"/>
  <c r="L74" i="39" s="1"/>
  <c r="AG14" i="39"/>
  <c r="K74" i="39" s="1"/>
  <c r="AE14" i="39"/>
  <c r="I74" i="39" s="1"/>
  <c r="D137" i="39" s="1"/>
  <c r="AD14" i="39"/>
  <c r="H74" i="39" s="1"/>
  <c r="D114" i="39" s="1"/>
  <c r="R14" i="39"/>
  <c r="G74" i="39" s="1"/>
  <c r="Q14" i="39"/>
  <c r="O14" i="39"/>
  <c r="D74" i="39" s="1"/>
  <c r="D136" i="39" s="1"/>
  <c r="N14" i="39"/>
  <c r="P14" i="39" s="1"/>
  <c r="II5" i="39"/>
  <c r="BY73" i="39" s="1"/>
  <c r="IH5" i="39"/>
  <c r="BX73" i="39" s="1"/>
  <c r="IF5" i="39"/>
  <c r="BV73" i="39" s="1"/>
  <c r="C150" i="39" s="1"/>
  <c r="IE5" i="39"/>
  <c r="BU73" i="39" s="1"/>
  <c r="C127" i="39" s="1"/>
  <c r="HS5" i="39"/>
  <c r="BT73" i="39" s="1"/>
  <c r="HR5" i="39"/>
  <c r="BS73" i="39" s="1"/>
  <c r="HP5" i="39"/>
  <c r="BQ73" i="39" s="1"/>
  <c r="C149" i="39" s="1"/>
  <c r="HO5" i="39"/>
  <c r="BP73" i="39" s="1"/>
  <c r="C126" i="39" s="1"/>
  <c r="HC5" i="39"/>
  <c r="BO73" i="39" s="1"/>
  <c r="HB5" i="39"/>
  <c r="BN73" i="39" s="1"/>
  <c r="GZ5" i="39"/>
  <c r="BL73" i="39" s="1"/>
  <c r="C148" i="39" s="1"/>
  <c r="GY5" i="39"/>
  <c r="HA5" i="39" s="1"/>
  <c r="BM73" i="39" s="1"/>
  <c r="GM5" i="39"/>
  <c r="BJ73" i="39" s="1"/>
  <c r="GL5" i="39"/>
  <c r="BI73" i="39" s="1"/>
  <c r="GK5" i="39"/>
  <c r="BH73" i="39" s="1"/>
  <c r="GJ5" i="39"/>
  <c r="BG73" i="39" s="1"/>
  <c r="GI5" i="39"/>
  <c r="FW5" i="39"/>
  <c r="BE73" i="39" s="1"/>
  <c r="FV5" i="39"/>
  <c r="BD73" i="39" s="1"/>
  <c r="FT5" i="39"/>
  <c r="BB73" i="39" s="1"/>
  <c r="C146" i="39" s="1"/>
  <c r="FS5" i="39"/>
  <c r="FU5" i="39" s="1"/>
  <c r="BC73" i="39" s="1"/>
  <c r="FG5" i="39"/>
  <c r="AZ73" i="39" s="1"/>
  <c r="FF5" i="39"/>
  <c r="AY73" i="39" s="1"/>
  <c r="FD5" i="39"/>
  <c r="AW73" i="39" s="1"/>
  <c r="C145" i="39" s="1"/>
  <c r="FC5" i="39"/>
  <c r="AV73" i="39" s="1"/>
  <c r="C122" i="39" s="1"/>
  <c r="EQ5" i="39"/>
  <c r="AU73" i="39" s="1"/>
  <c r="EP5" i="39"/>
  <c r="AT73" i="39" s="1"/>
  <c r="EN5" i="39"/>
  <c r="AR73" i="39" s="1"/>
  <c r="C144" i="39" s="1"/>
  <c r="EM5" i="39"/>
  <c r="EO5" i="39" s="1"/>
  <c r="AS73" i="39" s="1"/>
  <c r="EA5" i="39"/>
  <c r="AP73" i="39" s="1"/>
  <c r="DZ5" i="39"/>
  <c r="AO73" i="39" s="1"/>
  <c r="DX5" i="39"/>
  <c r="AM73" i="39" s="1"/>
  <c r="C143" i="39" s="1"/>
  <c r="DW5" i="39"/>
  <c r="AL73" i="39" s="1"/>
  <c r="C120" i="39" s="1"/>
  <c r="DK5" i="39"/>
  <c r="AK73" i="39" s="1"/>
  <c r="DJ5" i="39"/>
  <c r="AJ73" i="39" s="1"/>
  <c r="DH5" i="39"/>
  <c r="AH73" i="39" s="1"/>
  <c r="C142" i="39" s="1"/>
  <c r="DG5" i="39"/>
  <c r="AG73" i="39" s="1"/>
  <c r="C119" i="39" s="1"/>
  <c r="CU5" i="39"/>
  <c r="CT5" i="39"/>
  <c r="CR5" i="39"/>
  <c r="AC73" i="39" s="1"/>
  <c r="C141" i="39" s="1"/>
  <c r="CQ5" i="39"/>
  <c r="CS5" i="39" s="1"/>
  <c r="AD73" i="39" s="1"/>
  <c r="CE5" i="39"/>
  <c r="AA73" i="39" s="1"/>
  <c r="CD5" i="39"/>
  <c r="Z73" i="39" s="1"/>
  <c r="CB5" i="39"/>
  <c r="X73" i="39" s="1"/>
  <c r="C140" i="39" s="1"/>
  <c r="CA5" i="39"/>
  <c r="W73" i="39" s="1"/>
  <c r="C117" i="39" s="1"/>
  <c r="BN5" i="39"/>
  <c r="V73" i="39" s="1"/>
  <c r="BM5" i="39"/>
  <c r="U73" i="39" s="1"/>
  <c r="BK5" i="39"/>
  <c r="S73" i="39" s="1"/>
  <c r="C139" i="39" s="1"/>
  <c r="BJ5" i="39"/>
  <c r="BL5" i="39" s="1"/>
  <c r="T73" i="39" s="1"/>
  <c r="AX5" i="39"/>
  <c r="Q73" i="39" s="1"/>
  <c r="AW5" i="39"/>
  <c r="P73" i="39" s="1"/>
  <c r="AU5" i="39"/>
  <c r="N73" i="39" s="1"/>
  <c r="C138" i="39" s="1"/>
  <c r="AT5" i="39"/>
  <c r="M73" i="39" s="1"/>
  <c r="C115" i="39" s="1"/>
  <c r="AH5" i="39"/>
  <c r="L73" i="39" s="1"/>
  <c r="AG5" i="39"/>
  <c r="K73" i="39" s="1"/>
  <c r="AE5" i="39"/>
  <c r="I73" i="39" s="1"/>
  <c r="C137" i="39" s="1"/>
  <c r="AD5" i="39"/>
  <c r="H73" i="39" s="1"/>
  <c r="C114" i="39" s="1"/>
  <c r="R5" i="39"/>
  <c r="G73" i="39" s="1"/>
  <c r="Q5" i="39"/>
  <c r="O5" i="39"/>
  <c r="D73" i="39" s="1"/>
  <c r="C136" i="39" s="1"/>
  <c r="N5" i="39"/>
  <c r="C73" i="39" s="1"/>
  <c r="C113" i="39" s="1"/>
  <c r="D150" i="38"/>
  <c r="BO76" i="38"/>
  <c r="BN76" i="38"/>
  <c r="AV76" i="38"/>
  <c r="F122" i="38" s="1"/>
  <c r="AU76" i="38"/>
  <c r="AT76" i="38"/>
  <c r="AR76" i="38"/>
  <c r="F144" i="38" s="1"/>
  <c r="AQ76" i="38"/>
  <c r="F121" i="38" s="1"/>
  <c r="X76" i="38"/>
  <c r="F140" i="38" s="1"/>
  <c r="W76" i="38"/>
  <c r="F117" i="38" s="1"/>
  <c r="L76" i="38"/>
  <c r="K76" i="38"/>
  <c r="I76" i="38"/>
  <c r="F137" i="38" s="1"/>
  <c r="H76" i="38"/>
  <c r="F114" i="38" s="1"/>
  <c r="BT75" i="38"/>
  <c r="BS75" i="38"/>
  <c r="BQ75" i="38"/>
  <c r="E149" i="38" s="1"/>
  <c r="BJ75" i="38"/>
  <c r="BI75" i="38"/>
  <c r="BG75" i="38"/>
  <c r="E147" i="38" s="1"/>
  <c r="BF75" i="38"/>
  <c r="E124" i="38" s="1"/>
  <c r="BE75" i="38"/>
  <c r="AY75" i="38"/>
  <c r="AW75" i="38"/>
  <c r="E145" i="38" s="1"/>
  <c r="AV75" i="38"/>
  <c r="E122" i="38" s="1"/>
  <c r="AU75" i="38"/>
  <c r="AT75" i="38"/>
  <c r="AG75" i="38"/>
  <c r="E119" i="38" s="1"/>
  <c r="V75" i="38"/>
  <c r="U75" i="38"/>
  <c r="L75" i="38"/>
  <c r="K75" i="38"/>
  <c r="I75" i="38"/>
  <c r="E137" i="38" s="1"/>
  <c r="BV74" i="38"/>
  <c r="BT74" i="38"/>
  <c r="BJ74" i="38"/>
  <c r="BI74" i="38"/>
  <c r="AZ74" i="38"/>
  <c r="AY74" i="38"/>
  <c r="AW74" i="38"/>
  <c r="D145" i="38" s="1"/>
  <c r="AV74" i="38"/>
  <c r="D122" i="38" s="1"/>
  <c r="AL74" i="38"/>
  <c r="D120" i="38" s="1"/>
  <c r="AK74" i="38"/>
  <c r="AC74" i="38"/>
  <c r="D141" i="38" s="1"/>
  <c r="AB74" i="38"/>
  <c r="D118" i="38" s="1"/>
  <c r="R74" i="38"/>
  <c r="D116" i="38" s="1"/>
  <c r="BX73" i="38"/>
  <c r="BQ73" i="38"/>
  <c r="C149" i="38" s="1"/>
  <c r="BO73" i="38"/>
  <c r="BL73" i="38"/>
  <c r="C148" i="38" s="1"/>
  <c r="BK73" i="38"/>
  <c r="C125" i="38" s="1"/>
  <c r="BB73" i="38"/>
  <c r="C146" i="38" s="1"/>
  <c r="BA73" i="38"/>
  <c r="C123" i="38" s="1"/>
  <c r="AF73" i="38"/>
  <c r="AE73" i="38"/>
  <c r="AC73" i="38"/>
  <c r="C141" i="38" s="1"/>
  <c r="AB73" i="38"/>
  <c r="C118" i="38" s="1"/>
  <c r="Q73" i="38"/>
  <c r="G73" i="38"/>
  <c r="HY42" i="38"/>
  <c r="HX42" i="38"/>
  <c r="HW42" i="38"/>
  <c r="HV42" i="38"/>
  <c r="HU42" i="38"/>
  <c r="HI42" i="38"/>
  <c r="HH42" i="38"/>
  <c r="HG42" i="38"/>
  <c r="HF42" i="38"/>
  <c r="GS42" i="38"/>
  <c r="GR42" i="38"/>
  <c r="GQ42" i="38"/>
  <c r="GP42" i="38"/>
  <c r="GO42" i="38"/>
  <c r="GC42" i="38"/>
  <c r="GB42" i="38"/>
  <c r="GA42" i="38"/>
  <c r="FY42" i="38"/>
  <c r="FM42" i="38"/>
  <c r="FL42" i="38"/>
  <c r="FK42" i="38"/>
  <c r="FJ42" i="38"/>
  <c r="FI42" i="38"/>
  <c r="EW42" i="38"/>
  <c r="EV42" i="38"/>
  <c r="EU42" i="38"/>
  <c r="ET42" i="38"/>
  <c r="ES42" i="38"/>
  <c r="EG42" i="38"/>
  <c r="EF42" i="38"/>
  <c r="EE42" i="38"/>
  <c r="ED42" i="38"/>
  <c r="EC42" i="38"/>
  <c r="DQ42" i="38"/>
  <c r="DP42" i="38"/>
  <c r="DO42" i="38"/>
  <c r="DN42" i="38"/>
  <c r="DM42" i="38"/>
  <c r="CZ42" i="38"/>
  <c r="CY42" i="38"/>
  <c r="CX42" i="38"/>
  <c r="CW42" i="38"/>
  <c r="CK42" i="38"/>
  <c r="CJ42" i="38"/>
  <c r="CI42" i="38"/>
  <c r="CH42" i="38"/>
  <c r="CG42" i="38"/>
  <c r="BU42" i="38"/>
  <c r="BT42" i="38"/>
  <c r="BS42" i="38"/>
  <c r="BR42" i="38"/>
  <c r="BQ42" i="38"/>
  <c r="BD42" i="38"/>
  <c r="BC42" i="38"/>
  <c r="BB42" i="38"/>
  <c r="AZ42" i="38"/>
  <c r="AN42" i="38"/>
  <c r="AM42" i="38"/>
  <c r="AL42" i="38"/>
  <c r="AK42" i="38"/>
  <c r="AJ42" i="38"/>
  <c r="X42" i="38"/>
  <c r="W42" i="38"/>
  <c r="V42" i="38"/>
  <c r="U42" i="38"/>
  <c r="T42" i="38"/>
  <c r="H42" i="38"/>
  <c r="G42" i="38"/>
  <c r="F42" i="38"/>
  <c r="E42" i="38"/>
  <c r="D42" i="38"/>
  <c r="HY41" i="38"/>
  <c r="HX41" i="38"/>
  <c r="HW41" i="38"/>
  <c r="HV41" i="38"/>
  <c r="HU41" i="38"/>
  <c r="HI41" i="38"/>
  <c r="HH41" i="38"/>
  <c r="HG41" i="38"/>
  <c r="HF41" i="38"/>
  <c r="GS41" i="38"/>
  <c r="GR41" i="38"/>
  <c r="GQ41" i="38"/>
  <c r="GO41" i="38"/>
  <c r="GC41" i="38"/>
  <c r="GB41" i="38"/>
  <c r="FZ41" i="38"/>
  <c r="FY41" i="38"/>
  <c r="FM41" i="38"/>
  <c r="FL41" i="38"/>
  <c r="FK41" i="38"/>
  <c r="FJ41" i="38"/>
  <c r="FI41" i="38"/>
  <c r="EW41" i="38"/>
  <c r="EV41" i="38"/>
  <c r="EU41" i="38"/>
  <c r="ET41" i="38"/>
  <c r="ES41" i="38"/>
  <c r="EG41" i="38"/>
  <c r="EF41" i="38"/>
  <c r="EE41" i="38"/>
  <c r="ED41" i="38"/>
  <c r="EC41" i="38"/>
  <c r="DQ41" i="38"/>
  <c r="DP41" i="38"/>
  <c r="DO41" i="38"/>
  <c r="DN41" i="38"/>
  <c r="DM41" i="38"/>
  <c r="CY41" i="38"/>
  <c r="CX41" i="38"/>
  <c r="CW41" i="38"/>
  <c r="CK41" i="38"/>
  <c r="CJ41" i="38"/>
  <c r="CI41" i="38"/>
  <c r="CH41" i="38"/>
  <c r="CG41" i="38"/>
  <c r="BU41" i="38"/>
  <c r="BT41" i="38"/>
  <c r="BS41" i="38"/>
  <c r="BR41" i="38"/>
  <c r="BQ41" i="38"/>
  <c r="BD41" i="38"/>
  <c r="BC41" i="38"/>
  <c r="BB41" i="38"/>
  <c r="AZ41" i="38"/>
  <c r="AN41" i="38"/>
  <c r="AM41" i="38"/>
  <c r="AL41" i="38"/>
  <c r="AK41" i="38"/>
  <c r="AJ41" i="38"/>
  <c r="X41" i="38"/>
  <c r="W41" i="38"/>
  <c r="U41" i="38"/>
  <c r="T41" i="38"/>
  <c r="H41" i="38"/>
  <c r="G41" i="38"/>
  <c r="F41" i="38"/>
  <c r="E41" i="38"/>
  <c r="D41" i="38"/>
  <c r="HY40" i="38"/>
  <c r="HX40" i="38"/>
  <c r="HW40" i="38"/>
  <c r="HV40" i="38"/>
  <c r="HU40" i="38"/>
  <c r="HI40" i="38"/>
  <c r="HH40" i="38"/>
  <c r="HG40" i="38"/>
  <c r="HF40" i="38"/>
  <c r="GS40" i="38"/>
  <c r="GR40" i="38"/>
  <c r="GQ40" i="38"/>
  <c r="GP40" i="38"/>
  <c r="GO40" i="38"/>
  <c r="GC40" i="38"/>
  <c r="GB40" i="38"/>
  <c r="GA40" i="38"/>
  <c r="FZ40" i="38"/>
  <c r="FY40" i="38"/>
  <c r="FM40" i="38"/>
  <c r="FL40" i="38"/>
  <c r="FK40" i="38"/>
  <c r="FJ40" i="38"/>
  <c r="FI40" i="38"/>
  <c r="EW40" i="38"/>
  <c r="EV40" i="38"/>
  <c r="EU40" i="38"/>
  <c r="ET40" i="38"/>
  <c r="ES40" i="38"/>
  <c r="EG40" i="38"/>
  <c r="EF40" i="38"/>
  <c r="EE40" i="38"/>
  <c r="ED40" i="38"/>
  <c r="EC40" i="38"/>
  <c r="DQ40" i="38"/>
  <c r="DP40" i="38"/>
  <c r="DO40" i="38"/>
  <c r="DN40" i="38"/>
  <c r="DM40" i="38"/>
  <c r="CZ40" i="38"/>
  <c r="CY40" i="38"/>
  <c r="CX40" i="38"/>
  <c r="CW40" i="38"/>
  <c r="CK40" i="38"/>
  <c r="CJ40" i="38"/>
  <c r="CI40" i="38"/>
  <c r="CH40" i="38"/>
  <c r="CG40" i="38"/>
  <c r="BU40" i="38"/>
  <c r="BT40" i="38"/>
  <c r="BS40" i="38"/>
  <c r="BR40" i="38"/>
  <c r="BQ40" i="38"/>
  <c r="BD40" i="38"/>
  <c r="BC40" i="38"/>
  <c r="BB40" i="38"/>
  <c r="AZ40" i="38"/>
  <c r="AN40" i="38"/>
  <c r="AM40" i="38"/>
  <c r="AL40" i="38"/>
  <c r="AK40" i="38"/>
  <c r="X40" i="38"/>
  <c r="W40" i="38"/>
  <c r="V40" i="38"/>
  <c r="U40" i="38"/>
  <c r="T40" i="38"/>
  <c r="H40" i="38"/>
  <c r="G40" i="38"/>
  <c r="F40" i="38"/>
  <c r="E40" i="38"/>
  <c r="D40" i="38"/>
  <c r="HY39" i="38"/>
  <c r="HX39" i="38"/>
  <c r="HW39" i="38"/>
  <c r="HV39" i="38"/>
  <c r="HU39" i="38"/>
  <c r="HI39" i="38"/>
  <c r="HH39" i="38"/>
  <c r="HG39" i="38"/>
  <c r="HF39" i="38"/>
  <c r="GS39" i="38"/>
  <c r="GR39" i="38"/>
  <c r="GQ39" i="38"/>
  <c r="GP39" i="38"/>
  <c r="GO39" i="38"/>
  <c r="GC39" i="38"/>
  <c r="GB39" i="38"/>
  <c r="GA39" i="38"/>
  <c r="FZ39" i="38"/>
  <c r="FY39" i="38"/>
  <c r="FM39" i="38"/>
  <c r="FL39" i="38"/>
  <c r="FK39" i="38"/>
  <c r="FJ39" i="38"/>
  <c r="FI39" i="38"/>
  <c r="EW39" i="38"/>
  <c r="EV39" i="38"/>
  <c r="EU39" i="38"/>
  <c r="ET39" i="38"/>
  <c r="ES39" i="38"/>
  <c r="EG39" i="38"/>
  <c r="EF39" i="38"/>
  <c r="EE39" i="38"/>
  <c r="ED39" i="38"/>
  <c r="EC39" i="38"/>
  <c r="DQ39" i="38"/>
  <c r="DP39" i="38"/>
  <c r="DO39" i="38"/>
  <c r="DN39" i="38"/>
  <c r="DM39" i="38"/>
  <c r="CZ39" i="38"/>
  <c r="CY39" i="38"/>
  <c r="CX39" i="38"/>
  <c r="CW39" i="38"/>
  <c r="CK39" i="38"/>
  <c r="CJ39" i="38"/>
  <c r="CI39" i="38"/>
  <c r="CH39" i="38"/>
  <c r="CG39" i="38"/>
  <c r="BU39" i="38"/>
  <c r="BT39" i="38"/>
  <c r="BS39" i="38"/>
  <c r="BR39" i="38"/>
  <c r="BQ39" i="38"/>
  <c r="BD39" i="38"/>
  <c r="BC39" i="38"/>
  <c r="BB39" i="38"/>
  <c r="AZ39" i="38"/>
  <c r="AN39" i="38"/>
  <c r="AM39" i="38"/>
  <c r="AL39" i="38"/>
  <c r="AK39" i="38"/>
  <c r="X39" i="38"/>
  <c r="W39" i="38"/>
  <c r="V39" i="38"/>
  <c r="U39" i="38"/>
  <c r="T39" i="38"/>
  <c r="H39" i="38"/>
  <c r="G39" i="38"/>
  <c r="F39" i="38"/>
  <c r="E39" i="38"/>
  <c r="D39" i="38"/>
  <c r="II31" i="38"/>
  <c r="BY76" i="38" s="1"/>
  <c r="IH31" i="38"/>
  <c r="BX76" i="38" s="1"/>
  <c r="IF31" i="38"/>
  <c r="BV76" i="38" s="1"/>
  <c r="F150" i="38" s="1"/>
  <c r="IE31" i="38"/>
  <c r="IG31" i="38" s="1"/>
  <c r="BW76" i="38" s="1"/>
  <c r="HS31" i="38"/>
  <c r="BT76" i="38" s="1"/>
  <c r="HR31" i="38"/>
  <c r="BS76" i="38" s="1"/>
  <c r="HP31" i="38"/>
  <c r="BQ76" i="38" s="1"/>
  <c r="F149" i="38" s="1"/>
  <c r="HO31" i="38"/>
  <c r="HQ31" i="38" s="1"/>
  <c r="BR76" i="38" s="1"/>
  <c r="HC31" i="38"/>
  <c r="HB31" i="38"/>
  <c r="GZ31" i="38"/>
  <c r="BL76" i="38" s="1"/>
  <c r="F148" i="38" s="1"/>
  <c r="GY31" i="38"/>
  <c r="HA31" i="38" s="1"/>
  <c r="BM76" i="38" s="1"/>
  <c r="GM31" i="38"/>
  <c r="BJ76" i="38" s="1"/>
  <c r="GL31" i="38"/>
  <c r="BI76" i="38" s="1"/>
  <c r="GJ31" i="38"/>
  <c r="BG76" i="38" s="1"/>
  <c r="F147" i="38" s="1"/>
  <c r="GI31" i="38"/>
  <c r="GK31" i="38" s="1"/>
  <c r="BH76" i="38" s="1"/>
  <c r="FW31" i="38"/>
  <c r="BE76" i="38" s="1"/>
  <c r="FV31" i="38"/>
  <c r="BD76" i="38" s="1"/>
  <c r="FT31" i="38"/>
  <c r="BB76" i="38" s="1"/>
  <c r="F146" i="38" s="1"/>
  <c r="FS31" i="38"/>
  <c r="BA76" i="38" s="1"/>
  <c r="F123" i="38" s="1"/>
  <c r="FG31" i="38"/>
  <c r="AZ76" i="38" s="1"/>
  <c r="FF31" i="38"/>
  <c r="AY76" i="38" s="1"/>
  <c r="FD31" i="38"/>
  <c r="AW76" i="38" s="1"/>
  <c r="F145" i="38" s="1"/>
  <c r="FC31" i="38"/>
  <c r="FE31" i="38" s="1"/>
  <c r="AX76" i="38" s="1"/>
  <c r="EQ31" i="38"/>
  <c r="EP31" i="38"/>
  <c r="EN31" i="38"/>
  <c r="EM31" i="38"/>
  <c r="EO31" i="38" s="1"/>
  <c r="AS76" i="38" s="1"/>
  <c r="EA31" i="38"/>
  <c r="AP76" i="38" s="1"/>
  <c r="DZ31" i="38"/>
  <c r="AO76" i="38" s="1"/>
  <c r="DX31" i="38"/>
  <c r="AM76" i="38" s="1"/>
  <c r="F143" i="38" s="1"/>
  <c r="DW31" i="38"/>
  <c r="DY31" i="38" s="1"/>
  <c r="AN76" i="38" s="1"/>
  <c r="DK31" i="38"/>
  <c r="AK76" i="38" s="1"/>
  <c r="DJ31" i="38"/>
  <c r="AJ76" i="38" s="1"/>
  <c r="DH31" i="38"/>
  <c r="AH76" i="38" s="1"/>
  <c r="F142" i="38" s="1"/>
  <c r="DG31" i="38"/>
  <c r="DI31" i="38" s="1"/>
  <c r="AI76" i="38" s="1"/>
  <c r="CU31" i="38"/>
  <c r="AF76" i="38" s="1"/>
  <c r="CT31" i="38"/>
  <c r="AE76" i="38" s="1"/>
  <c r="CR31" i="38"/>
  <c r="AC76" i="38" s="1"/>
  <c r="F141" i="38" s="1"/>
  <c r="CQ31" i="38"/>
  <c r="AB76" i="38" s="1"/>
  <c r="F118" i="38" s="1"/>
  <c r="CE31" i="38"/>
  <c r="AA76" i="38" s="1"/>
  <c r="CD31" i="38"/>
  <c r="Z76" i="38" s="1"/>
  <c r="CB31" i="38"/>
  <c r="CA31" i="38"/>
  <c r="CC31" i="38" s="1"/>
  <c r="Y76" i="38" s="1"/>
  <c r="BN31" i="38"/>
  <c r="V76" i="38" s="1"/>
  <c r="BM31" i="38"/>
  <c r="U76" i="38" s="1"/>
  <c r="BK31" i="38"/>
  <c r="S76" i="38" s="1"/>
  <c r="F139" i="38" s="1"/>
  <c r="BJ31" i="38"/>
  <c r="BL31" i="38" s="1"/>
  <c r="T76" i="38" s="1"/>
  <c r="AX31" i="38"/>
  <c r="Q76" i="38" s="1"/>
  <c r="AW31" i="38"/>
  <c r="P76" i="38" s="1"/>
  <c r="AU31" i="38"/>
  <c r="N76" i="38" s="1"/>
  <c r="F138" i="38" s="1"/>
  <c r="AT31" i="38"/>
  <c r="AV31" i="38" s="1"/>
  <c r="O76" i="38" s="1"/>
  <c r="AH31" i="38"/>
  <c r="AG31" i="38"/>
  <c r="AE31" i="38"/>
  <c r="AD31" i="38"/>
  <c r="AF31" i="38" s="1"/>
  <c r="J76" i="38" s="1"/>
  <c r="R31" i="38"/>
  <c r="G76" i="38" s="1"/>
  <c r="Q31" i="38"/>
  <c r="F76" i="38" s="1"/>
  <c r="O31" i="38"/>
  <c r="D76" i="38" s="1"/>
  <c r="F136" i="38" s="1"/>
  <c r="N31" i="38"/>
  <c r="P31" i="38" s="1"/>
  <c r="E76" i="38" s="1"/>
  <c r="II23" i="38"/>
  <c r="BY75" i="38" s="1"/>
  <c r="IH23" i="38"/>
  <c r="BX75" i="38" s="1"/>
  <c r="IF23" i="38"/>
  <c r="BV75" i="38" s="1"/>
  <c r="E150" i="38" s="1"/>
  <c r="IE23" i="38"/>
  <c r="IG23" i="38" s="1"/>
  <c r="BW75" i="38" s="1"/>
  <c r="HS23" i="38"/>
  <c r="HR23" i="38"/>
  <c r="HP23" i="38"/>
  <c r="HO23" i="38"/>
  <c r="BP75" i="38" s="1"/>
  <c r="E126" i="38" s="1"/>
  <c r="HC23" i="38"/>
  <c r="BO75" i="38" s="1"/>
  <c r="HB23" i="38"/>
  <c r="BN75" i="38" s="1"/>
  <c r="GZ23" i="38"/>
  <c r="BL75" i="38" s="1"/>
  <c r="E148" i="38" s="1"/>
  <c r="GY23" i="38"/>
  <c r="BK75" i="38" s="1"/>
  <c r="E125" i="38" s="1"/>
  <c r="GM23" i="38"/>
  <c r="GL23" i="38"/>
  <c r="GJ23" i="38"/>
  <c r="GI23" i="38"/>
  <c r="GK23" i="38" s="1"/>
  <c r="BH75" i="38" s="1"/>
  <c r="FW23" i="38"/>
  <c r="FV23" i="38"/>
  <c r="BD75" i="38" s="1"/>
  <c r="FT23" i="38"/>
  <c r="BB75" i="38" s="1"/>
  <c r="E146" i="38" s="1"/>
  <c r="FS23" i="38"/>
  <c r="BA75" i="38" s="1"/>
  <c r="E123" i="38" s="1"/>
  <c r="FG23" i="38"/>
  <c r="AZ75" i="38" s="1"/>
  <c r="FF23" i="38"/>
  <c r="FD23" i="38"/>
  <c r="FC23" i="38"/>
  <c r="FE23" i="38" s="1"/>
  <c r="AX75" i="38" s="1"/>
  <c r="EQ23" i="38"/>
  <c r="EP23" i="38"/>
  <c r="EN23" i="38"/>
  <c r="AR75" i="38" s="1"/>
  <c r="E144" i="38" s="1"/>
  <c r="EM23" i="38"/>
  <c r="AQ75" i="38" s="1"/>
  <c r="E121" i="38" s="1"/>
  <c r="EA23" i="38"/>
  <c r="AP75" i="38" s="1"/>
  <c r="DZ23" i="38"/>
  <c r="AO75" i="38" s="1"/>
  <c r="DX23" i="38"/>
  <c r="AM75" i="38" s="1"/>
  <c r="E143" i="38" s="1"/>
  <c r="DW23" i="38"/>
  <c r="DY23" i="38" s="1"/>
  <c r="AN75" i="38" s="1"/>
  <c r="DK23" i="38"/>
  <c r="AK75" i="38" s="1"/>
  <c r="DJ23" i="38"/>
  <c r="AJ75" i="38" s="1"/>
  <c r="DH23" i="38"/>
  <c r="AH75" i="38" s="1"/>
  <c r="E142" i="38" s="1"/>
  <c r="DG23" i="38"/>
  <c r="DI23" i="38" s="1"/>
  <c r="AI75" i="38" s="1"/>
  <c r="CU23" i="38"/>
  <c r="AF75" i="38" s="1"/>
  <c r="CT23" i="38"/>
  <c r="AE75" i="38" s="1"/>
  <c r="CR23" i="38"/>
  <c r="AC75" i="38" s="1"/>
  <c r="E141" i="38" s="1"/>
  <c r="CQ23" i="38"/>
  <c r="CS23" i="38" s="1"/>
  <c r="AD75" i="38" s="1"/>
  <c r="CE23" i="38"/>
  <c r="AA75" i="38" s="1"/>
  <c r="CD23" i="38"/>
  <c r="Z75" i="38" s="1"/>
  <c r="CB23" i="38"/>
  <c r="X75" i="38" s="1"/>
  <c r="E140" i="38" s="1"/>
  <c r="CA23" i="38"/>
  <c r="CC23" i="38" s="1"/>
  <c r="Y75" i="38" s="1"/>
  <c r="BN23" i="38"/>
  <c r="BM23" i="38"/>
  <c r="BK23" i="38"/>
  <c r="S75" i="38" s="1"/>
  <c r="E139" i="38" s="1"/>
  <c r="BJ23" i="38"/>
  <c r="BL23" i="38" s="1"/>
  <c r="T75" i="38" s="1"/>
  <c r="AX23" i="38"/>
  <c r="Q75" i="38" s="1"/>
  <c r="AW23" i="38"/>
  <c r="P75" i="38" s="1"/>
  <c r="AU23" i="38"/>
  <c r="N75" i="38" s="1"/>
  <c r="E138" i="38" s="1"/>
  <c r="AT23" i="38"/>
  <c r="AV23" i="38" s="1"/>
  <c r="O75" i="38" s="1"/>
  <c r="AH23" i="38"/>
  <c r="AG23" i="38"/>
  <c r="AE23" i="38"/>
  <c r="AD23" i="38"/>
  <c r="H75" i="38" s="1"/>
  <c r="E114" i="38" s="1"/>
  <c r="R23" i="38"/>
  <c r="G75" i="38" s="1"/>
  <c r="Q23" i="38"/>
  <c r="F75" i="38" s="1"/>
  <c r="O23" i="38"/>
  <c r="D75" i="38" s="1"/>
  <c r="E136" i="38" s="1"/>
  <c r="N23" i="38"/>
  <c r="P23" i="38" s="1"/>
  <c r="E75" i="38" s="1"/>
  <c r="II14" i="38"/>
  <c r="BY74" i="38" s="1"/>
  <c r="IH14" i="38"/>
  <c r="BX74" i="38" s="1"/>
  <c r="IF14" i="38"/>
  <c r="IE14" i="38"/>
  <c r="IG14" i="38" s="1"/>
  <c r="BW74" i="38" s="1"/>
  <c r="HS14" i="38"/>
  <c r="HR14" i="38"/>
  <c r="BS74" i="38" s="1"/>
  <c r="HP14" i="38"/>
  <c r="BQ74" i="38" s="1"/>
  <c r="D149" i="38" s="1"/>
  <c r="HO14" i="38"/>
  <c r="BP74" i="38" s="1"/>
  <c r="D126" i="38" s="1"/>
  <c r="HC14" i="38"/>
  <c r="BO74" i="38" s="1"/>
  <c r="HB14" i="38"/>
  <c r="BN74" i="38" s="1"/>
  <c r="GZ14" i="38"/>
  <c r="BL74" i="38" s="1"/>
  <c r="D148" i="38" s="1"/>
  <c r="GY14" i="38"/>
  <c r="HA14" i="38" s="1"/>
  <c r="BM74" i="38" s="1"/>
  <c r="GM14" i="38"/>
  <c r="GL14" i="38"/>
  <c r="GJ14" i="38"/>
  <c r="BG74" i="38" s="1"/>
  <c r="D147" i="38" s="1"/>
  <c r="GI14" i="38"/>
  <c r="BF74" i="38" s="1"/>
  <c r="D124" i="38" s="1"/>
  <c r="FW14" i="38"/>
  <c r="BE74" i="38" s="1"/>
  <c r="FV14" i="38"/>
  <c r="BD74" i="38" s="1"/>
  <c r="FT14" i="38"/>
  <c r="BB74" i="38" s="1"/>
  <c r="D146" i="38" s="1"/>
  <c r="FS14" i="38"/>
  <c r="BA74" i="38" s="1"/>
  <c r="D123" i="38" s="1"/>
  <c r="FG14" i="38"/>
  <c r="FF14" i="38"/>
  <c r="FD14" i="38"/>
  <c r="FC14" i="38"/>
  <c r="FE14" i="38" s="1"/>
  <c r="AX74" i="38" s="1"/>
  <c r="EQ14" i="38"/>
  <c r="AU74" i="38" s="1"/>
  <c r="EP14" i="38"/>
  <c r="AT74" i="38" s="1"/>
  <c r="EN14" i="38"/>
  <c r="AR74" i="38" s="1"/>
  <c r="D144" i="38" s="1"/>
  <c r="EM14" i="38"/>
  <c r="AQ74" i="38" s="1"/>
  <c r="D121" i="38" s="1"/>
  <c r="EA14" i="38"/>
  <c r="AP74" i="38" s="1"/>
  <c r="DZ14" i="38"/>
  <c r="AO74" i="38" s="1"/>
  <c r="DY14" i="38"/>
  <c r="AN74" i="38" s="1"/>
  <c r="DX14" i="38"/>
  <c r="AM74" i="38" s="1"/>
  <c r="D143" i="38" s="1"/>
  <c r="DW14" i="38"/>
  <c r="DK14" i="38"/>
  <c r="DJ14" i="38"/>
  <c r="AJ74" i="38" s="1"/>
  <c r="DH14" i="38"/>
  <c r="AH74" i="38" s="1"/>
  <c r="D142" i="38" s="1"/>
  <c r="DG14" i="38"/>
  <c r="AG74" i="38" s="1"/>
  <c r="D119" i="38" s="1"/>
  <c r="CU14" i="38"/>
  <c r="AF74" i="38" s="1"/>
  <c r="CT14" i="38"/>
  <c r="AE74" i="38" s="1"/>
  <c r="CR14" i="38"/>
  <c r="CQ14" i="38"/>
  <c r="CS14" i="38" s="1"/>
  <c r="AD74" i="38" s="1"/>
  <c r="CE14" i="38"/>
  <c r="AA74" i="38" s="1"/>
  <c r="CD14" i="38"/>
  <c r="Z74" i="38" s="1"/>
  <c r="CB14" i="38"/>
  <c r="X74" i="38" s="1"/>
  <c r="D140" i="38" s="1"/>
  <c r="CA14" i="38"/>
  <c r="W74" i="38" s="1"/>
  <c r="D117" i="38" s="1"/>
  <c r="BN14" i="38"/>
  <c r="V74" i="38" s="1"/>
  <c r="BM14" i="38"/>
  <c r="U74" i="38" s="1"/>
  <c r="BL14" i="38"/>
  <c r="T74" i="38" s="1"/>
  <c r="BK14" i="38"/>
  <c r="S74" i="38" s="1"/>
  <c r="D139" i="38" s="1"/>
  <c r="BJ14" i="38"/>
  <c r="AX14" i="38"/>
  <c r="Q74" i="38" s="1"/>
  <c r="AW14" i="38"/>
  <c r="P74" i="38" s="1"/>
  <c r="AU14" i="38"/>
  <c r="N74" i="38" s="1"/>
  <c r="D138" i="38" s="1"/>
  <c r="AT14" i="38"/>
  <c r="AV14" i="38" s="1"/>
  <c r="O74" i="38" s="1"/>
  <c r="AH14" i="38"/>
  <c r="L74" i="38" s="1"/>
  <c r="AG14" i="38"/>
  <c r="K74" i="38" s="1"/>
  <c r="AE14" i="38"/>
  <c r="I74" i="38" s="1"/>
  <c r="D137" i="38" s="1"/>
  <c r="AD14" i="38"/>
  <c r="H74" i="38" s="1"/>
  <c r="D114" i="38" s="1"/>
  <c r="R14" i="38"/>
  <c r="G74" i="38" s="1"/>
  <c r="Q14" i="38"/>
  <c r="F74" i="38" s="1"/>
  <c r="O14" i="38"/>
  <c r="D74" i="38" s="1"/>
  <c r="D136" i="38" s="1"/>
  <c r="N14" i="38"/>
  <c r="P14" i="38" s="1"/>
  <c r="E74" i="38" s="1"/>
  <c r="II5" i="38"/>
  <c r="BY73" i="38" s="1"/>
  <c r="IH5" i="38"/>
  <c r="IF5" i="38"/>
  <c r="BV73" i="38" s="1"/>
  <c r="C150" i="38" s="1"/>
  <c r="IE5" i="38"/>
  <c r="BU73" i="38" s="1"/>
  <c r="C127" i="38" s="1"/>
  <c r="HS5" i="38"/>
  <c r="BT73" i="38" s="1"/>
  <c r="HR5" i="38"/>
  <c r="BS73" i="38" s="1"/>
  <c r="HP5" i="38"/>
  <c r="HO5" i="38"/>
  <c r="BP73" i="38" s="1"/>
  <c r="C126" i="38" s="1"/>
  <c r="HC5" i="38"/>
  <c r="HB5" i="38"/>
  <c r="BN73" i="38" s="1"/>
  <c r="GZ5" i="38"/>
  <c r="GY5" i="38"/>
  <c r="HA5" i="38" s="1"/>
  <c r="BM73" i="38" s="1"/>
  <c r="GM5" i="38"/>
  <c r="BJ73" i="38" s="1"/>
  <c r="GL5" i="38"/>
  <c r="BI73" i="38" s="1"/>
  <c r="GJ5" i="38"/>
  <c r="BG73" i="38" s="1"/>
  <c r="C147" i="38" s="1"/>
  <c r="GI5" i="38"/>
  <c r="GK5" i="38" s="1"/>
  <c r="BH73" i="38" s="1"/>
  <c r="FW5" i="38"/>
  <c r="BE73" i="38" s="1"/>
  <c r="FV5" i="38"/>
  <c r="BD73" i="38" s="1"/>
  <c r="FT5" i="38"/>
  <c r="FS5" i="38"/>
  <c r="FU5" i="38" s="1"/>
  <c r="BC73" i="38" s="1"/>
  <c r="FG5" i="38"/>
  <c r="AZ73" i="38" s="1"/>
  <c r="FF5" i="38"/>
  <c r="AY73" i="38" s="1"/>
  <c r="FD5" i="38"/>
  <c r="AW73" i="38" s="1"/>
  <c r="C145" i="38" s="1"/>
  <c r="FC5" i="38"/>
  <c r="AV73" i="38" s="1"/>
  <c r="C122" i="38" s="1"/>
  <c r="EQ5" i="38"/>
  <c r="AU73" i="38" s="1"/>
  <c r="EP5" i="38"/>
  <c r="AT73" i="38" s="1"/>
  <c r="EN5" i="38"/>
  <c r="AR73" i="38" s="1"/>
  <c r="C144" i="38" s="1"/>
  <c r="EM5" i="38"/>
  <c r="EO5" i="38" s="1"/>
  <c r="AS73" i="38" s="1"/>
  <c r="EA5" i="38"/>
  <c r="AP73" i="38" s="1"/>
  <c r="DZ5" i="38"/>
  <c r="AO73" i="38" s="1"/>
  <c r="DX5" i="38"/>
  <c r="AM73" i="38" s="1"/>
  <c r="C143" i="38" s="1"/>
  <c r="DW5" i="38"/>
  <c r="AL73" i="38" s="1"/>
  <c r="C120" i="38" s="1"/>
  <c r="DK5" i="38"/>
  <c r="AK73" i="38" s="1"/>
  <c r="DJ5" i="38"/>
  <c r="AJ73" i="38" s="1"/>
  <c r="DH5" i="38"/>
  <c r="AH73" i="38" s="1"/>
  <c r="C142" i="38" s="1"/>
  <c r="DG5" i="38"/>
  <c r="AG73" i="38" s="1"/>
  <c r="C119" i="38" s="1"/>
  <c r="CU5" i="38"/>
  <c r="CT5" i="38"/>
  <c r="CR5" i="38"/>
  <c r="CQ5" i="38"/>
  <c r="CS5" i="38" s="1"/>
  <c r="AD73" i="38" s="1"/>
  <c r="CE5" i="38"/>
  <c r="AA73" i="38" s="1"/>
  <c r="CD5" i="38"/>
  <c r="Z73" i="38" s="1"/>
  <c r="CB5" i="38"/>
  <c r="X73" i="38" s="1"/>
  <c r="C140" i="38" s="1"/>
  <c r="CA5" i="38"/>
  <c r="CC5" i="38" s="1"/>
  <c r="Y73" i="38" s="1"/>
  <c r="BN5" i="38"/>
  <c r="V73" i="38" s="1"/>
  <c r="BM5" i="38"/>
  <c r="U73" i="38" s="1"/>
  <c r="BK5" i="38"/>
  <c r="S73" i="38" s="1"/>
  <c r="C139" i="38" s="1"/>
  <c r="BJ5" i="38"/>
  <c r="BL5" i="38" s="1"/>
  <c r="T73" i="38" s="1"/>
  <c r="AX5" i="38"/>
  <c r="AW5" i="38"/>
  <c r="P73" i="38" s="1"/>
  <c r="AU5" i="38"/>
  <c r="N73" i="38" s="1"/>
  <c r="C138" i="38" s="1"/>
  <c r="AT5" i="38"/>
  <c r="AV5" i="38" s="1"/>
  <c r="O73" i="38" s="1"/>
  <c r="AH5" i="38"/>
  <c r="L73" i="38" s="1"/>
  <c r="AG5" i="38"/>
  <c r="K73" i="38" s="1"/>
  <c r="AE5" i="38"/>
  <c r="I73" i="38" s="1"/>
  <c r="C137" i="38" s="1"/>
  <c r="AD5" i="38"/>
  <c r="H73" i="38" s="1"/>
  <c r="C114" i="38" s="1"/>
  <c r="R5" i="38"/>
  <c r="Q5" i="38"/>
  <c r="F73" i="38" s="1"/>
  <c r="O5" i="38"/>
  <c r="D73" i="38" s="1"/>
  <c r="C136" i="38" s="1"/>
  <c r="N5" i="38"/>
  <c r="P5" i="38" s="1"/>
  <c r="E73" i="38" s="1"/>
  <c r="F140" i="37"/>
  <c r="C137" i="37"/>
  <c r="C124" i="37"/>
  <c r="D121" i="37"/>
  <c r="BY76" i="37"/>
  <c r="BX76" i="37"/>
  <c r="BP76" i="37"/>
  <c r="F126" i="37" s="1"/>
  <c r="BO76" i="37"/>
  <c r="AG76" i="37"/>
  <c r="F119" i="37" s="1"/>
  <c r="AF76" i="37"/>
  <c r="S76" i="37"/>
  <c r="F139" i="37" s="1"/>
  <c r="R76" i="37"/>
  <c r="F116" i="37" s="1"/>
  <c r="P76" i="37"/>
  <c r="G76" i="37"/>
  <c r="BO75" i="37"/>
  <c r="BE75" i="37"/>
  <c r="BD75" i="37"/>
  <c r="AW75" i="37"/>
  <c r="E145" i="37" s="1"/>
  <c r="AU75" i="37"/>
  <c r="AQ75" i="37"/>
  <c r="E121" i="37" s="1"/>
  <c r="AO75" i="37"/>
  <c r="V75" i="37"/>
  <c r="S75" i="37"/>
  <c r="E139" i="37" s="1"/>
  <c r="L75" i="37"/>
  <c r="K75" i="37"/>
  <c r="J75" i="37"/>
  <c r="I75" i="37"/>
  <c r="E137" i="37" s="1"/>
  <c r="H75" i="37"/>
  <c r="E114" i="37" s="1"/>
  <c r="G75" i="37"/>
  <c r="BV74" i="37"/>
  <c r="D150" i="37" s="1"/>
  <c r="BP74" i="37"/>
  <c r="D126" i="37" s="1"/>
  <c r="AX74" i="37"/>
  <c r="AW74" i="37"/>
  <c r="D145" i="37" s="1"/>
  <c r="AL74" i="37"/>
  <c r="D120" i="37" s="1"/>
  <c r="Z74" i="37"/>
  <c r="BG73" i="37"/>
  <c r="C147" i="37" s="1"/>
  <c r="AO73" i="37"/>
  <c r="AF73" i="37"/>
  <c r="S73" i="37"/>
  <c r="C139" i="37" s="1"/>
  <c r="Q73" i="37"/>
  <c r="P73" i="37"/>
  <c r="H73" i="37"/>
  <c r="C114" i="37" s="1"/>
  <c r="HY42" i="37"/>
  <c r="HX42" i="37"/>
  <c r="HW42" i="37"/>
  <c r="HV42" i="37"/>
  <c r="HU42" i="37"/>
  <c r="HI42" i="37"/>
  <c r="HH42" i="37"/>
  <c r="HG42" i="37"/>
  <c r="HF42" i="37"/>
  <c r="GS42" i="37"/>
  <c r="GR42" i="37"/>
  <c r="GQ42" i="37"/>
  <c r="GP42" i="37"/>
  <c r="GO42" i="37"/>
  <c r="GC42" i="37"/>
  <c r="GB42" i="37"/>
  <c r="GA42" i="37"/>
  <c r="FZ42" i="37"/>
  <c r="FY42" i="37"/>
  <c r="FM42" i="37"/>
  <c r="FL42" i="37"/>
  <c r="FK42" i="37"/>
  <c r="FJ42" i="37"/>
  <c r="FI42" i="37"/>
  <c r="EW42" i="37"/>
  <c r="EV42" i="37"/>
  <c r="EU42" i="37"/>
  <c r="ET42" i="37"/>
  <c r="ES42" i="37"/>
  <c r="EG42" i="37"/>
  <c r="EF42" i="37"/>
  <c r="EE42" i="37"/>
  <c r="ED42" i="37"/>
  <c r="EC42" i="37"/>
  <c r="DQ42" i="37"/>
  <c r="DP42" i="37"/>
  <c r="DO42" i="37"/>
  <c r="DN42" i="37"/>
  <c r="DM42" i="37"/>
  <c r="CZ42" i="37"/>
  <c r="CY42" i="37"/>
  <c r="CX42" i="37"/>
  <c r="CW42" i="37"/>
  <c r="CK42" i="37"/>
  <c r="CJ42" i="37"/>
  <c r="CI42" i="37"/>
  <c r="CH42" i="37"/>
  <c r="CG42" i="37"/>
  <c r="BU42" i="37"/>
  <c r="BT42" i="37"/>
  <c r="BS42" i="37"/>
  <c r="BR42" i="37"/>
  <c r="BQ42" i="37"/>
  <c r="BD42" i="37"/>
  <c r="BC42" i="37"/>
  <c r="BB42" i="37"/>
  <c r="AZ42" i="37"/>
  <c r="AN42" i="37"/>
  <c r="AM42" i="37"/>
  <c r="AL42" i="37"/>
  <c r="AK42" i="37"/>
  <c r="AJ42" i="37"/>
  <c r="X42" i="37"/>
  <c r="W42" i="37"/>
  <c r="V42" i="37"/>
  <c r="U42" i="37"/>
  <c r="T42" i="37"/>
  <c r="H42" i="37"/>
  <c r="G42" i="37"/>
  <c r="F42" i="37"/>
  <c r="E42" i="37"/>
  <c r="D42" i="37"/>
  <c r="HY41" i="37"/>
  <c r="HX41" i="37"/>
  <c r="HW41" i="37"/>
  <c r="HV41" i="37"/>
  <c r="HU41" i="37"/>
  <c r="HI41" i="37"/>
  <c r="HH41" i="37"/>
  <c r="HG41" i="37"/>
  <c r="HF41" i="37"/>
  <c r="GS41" i="37"/>
  <c r="GR41" i="37"/>
  <c r="GQ41" i="37"/>
  <c r="GO41" i="37"/>
  <c r="GC41" i="37"/>
  <c r="GB41" i="37"/>
  <c r="GA41" i="37"/>
  <c r="FZ41" i="37"/>
  <c r="FY41" i="37"/>
  <c r="FM41" i="37"/>
  <c r="FL41" i="37"/>
  <c r="FK41" i="37"/>
  <c r="FJ41" i="37"/>
  <c r="FI41" i="37"/>
  <c r="EW41" i="37"/>
  <c r="EV41" i="37"/>
  <c r="EU41" i="37"/>
  <c r="ET41" i="37"/>
  <c r="ES41" i="37"/>
  <c r="EG41" i="37"/>
  <c r="EF41" i="37"/>
  <c r="EE41" i="37"/>
  <c r="ED41" i="37"/>
  <c r="EC41" i="37"/>
  <c r="DQ41" i="37"/>
  <c r="DP41" i="37"/>
  <c r="DO41" i="37"/>
  <c r="DN41" i="37"/>
  <c r="DM41" i="37"/>
  <c r="CY41" i="37"/>
  <c r="CX41" i="37"/>
  <c r="CW41" i="37"/>
  <c r="CK41" i="37"/>
  <c r="CJ41" i="37"/>
  <c r="CI41" i="37"/>
  <c r="CH41" i="37"/>
  <c r="CG41" i="37"/>
  <c r="BU41" i="37"/>
  <c r="BT41" i="37"/>
  <c r="BS41" i="37"/>
  <c r="BR41" i="37"/>
  <c r="BQ41" i="37"/>
  <c r="BD41" i="37"/>
  <c r="BC41" i="37"/>
  <c r="BB41" i="37"/>
  <c r="AZ41" i="37"/>
  <c r="AN41" i="37"/>
  <c r="AM41" i="37"/>
  <c r="AL41" i="37"/>
  <c r="AK41" i="37"/>
  <c r="AJ41" i="37"/>
  <c r="X41" i="37"/>
  <c r="W41" i="37"/>
  <c r="U41" i="37"/>
  <c r="T41" i="37"/>
  <c r="H41" i="37"/>
  <c r="G41" i="37"/>
  <c r="F41" i="37"/>
  <c r="E41" i="37"/>
  <c r="D41" i="37"/>
  <c r="HY40" i="37"/>
  <c r="HX40" i="37"/>
  <c r="HW40" i="37"/>
  <c r="HV40" i="37"/>
  <c r="HU40" i="37"/>
  <c r="HI40" i="37"/>
  <c r="HH40" i="37"/>
  <c r="HG40" i="37"/>
  <c r="HF40" i="37"/>
  <c r="GS40" i="37"/>
  <c r="GR40" i="37"/>
  <c r="GQ40" i="37"/>
  <c r="GP40" i="37"/>
  <c r="GO40" i="37"/>
  <c r="GC40" i="37"/>
  <c r="GB40" i="37"/>
  <c r="GA40" i="37"/>
  <c r="FZ40" i="37"/>
  <c r="FY40" i="37"/>
  <c r="FM40" i="37"/>
  <c r="FL40" i="37"/>
  <c r="FK40" i="37"/>
  <c r="FJ40" i="37"/>
  <c r="FI40" i="37"/>
  <c r="EW40" i="37"/>
  <c r="EV40" i="37"/>
  <c r="EU40" i="37"/>
  <c r="ET40" i="37"/>
  <c r="ES40" i="37"/>
  <c r="EG40" i="37"/>
  <c r="EF40" i="37"/>
  <c r="EE40" i="37"/>
  <c r="ED40" i="37"/>
  <c r="EC40" i="37"/>
  <c r="DQ40" i="37"/>
  <c r="DP40" i="37"/>
  <c r="DO40" i="37"/>
  <c r="DN40" i="37"/>
  <c r="DM40" i="37"/>
  <c r="CZ40" i="37"/>
  <c r="CY40" i="37"/>
  <c r="CX40" i="37"/>
  <c r="CW40" i="37"/>
  <c r="CK40" i="37"/>
  <c r="CJ40" i="37"/>
  <c r="CI40" i="37"/>
  <c r="CH40" i="37"/>
  <c r="CG40" i="37"/>
  <c r="BU40" i="37"/>
  <c r="BT40" i="37"/>
  <c r="BS40" i="37"/>
  <c r="BR40" i="37"/>
  <c r="BQ40" i="37"/>
  <c r="BD40" i="37"/>
  <c r="BC40" i="37"/>
  <c r="BB40" i="37"/>
  <c r="AZ40" i="37"/>
  <c r="AN40" i="37"/>
  <c r="AM40" i="37"/>
  <c r="AL40" i="37"/>
  <c r="AK40" i="37"/>
  <c r="X40" i="37"/>
  <c r="W40" i="37"/>
  <c r="V40" i="37"/>
  <c r="U40" i="37"/>
  <c r="T40" i="37"/>
  <c r="H40" i="37"/>
  <c r="G40" i="37"/>
  <c r="F40" i="37"/>
  <c r="E40" i="37"/>
  <c r="D40" i="37"/>
  <c r="HY39" i="37"/>
  <c r="HX39" i="37"/>
  <c r="HW39" i="37"/>
  <c r="HV39" i="37"/>
  <c r="HU39" i="37"/>
  <c r="HI39" i="37"/>
  <c r="HH39" i="37"/>
  <c r="HG39" i="37"/>
  <c r="HF39" i="37"/>
  <c r="GS39" i="37"/>
  <c r="GR39" i="37"/>
  <c r="GQ39" i="37"/>
  <c r="GP39" i="37"/>
  <c r="GO39" i="37"/>
  <c r="GC39" i="37"/>
  <c r="GB39" i="37"/>
  <c r="GA39" i="37"/>
  <c r="FZ39" i="37"/>
  <c r="FY39" i="37"/>
  <c r="FM39" i="37"/>
  <c r="FL39" i="37"/>
  <c r="FK39" i="37"/>
  <c r="FJ39" i="37"/>
  <c r="FI39" i="37"/>
  <c r="EW39" i="37"/>
  <c r="EV39" i="37"/>
  <c r="EU39" i="37"/>
  <c r="ET39" i="37"/>
  <c r="ES39" i="37"/>
  <c r="EG39" i="37"/>
  <c r="EF39" i="37"/>
  <c r="EE39" i="37"/>
  <c r="ED39" i="37"/>
  <c r="EC39" i="37"/>
  <c r="DQ39" i="37"/>
  <c r="DP39" i="37"/>
  <c r="DO39" i="37"/>
  <c r="DN39" i="37"/>
  <c r="DM39" i="37"/>
  <c r="CZ39" i="37"/>
  <c r="CY39" i="37"/>
  <c r="CX39" i="37"/>
  <c r="CW39" i="37"/>
  <c r="CK39" i="37"/>
  <c r="CJ39" i="37"/>
  <c r="CI39" i="37"/>
  <c r="CH39" i="37"/>
  <c r="CG39" i="37"/>
  <c r="BU39" i="37"/>
  <c r="BT39" i="37"/>
  <c r="BS39" i="37"/>
  <c r="BR39" i="37"/>
  <c r="BQ39" i="37"/>
  <c r="BD39" i="37"/>
  <c r="BC39" i="37"/>
  <c r="BB39" i="37"/>
  <c r="AZ39" i="37"/>
  <c r="AN39" i="37"/>
  <c r="AM39" i="37"/>
  <c r="AL39" i="37"/>
  <c r="AK39" i="37"/>
  <c r="X39" i="37"/>
  <c r="W39" i="37"/>
  <c r="V39" i="37"/>
  <c r="U39" i="37"/>
  <c r="T39" i="37"/>
  <c r="H39" i="37"/>
  <c r="G39" i="37"/>
  <c r="F39" i="37"/>
  <c r="E39" i="37"/>
  <c r="D39" i="37"/>
  <c r="II31" i="37"/>
  <c r="IH31" i="37"/>
  <c r="IF31" i="37"/>
  <c r="BV76" i="37" s="1"/>
  <c r="F150" i="37" s="1"/>
  <c r="IE31" i="37"/>
  <c r="BU76" i="37" s="1"/>
  <c r="F127" i="37" s="1"/>
  <c r="HS31" i="37"/>
  <c r="BT76" i="37" s="1"/>
  <c r="HR31" i="37"/>
  <c r="BS76" i="37" s="1"/>
  <c r="HP31" i="37"/>
  <c r="BQ76" i="37" s="1"/>
  <c r="F149" i="37" s="1"/>
  <c r="HO31" i="37"/>
  <c r="HQ31" i="37" s="1"/>
  <c r="BR76" i="37" s="1"/>
  <c r="HC31" i="37"/>
  <c r="HB31" i="37"/>
  <c r="BN76" i="37" s="1"/>
  <c r="GZ31" i="37"/>
  <c r="BL76" i="37" s="1"/>
  <c r="F148" i="37" s="1"/>
  <c r="GY31" i="37"/>
  <c r="HA31" i="37" s="1"/>
  <c r="BM76" i="37" s="1"/>
  <c r="GM31" i="37"/>
  <c r="BJ76" i="37" s="1"/>
  <c r="GL31" i="37"/>
  <c r="BI76" i="37" s="1"/>
  <c r="GK31" i="37"/>
  <c r="BH76" i="37" s="1"/>
  <c r="GJ31" i="37"/>
  <c r="BG76" i="37" s="1"/>
  <c r="F147" i="37" s="1"/>
  <c r="GI31" i="37"/>
  <c r="BF76" i="37" s="1"/>
  <c r="F124" i="37" s="1"/>
  <c r="FW31" i="37"/>
  <c r="BE76" i="37" s="1"/>
  <c r="FV31" i="37"/>
  <c r="BD76" i="37" s="1"/>
  <c r="FT31" i="37"/>
  <c r="BB76" i="37" s="1"/>
  <c r="F146" i="37" s="1"/>
  <c r="FS31" i="37"/>
  <c r="FU31" i="37" s="1"/>
  <c r="BC76" i="37" s="1"/>
  <c r="FG31" i="37"/>
  <c r="AZ76" i="37" s="1"/>
  <c r="FF31" i="37"/>
  <c r="AY76" i="37" s="1"/>
  <c r="FD31" i="37"/>
  <c r="AW76" i="37" s="1"/>
  <c r="F145" i="37" s="1"/>
  <c r="FC31" i="37"/>
  <c r="AV76" i="37" s="1"/>
  <c r="F122" i="37" s="1"/>
  <c r="EQ31" i="37"/>
  <c r="AU76" i="37" s="1"/>
  <c r="EP31" i="37"/>
  <c r="AT76" i="37" s="1"/>
  <c r="EN31" i="37"/>
  <c r="AR76" i="37" s="1"/>
  <c r="F144" i="37" s="1"/>
  <c r="EM31" i="37"/>
  <c r="AQ76" i="37" s="1"/>
  <c r="F121" i="37" s="1"/>
  <c r="EA31" i="37"/>
  <c r="AP76" i="37" s="1"/>
  <c r="DZ31" i="37"/>
  <c r="AO76" i="37" s="1"/>
  <c r="DX31" i="37"/>
  <c r="AM76" i="37" s="1"/>
  <c r="F143" i="37" s="1"/>
  <c r="DW31" i="37"/>
  <c r="DY31" i="37" s="1"/>
  <c r="AN76" i="37" s="1"/>
  <c r="DK31" i="37"/>
  <c r="AK76" i="37" s="1"/>
  <c r="DJ31" i="37"/>
  <c r="AJ76" i="37" s="1"/>
  <c r="DI31" i="37"/>
  <c r="AI76" i="37" s="1"/>
  <c r="DH31" i="37"/>
  <c r="AH76" i="37" s="1"/>
  <c r="F142" i="37" s="1"/>
  <c r="DG31" i="37"/>
  <c r="CU31" i="37"/>
  <c r="CT31" i="37"/>
  <c r="AE76" i="37" s="1"/>
  <c r="CR31" i="37"/>
  <c r="AC76" i="37" s="1"/>
  <c r="F141" i="37" s="1"/>
  <c r="CQ31" i="37"/>
  <c r="CS31" i="37" s="1"/>
  <c r="AD76" i="37" s="1"/>
  <c r="CE31" i="37"/>
  <c r="AA76" i="37" s="1"/>
  <c r="CD31" i="37"/>
  <c r="Z76" i="37" s="1"/>
  <c r="CB31" i="37"/>
  <c r="X76" i="37" s="1"/>
  <c r="CA31" i="37"/>
  <c r="W76" i="37" s="1"/>
  <c r="F117" i="37" s="1"/>
  <c r="BN31" i="37"/>
  <c r="V76" i="37" s="1"/>
  <c r="BM31" i="37"/>
  <c r="U76" i="37" s="1"/>
  <c r="BK31" i="37"/>
  <c r="BJ31" i="37"/>
  <c r="BL31" i="37" s="1"/>
  <c r="T76" i="37" s="1"/>
  <c r="AX31" i="37"/>
  <c r="Q76" i="37" s="1"/>
  <c r="AW31" i="37"/>
  <c r="AU31" i="37"/>
  <c r="N76" i="37" s="1"/>
  <c r="F138" i="37" s="1"/>
  <c r="AT31" i="37"/>
  <c r="M76" i="37" s="1"/>
  <c r="F115" i="37" s="1"/>
  <c r="AH31" i="37"/>
  <c r="L76" i="37" s="1"/>
  <c r="AG31" i="37"/>
  <c r="K76" i="37" s="1"/>
  <c r="AE31" i="37"/>
  <c r="I76" i="37" s="1"/>
  <c r="F137" i="37" s="1"/>
  <c r="AD31" i="37"/>
  <c r="H76" i="37" s="1"/>
  <c r="F114" i="37" s="1"/>
  <c r="R31" i="37"/>
  <c r="Q31" i="37"/>
  <c r="F76" i="37" s="1"/>
  <c r="O31" i="37"/>
  <c r="D76" i="37" s="1"/>
  <c r="F136" i="37" s="1"/>
  <c r="N31" i="37"/>
  <c r="C76" i="37" s="1"/>
  <c r="F113" i="37" s="1"/>
  <c r="II23" i="37"/>
  <c r="BY75" i="37" s="1"/>
  <c r="IH23" i="37"/>
  <c r="BX75" i="37" s="1"/>
  <c r="IF23" i="37"/>
  <c r="BV75" i="37" s="1"/>
  <c r="E150" i="37" s="1"/>
  <c r="IE23" i="37"/>
  <c r="BU75" i="37" s="1"/>
  <c r="E127" i="37" s="1"/>
  <c r="HS23" i="37"/>
  <c r="BT75" i="37" s="1"/>
  <c r="HR23" i="37"/>
  <c r="BS75" i="37" s="1"/>
  <c r="HP23" i="37"/>
  <c r="BQ75" i="37" s="1"/>
  <c r="E149" i="37" s="1"/>
  <c r="HO23" i="37"/>
  <c r="HQ23" i="37" s="1"/>
  <c r="BR75" i="37" s="1"/>
  <c r="HC23" i="37"/>
  <c r="HB23" i="37"/>
  <c r="BN75" i="37" s="1"/>
  <c r="GZ23" i="37"/>
  <c r="BL75" i="37" s="1"/>
  <c r="E148" i="37" s="1"/>
  <c r="GY23" i="37"/>
  <c r="BK75" i="37" s="1"/>
  <c r="E125" i="37" s="1"/>
  <c r="GM23" i="37"/>
  <c r="BJ75" i="37" s="1"/>
  <c r="GL23" i="37"/>
  <c r="BI75" i="37" s="1"/>
  <c r="GJ23" i="37"/>
  <c r="BG75" i="37" s="1"/>
  <c r="E147" i="37" s="1"/>
  <c r="GI23" i="37"/>
  <c r="BF75" i="37" s="1"/>
  <c r="E124" i="37" s="1"/>
  <c r="FW23" i="37"/>
  <c r="FV23" i="37"/>
  <c r="FT23" i="37"/>
  <c r="BB75" i="37" s="1"/>
  <c r="E146" i="37" s="1"/>
  <c r="FS23" i="37"/>
  <c r="BA75" i="37" s="1"/>
  <c r="E123" i="37" s="1"/>
  <c r="FG23" i="37"/>
  <c r="AZ75" i="37" s="1"/>
  <c r="FF23" i="37"/>
  <c r="AY75" i="37" s="1"/>
  <c r="FE23" i="37"/>
  <c r="AX75" i="37" s="1"/>
  <c r="FD23" i="37"/>
  <c r="FC23" i="37"/>
  <c r="AV75" i="37" s="1"/>
  <c r="E122" i="37" s="1"/>
  <c r="EQ23" i="37"/>
  <c r="EP23" i="37"/>
  <c r="AT75" i="37" s="1"/>
  <c r="EN23" i="37"/>
  <c r="AR75" i="37" s="1"/>
  <c r="E144" i="37" s="1"/>
  <c r="EM23" i="37"/>
  <c r="EO23" i="37" s="1"/>
  <c r="AS75" i="37" s="1"/>
  <c r="EA23" i="37"/>
  <c r="AP75" i="37" s="1"/>
  <c r="DZ23" i="37"/>
  <c r="DX23" i="37"/>
  <c r="AM75" i="37" s="1"/>
  <c r="E143" i="37" s="1"/>
  <c r="DW23" i="37"/>
  <c r="AL75" i="37" s="1"/>
  <c r="E120" i="37" s="1"/>
  <c r="DK23" i="37"/>
  <c r="AK75" i="37" s="1"/>
  <c r="DJ23" i="37"/>
  <c r="AJ75" i="37" s="1"/>
  <c r="DH23" i="37"/>
  <c r="AH75" i="37" s="1"/>
  <c r="E142" i="37" s="1"/>
  <c r="DG23" i="37"/>
  <c r="DI23" i="37" s="1"/>
  <c r="AI75" i="37" s="1"/>
  <c r="CU23" i="37"/>
  <c r="AF75" i="37" s="1"/>
  <c r="CT23" i="37"/>
  <c r="AE75" i="37" s="1"/>
  <c r="CR23" i="37"/>
  <c r="AC75" i="37" s="1"/>
  <c r="E141" i="37" s="1"/>
  <c r="CQ23" i="37"/>
  <c r="AB75" i="37" s="1"/>
  <c r="E118" i="37" s="1"/>
  <c r="CE23" i="37"/>
  <c r="AA75" i="37" s="1"/>
  <c r="CD23" i="37"/>
  <c r="Z75" i="37" s="1"/>
  <c r="CB23" i="37"/>
  <c r="X75" i="37" s="1"/>
  <c r="E140" i="37" s="1"/>
  <c r="CA23" i="37"/>
  <c r="W75" i="37" s="1"/>
  <c r="E117" i="37" s="1"/>
  <c r="BN23" i="37"/>
  <c r="BM23" i="37"/>
  <c r="U75" i="37" s="1"/>
  <c r="BK23" i="37"/>
  <c r="BJ23" i="37"/>
  <c r="R75" i="37" s="1"/>
  <c r="E116" i="37" s="1"/>
  <c r="AX23" i="37"/>
  <c r="Q75" i="37" s="1"/>
  <c r="AW23" i="37"/>
  <c r="P75" i="37" s="1"/>
  <c r="AU23" i="37"/>
  <c r="N75" i="37" s="1"/>
  <c r="E138" i="37" s="1"/>
  <c r="AT23" i="37"/>
  <c r="M75" i="37" s="1"/>
  <c r="E115" i="37" s="1"/>
  <c r="AH23" i="37"/>
  <c r="AG23" i="37"/>
  <c r="AE23" i="37"/>
  <c r="AD23" i="37"/>
  <c r="AF23" i="37" s="1"/>
  <c r="R23" i="37"/>
  <c r="Q23" i="37"/>
  <c r="F75" i="37" s="1"/>
  <c r="O23" i="37"/>
  <c r="D75" i="37" s="1"/>
  <c r="E136" i="37" s="1"/>
  <c r="N23" i="37"/>
  <c r="C75" i="37" s="1"/>
  <c r="E113" i="37" s="1"/>
  <c r="II14" i="37"/>
  <c r="BY74" i="37" s="1"/>
  <c r="IH14" i="37"/>
  <c r="BX74" i="37" s="1"/>
  <c r="IG14" i="37"/>
  <c r="BW74" i="37" s="1"/>
  <c r="IF14" i="37"/>
  <c r="IE14" i="37"/>
  <c r="BU74" i="37" s="1"/>
  <c r="D127" i="37" s="1"/>
  <c r="HS14" i="37"/>
  <c r="BT74" i="37" s="1"/>
  <c r="HR14" i="37"/>
  <c r="BS74" i="37" s="1"/>
  <c r="HP14" i="37"/>
  <c r="BQ74" i="37" s="1"/>
  <c r="D149" i="37" s="1"/>
  <c r="HO14" i="37"/>
  <c r="HQ14" i="37" s="1"/>
  <c r="BR74" i="37" s="1"/>
  <c r="HC14" i="37"/>
  <c r="BO74" i="37" s="1"/>
  <c r="HB14" i="37"/>
  <c r="BN74" i="37" s="1"/>
  <c r="GZ14" i="37"/>
  <c r="BL74" i="37" s="1"/>
  <c r="D148" i="37" s="1"/>
  <c r="GY14" i="37"/>
  <c r="BK74" i="37" s="1"/>
  <c r="D125" i="37" s="1"/>
  <c r="GM14" i="37"/>
  <c r="BJ74" i="37" s="1"/>
  <c r="GL14" i="37"/>
  <c r="BI74" i="37" s="1"/>
  <c r="GJ14" i="37"/>
  <c r="BG74" i="37" s="1"/>
  <c r="D147" i="37" s="1"/>
  <c r="GI14" i="37"/>
  <c r="BF74" i="37" s="1"/>
  <c r="D124" i="37" s="1"/>
  <c r="FW14" i="37"/>
  <c r="BE74" i="37" s="1"/>
  <c r="FV14" i="37"/>
  <c r="BD74" i="37" s="1"/>
  <c r="FT14" i="37"/>
  <c r="BB74" i="37" s="1"/>
  <c r="D146" i="37" s="1"/>
  <c r="FS14" i="37"/>
  <c r="BA74" i="37" s="1"/>
  <c r="D123" i="37" s="1"/>
  <c r="FG14" i="37"/>
  <c r="AZ74" i="37" s="1"/>
  <c r="FF14" i="37"/>
  <c r="AY74" i="37" s="1"/>
  <c r="FD14" i="37"/>
  <c r="FC14" i="37"/>
  <c r="FE14" i="37" s="1"/>
  <c r="EQ14" i="37"/>
  <c r="AU74" i="37" s="1"/>
  <c r="EP14" i="37"/>
  <c r="AT74" i="37" s="1"/>
  <c r="EN14" i="37"/>
  <c r="AR74" i="37" s="1"/>
  <c r="D144" i="37" s="1"/>
  <c r="EM14" i="37"/>
  <c r="AQ74" i="37" s="1"/>
  <c r="EA14" i="37"/>
  <c r="AP74" i="37" s="1"/>
  <c r="DZ14" i="37"/>
  <c r="AO74" i="37" s="1"/>
  <c r="DX14" i="37"/>
  <c r="AM74" i="37" s="1"/>
  <c r="D143" i="37" s="1"/>
  <c r="DW14" i="37"/>
  <c r="DY14" i="37" s="1"/>
  <c r="AN74" i="37" s="1"/>
  <c r="DK14" i="37"/>
  <c r="AK74" i="37" s="1"/>
  <c r="DJ14" i="37"/>
  <c r="AJ74" i="37" s="1"/>
  <c r="DI14" i="37"/>
  <c r="AI74" i="37" s="1"/>
  <c r="DH14" i="37"/>
  <c r="AH74" i="37" s="1"/>
  <c r="D142" i="37" s="1"/>
  <c r="DG14" i="37"/>
  <c r="AG74" i="37" s="1"/>
  <c r="D119" i="37" s="1"/>
  <c r="CU14" i="37"/>
  <c r="AF74" i="37" s="1"/>
  <c r="CT14" i="37"/>
  <c r="AE74" i="37" s="1"/>
  <c r="CR14" i="37"/>
  <c r="AC74" i="37" s="1"/>
  <c r="D141" i="37" s="1"/>
  <c r="CQ14" i="37"/>
  <c r="AB74" i="37" s="1"/>
  <c r="D118" i="37" s="1"/>
  <c r="CE14" i="37"/>
  <c r="AA74" i="37" s="1"/>
  <c r="CD14" i="37"/>
  <c r="CB14" i="37"/>
  <c r="X74" i="37" s="1"/>
  <c r="D140" i="37" s="1"/>
  <c r="CA14" i="37"/>
  <c r="CC14" i="37" s="1"/>
  <c r="Y74" i="37" s="1"/>
  <c r="BN14" i="37"/>
  <c r="V74" i="37" s="1"/>
  <c r="BM14" i="37"/>
  <c r="U74" i="37" s="1"/>
  <c r="BK14" i="37"/>
  <c r="S74" i="37" s="1"/>
  <c r="D139" i="37" s="1"/>
  <c r="BJ14" i="37"/>
  <c r="R74" i="37" s="1"/>
  <c r="D116" i="37" s="1"/>
  <c r="AX14" i="37"/>
  <c r="Q74" i="37" s="1"/>
  <c r="AW14" i="37"/>
  <c r="P74" i="37" s="1"/>
  <c r="AU14" i="37"/>
  <c r="N74" i="37" s="1"/>
  <c r="D138" i="37" s="1"/>
  <c r="AT14" i="37"/>
  <c r="M74" i="37" s="1"/>
  <c r="D115" i="37" s="1"/>
  <c r="AH14" i="37"/>
  <c r="L74" i="37" s="1"/>
  <c r="AG14" i="37"/>
  <c r="K74" i="37" s="1"/>
  <c r="AE14" i="37"/>
  <c r="I74" i="37" s="1"/>
  <c r="D137" i="37" s="1"/>
  <c r="AD14" i="37"/>
  <c r="H74" i="37" s="1"/>
  <c r="D114" i="37" s="1"/>
  <c r="R14" i="37"/>
  <c r="G74" i="37" s="1"/>
  <c r="Q14" i="37"/>
  <c r="F74" i="37" s="1"/>
  <c r="O14" i="37"/>
  <c r="D74" i="37" s="1"/>
  <c r="D136" i="37" s="1"/>
  <c r="N14" i="37"/>
  <c r="C74" i="37" s="1"/>
  <c r="D113" i="37" s="1"/>
  <c r="II5" i="37"/>
  <c r="BY73" i="37" s="1"/>
  <c r="IH5" i="37"/>
  <c r="BX73" i="37" s="1"/>
  <c r="IF5" i="37"/>
  <c r="BV73" i="37" s="1"/>
  <c r="C150" i="37" s="1"/>
  <c r="IE5" i="37"/>
  <c r="IG5" i="37" s="1"/>
  <c r="BW73" i="37" s="1"/>
  <c r="HS5" i="37"/>
  <c r="BT73" i="37" s="1"/>
  <c r="HR5" i="37"/>
  <c r="BS73" i="37" s="1"/>
  <c r="HP5" i="37"/>
  <c r="BQ73" i="37" s="1"/>
  <c r="C149" i="37" s="1"/>
  <c r="HO5" i="37"/>
  <c r="BP73" i="37" s="1"/>
  <c r="C126" i="37" s="1"/>
  <c r="HC5" i="37"/>
  <c r="BO73" i="37" s="1"/>
  <c r="HB5" i="37"/>
  <c r="BN73" i="37" s="1"/>
  <c r="GZ5" i="37"/>
  <c r="BL73" i="37" s="1"/>
  <c r="C148" i="37" s="1"/>
  <c r="GY5" i="37"/>
  <c r="HA5" i="37" s="1"/>
  <c r="BM73" i="37" s="1"/>
  <c r="GM5" i="37"/>
  <c r="BJ73" i="37" s="1"/>
  <c r="GL5" i="37"/>
  <c r="BI73" i="37" s="1"/>
  <c r="GJ5" i="37"/>
  <c r="GI5" i="37"/>
  <c r="BF73" i="37" s="1"/>
  <c r="FW5" i="37"/>
  <c r="BE73" i="37" s="1"/>
  <c r="FV5" i="37"/>
  <c r="BD73" i="37" s="1"/>
  <c r="FT5" i="37"/>
  <c r="BB73" i="37" s="1"/>
  <c r="C146" i="37" s="1"/>
  <c r="FS5" i="37"/>
  <c r="BA73" i="37" s="1"/>
  <c r="C123" i="37" s="1"/>
  <c r="FG5" i="37"/>
  <c r="AZ73" i="37" s="1"/>
  <c r="FF5" i="37"/>
  <c r="AY73" i="37" s="1"/>
  <c r="FD5" i="37"/>
  <c r="AW73" i="37" s="1"/>
  <c r="C145" i="37" s="1"/>
  <c r="FC5" i="37"/>
  <c r="FE5" i="37" s="1"/>
  <c r="AX73" i="37" s="1"/>
  <c r="EQ5" i="37"/>
  <c r="AU73" i="37" s="1"/>
  <c r="EP5" i="37"/>
  <c r="AT73" i="37" s="1"/>
  <c r="EN5" i="37"/>
  <c r="AR73" i="37" s="1"/>
  <c r="C144" i="37" s="1"/>
  <c r="EM5" i="37"/>
  <c r="EO5" i="37" s="1"/>
  <c r="AS73" i="37" s="1"/>
  <c r="EA5" i="37"/>
  <c r="AP73" i="37" s="1"/>
  <c r="DZ5" i="37"/>
  <c r="DX5" i="37"/>
  <c r="AM73" i="37" s="1"/>
  <c r="C143" i="37" s="1"/>
  <c r="DW5" i="37"/>
  <c r="DY5" i="37" s="1"/>
  <c r="AN73" i="37" s="1"/>
  <c r="DK5" i="37"/>
  <c r="AK73" i="37" s="1"/>
  <c r="DJ5" i="37"/>
  <c r="AJ73" i="37" s="1"/>
  <c r="DH5" i="37"/>
  <c r="AH73" i="37" s="1"/>
  <c r="C142" i="37" s="1"/>
  <c r="DG5" i="37"/>
  <c r="AG73" i="37" s="1"/>
  <c r="C119" i="37" s="1"/>
  <c r="CU5" i="37"/>
  <c r="CT5" i="37"/>
  <c r="AE73" i="37" s="1"/>
  <c r="CR5" i="37"/>
  <c r="AC73" i="37" s="1"/>
  <c r="C141" i="37" s="1"/>
  <c r="CQ5" i="37"/>
  <c r="AB73" i="37" s="1"/>
  <c r="C118" i="37" s="1"/>
  <c r="CE5" i="37"/>
  <c r="AA73" i="37" s="1"/>
  <c r="CD5" i="37"/>
  <c r="Z73" i="37" s="1"/>
  <c r="CB5" i="37"/>
  <c r="X73" i="37" s="1"/>
  <c r="C140" i="37" s="1"/>
  <c r="CA5" i="37"/>
  <c r="CC5" i="37" s="1"/>
  <c r="Y73" i="37" s="1"/>
  <c r="BN5" i="37"/>
  <c r="V73" i="37" s="1"/>
  <c r="BM5" i="37"/>
  <c r="U73" i="37" s="1"/>
  <c r="BK5" i="37"/>
  <c r="BJ5" i="37"/>
  <c r="BL5" i="37" s="1"/>
  <c r="T73" i="37" s="1"/>
  <c r="AX5" i="37"/>
  <c r="AW5" i="37"/>
  <c r="AU5" i="37"/>
  <c r="N73" i="37" s="1"/>
  <c r="C138" i="37" s="1"/>
  <c r="AT5" i="37"/>
  <c r="M73" i="37" s="1"/>
  <c r="C115" i="37" s="1"/>
  <c r="AH5" i="37"/>
  <c r="L73" i="37" s="1"/>
  <c r="AG5" i="37"/>
  <c r="K73" i="37" s="1"/>
  <c r="AE5" i="37"/>
  <c r="I73" i="37" s="1"/>
  <c r="AD5" i="37"/>
  <c r="AF5" i="37" s="1"/>
  <c r="J73" i="37" s="1"/>
  <c r="R5" i="37"/>
  <c r="G73" i="37" s="1"/>
  <c r="Q5" i="37"/>
  <c r="F73" i="37" s="1"/>
  <c r="O5" i="37"/>
  <c r="D73" i="37" s="1"/>
  <c r="C136" i="37" s="1"/>
  <c r="N5" i="37"/>
  <c r="P5" i="37" s="1"/>
  <c r="E73" i="37" s="1"/>
  <c r="HY42" i="36"/>
  <c r="HX42" i="36"/>
  <c r="HW42" i="36"/>
  <c r="HV42" i="36"/>
  <c r="HU42" i="36"/>
  <c r="HI42" i="36"/>
  <c r="HH42" i="36"/>
  <c r="HG42" i="36"/>
  <c r="HF42" i="36"/>
  <c r="GS42" i="36"/>
  <c r="GR42" i="36"/>
  <c r="GQ42" i="36"/>
  <c r="GP42" i="36"/>
  <c r="GO42" i="36"/>
  <c r="GC42" i="36"/>
  <c r="GB42" i="36"/>
  <c r="GA42" i="36"/>
  <c r="FZ42" i="36"/>
  <c r="FY42" i="36"/>
  <c r="FM42" i="36"/>
  <c r="FL42" i="36"/>
  <c r="FK42" i="36"/>
  <c r="FJ42" i="36"/>
  <c r="FI42" i="36"/>
  <c r="EW42" i="36"/>
  <c r="EV42" i="36"/>
  <c r="EU42" i="36"/>
  <c r="ET42" i="36"/>
  <c r="ES42" i="36"/>
  <c r="EG42" i="36"/>
  <c r="EF42" i="36"/>
  <c r="EE42" i="36"/>
  <c r="ED42" i="36"/>
  <c r="EC42" i="36"/>
  <c r="DQ42" i="36"/>
  <c r="DP42" i="36"/>
  <c r="DO42" i="36"/>
  <c r="DN42" i="36"/>
  <c r="DM42" i="36"/>
  <c r="CZ42" i="36"/>
  <c r="CY42" i="36"/>
  <c r="CX42" i="36"/>
  <c r="CW42" i="36"/>
  <c r="CK42" i="36"/>
  <c r="CJ42" i="36"/>
  <c r="CI42" i="36"/>
  <c r="CH42" i="36"/>
  <c r="CG42" i="36"/>
  <c r="BU42" i="36"/>
  <c r="BT42" i="36"/>
  <c r="BS42" i="36"/>
  <c r="BR42" i="36"/>
  <c r="BQ42" i="36"/>
  <c r="BD42" i="36"/>
  <c r="BC42" i="36"/>
  <c r="BB42" i="36"/>
  <c r="AZ42" i="36"/>
  <c r="AN42" i="36"/>
  <c r="AM42" i="36"/>
  <c r="AL42" i="36"/>
  <c r="AK42" i="36"/>
  <c r="AJ42" i="36"/>
  <c r="X42" i="36"/>
  <c r="W42" i="36"/>
  <c r="V42" i="36"/>
  <c r="U42" i="36"/>
  <c r="T42" i="36"/>
  <c r="H42" i="36"/>
  <c r="G42" i="36"/>
  <c r="F42" i="36"/>
  <c r="E42" i="36"/>
  <c r="D42" i="36"/>
  <c r="HY41" i="36"/>
  <c r="HX41" i="36"/>
  <c r="HW41" i="36"/>
  <c r="HV41" i="36"/>
  <c r="HU41" i="36"/>
  <c r="HI41" i="36"/>
  <c r="HH41" i="36"/>
  <c r="HG41" i="36"/>
  <c r="HF41" i="36"/>
  <c r="GS41" i="36"/>
  <c r="GR41" i="36"/>
  <c r="GQ41" i="36"/>
  <c r="GO41" i="36"/>
  <c r="GC41" i="36"/>
  <c r="GB41" i="36"/>
  <c r="GA41" i="36"/>
  <c r="FZ41" i="36"/>
  <c r="FY41" i="36"/>
  <c r="FM41" i="36"/>
  <c r="FL41" i="36"/>
  <c r="FK41" i="36"/>
  <c r="FJ41" i="36"/>
  <c r="FI41" i="36"/>
  <c r="EW41" i="36"/>
  <c r="EV41" i="36"/>
  <c r="EU41" i="36"/>
  <c r="ET41" i="36"/>
  <c r="ES41" i="36"/>
  <c r="EG41" i="36"/>
  <c r="EF41" i="36"/>
  <c r="EE41" i="36"/>
  <c r="ED41" i="36"/>
  <c r="EC41" i="36"/>
  <c r="DQ41" i="36"/>
  <c r="DP41" i="36"/>
  <c r="DO41" i="36"/>
  <c r="DN41" i="36"/>
  <c r="DM41" i="36"/>
  <c r="CY41" i="36"/>
  <c r="CX41" i="36"/>
  <c r="CW41" i="36"/>
  <c r="CK41" i="36"/>
  <c r="CJ41" i="36"/>
  <c r="CI41" i="36"/>
  <c r="CH41" i="36"/>
  <c r="CG41" i="36"/>
  <c r="BU41" i="36"/>
  <c r="BT41" i="36"/>
  <c r="BS41" i="36"/>
  <c r="BR41" i="36"/>
  <c r="BQ41" i="36"/>
  <c r="BD41" i="36"/>
  <c r="BC41" i="36"/>
  <c r="BB41" i="36"/>
  <c r="AZ41" i="36"/>
  <c r="AN41" i="36"/>
  <c r="AM41" i="36"/>
  <c r="AL41" i="36"/>
  <c r="AK41" i="36"/>
  <c r="AJ41" i="36"/>
  <c r="X41" i="36"/>
  <c r="W41" i="36"/>
  <c r="U41" i="36"/>
  <c r="T41" i="36"/>
  <c r="H41" i="36"/>
  <c r="G41" i="36"/>
  <c r="F41" i="36"/>
  <c r="E41" i="36"/>
  <c r="D41" i="36"/>
  <c r="HY40" i="36"/>
  <c r="HX40" i="36"/>
  <c r="HW40" i="36"/>
  <c r="HV40" i="36"/>
  <c r="HU40" i="36"/>
  <c r="HI40" i="36"/>
  <c r="HH40" i="36"/>
  <c r="HG40" i="36"/>
  <c r="HF40" i="36"/>
  <c r="GS40" i="36"/>
  <c r="GR40" i="36"/>
  <c r="GQ40" i="36"/>
  <c r="GP40" i="36"/>
  <c r="GO40" i="36"/>
  <c r="GC40" i="36"/>
  <c r="GB40" i="36"/>
  <c r="GA40" i="36"/>
  <c r="FZ40" i="36"/>
  <c r="FY40" i="36"/>
  <c r="FM40" i="36"/>
  <c r="FL40" i="36"/>
  <c r="FK40" i="36"/>
  <c r="FJ40" i="36"/>
  <c r="FI40" i="36"/>
  <c r="EW40" i="36"/>
  <c r="EV40" i="36"/>
  <c r="EU40" i="36"/>
  <c r="ET40" i="36"/>
  <c r="ES40" i="36"/>
  <c r="EG40" i="36"/>
  <c r="EF40" i="36"/>
  <c r="EE40" i="36"/>
  <c r="ED40" i="36"/>
  <c r="EC40" i="36"/>
  <c r="DQ40" i="36"/>
  <c r="DP40" i="36"/>
  <c r="DO40" i="36"/>
  <c r="DN40" i="36"/>
  <c r="DM40" i="36"/>
  <c r="CZ40" i="36"/>
  <c r="CY40" i="36"/>
  <c r="CX40" i="36"/>
  <c r="CW40" i="36"/>
  <c r="CK40" i="36"/>
  <c r="CJ40" i="36"/>
  <c r="CI40" i="36"/>
  <c r="CH40" i="36"/>
  <c r="CG40" i="36"/>
  <c r="BU40" i="36"/>
  <c r="BT40" i="36"/>
  <c r="BS40" i="36"/>
  <c r="BR40" i="36"/>
  <c r="BQ40" i="36"/>
  <c r="BD40" i="36"/>
  <c r="BC40" i="36"/>
  <c r="BB40" i="36"/>
  <c r="AZ40" i="36"/>
  <c r="AN40" i="36"/>
  <c r="AM40" i="36"/>
  <c r="AL40" i="36"/>
  <c r="AK40" i="36"/>
  <c r="X40" i="36"/>
  <c r="W40" i="36"/>
  <c r="V40" i="36"/>
  <c r="U40" i="36"/>
  <c r="T40" i="36"/>
  <c r="H40" i="36"/>
  <c r="G40" i="36"/>
  <c r="F40" i="36"/>
  <c r="E40" i="36"/>
  <c r="D40" i="36"/>
  <c r="HY39" i="36"/>
  <c r="HX39" i="36"/>
  <c r="HW39" i="36"/>
  <c r="HV39" i="36"/>
  <c r="HU39" i="36"/>
  <c r="HI39" i="36"/>
  <c r="HH39" i="36"/>
  <c r="HG39" i="36"/>
  <c r="HF39" i="36"/>
  <c r="GS39" i="36"/>
  <c r="GR39" i="36"/>
  <c r="GQ39" i="36"/>
  <c r="GP39" i="36"/>
  <c r="GO39" i="36"/>
  <c r="GC39" i="36"/>
  <c r="GB39" i="36"/>
  <c r="GA39" i="36"/>
  <c r="FZ39" i="36"/>
  <c r="FY39" i="36"/>
  <c r="FM39" i="36"/>
  <c r="FL39" i="36"/>
  <c r="FK39" i="36"/>
  <c r="FJ39" i="36"/>
  <c r="FI39" i="36"/>
  <c r="EW39" i="36"/>
  <c r="EV39" i="36"/>
  <c r="EU39" i="36"/>
  <c r="ET39" i="36"/>
  <c r="ES39" i="36"/>
  <c r="EG39" i="36"/>
  <c r="EF39" i="36"/>
  <c r="EE39" i="36"/>
  <c r="ED39" i="36"/>
  <c r="EC39" i="36"/>
  <c r="DQ39" i="36"/>
  <c r="DP39" i="36"/>
  <c r="DO39" i="36"/>
  <c r="DN39" i="36"/>
  <c r="DM39" i="36"/>
  <c r="CZ39" i="36"/>
  <c r="CY39" i="36"/>
  <c r="CX39" i="36"/>
  <c r="CW39" i="36"/>
  <c r="CK39" i="36"/>
  <c r="CJ39" i="36"/>
  <c r="CI39" i="36"/>
  <c r="CH39" i="36"/>
  <c r="CG39" i="36"/>
  <c r="BU39" i="36"/>
  <c r="BT39" i="36"/>
  <c r="BS39" i="36"/>
  <c r="BR39" i="36"/>
  <c r="BQ39" i="36"/>
  <c r="BD39" i="36"/>
  <c r="BC39" i="36"/>
  <c r="BB39" i="36"/>
  <c r="AZ39" i="36"/>
  <c r="AN39" i="36"/>
  <c r="AM39" i="36"/>
  <c r="AL39" i="36"/>
  <c r="AK39" i="36"/>
  <c r="X39" i="36"/>
  <c r="W39" i="36"/>
  <c r="V39" i="36"/>
  <c r="U39" i="36"/>
  <c r="T39" i="36"/>
  <c r="H39" i="36"/>
  <c r="G39" i="36"/>
  <c r="F39" i="36"/>
  <c r="E39" i="36"/>
  <c r="D39" i="36"/>
  <c r="II31" i="36"/>
  <c r="BY76" i="36" s="1"/>
  <c r="IH31" i="36"/>
  <c r="BX76" i="36" s="1"/>
  <c r="IF31" i="36"/>
  <c r="BV76" i="36" s="1"/>
  <c r="F150" i="36" s="1"/>
  <c r="IE31" i="36"/>
  <c r="BU76" i="36" s="1"/>
  <c r="F127" i="36" s="1"/>
  <c r="HS31" i="36"/>
  <c r="BT76" i="36" s="1"/>
  <c r="HR31" i="36"/>
  <c r="BS76" i="36" s="1"/>
  <c r="HP31" i="36"/>
  <c r="BQ76" i="36" s="1"/>
  <c r="F149" i="36" s="1"/>
  <c r="HO31" i="36"/>
  <c r="HQ31" i="36" s="1"/>
  <c r="BR76" i="36" s="1"/>
  <c r="HC31" i="36"/>
  <c r="BO76" i="36" s="1"/>
  <c r="HB31" i="36"/>
  <c r="BN76" i="36" s="1"/>
  <c r="HA31" i="36"/>
  <c r="BM76" i="36" s="1"/>
  <c r="GZ31" i="36"/>
  <c r="BL76" i="36" s="1"/>
  <c r="F148" i="36" s="1"/>
  <c r="GY31" i="36"/>
  <c r="BK76" i="36" s="1"/>
  <c r="F125" i="36" s="1"/>
  <c r="GM31" i="36"/>
  <c r="BJ76" i="36" s="1"/>
  <c r="GL31" i="36"/>
  <c r="BI76" i="36" s="1"/>
  <c r="GJ31" i="36"/>
  <c r="BG76" i="36" s="1"/>
  <c r="F147" i="36" s="1"/>
  <c r="GI31" i="36"/>
  <c r="BF76" i="36" s="1"/>
  <c r="F124" i="36" s="1"/>
  <c r="FW31" i="36"/>
  <c r="BE76" i="36" s="1"/>
  <c r="FV31" i="36"/>
  <c r="BD76" i="36" s="1"/>
  <c r="FT31" i="36"/>
  <c r="BB76" i="36" s="1"/>
  <c r="F146" i="36" s="1"/>
  <c r="FS31" i="36"/>
  <c r="BA76" i="36" s="1"/>
  <c r="F123" i="36" s="1"/>
  <c r="FG31" i="36"/>
  <c r="AZ76" i="36" s="1"/>
  <c r="FF31" i="36"/>
  <c r="AY76" i="36" s="1"/>
  <c r="FD31" i="36"/>
  <c r="AW76" i="36" s="1"/>
  <c r="F145" i="36" s="1"/>
  <c r="FC31" i="36"/>
  <c r="AV76" i="36" s="1"/>
  <c r="F122" i="36" s="1"/>
  <c r="EQ31" i="36"/>
  <c r="AU76" i="36" s="1"/>
  <c r="EP31" i="36"/>
  <c r="AT76" i="36" s="1"/>
  <c r="EN31" i="36"/>
  <c r="AR76" i="36" s="1"/>
  <c r="F144" i="36" s="1"/>
  <c r="EM31" i="36"/>
  <c r="AQ76" i="36" s="1"/>
  <c r="F121" i="36" s="1"/>
  <c r="EA31" i="36"/>
  <c r="AP76" i="36" s="1"/>
  <c r="DZ31" i="36"/>
  <c r="AO76" i="36" s="1"/>
  <c r="DY31" i="36"/>
  <c r="AN76" i="36" s="1"/>
  <c r="DX31" i="36"/>
  <c r="AM76" i="36" s="1"/>
  <c r="F143" i="36" s="1"/>
  <c r="DW31" i="36"/>
  <c r="AL76" i="36" s="1"/>
  <c r="F120" i="36" s="1"/>
  <c r="DK31" i="36"/>
  <c r="AK76" i="36" s="1"/>
  <c r="DJ31" i="36"/>
  <c r="AJ76" i="36" s="1"/>
  <c r="DH31" i="36"/>
  <c r="AH76" i="36" s="1"/>
  <c r="F142" i="36" s="1"/>
  <c r="DG31" i="36"/>
  <c r="DI31" i="36" s="1"/>
  <c r="AI76" i="36" s="1"/>
  <c r="CU31" i="36"/>
  <c r="AF76" i="36" s="1"/>
  <c r="CT31" i="36"/>
  <c r="AE76" i="36" s="1"/>
  <c r="CR31" i="36"/>
  <c r="AC76" i="36" s="1"/>
  <c r="F141" i="36" s="1"/>
  <c r="CQ31" i="36"/>
  <c r="AB76" i="36" s="1"/>
  <c r="F118" i="36" s="1"/>
  <c r="CE31" i="36"/>
  <c r="AA76" i="36" s="1"/>
  <c r="CD31" i="36"/>
  <c r="Z76" i="36" s="1"/>
  <c r="CB31" i="36"/>
  <c r="X76" i="36" s="1"/>
  <c r="F140" i="36" s="1"/>
  <c r="CA31" i="36"/>
  <c r="W76" i="36" s="1"/>
  <c r="F117" i="36" s="1"/>
  <c r="BN31" i="36"/>
  <c r="V76" i="36" s="1"/>
  <c r="BM31" i="36"/>
  <c r="U76" i="36" s="1"/>
  <c r="BK31" i="36"/>
  <c r="S76" i="36" s="1"/>
  <c r="F139" i="36" s="1"/>
  <c r="BJ31" i="36"/>
  <c r="BL31" i="36" s="1"/>
  <c r="T76" i="36" s="1"/>
  <c r="AX31" i="36"/>
  <c r="Q76" i="36" s="1"/>
  <c r="AW31" i="36"/>
  <c r="P76" i="36" s="1"/>
  <c r="AU31" i="36"/>
  <c r="N76" i="36" s="1"/>
  <c r="F138" i="36" s="1"/>
  <c r="AT31" i="36"/>
  <c r="M76" i="36" s="1"/>
  <c r="F115" i="36" s="1"/>
  <c r="AH31" i="36"/>
  <c r="L76" i="36" s="1"/>
  <c r="AG31" i="36"/>
  <c r="K76" i="36" s="1"/>
  <c r="AE31" i="36"/>
  <c r="I76" i="36" s="1"/>
  <c r="F137" i="36" s="1"/>
  <c r="AD31" i="36"/>
  <c r="AF31" i="36" s="1"/>
  <c r="J76" i="36" s="1"/>
  <c r="R31" i="36"/>
  <c r="G76" i="36" s="1"/>
  <c r="Q31" i="36"/>
  <c r="F76" i="36" s="1"/>
  <c r="O31" i="36"/>
  <c r="D76" i="36" s="1"/>
  <c r="F136" i="36" s="1"/>
  <c r="N31" i="36"/>
  <c r="C76" i="36" s="1"/>
  <c r="F113" i="36" s="1"/>
  <c r="II23" i="36"/>
  <c r="BY75" i="36" s="1"/>
  <c r="IH23" i="36"/>
  <c r="BX75" i="36" s="1"/>
  <c r="IF23" i="36"/>
  <c r="BV75" i="36" s="1"/>
  <c r="E150" i="36" s="1"/>
  <c r="IE23" i="36"/>
  <c r="IG23" i="36" s="1"/>
  <c r="BW75" i="36" s="1"/>
  <c r="HS23" i="36"/>
  <c r="BT75" i="36" s="1"/>
  <c r="HR23" i="36"/>
  <c r="BS75" i="36" s="1"/>
  <c r="HP23" i="36"/>
  <c r="BQ75" i="36" s="1"/>
  <c r="E149" i="36" s="1"/>
  <c r="HO23" i="36"/>
  <c r="BP75" i="36" s="1"/>
  <c r="E126" i="36" s="1"/>
  <c r="HC23" i="36"/>
  <c r="BO75" i="36" s="1"/>
  <c r="HB23" i="36"/>
  <c r="BN75" i="36" s="1"/>
  <c r="GZ23" i="36"/>
  <c r="BL75" i="36" s="1"/>
  <c r="E148" i="36" s="1"/>
  <c r="GY23" i="36"/>
  <c r="BK75" i="36" s="1"/>
  <c r="E125" i="36" s="1"/>
  <c r="GM23" i="36"/>
  <c r="BJ75" i="36" s="1"/>
  <c r="GL23" i="36"/>
  <c r="BI75" i="36" s="1"/>
  <c r="GJ23" i="36"/>
  <c r="BG75" i="36" s="1"/>
  <c r="E147" i="36" s="1"/>
  <c r="GI23" i="36"/>
  <c r="BF75" i="36" s="1"/>
  <c r="E124" i="36" s="1"/>
  <c r="FW23" i="36"/>
  <c r="BE75" i="36" s="1"/>
  <c r="FV23" i="36"/>
  <c r="BD75" i="36" s="1"/>
  <c r="FU23" i="36"/>
  <c r="BC75" i="36" s="1"/>
  <c r="FT23" i="36"/>
  <c r="BB75" i="36" s="1"/>
  <c r="E146" i="36" s="1"/>
  <c r="FS23" i="36"/>
  <c r="BA75" i="36" s="1"/>
  <c r="E123" i="36" s="1"/>
  <c r="FG23" i="36"/>
  <c r="AZ75" i="36" s="1"/>
  <c r="FF23" i="36"/>
  <c r="AY75" i="36" s="1"/>
  <c r="FD23" i="36"/>
  <c r="AW75" i="36" s="1"/>
  <c r="E145" i="36" s="1"/>
  <c r="FC23" i="36"/>
  <c r="FE23" i="36" s="1"/>
  <c r="AX75" i="36" s="1"/>
  <c r="EQ23" i="36"/>
  <c r="AU75" i="36" s="1"/>
  <c r="EP23" i="36"/>
  <c r="AT75" i="36" s="1"/>
  <c r="EN23" i="36"/>
  <c r="AR75" i="36" s="1"/>
  <c r="E144" i="36" s="1"/>
  <c r="EM23" i="36"/>
  <c r="AQ75" i="36" s="1"/>
  <c r="E121" i="36" s="1"/>
  <c r="EA23" i="36"/>
  <c r="AP75" i="36" s="1"/>
  <c r="DZ23" i="36"/>
  <c r="AO75" i="36" s="1"/>
  <c r="DX23" i="36"/>
  <c r="AM75" i="36" s="1"/>
  <c r="E143" i="36" s="1"/>
  <c r="DW23" i="36"/>
  <c r="AL75" i="36" s="1"/>
  <c r="E120" i="36" s="1"/>
  <c r="DK23" i="36"/>
  <c r="AK75" i="36" s="1"/>
  <c r="DJ23" i="36"/>
  <c r="AJ75" i="36" s="1"/>
  <c r="DH23" i="36"/>
  <c r="AH75" i="36" s="1"/>
  <c r="E142" i="36" s="1"/>
  <c r="DG23" i="36"/>
  <c r="DI23" i="36" s="1"/>
  <c r="AI75" i="36" s="1"/>
  <c r="CU23" i="36"/>
  <c r="AF75" i="36" s="1"/>
  <c r="CT23" i="36"/>
  <c r="AE75" i="36" s="1"/>
  <c r="CS23" i="36"/>
  <c r="AD75" i="36" s="1"/>
  <c r="CR23" i="36"/>
  <c r="AC75" i="36" s="1"/>
  <c r="E141" i="36" s="1"/>
  <c r="CQ23" i="36"/>
  <c r="AB75" i="36" s="1"/>
  <c r="E118" i="36" s="1"/>
  <c r="CE23" i="36"/>
  <c r="AA75" i="36" s="1"/>
  <c r="CD23" i="36"/>
  <c r="Z75" i="36" s="1"/>
  <c r="CB23" i="36"/>
  <c r="X75" i="36" s="1"/>
  <c r="E140" i="36" s="1"/>
  <c r="CA23" i="36"/>
  <c r="W75" i="36" s="1"/>
  <c r="E117" i="36" s="1"/>
  <c r="BN23" i="36"/>
  <c r="V75" i="36" s="1"/>
  <c r="BM23" i="36"/>
  <c r="U75" i="36" s="1"/>
  <c r="BK23" i="36"/>
  <c r="S75" i="36" s="1"/>
  <c r="E139" i="36" s="1"/>
  <c r="BJ23" i="36"/>
  <c r="R75" i="36" s="1"/>
  <c r="E116" i="36" s="1"/>
  <c r="AX23" i="36"/>
  <c r="Q75" i="36" s="1"/>
  <c r="AW23" i="36"/>
  <c r="P75" i="36" s="1"/>
  <c r="AU23" i="36"/>
  <c r="N75" i="36" s="1"/>
  <c r="E138" i="36" s="1"/>
  <c r="AT23" i="36"/>
  <c r="AV23" i="36" s="1"/>
  <c r="O75" i="36" s="1"/>
  <c r="AH23" i="36"/>
  <c r="L75" i="36" s="1"/>
  <c r="AG23" i="36"/>
  <c r="K75" i="36" s="1"/>
  <c r="AE23" i="36"/>
  <c r="I75" i="36" s="1"/>
  <c r="E137" i="36" s="1"/>
  <c r="AD23" i="36"/>
  <c r="H75" i="36" s="1"/>
  <c r="E114" i="36" s="1"/>
  <c r="R23" i="36"/>
  <c r="G75" i="36" s="1"/>
  <c r="Q23" i="36"/>
  <c r="F75" i="36" s="1"/>
  <c r="O23" i="36"/>
  <c r="D75" i="36" s="1"/>
  <c r="E136" i="36" s="1"/>
  <c r="N23" i="36"/>
  <c r="C75" i="36" s="1"/>
  <c r="E113" i="36" s="1"/>
  <c r="II14" i="36"/>
  <c r="BY74" i="36" s="1"/>
  <c r="IH14" i="36"/>
  <c r="BX74" i="36" s="1"/>
  <c r="IF14" i="36"/>
  <c r="BV74" i="36" s="1"/>
  <c r="D150" i="36" s="1"/>
  <c r="IE14" i="36"/>
  <c r="BU74" i="36" s="1"/>
  <c r="D127" i="36" s="1"/>
  <c r="HS14" i="36"/>
  <c r="BT74" i="36" s="1"/>
  <c r="HR14" i="36"/>
  <c r="BS74" i="36" s="1"/>
  <c r="HP14" i="36"/>
  <c r="BQ74" i="36" s="1"/>
  <c r="D149" i="36" s="1"/>
  <c r="HO14" i="36"/>
  <c r="BP74" i="36" s="1"/>
  <c r="D126" i="36" s="1"/>
  <c r="HC14" i="36"/>
  <c r="BO74" i="36" s="1"/>
  <c r="HB14" i="36"/>
  <c r="BN74" i="36" s="1"/>
  <c r="GZ14" i="36"/>
  <c r="BL74" i="36" s="1"/>
  <c r="D148" i="36" s="1"/>
  <c r="GY14" i="36"/>
  <c r="HA14" i="36" s="1"/>
  <c r="BM74" i="36" s="1"/>
  <c r="GM14" i="36"/>
  <c r="BJ74" i="36" s="1"/>
  <c r="GL14" i="36"/>
  <c r="BI74" i="36" s="1"/>
  <c r="GJ14" i="36"/>
  <c r="BG74" i="36" s="1"/>
  <c r="D147" i="36" s="1"/>
  <c r="GI14" i="36"/>
  <c r="BF74" i="36" s="1"/>
  <c r="D124" i="36" s="1"/>
  <c r="FW14" i="36"/>
  <c r="BE74" i="36" s="1"/>
  <c r="FV14" i="36"/>
  <c r="BD74" i="36" s="1"/>
  <c r="FT14" i="36"/>
  <c r="BB74" i="36" s="1"/>
  <c r="D146" i="36" s="1"/>
  <c r="FS14" i="36"/>
  <c r="BA74" i="36" s="1"/>
  <c r="D123" i="36" s="1"/>
  <c r="FG14" i="36"/>
  <c r="AZ74" i="36" s="1"/>
  <c r="FF14" i="36"/>
  <c r="AY74" i="36" s="1"/>
  <c r="FD14" i="36"/>
  <c r="AW74" i="36" s="1"/>
  <c r="D145" i="36" s="1"/>
  <c r="FC14" i="36"/>
  <c r="AV74" i="36" s="1"/>
  <c r="D122" i="36" s="1"/>
  <c r="EQ14" i="36"/>
  <c r="AU74" i="36" s="1"/>
  <c r="EP14" i="36"/>
  <c r="AT74" i="36" s="1"/>
  <c r="EN14" i="36"/>
  <c r="AR74" i="36" s="1"/>
  <c r="D144" i="36" s="1"/>
  <c r="EM14" i="36"/>
  <c r="AQ74" i="36" s="1"/>
  <c r="D121" i="36" s="1"/>
  <c r="EA14" i="36"/>
  <c r="AP74" i="36" s="1"/>
  <c r="DZ14" i="36"/>
  <c r="AO74" i="36" s="1"/>
  <c r="DX14" i="36"/>
  <c r="AM74" i="36" s="1"/>
  <c r="D143" i="36" s="1"/>
  <c r="DW14" i="36"/>
  <c r="AL74" i="36" s="1"/>
  <c r="D120" i="36" s="1"/>
  <c r="DK14" i="36"/>
  <c r="AK74" i="36" s="1"/>
  <c r="DJ14" i="36"/>
  <c r="AJ74" i="36" s="1"/>
  <c r="DH14" i="36"/>
  <c r="AH74" i="36" s="1"/>
  <c r="D142" i="36" s="1"/>
  <c r="DG14" i="36"/>
  <c r="AG74" i="36" s="1"/>
  <c r="D119" i="36" s="1"/>
  <c r="CU14" i="36"/>
  <c r="AF74" i="36" s="1"/>
  <c r="CT14" i="36"/>
  <c r="AE74" i="36" s="1"/>
  <c r="CR14" i="36"/>
  <c r="AC74" i="36" s="1"/>
  <c r="D141" i="36" s="1"/>
  <c r="CQ14" i="36"/>
  <c r="CS14" i="36" s="1"/>
  <c r="AD74" i="36" s="1"/>
  <c r="CE14" i="36"/>
  <c r="AA74" i="36" s="1"/>
  <c r="CD14" i="36"/>
  <c r="Z74" i="36" s="1"/>
  <c r="CC14" i="36"/>
  <c r="Y74" i="36" s="1"/>
  <c r="CB14" i="36"/>
  <c r="X74" i="36" s="1"/>
  <c r="D140" i="36" s="1"/>
  <c r="CA14" i="36"/>
  <c r="W74" i="36" s="1"/>
  <c r="D117" i="36" s="1"/>
  <c r="BN14" i="36"/>
  <c r="V74" i="36" s="1"/>
  <c r="BM14" i="36"/>
  <c r="U74" i="36" s="1"/>
  <c r="BK14" i="36"/>
  <c r="S74" i="36" s="1"/>
  <c r="D139" i="36" s="1"/>
  <c r="BJ14" i="36"/>
  <c r="R74" i="36" s="1"/>
  <c r="D116" i="36" s="1"/>
  <c r="AX14" i="36"/>
  <c r="Q74" i="36" s="1"/>
  <c r="AW14" i="36"/>
  <c r="P74" i="36" s="1"/>
  <c r="AU14" i="36"/>
  <c r="N74" i="36" s="1"/>
  <c r="D138" i="36" s="1"/>
  <c r="AT14" i="36"/>
  <c r="AV14" i="36" s="1"/>
  <c r="O74" i="36" s="1"/>
  <c r="AH14" i="36"/>
  <c r="L74" i="36" s="1"/>
  <c r="AG14" i="36"/>
  <c r="K74" i="36" s="1"/>
  <c r="AE14" i="36"/>
  <c r="I74" i="36" s="1"/>
  <c r="D137" i="36" s="1"/>
  <c r="AD14" i="36"/>
  <c r="H74" i="36" s="1"/>
  <c r="D114" i="36" s="1"/>
  <c r="R14" i="36"/>
  <c r="G74" i="36" s="1"/>
  <c r="Q14" i="36"/>
  <c r="F74" i="36" s="1"/>
  <c r="O14" i="36"/>
  <c r="D74" i="36" s="1"/>
  <c r="D136" i="36" s="1"/>
  <c r="N14" i="36"/>
  <c r="P14" i="36" s="1"/>
  <c r="E74" i="36" s="1"/>
  <c r="II5" i="36"/>
  <c r="BY73" i="36" s="1"/>
  <c r="IH5" i="36"/>
  <c r="BX73" i="36" s="1"/>
  <c r="IF5" i="36"/>
  <c r="BV73" i="36" s="1"/>
  <c r="C150" i="36" s="1"/>
  <c r="IE5" i="36"/>
  <c r="BU73" i="36" s="1"/>
  <c r="C127" i="36" s="1"/>
  <c r="HS5" i="36"/>
  <c r="BT73" i="36" s="1"/>
  <c r="HR5" i="36"/>
  <c r="BS73" i="36" s="1"/>
  <c r="HP5" i="36"/>
  <c r="BQ73" i="36" s="1"/>
  <c r="C149" i="36" s="1"/>
  <c r="HO5" i="36"/>
  <c r="BP73" i="36" s="1"/>
  <c r="C126" i="36" s="1"/>
  <c r="HC5" i="36"/>
  <c r="BO73" i="36" s="1"/>
  <c r="HB5" i="36"/>
  <c r="BN73" i="36" s="1"/>
  <c r="GZ5" i="36"/>
  <c r="BL73" i="36" s="1"/>
  <c r="C148" i="36" s="1"/>
  <c r="GY5" i="36"/>
  <c r="HA5" i="36" s="1"/>
  <c r="BM73" i="36" s="1"/>
  <c r="GM5" i="36"/>
  <c r="BJ73" i="36" s="1"/>
  <c r="GL5" i="36"/>
  <c r="BI73" i="36" s="1"/>
  <c r="GJ5" i="36"/>
  <c r="BG73" i="36" s="1"/>
  <c r="C147" i="36" s="1"/>
  <c r="GI5" i="36"/>
  <c r="BF73" i="36" s="1"/>
  <c r="C124" i="36" s="1"/>
  <c r="FW5" i="36"/>
  <c r="BE73" i="36" s="1"/>
  <c r="FV5" i="36"/>
  <c r="BD73" i="36" s="1"/>
  <c r="FT5" i="36"/>
  <c r="BB73" i="36" s="1"/>
  <c r="C146" i="36" s="1"/>
  <c r="FS5" i="36"/>
  <c r="BA73" i="36" s="1"/>
  <c r="C123" i="36" s="1"/>
  <c r="FG5" i="36"/>
  <c r="AZ73" i="36" s="1"/>
  <c r="FF5" i="36"/>
  <c r="AY73" i="36" s="1"/>
  <c r="FD5" i="36"/>
  <c r="AW73" i="36" s="1"/>
  <c r="C145" i="36" s="1"/>
  <c r="FC5" i="36"/>
  <c r="AV73" i="36" s="1"/>
  <c r="C122" i="36" s="1"/>
  <c r="EQ5" i="36"/>
  <c r="AU73" i="36" s="1"/>
  <c r="EP5" i="36"/>
  <c r="AT73" i="36" s="1"/>
  <c r="EN5" i="36"/>
  <c r="AR73" i="36" s="1"/>
  <c r="C144" i="36" s="1"/>
  <c r="EM5" i="36"/>
  <c r="EO5" i="36" s="1"/>
  <c r="AS73" i="36" s="1"/>
  <c r="EA5" i="36"/>
  <c r="AP73" i="36" s="1"/>
  <c r="DZ5" i="36"/>
  <c r="AO73" i="36" s="1"/>
  <c r="DX5" i="36"/>
  <c r="AM73" i="36" s="1"/>
  <c r="C143" i="36" s="1"/>
  <c r="DW5" i="36"/>
  <c r="AL73" i="36" s="1"/>
  <c r="C120" i="36" s="1"/>
  <c r="DK5" i="36"/>
  <c r="AK73" i="36" s="1"/>
  <c r="DJ5" i="36"/>
  <c r="AJ73" i="36" s="1"/>
  <c r="DH5" i="36"/>
  <c r="AH73" i="36" s="1"/>
  <c r="C142" i="36" s="1"/>
  <c r="DG5" i="36"/>
  <c r="AG73" i="36" s="1"/>
  <c r="C119" i="36" s="1"/>
  <c r="CU5" i="36"/>
  <c r="AF73" i="36" s="1"/>
  <c r="CT5" i="36"/>
  <c r="AE73" i="36" s="1"/>
  <c r="CR5" i="36"/>
  <c r="AC73" i="36" s="1"/>
  <c r="C141" i="36" s="1"/>
  <c r="CQ5" i="36"/>
  <c r="CS5" i="36" s="1"/>
  <c r="AD73" i="36" s="1"/>
  <c r="CE5" i="36"/>
  <c r="AA73" i="36" s="1"/>
  <c r="CD5" i="36"/>
  <c r="Z73" i="36" s="1"/>
  <c r="CB5" i="36"/>
  <c r="X73" i="36" s="1"/>
  <c r="C140" i="36" s="1"/>
  <c r="CA5" i="36"/>
  <c r="W73" i="36" s="1"/>
  <c r="C117" i="36" s="1"/>
  <c r="BN5" i="36"/>
  <c r="V73" i="36" s="1"/>
  <c r="BM5" i="36"/>
  <c r="U73" i="36" s="1"/>
  <c r="BK5" i="36"/>
  <c r="S73" i="36" s="1"/>
  <c r="C139" i="36" s="1"/>
  <c r="BJ5" i="36"/>
  <c r="BL5" i="36" s="1"/>
  <c r="T73" i="36" s="1"/>
  <c r="AX5" i="36"/>
  <c r="Q73" i="36" s="1"/>
  <c r="AW5" i="36"/>
  <c r="P73" i="36" s="1"/>
  <c r="AU5" i="36"/>
  <c r="N73" i="36" s="1"/>
  <c r="C138" i="36" s="1"/>
  <c r="AT5" i="36"/>
  <c r="M73" i="36" s="1"/>
  <c r="C115" i="36" s="1"/>
  <c r="AH5" i="36"/>
  <c r="L73" i="36" s="1"/>
  <c r="AG5" i="36"/>
  <c r="K73" i="36" s="1"/>
  <c r="AE5" i="36"/>
  <c r="I73" i="36" s="1"/>
  <c r="C137" i="36" s="1"/>
  <c r="AD5" i="36"/>
  <c r="H73" i="36" s="1"/>
  <c r="C114" i="36" s="1"/>
  <c r="R5" i="36"/>
  <c r="G73" i="36" s="1"/>
  <c r="Q5" i="36"/>
  <c r="F73" i="36" s="1"/>
  <c r="O5" i="36"/>
  <c r="D73" i="36" s="1"/>
  <c r="C136" i="36" s="1"/>
  <c r="N5" i="36"/>
  <c r="P5" i="36" s="1"/>
  <c r="E73" i="36" s="1"/>
  <c r="IG31" i="39" l="1"/>
  <c r="BW76" i="39" s="1"/>
  <c r="BU75" i="39"/>
  <c r="E127" i="39" s="1"/>
  <c r="IG14" i="39"/>
  <c r="BW74" i="39" s="1"/>
  <c r="HQ23" i="39"/>
  <c r="BR75" i="39" s="1"/>
  <c r="HQ14" i="39"/>
  <c r="BR74" i="39" s="1"/>
  <c r="HQ5" i="39"/>
  <c r="BR73" i="39" s="1"/>
  <c r="HA31" i="39"/>
  <c r="BM76" i="39" s="1"/>
  <c r="HA23" i="39"/>
  <c r="BM75" i="39" s="1"/>
  <c r="BK73" i="39"/>
  <c r="C125" i="39" s="1"/>
  <c r="FU14" i="39"/>
  <c r="BC74" i="39" s="1"/>
  <c r="AV74" i="39"/>
  <c r="D122" i="39" s="1"/>
  <c r="EO23" i="39"/>
  <c r="AS75" i="39" s="1"/>
  <c r="EO14" i="39"/>
  <c r="AS74" i="39" s="1"/>
  <c r="DY31" i="39"/>
  <c r="AN76" i="39" s="1"/>
  <c r="AG76" i="39"/>
  <c r="F119" i="39" s="1"/>
  <c r="DI5" i="39"/>
  <c r="AI73" i="39" s="1"/>
  <c r="CS23" i="39"/>
  <c r="AD75" i="39" s="1"/>
  <c r="W76" i="39"/>
  <c r="F117" i="39" s="1"/>
  <c r="W75" i="39"/>
  <c r="E117" i="39" s="1"/>
  <c r="R76" i="39"/>
  <c r="F116" i="39" s="1"/>
  <c r="BL23" i="39"/>
  <c r="T75" i="39" s="1"/>
  <c r="AV31" i="39"/>
  <c r="O76" i="39" s="1"/>
  <c r="M75" i="39"/>
  <c r="E115" i="39" s="1"/>
  <c r="AF5" i="39"/>
  <c r="J73" i="39" s="1"/>
  <c r="C74" i="39"/>
  <c r="D113" i="39" s="1"/>
  <c r="E128" i="39"/>
  <c r="E129" i="39"/>
  <c r="E152" i="39"/>
  <c r="E151" i="39"/>
  <c r="C152" i="39"/>
  <c r="C151" i="39"/>
  <c r="D152" i="39"/>
  <c r="D151" i="39"/>
  <c r="CC14" i="39"/>
  <c r="Y74" i="39" s="1"/>
  <c r="F152" i="39"/>
  <c r="F151" i="39"/>
  <c r="AV5" i="39"/>
  <c r="O73" i="39" s="1"/>
  <c r="DY5" i="39"/>
  <c r="AN73" i="39" s="1"/>
  <c r="FU23" i="39"/>
  <c r="BC75" i="39" s="1"/>
  <c r="P31" i="39"/>
  <c r="E76" i="39" s="1"/>
  <c r="EO31" i="39"/>
  <c r="AS76" i="39" s="1"/>
  <c r="M74" i="39"/>
  <c r="D115" i="39" s="1"/>
  <c r="P5" i="39"/>
  <c r="E73" i="39" s="1"/>
  <c r="BA73" i="39"/>
  <c r="C123" i="39" s="1"/>
  <c r="H76" i="39"/>
  <c r="F114" i="39" s="1"/>
  <c r="CC5" i="39"/>
  <c r="Y73" i="39" s="1"/>
  <c r="FE5" i="39"/>
  <c r="AX73" i="39" s="1"/>
  <c r="IG5" i="39"/>
  <c r="BW73" i="39" s="1"/>
  <c r="CS31" i="39"/>
  <c r="AD76" i="39" s="1"/>
  <c r="FU31" i="39"/>
  <c r="BC76" i="39" s="1"/>
  <c r="DI23" i="39"/>
  <c r="AI75" i="39" s="1"/>
  <c r="BK74" i="39"/>
  <c r="D125" i="39" s="1"/>
  <c r="R73" i="39"/>
  <c r="C116" i="39" s="1"/>
  <c r="AF14" i="39"/>
  <c r="J74" i="39" s="1"/>
  <c r="DI14" i="39"/>
  <c r="AI74" i="39" s="1"/>
  <c r="GK14" i="39"/>
  <c r="BH74" i="39" s="1"/>
  <c r="AF23" i="39"/>
  <c r="J75" i="39" s="1"/>
  <c r="AL74" i="39"/>
  <c r="D120" i="39" s="1"/>
  <c r="BP76" i="39"/>
  <c r="F126" i="39" s="1"/>
  <c r="BU75" i="38"/>
  <c r="E127" i="38" s="1"/>
  <c r="BU74" i="38"/>
  <c r="D127" i="38" s="1"/>
  <c r="BP76" i="38"/>
  <c r="F126" i="38" s="1"/>
  <c r="HQ5" i="38"/>
  <c r="BR73" i="38" s="1"/>
  <c r="HA23" i="38"/>
  <c r="BM75" i="38" s="1"/>
  <c r="BK74" i="38"/>
  <c r="D125" i="38" s="1"/>
  <c r="BF76" i="38"/>
  <c r="F124" i="38" s="1"/>
  <c r="FU14" i="38"/>
  <c r="BC74" i="38" s="1"/>
  <c r="AQ73" i="38"/>
  <c r="C121" i="38" s="1"/>
  <c r="AL75" i="38"/>
  <c r="E120" i="38" s="1"/>
  <c r="AG76" i="38"/>
  <c r="F119" i="38" s="1"/>
  <c r="DI5" i="38"/>
  <c r="AI73" i="38" s="1"/>
  <c r="W75" i="38"/>
  <c r="E117" i="38" s="1"/>
  <c r="R76" i="38"/>
  <c r="F116" i="38" s="1"/>
  <c r="R73" i="38"/>
  <c r="C116" i="38" s="1"/>
  <c r="M75" i="38"/>
  <c r="E115" i="38" s="1"/>
  <c r="M74" i="38"/>
  <c r="D115" i="38" s="1"/>
  <c r="AF5" i="38"/>
  <c r="J73" i="38" s="1"/>
  <c r="C75" i="38"/>
  <c r="E113" i="38" s="1"/>
  <c r="C74" i="38"/>
  <c r="D113" i="38" s="1"/>
  <c r="C73" i="38"/>
  <c r="C113" i="38" s="1"/>
  <c r="E152" i="38"/>
  <c r="E151" i="38"/>
  <c r="C152" i="38"/>
  <c r="C151" i="38"/>
  <c r="D152" i="38"/>
  <c r="D151" i="38"/>
  <c r="F152" i="38"/>
  <c r="F151" i="38"/>
  <c r="EO14" i="38"/>
  <c r="AS74" i="38" s="1"/>
  <c r="FU23" i="38"/>
  <c r="BC75" i="38" s="1"/>
  <c r="FE5" i="38"/>
  <c r="AX73" i="38" s="1"/>
  <c r="GK14" i="38"/>
  <c r="BH74" i="38" s="1"/>
  <c r="EO23" i="38"/>
  <c r="AS75" i="38" s="1"/>
  <c r="CS31" i="38"/>
  <c r="AD76" i="38" s="1"/>
  <c r="DY5" i="38"/>
  <c r="AN73" i="38" s="1"/>
  <c r="CC14" i="38"/>
  <c r="Y74" i="38" s="1"/>
  <c r="AF23" i="38"/>
  <c r="J75" i="38" s="1"/>
  <c r="HQ23" i="38"/>
  <c r="BR75" i="38" s="1"/>
  <c r="FU31" i="38"/>
  <c r="BC76" i="38" s="1"/>
  <c r="BF73" i="38"/>
  <c r="C124" i="38" s="1"/>
  <c r="AB75" i="38"/>
  <c r="E118" i="38" s="1"/>
  <c r="M76" i="38"/>
  <c r="F115" i="38" s="1"/>
  <c r="BU76" i="38"/>
  <c r="F127" i="38" s="1"/>
  <c r="AF14" i="38"/>
  <c r="J74" i="38" s="1"/>
  <c r="HQ14" i="38"/>
  <c r="BR74" i="38" s="1"/>
  <c r="IG5" i="38"/>
  <c r="BW73" i="38" s="1"/>
  <c r="W73" i="38"/>
  <c r="C117" i="38" s="1"/>
  <c r="AL76" i="38"/>
  <c r="F120" i="38" s="1"/>
  <c r="DI14" i="38"/>
  <c r="AI74" i="38" s="1"/>
  <c r="R75" i="38"/>
  <c r="E116" i="38" s="1"/>
  <c r="E129" i="38" s="1"/>
  <c r="C76" i="38"/>
  <c r="F113" i="38" s="1"/>
  <c r="BK76" i="38"/>
  <c r="F125" i="38" s="1"/>
  <c r="M73" i="38"/>
  <c r="C115" i="38" s="1"/>
  <c r="IG31" i="37"/>
  <c r="BW76" i="37" s="1"/>
  <c r="IG23" i="37"/>
  <c r="BW75" i="37" s="1"/>
  <c r="BP75" i="37"/>
  <c r="E126" i="37" s="1"/>
  <c r="GK23" i="37"/>
  <c r="BH75" i="37" s="1"/>
  <c r="GK14" i="37"/>
  <c r="BH74" i="37" s="1"/>
  <c r="GK5" i="37"/>
  <c r="BH73" i="37" s="1"/>
  <c r="FU5" i="37"/>
  <c r="BC73" i="37" s="1"/>
  <c r="FE31" i="37"/>
  <c r="AX76" i="37" s="1"/>
  <c r="AV73" i="37"/>
  <c r="C122" i="37" s="1"/>
  <c r="EO31" i="37"/>
  <c r="AS76" i="37" s="1"/>
  <c r="AQ73" i="37"/>
  <c r="C121" i="37" s="1"/>
  <c r="DI5" i="37"/>
  <c r="AI73" i="37" s="1"/>
  <c r="AB76" i="37"/>
  <c r="F118" i="37" s="1"/>
  <c r="CS5" i="37"/>
  <c r="AD73" i="37" s="1"/>
  <c r="CC31" i="37"/>
  <c r="Y76" i="37" s="1"/>
  <c r="CC23" i="37"/>
  <c r="Y75" i="37" s="1"/>
  <c r="W74" i="37"/>
  <c r="D117" i="37" s="1"/>
  <c r="D129" i="37" s="1"/>
  <c r="R73" i="37"/>
  <c r="C116" i="37" s="1"/>
  <c r="AV14" i="37"/>
  <c r="O74" i="37" s="1"/>
  <c r="AV5" i="37"/>
  <c r="O73" i="37" s="1"/>
  <c r="AF31" i="37"/>
  <c r="J76" i="37" s="1"/>
  <c r="AF14" i="37"/>
  <c r="J74" i="37" s="1"/>
  <c r="F151" i="37"/>
  <c r="F152" i="37"/>
  <c r="D151" i="37"/>
  <c r="D152" i="37"/>
  <c r="C152" i="37"/>
  <c r="C151" i="37"/>
  <c r="E128" i="37"/>
  <c r="AV23" i="37"/>
  <c r="O75" i="37" s="1"/>
  <c r="BK76" i="37"/>
  <c r="F125" i="37" s="1"/>
  <c r="W73" i="37"/>
  <c r="C117" i="37" s="1"/>
  <c r="P14" i="37"/>
  <c r="E74" i="37" s="1"/>
  <c r="FU14" i="37"/>
  <c r="BC74" i="37" s="1"/>
  <c r="CS23" i="37"/>
  <c r="AD75" i="37" s="1"/>
  <c r="HQ5" i="37"/>
  <c r="BR73" i="37" s="1"/>
  <c r="AV31" i="37"/>
  <c r="O76" i="37" s="1"/>
  <c r="CS14" i="37"/>
  <c r="AD74" i="37" s="1"/>
  <c r="E152" i="37"/>
  <c r="E151" i="37"/>
  <c r="P23" i="37"/>
  <c r="E75" i="37" s="1"/>
  <c r="FU23" i="37"/>
  <c r="BC75" i="37" s="1"/>
  <c r="P31" i="37"/>
  <c r="E76" i="37" s="1"/>
  <c r="BL14" i="37"/>
  <c r="T74" i="37" s="1"/>
  <c r="EO14" i="37"/>
  <c r="AS74" i="37" s="1"/>
  <c r="BL23" i="37"/>
  <c r="T75" i="37" s="1"/>
  <c r="AL76" i="37"/>
  <c r="F120" i="37" s="1"/>
  <c r="BA76" i="37"/>
  <c r="F123" i="37" s="1"/>
  <c r="BK73" i="37"/>
  <c r="C125" i="37" s="1"/>
  <c r="HA23" i="37"/>
  <c r="BM75" i="37" s="1"/>
  <c r="AL73" i="37"/>
  <c r="C120" i="37" s="1"/>
  <c r="AG75" i="37"/>
  <c r="E119" i="37" s="1"/>
  <c r="E129" i="37" s="1"/>
  <c r="HA14" i="37"/>
  <c r="BM74" i="37" s="1"/>
  <c r="DY23" i="37"/>
  <c r="AN75" i="37" s="1"/>
  <c r="BU73" i="37"/>
  <c r="C127" i="37" s="1"/>
  <c r="C73" i="37"/>
  <c r="C113" i="37" s="1"/>
  <c r="AV74" i="37"/>
  <c r="D122" i="37" s="1"/>
  <c r="IG31" i="36"/>
  <c r="BW76" i="36" s="1"/>
  <c r="IG5" i="36"/>
  <c r="BW73" i="36" s="1"/>
  <c r="BP76" i="36"/>
  <c r="F126" i="36" s="1"/>
  <c r="HQ23" i="36"/>
  <c r="BR75" i="36" s="1"/>
  <c r="HQ14" i="36"/>
  <c r="BR74" i="36" s="1"/>
  <c r="HQ5" i="36"/>
  <c r="BR73" i="36" s="1"/>
  <c r="GK31" i="36"/>
  <c r="BH76" i="36" s="1"/>
  <c r="GK14" i="36"/>
  <c r="BH74" i="36" s="1"/>
  <c r="GK5" i="36"/>
  <c r="BH73" i="36" s="1"/>
  <c r="FU31" i="36"/>
  <c r="BC76" i="36" s="1"/>
  <c r="FU14" i="36"/>
  <c r="BC74" i="36" s="1"/>
  <c r="FE31" i="36"/>
  <c r="AX76" i="36" s="1"/>
  <c r="EO31" i="36"/>
  <c r="AS76" i="36" s="1"/>
  <c r="EO23" i="36"/>
  <c r="AS75" i="36" s="1"/>
  <c r="EO14" i="36"/>
  <c r="AS74" i="36" s="1"/>
  <c r="DY23" i="36"/>
  <c r="AN75" i="36" s="1"/>
  <c r="DY5" i="36"/>
  <c r="AN73" i="36" s="1"/>
  <c r="CS31" i="36"/>
  <c r="AD76" i="36" s="1"/>
  <c r="CC31" i="36"/>
  <c r="Y76" i="36" s="1"/>
  <c r="CC5" i="36"/>
  <c r="Y73" i="36" s="1"/>
  <c r="AV5" i="36"/>
  <c r="O73" i="36" s="1"/>
  <c r="AF23" i="36"/>
  <c r="J75" i="36" s="1"/>
  <c r="AF14" i="36"/>
  <c r="J74" i="36" s="1"/>
  <c r="AF5" i="36"/>
  <c r="J73" i="36" s="1"/>
  <c r="F152" i="36"/>
  <c r="F151" i="36"/>
  <c r="D152" i="36"/>
  <c r="D151" i="36"/>
  <c r="C152" i="36"/>
  <c r="C151" i="36"/>
  <c r="E152" i="36"/>
  <c r="E151" i="36"/>
  <c r="FE14" i="36"/>
  <c r="AX74" i="36" s="1"/>
  <c r="IG14" i="36"/>
  <c r="BW74" i="36" s="1"/>
  <c r="GK23" i="36"/>
  <c r="BH75" i="36" s="1"/>
  <c r="DY14" i="36"/>
  <c r="AN74" i="36" s="1"/>
  <c r="CC23" i="36"/>
  <c r="Y75" i="36" s="1"/>
  <c r="DI5" i="36"/>
  <c r="AI73" i="36" s="1"/>
  <c r="BL14" i="36"/>
  <c r="T74" i="36" s="1"/>
  <c r="P23" i="36"/>
  <c r="E75" i="36" s="1"/>
  <c r="HA23" i="36"/>
  <c r="BM75" i="36" s="1"/>
  <c r="C73" i="36"/>
  <c r="C113" i="36" s="1"/>
  <c r="BK73" i="36"/>
  <c r="C125" i="36" s="1"/>
  <c r="AG75" i="36"/>
  <c r="E119" i="36" s="1"/>
  <c r="R76" i="36"/>
  <c r="F116" i="36" s="1"/>
  <c r="FU5" i="36"/>
  <c r="BC73" i="36" s="1"/>
  <c r="AV31" i="36"/>
  <c r="O76" i="36" s="1"/>
  <c r="AB73" i="36"/>
  <c r="C118" i="36" s="1"/>
  <c r="M74" i="36"/>
  <c r="D115" i="36" s="1"/>
  <c r="H76" i="36"/>
  <c r="F114" i="36" s="1"/>
  <c r="F129" i="36" s="1"/>
  <c r="FE5" i="36"/>
  <c r="AX73" i="36" s="1"/>
  <c r="DI14" i="36"/>
  <c r="AI74" i="36" s="1"/>
  <c r="BL23" i="36"/>
  <c r="T75" i="36" s="1"/>
  <c r="P31" i="36"/>
  <c r="E76" i="36" s="1"/>
  <c r="R73" i="36"/>
  <c r="C116" i="36" s="1"/>
  <c r="C74" i="36"/>
  <c r="D113" i="36" s="1"/>
  <c r="BK74" i="36"/>
  <c r="D125" i="36" s="1"/>
  <c r="AV75" i="36"/>
  <c r="E122" i="36" s="1"/>
  <c r="AG76" i="36"/>
  <c r="F119" i="36" s="1"/>
  <c r="AQ73" i="36"/>
  <c r="C121" i="36" s="1"/>
  <c r="AB74" i="36"/>
  <c r="D118" i="36" s="1"/>
  <c r="M75" i="36"/>
  <c r="E115" i="36" s="1"/>
  <c r="BU75" i="36"/>
  <c r="E127" i="36" s="1"/>
  <c r="C128" i="39" l="1"/>
  <c r="D131" i="39" s="1"/>
  <c r="F129" i="39"/>
  <c r="C129" i="39"/>
  <c r="E132" i="39"/>
  <c r="D132" i="39"/>
  <c r="D129" i="39"/>
  <c r="D128" i="39"/>
  <c r="C132" i="39"/>
  <c r="F128" i="39"/>
  <c r="D129" i="38"/>
  <c r="C129" i="38"/>
  <c r="E128" i="38"/>
  <c r="C132" i="38"/>
  <c r="D128" i="38"/>
  <c r="E132" i="38"/>
  <c r="F128" i="38"/>
  <c r="F129" i="38"/>
  <c r="C128" i="38"/>
  <c r="D132" i="38"/>
  <c r="F129" i="37"/>
  <c r="F128" i="37"/>
  <c r="D128" i="37"/>
  <c r="E132" i="37"/>
  <c r="C128" i="37"/>
  <c r="D132" i="37"/>
  <c r="C132" i="37"/>
  <c r="C129" i="37"/>
  <c r="E129" i="36"/>
  <c r="E128" i="36"/>
  <c r="D129" i="36"/>
  <c r="D128" i="36"/>
  <c r="C129" i="36"/>
  <c r="E132" i="36"/>
  <c r="D132" i="36"/>
  <c r="C132" i="36"/>
  <c r="C128" i="36"/>
  <c r="F128" i="36"/>
  <c r="C131" i="39" l="1"/>
  <c r="G131" i="39"/>
  <c r="E131" i="39"/>
  <c r="F131" i="39" s="1"/>
  <c r="G131" i="38"/>
  <c r="E131" i="38"/>
  <c r="D131" i="38"/>
  <c r="C131" i="38"/>
  <c r="G131" i="37"/>
  <c r="E131" i="37"/>
  <c r="D131" i="37"/>
  <c r="C131" i="37"/>
  <c r="E131" i="36"/>
  <c r="D131" i="36"/>
  <c r="C131" i="36"/>
  <c r="G131" i="36"/>
  <c r="F131" i="38" l="1"/>
  <c r="F131" i="37"/>
  <c r="F131" i="36"/>
  <c r="V41" i="35" l="1"/>
  <c r="N74" i="35"/>
  <c r="D138" i="35" s="1"/>
  <c r="AO73" i="35"/>
  <c r="HY42" i="35"/>
  <c r="HX42" i="35"/>
  <c r="HW42" i="35"/>
  <c r="HV42" i="35"/>
  <c r="HU42" i="35"/>
  <c r="HI42" i="35"/>
  <c r="HH42" i="35"/>
  <c r="HG42" i="35"/>
  <c r="HF42" i="35"/>
  <c r="GS42" i="35"/>
  <c r="GR42" i="35"/>
  <c r="GQ42" i="35"/>
  <c r="GP42" i="35"/>
  <c r="GO42" i="35"/>
  <c r="GC42" i="35"/>
  <c r="GB42" i="35"/>
  <c r="GA42" i="35"/>
  <c r="FZ42" i="35"/>
  <c r="FY42" i="35"/>
  <c r="FM42" i="35"/>
  <c r="FL42" i="35"/>
  <c r="FK42" i="35"/>
  <c r="FJ42" i="35"/>
  <c r="FI42" i="35"/>
  <c r="EW42" i="35"/>
  <c r="EV42" i="35"/>
  <c r="EU42" i="35"/>
  <c r="ET42" i="35"/>
  <c r="ES42" i="35"/>
  <c r="EG42" i="35"/>
  <c r="EF42" i="35"/>
  <c r="EE42" i="35"/>
  <c r="ED42" i="35"/>
  <c r="EC42" i="35"/>
  <c r="DQ42" i="35"/>
  <c r="DP42" i="35"/>
  <c r="DO42" i="35"/>
  <c r="DN42" i="35"/>
  <c r="DM42" i="35"/>
  <c r="CZ42" i="35"/>
  <c r="CY42" i="35"/>
  <c r="CX42" i="35"/>
  <c r="CW42" i="35"/>
  <c r="CK42" i="35"/>
  <c r="CJ42" i="35"/>
  <c r="CI42" i="35"/>
  <c r="CH42" i="35"/>
  <c r="CG42" i="35"/>
  <c r="BU42" i="35"/>
  <c r="BT42" i="35"/>
  <c r="BS42" i="35"/>
  <c r="BR42" i="35"/>
  <c r="BQ42" i="35"/>
  <c r="BD42" i="35"/>
  <c r="BC42" i="35"/>
  <c r="BB42" i="35"/>
  <c r="AZ42" i="35"/>
  <c r="AN42" i="35"/>
  <c r="AM42" i="35"/>
  <c r="AL42" i="35"/>
  <c r="AK42" i="35"/>
  <c r="AJ42" i="35"/>
  <c r="X42" i="35"/>
  <c r="W42" i="35"/>
  <c r="V42" i="35"/>
  <c r="U42" i="35"/>
  <c r="T42" i="35"/>
  <c r="H42" i="35"/>
  <c r="G42" i="35"/>
  <c r="F42" i="35"/>
  <c r="E42" i="35"/>
  <c r="D42" i="35"/>
  <c r="HY41" i="35"/>
  <c r="HX41" i="35"/>
  <c r="HW41" i="35"/>
  <c r="HV41" i="35"/>
  <c r="HU41" i="35"/>
  <c r="HI41" i="35"/>
  <c r="HH41" i="35"/>
  <c r="HG41" i="35"/>
  <c r="HF41" i="35"/>
  <c r="GS41" i="35"/>
  <c r="GR41" i="35"/>
  <c r="GQ41" i="35"/>
  <c r="GO41" i="35"/>
  <c r="GC41" i="35"/>
  <c r="GB41" i="35"/>
  <c r="GA41" i="35"/>
  <c r="FZ41" i="35"/>
  <c r="FY41" i="35"/>
  <c r="FM41" i="35"/>
  <c r="FL41" i="35"/>
  <c r="FK41" i="35"/>
  <c r="FJ41" i="35"/>
  <c r="FI41" i="35"/>
  <c r="EW41" i="35"/>
  <c r="EV41" i="35"/>
  <c r="EU41" i="35"/>
  <c r="ET41" i="35"/>
  <c r="ES41" i="35"/>
  <c r="EG41" i="35"/>
  <c r="EF41" i="35"/>
  <c r="EE41" i="35"/>
  <c r="ED41" i="35"/>
  <c r="EC41" i="35"/>
  <c r="DQ41" i="35"/>
  <c r="DP41" i="35"/>
  <c r="DO41" i="35"/>
  <c r="DN41" i="35"/>
  <c r="DM41" i="35"/>
  <c r="CY41" i="35"/>
  <c r="CX41" i="35"/>
  <c r="CW41" i="35"/>
  <c r="CK41" i="35"/>
  <c r="CJ41" i="35"/>
  <c r="CI41" i="35"/>
  <c r="CH41" i="35"/>
  <c r="CG41" i="35"/>
  <c r="BU41" i="35"/>
  <c r="BT41" i="35"/>
  <c r="BS41" i="35"/>
  <c r="BR41" i="35"/>
  <c r="BQ41" i="35"/>
  <c r="BD41" i="35"/>
  <c r="BC41" i="35"/>
  <c r="BB41" i="35"/>
  <c r="AZ41" i="35"/>
  <c r="AN41" i="35"/>
  <c r="AM41" i="35"/>
  <c r="AL41" i="35"/>
  <c r="AK41" i="35"/>
  <c r="AJ41" i="35"/>
  <c r="X41" i="35"/>
  <c r="W41" i="35"/>
  <c r="U41" i="35"/>
  <c r="T41" i="35"/>
  <c r="H41" i="35"/>
  <c r="G41" i="35"/>
  <c r="F41" i="35"/>
  <c r="E41" i="35"/>
  <c r="D41" i="35"/>
  <c r="HY40" i="35"/>
  <c r="HX40" i="35"/>
  <c r="HW40" i="35"/>
  <c r="HV40" i="35"/>
  <c r="HU40" i="35"/>
  <c r="HI40" i="35"/>
  <c r="HH40" i="35"/>
  <c r="HG40" i="35"/>
  <c r="HF40" i="35"/>
  <c r="GS40" i="35"/>
  <c r="GR40" i="35"/>
  <c r="GQ40" i="35"/>
  <c r="GP40" i="35"/>
  <c r="GO40" i="35"/>
  <c r="GC40" i="35"/>
  <c r="GB40" i="35"/>
  <c r="GA40" i="35"/>
  <c r="FZ40" i="35"/>
  <c r="FY40" i="35"/>
  <c r="FM40" i="35"/>
  <c r="FL40" i="35"/>
  <c r="FK40" i="35"/>
  <c r="FJ40" i="35"/>
  <c r="FI40" i="35"/>
  <c r="EW40" i="35"/>
  <c r="EV40" i="35"/>
  <c r="EU40" i="35"/>
  <c r="ET40" i="35"/>
  <c r="ES40" i="35"/>
  <c r="EG40" i="35"/>
  <c r="EF40" i="35"/>
  <c r="EE40" i="35"/>
  <c r="ED40" i="35"/>
  <c r="EC40" i="35"/>
  <c r="DQ40" i="35"/>
  <c r="DP40" i="35"/>
  <c r="DO40" i="35"/>
  <c r="DN40" i="35"/>
  <c r="DM40" i="35"/>
  <c r="CZ40" i="35"/>
  <c r="CY40" i="35"/>
  <c r="CX40" i="35"/>
  <c r="CW40" i="35"/>
  <c r="CK40" i="35"/>
  <c r="CJ40" i="35"/>
  <c r="CI40" i="35"/>
  <c r="CH40" i="35"/>
  <c r="CG40" i="35"/>
  <c r="BU40" i="35"/>
  <c r="BT40" i="35"/>
  <c r="BS40" i="35"/>
  <c r="BR40" i="35"/>
  <c r="BQ40" i="35"/>
  <c r="BD40" i="35"/>
  <c r="BC40" i="35"/>
  <c r="BB40" i="35"/>
  <c r="AZ40" i="35"/>
  <c r="AN40" i="35"/>
  <c r="AM40" i="35"/>
  <c r="AL40" i="35"/>
  <c r="AK40" i="35"/>
  <c r="X40" i="35"/>
  <c r="W40" i="35"/>
  <c r="V40" i="35"/>
  <c r="U40" i="35"/>
  <c r="T40" i="35"/>
  <c r="H40" i="35"/>
  <c r="G40" i="35"/>
  <c r="F40" i="35"/>
  <c r="E40" i="35"/>
  <c r="D40" i="35"/>
  <c r="HY39" i="35"/>
  <c r="HX39" i="35"/>
  <c r="HW39" i="35"/>
  <c r="HV39" i="35"/>
  <c r="HU39" i="35"/>
  <c r="HI39" i="35"/>
  <c r="HH39" i="35"/>
  <c r="HG39" i="35"/>
  <c r="HF39" i="35"/>
  <c r="GS39" i="35"/>
  <c r="GR39" i="35"/>
  <c r="GQ39" i="35"/>
  <c r="GP39" i="35"/>
  <c r="GO39" i="35"/>
  <c r="GC39" i="35"/>
  <c r="GB39" i="35"/>
  <c r="GA39" i="35"/>
  <c r="FZ39" i="35"/>
  <c r="FY39" i="35"/>
  <c r="FM39" i="35"/>
  <c r="FL39" i="35"/>
  <c r="FK39" i="35"/>
  <c r="FJ39" i="35"/>
  <c r="FI39" i="35"/>
  <c r="EW39" i="35"/>
  <c r="EV39" i="35"/>
  <c r="EU39" i="35"/>
  <c r="ET39" i="35"/>
  <c r="ES39" i="35"/>
  <c r="EG39" i="35"/>
  <c r="EF39" i="35"/>
  <c r="EE39" i="35"/>
  <c r="ED39" i="35"/>
  <c r="EC39" i="35"/>
  <c r="DQ39" i="35"/>
  <c r="DP39" i="35"/>
  <c r="DO39" i="35"/>
  <c r="DN39" i="35"/>
  <c r="DM39" i="35"/>
  <c r="CZ39" i="35"/>
  <c r="CY39" i="35"/>
  <c r="CX39" i="35"/>
  <c r="CW39" i="35"/>
  <c r="CK39" i="35"/>
  <c r="CJ39" i="35"/>
  <c r="CI39" i="35"/>
  <c r="CH39" i="35"/>
  <c r="CG39" i="35"/>
  <c r="BU39" i="35"/>
  <c r="BT39" i="35"/>
  <c r="BS39" i="35"/>
  <c r="BR39" i="35"/>
  <c r="BQ39" i="35"/>
  <c r="BD39" i="35"/>
  <c r="BC39" i="35"/>
  <c r="BB39" i="35"/>
  <c r="AZ39" i="35"/>
  <c r="AN39" i="35"/>
  <c r="AM39" i="35"/>
  <c r="AL39" i="35"/>
  <c r="AK39" i="35"/>
  <c r="X39" i="35"/>
  <c r="W39" i="35"/>
  <c r="V39" i="35"/>
  <c r="U39" i="35"/>
  <c r="T39" i="35"/>
  <c r="H39" i="35"/>
  <c r="G39" i="35"/>
  <c r="F39" i="35"/>
  <c r="E39" i="35"/>
  <c r="D39" i="35"/>
  <c r="II31" i="35"/>
  <c r="BY76" i="35" s="1"/>
  <c r="IH31" i="35"/>
  <c r="BX76" i="35" s="1"/>
  <c r="IF31" i="35"/>
  <c r="BV76" i="35" s="1"/>
  <c r="F150" i="35" s="1"/>
  <c r="IE31" i="35"/>
  <c r="BU76" i="35" s="1"/>
  <c r="F127" i="35" s="1"/>
  <c r="HS31" i="35"/>
  <c r="BT76" i="35" s="1"/>
  <c r="HR31" i="35"/>
  <c r="BS76" i="35" s="1"/>
  <c r="HP31" i="35"/>
  <c r="BQ76" i="35" s="1"/>
  <c r="F149" i="35" s="1"/>
  <c r="HO31" i="35"/>
  <c r="BP76" i="35" s="1"/>
  <c r="F126" i="35" s="1"/>
  <c r="HC31" i="35"/>
  <c r="BO76" i="35" s="1"/>
  <c r="HB31" i="35"/>
  <c r="BN76" i="35" s="1"/>
  <c r="GZ31" i="35"/>
  <c r="BL76" i="35" s="1"/>
  <c r="F148" i="35" s="1"/>
  <c r="GY31" i="35"/>
  <c r="BK76" i="35" s="1"/>
  <c r="F125" i="35" s="1"/>
  <c r="GM31" i="35"/>
  <c r="BJ76" i="35" s="1"/>
  <c r="GL31" i="35"/>
  <c r="BI76" i="35" s="1"/>
  <c r="GJ31" i="35"/>
  <c r="BG76" i="35" s="1"/>
  <c r="F147" i="35" s="1"/>
  <c r="GI31" i="35"/>
  <c r="BF76" i="35" s="1"/>
  <c r="F124" i="35" s="1"/>
  <c r="FW31" i="35"/>
  <c r="BE76" i="35" s="1"/>
  <c r="FV31" i="35"/>
  <c r="BD76" i="35" s="1"/>
  <c r="FT31" i="35"/>
  <c r="BB76" i="35" s="1"/>
  <c r="F146" i="35" s="1"/>
  <c r="FS31" i="35"/>
  <c r="BA76" i="35" s="1"/>
  <c r="F123" i="35" s="1"/>
  <c r="FG31" i="35"/>
  <c r="AZ76" i="35" s="1"/>
  <c r="FF31" i="35"/>
  <c r="AY76" i="35" s="1"/>
  <c r="FE31" i="35"/>
  <c r="AX76" i="35" s="1"/>
  <c r="FD31" i="35"/>
  <c r="AW76" i="35" s="1"/>
  <c r="F145" i="35" s="1"/>
  <c r="FC31" i="35"/>
  <c r="AV76" i="35" s="1"/>
  <c r="F122" i="35" s="1"/>
  <c r="EQ31" i="35"/>
  <c r="AU76" i="35" s="1"/>
  <c r="EP31" i="35"/>
  <c r="AT76" i="35" s="1"/>
  <c r="EN31" i="35"/>
  <c r="AR76" i="35" s="1"/>
  <c r="F144" i="35" s="1"/>
  <c r="EM31" i="35"/>
  <c r="AQ76" i="35" s="1"/>
  <c r="F121" i="35" s="1"/>
  <c r="EA31" i="35"/>
  <c r="AP76" i="35" s="1"/>
  <c r="DZ31" i="35"/>
  <c r="AO76" i="35" s="1"/>
  <c r="DX31" i="35"/>
  <c r="AM76" i="35" s="1"/>
  <c r="F143" i="35" s="1"/>
  <c r="DW31" i="35"/>
  <c r="AL76" i="35" s="1"/>
  <c r="F120" i="35" s="1"/>
  <c r="DK31" i="35"/>
  <c r="AK76" i="35" s="1"/>
  <c r="DJ31" i="35"/>
  <c r="AJ76" i="35" s="1"/>
  <c r="DI31" i="35"/>
  <c r="AI76" i="35" s="1"/>
  <c r="DH31" i="35"/>
  <c r="AH76" i="35" s="1"/>
  <c r="F142" i="35" s="1"/>
  <c r="DG31" i="35"/>
  <c r="AG76" i="35" s="1"/>
  <c r="F119" i="35" s="1"/>
  <c r="CU31" i="35"/>
  <c r="AF76" i="35" s="1"/>
  <c r="CT31" i="35"/>
  <c r="AE76" i="35" s="1"/>
  <c r="CR31" i="35"/>
  <c r="AC76" i="35" s="1"/>
  <c r="F141" i="35" s="1"/>
  <c r="CQ31" i="35"/>
  <c r="AB76" i="35" s="1"/>
  <c r="F118" i="35" s="1"/>
  <c r="CE31" i="35"/>
  <c r="AA76" i="35" s="1"/>
  <c r="CD31" i="35"/>
  <c r="Z76" i="35" s="1"/>
  <c r="CB31" i="35"/>
  <c r="X76" i="35" s="1"/>
  <c r="F140" i="35" s="1"/>
  <c r="CA31" i="35"/>
  <c r="W76" i="35" s="1"/>
  <c r="F117" i="35" s="1"/>
  <c r="BN31" i="35"/>
  <c r="V76" i="35" s="1"/>
  <c r="BM31" i="35"/>
  <c r="U76" i="35" s="1"/>
  <c r="BK31" i="35"/>
  <c r="S76" i="35" s="1"/>
  <c r="F139" i="35" s="1"/>
  <c r="BJ31" i="35"/>
  <c r="R76" i="35" s="1"/>
  <c r="F116" i="35" s="1"/>
  <c r="AX31" i="35"/>
  <c r="Q76" i="35" s="1"/>
  <c r="AW31" i="35"/>
  <c r="P76" i="35" s="1"/>
  <c r="AV31" i="35"/>
  <c r="O76" i="35" s="1"/>
  <c r="AU31" i="35"/>
  <c r="N76" i="35" s="1"/>
  <c r="F138" i="35" s="1"/>
  <c r="AT31" i="35"/>
  <c r="M76" i="35" s="1"/>
  <c r="F115" i="35" s="1"/>
  <c r="AH31" i="35"/>
  <c r="L76" i="35" s="1"/>
  <c r="AG31" i="35"/>
  <c r="K76" i="35" s="1"/>
  <c r="AE31" i="35"/>
  <c r="I76" i="35" s="1"/>
  <c r="F137" i="35" s="1"/>
  <c r="AD31" i="35"/>
  <c r="AF31" i="35" s="1"/>
  <c r="J76" i="35" s="1"/>
  <c r="R31" i="35"/>
  <c r="G76" i="35" s="1"/>
  <c r="Q31" i="35"/>
  <c r="F76" i="35" s="1"/>
  <c r="O31" i="35"/>
  <c r="D76" i="35" s="1"/>
  <c r="F136" i="35" s="1"/>
  <c r="N31" i="35"/>
  <c r="C76" i="35" s="1"/>
  <c r="F113" i="35" s="1"/>
  <c r="II23" i="35"/>
  <c r="BY75" i="35" s="1"/>
  <c r="IH23" i="35"/>
  <c r="BX75" i="35" s="1"/>
  <c r="IF23" i="35"/>
  <c r="BV75" i="35" s="1"/>
  <c r="E150" i="35" s="1"/>
  <c r="IE23" i="35"/>
  <c r="IG23" i="35" s="1"/>
  <c r="BW75" i="35" s="1"/>
  <c r="HS23" i="35"/>
  <c r="BT75" i="35" s="1"/>
  <c r="HR23" i="35"/>
  <c r="BS75" i="35" s="1"/>
  <c r="HP23" i="35"/>
  <c r="BQ75" i="35" s="1"/>
  <c r="E149" i="35" s="1"/>
  <c r="HO23" i="35"/>
  <c r="BP75" i="35" s="1"/>
  <c r="E126" i="35" s="1"/>
  <c r="HC23" i="35"/>
  <c r="BO75" i="35" s="1"/>
  <c r="HB23" i="35"/>
  <c r="BN75" i="35" s="1"/>
  <c r="GZ23" i="35"/>
  <c r="BL75" i="35" s="1"/>
  <c r="E148" i="35" s="1"/>
  <c r="GY23" i="35"/>
  <c r="BK75" i="35" s="1"/>
  <c r="E125" i="35" s="1"/>
  <c r="GM23" i="35"/>
  <c r="BJ75" i="35" s="1"/>
  <c r="GL23" i="35"/>
  <c r="BI75" i="35" s="1"/>
  <c r="GJ23" i="35"/>
  <c r="BG75" i="35" s="1"/>
  <c r="E147" i="35" s="1"/>
  <c r="GI23" i="35"/>
  <c r="GK23" i="35" s="1"/>
  <c r="BH75" i="35" s="1"/>
  <c r="FW23" i="35"/>
  <c r="BE75" i="35" s="1"/>
  <c r="FV23" i="35"/>
  <c r="BD75" i="35" s="1"/>
  <c r="FT23" i="35"/>
  <c r="BB75" i="35" s="1"/>
  <c r="E146" i="35" s="1"/>
  <c r="FS23" i="35"/>
  <c r="BA75" i="35" s="1"/>
  <c r="E123" i="35" s="1"/>
  <c r="FG23" i="35"/>
  <c r="AZ75" i="35" s="1"/>
  <c r="FF23" i="35"/>
  <c r="AY75" i="35" s="1"/>
  <c r="FE23" i="35"/>
  <c r="AX75" i="35" s="1"/>
  <c r="FD23" i="35"/>
  <c r="AW75" i="35" s="1"/>
  <c r="E145" i="35" s="1"/>
  <c r="FC23" i="35"/>
  <c r="AV75" i="35" s="1"/>
  <c r="E122" i="35" s="1"/>
  <c r="EQ23" i="35"/>
  <c r="AU75" i="35" s="1"/>
  <c r="EP23" i="35"/>
  <c r="AT75" i="35" s="1"/>
  <c r="EO23" i="35"/>
  <c r="AS75" i="35" s="1"/>
  <c r="EN23" i="35"/>
  <c r="AR75" i="35" s="1"/>
  <c r="E144" i="35" s="1"/>
  <c r="EM23" i="35"/>
  <c r="AQ75" i="35" s="1"/>
  <c r="E121" i="35" s="1"/>
  <c r="EA23" i="35"/>
  <c r="AP75" i="35" s="1"/>
  <c r="DZ23" i="35"/>
  <c r="AO75" i="35" s="1"/>
  <c r="DX23" i="35"/>
  <c r="AM75" i="35" s="1"/>
  <c r="E143" i="35" s="1"/>
  <c r="DW23" i="35"/>
  <c r="AL75" i="35" s="1"/>
  <c r="E120" i="35" s="1"/>
  <c r="DK23" i="35"/>
  <c r="AK75" i="35" s="1"/>
  <c r="DJ23" i="35"/>
  <c r="AJ75" i="35" s="1"/>
  <c r="DH23" i="35"/>
  <c r="AH75" i="35" s="1"/>
  <c r="E142" i="35" s="1"/>
  <c r="DG23" i="35"/>
  <c r="AG75" i="35" s="1"/>
  <c r="E119" i="35" s="1"/>
  <c r="CU23" i="35"/>
  <c r="AF75" i="35" s="1"/>
  <c r="CT23" i="35"/>
  <c r="AE75" i="35" s="1"/>
  <c r="CS23" i="35"/>
  <c r="AD75" i="35" s="1"/>
  <c r="CR23" i="35"/>
  <c r="AC75" i="35" s="1"/>
  <c r="E141" i="35" s="1"/>
  <c r="CQ23" i="35"/>
  <c r="AB75" i="35" s="1"/>
  <c r="E118" i="35" s="1"/>
  <c r="CE23" i="35"/>
  <c r="AA75" i="35" s="1"/>
  <c r="CD23" i="35"/>
  <c r="Z75" i="35" s="1"/>
  <c r="CB23" i="35"/>
  <c r="X75" i="35" s="1"/>
  <c r="E140" i="35" s="1"/>
  <c r="CA23" i="35"/>
  <c r="CC23" i="35" s="1"/>
  <c r="Y75" i="35" s="1"/>
  <c r="BN23" i="35"/>
  <c r="V75" i="35" s="1"/>
  <c r="BM23" i="35"/>
  <c r="U75" i="35" s="1"/>
  <c r="BK23" i="35"/>
  <c r="S75" i="35" s="1"/>
  <c r="E139" i="35" s="1"/>
  <c r="BJ23" i="35"/>
  <c r="R75" i="35" s="1"/>
  <c r="E116" i="35" s="1"/>
  <c r="AX23" i="35"/>
  <c r="Q75" i="35" s="1"/>
  <c r="AW23" i="35"/>
  <c r="P75" i="35" s="1"/>
  <c r="AU23" i="35"/>
  <c r="N75" i="35" s="1"/>
  <c r="E138" i="35" s="1"/>
  <c r="AT23" i="35"/>
  <c r="AV23" i="35" s="1"/>
  <c r="O75" i="35" s="1"/>
  <c r="AH23" i="35"/>
  <c r="L75" i="35" s="1"/>
  <c r="AG23" i="35"/>
  <c r="K75" i="35" s="1"/>
  <c r="AE23" i="35"/>
  <c r="I75" i="35" s="1"/>
  <c r="E137" i="35" s="1"/>
  <c r="AD23" i="35"/>
  <c r="H75" i="35" s="1"/>
  <c r="E114" i="35" s="1"/>
  <c r="R23" i="35"/>
  <c r="G75" i="35" s="1"/>
  <c r="Q23" i="35"/>
  <c r="F75" i="35" s="1"/>
  <c r="O23" i="35"/>
  <c r="D75" i="35" s="1"/>
  <c r="E136" i="35" s="1"/>
  <c r="N23" i="35"/>
  <c r="C75" i="35" s="1"/>
  <c r="E113" i="35" s="1"/>
  <c r="II14" i="35"/>
  <c r="BY74" i="35" s="1"/>
  <c r="IH14" i="35"/>
  <c r="BX74" i="35" s="1"/>
  <c r="IF14" i="35"/>
  <c r="BV74" i="35" s="1"/>
  <c r="D150" i="35" s="1"/>
  <c r="IE14" i="35"/>
  <c r="IG14" i="35" s="1"/>
  <c r="BW74" i="35" s="1"/>
  <c r="HS14" i="35"/>
  <c r="BT74" i="35" s="1"/>
  <c r="HR14" i="35"/>
  <c r="BS74" i="35" s="1"/>
  <c r="HP14" i="35"/>
  <c r="BQ74" i="35" s="1"/>
  <c r="D149" i="35" s="1"/>
  <c r="HO14" i="35"/>
  <c r="BP74" i="35" s="1"/>
  <c r="D126" i="35" s="1"/>
  <c r="HC14" i="35"/>
  <c r="BO74" i="35" s="1"/>
  <c r="HB14" i="35"/>
  <c r="BN74" i="35" s="1"/>
  <c r="GZ14" i="35"/>
  <c r="BL74" i="35" s="1"/>
  <c r="D148" i="35" s="1"/>
  <c r="GY14" i="35"/>
  <c r="BK74" i="35" s="1"/>
  <c r="D125" i="35" s="1"/>
  <c r="GM14" i="35"/>
  <c r="BJ74" i="35" s="1"/>
  <c r="GL14" i="35"/>
  <c r="BI74" i="35" s="1"/>
  <c r="GJ14" i="35"/>
  <c r="BG74" i="35" s="1"/>
  <c r="D147" i="35" s="1"/>
  <c r="GI14" i="35"/>
  <c r="BF74" i="35" s="1"/>
  <c r="D124" i="35" s="1"/>
  <c r="FW14" i="35"/>
  <c r="BE74" i="35" s="1"/>
  <c r="FV14" i="35"/>
  <c r="BD74" i="35" s="1"/>
  <c r="FT14" i="35"/>
  <c r="BB74" i="35" s="1"/>
  <c r="D146" i="35" s="1"/>
  <c r="FS14" i="35"/>
  <c r="BA74" i="35" s="1"/>
  <c r="D123" i="35" s="1"/>
  <c r="FG14" i="35"/>
  <c r="AZ74" i="35" s="1"/>
  <c r="FF14" i="35"/>
  <c r="AY74" i="35" s="1"/>
  <c r="FD14" i="35"/>
  <c r="AW74" i="35" s="1"/>
  <c r="D145" i="35" s="1"/>
  <c r="FC14" i="35"/>
  <c r="AV74" i="35" s="1"/>
  <c r="D122" i="35" s="1"/>
  <c r="EQ14" i="35"/>
  <c r="AU74" i="35" s="1"/>
  <c r="EP14" i="35"/>
  <c r="AT74" i="35" s="1"/>
  <c r="EO14" i="35"/>
  <c r="AS74" i="35" s="1"/>
  <c r="EN14" i="35"/>
  <c r="AR74" i="35" s="1"/>
  <c r="D144" i="35" s="1"/>
  <c r="EM14" i="35"/>
  <c r="AQ74" i="35" s="1"/>
  <c r="D121" i="35" s="1"/>
  <c r="EA14" i="35"/>
  <c r="AP74" i="35" s="1"/>
  <c r="DZ14" i="35"/>
  <c r="AO74" i="35" s="1"/>
  <c r="DX14" i="35"/>
  <c r="AM74" i="35" s="1"/>
  <c r="D143" i="35" s="1"/>
  <c r="DW14" i="35"/>
  <c r="DY14" i="35" s="1"/>
  <c r="AN74" i="35" s="1"/>
  <c r="DK14" i="35"/>
  <c r="AK74" i="35" s="1"/>
  <c r="DJ14" i="35"/>
  <c r="AJ74" i="35" s="1"/>
  <c r="DH14" i="35"/>
  <c r="AH74" i="35" s="1"/>
  <c r="D142" i="35" s="1"/>
  <c r="DG14" i="35"/>
  <c r="AG74" i="35" s="1"/>
  <c r="D119" i="35" s="1"/>
  <c r="CU14" i="35"/>
  <c r="AF74" i="35" s="1"/>
  <c r="CT14" i="35"/>
  <c r="AE74" i="35" s="1"/>
  <c r="CR14" i="35"/>
  <c r="AC74" i="35" s="1"/>
  <c r="D141" i="35" s="1"/>
  <c r="CQ14" i="35"/>
  <c r="CS14" i="35" s="1"/>
  <c r="AD74" i="35" s="1"/>
  <c r="CE14" i="35"/>
  <c r="AA74" i="35" s="1"/>
  <c r="CD14" i="35"/>
  <c r="Z74" i="35" s="1"/>
  <c r="CB14" i="35"/>
  <c r="X74" i="35" s="1"/>
  <c r="D140" i="35" s="1"/>
  <c r="CA14" i="35"/>
  <c r="W74" i="35" s="1"/>
  <c r="D117" i="35" s="1"/>
  <c r="BN14" i="35"/>
  <c r="V74" i="35" s="1"/>
  <c r="BM14" i="35"/>
  <c r="U74" i="35" s="1"/>
  <c r="BK14" i="35"/>
  <c r="S74" i="35" s="1"/>
  <c r="D139" i="35" s="1"/>
  <c r="BJ14" i="35"/>
  <c r="R74" i="35" s="1"/>
  <c r="D116" i="35" s="1"/>
  <c r="AX14" i="35"/>
  <c r="Q74" i="35" s="1"/>
  <c r="AW14" i="35"/>
  <c r="P74" i="35" s="1"/>
  <c r="AU14" i="35"/>
  <c r="AT14" i="35"/>
  <c r="AV14" i="35" s="1"/>
  <c r="O74" i="35" s="1"/>
  <c r="AH14" i="35"/>
  <c r="L74" i="35" s="1"/>
  <c r="AG14" i="35"/>
  <c r="K74" i="35" s="1"/>
  <c r="AE14" i="35"/>
  <c r="I74" i="35" s="1"/>
  <c r="D137" i="35" s="1"/>
  <c r="AD14" i="35"/>
  <c r="H74" i="35" s="1"/>
  <c r="D114" i="35" s="1"/>
  <c r="R14" i="35"/>
  <c r="G74" i="35" s="1"/>
  <c r="Q14" i="35"/>
  <c r="F74" i="35" s="1"/>
  <c r="O14" i="35"/>
  <c r="D74" i="35" s="1"/>
  <c r="D136" i="35" s="1"/>
  <c r="N14" i="35"/>
  <c r="C74" i="35" s="1"/>
  <c r="D113" i="35" s="1"/>
  <c r="II5" i="35"/>
  <c r="BY73" i="35" s="1"/>
  <c r="IH5" i="35"/>
  <c r="BX73" i="35" s="1"/>
  <c r="IF5" i="35"/>
  <c r="BV73" i="35" s="1"/>
  <c r="C150" i="35" s="1"/>
  <c r="IE5" i="35"/>
  <c r="BU73" i="35" s="1"/>
  <c r="C127" i="35" s="1"/>
  <c r="HS5" i="35"/>
  <c r="BT73" i="35" s="1"/>
  <c r="HR5" i="35"/>
  <c r="BS73" i="35" s="1"/>
  <c r="HP5" i="35"/>
  <c r="BQ73" i="35" s="1"/>
  <c r="C149" i="35" s="1"/>
  <c r="HO5" i="35"/>
  <c r="BP73" i="35" s="1"/>
  <c r="C126" i="35" s="1"/>
  <c r="HC5" i="35"/>
  <c r="BO73" i="35" s="1"/>
  <c r="HB5" i="35"/>
  <c r="BN73" i="35" s="1"/>
  <c r="HA5" i="35"/>
  <c r="BM73" i="35" s="1"/>
  <c r="GZ5" i="35"/>
  <c r="BL73" i="35" s="1"/>
  <c r="C148" i="35" s="1"/>
  <c r="GY5" i="35"/>
  <c r="BK73" i="35" s="1"/>
  <c r="C125" i="35" s="1"/>
  <c r="GM5" i="35"/>
  <c r="BJ73" i="35" s="1"/>
  <c r="GL5" i="35"/>
  <c r="BI73" i="35" s="1"/>
  <c r="GJ5" i="35"/>
  <c r="BG73" i="35" s="1"/>
  <c r="C147" i="35" s="1"/>
  <c r="GI5" i="35"/>
  <c r="BF73" i="35" s="1"/>
  <c r="C124" i="35" s="1"/>
  <c r="FW5" i="35"/>
  <c r="BE73" i="35" s="1"/>
  <c r="FV5" i="35"/>
  <c r="BD73" i="35" s="1"/>
  <c r="FT5" i="35"/>
  <c r="BB73" i="35" s="1"/>
  <c r="C146" i="35" s="1"/>
  <c r="FS5" i="35"/>
  <c r="FU5" i="35" s="1"/>
  <c r="BC73" i="35" s="1"/>
  <c r="FG5" i="35"/>
  <c r="AZ73" i="35" s="1"/>
  <c r="FF5" i="35"/>
  <c r="AY73" i="35" s="1"/>
  <c r="FD5" i="35"/>
  <c r="AW73" i="35" s="1"/>
  <c r="C145" i="35" s="1"/>
  <c r="FC5" i="35"/>
  <c r="AV73" i="35" s="1"/>
  <c r="C122" i="35" s="1"/>
  <c r="EQ5" i="35"/>
  <c r="AU73" i="35" s="1"/>
  <c r="EP5" i="35"/>
  <c r="AT73" i="35" s="1"/>
  <c r="EN5" i="35"/>
  <c r="AR73" i="35" s="1"/>
  <c r="C144" i="35" s="1"/>
  <c r="EM5" i="35"/>
  <c r="EO5" i="35" s="1"/>
  <c r="AS73" i="35" s="1"/>
  <c r="EA5" i="35"/>
  <c r="AP73" i="35" s="1"/>
  <c r="DZ5" i="35"/>
  <c r="DX5" i="35"/>
  <c r="AM73" i="35" s="1"/>
  <c r="C143" i="35" s="1"/>
  <c r="DW5" i="35"/>
  <c r="AL73" i="35" s="1"/>
  <c r="C120" i="35" s="1"/>
  <c r="DK5" i="35"/>
  <c r="AK73" i="35" s="1"/>
  <c r="DJ5" i="35"/>
  <c r="AJ73" i="35" s="1"/>
  <c r="DH5" i="35"/>
  <c r="AH73" i="35" s="1"/>
  <c r="C142" i="35" s="1"/>
  <c r="DG5" i="35"/>
  <c r="AG73" i="35" s="1"/>
  <c r="C119" i="35" s="1"/>
  <c r="CU5" i="35"/>
  <c r="AF73" i="35" s="1"/>
  <c r="CT5" i="35"/>
  <c r="AE73" i="35" s="1"/>
  <c r="CR5" i="35"/>
  <c r="AC73" i="35" s="1"/>
  <c r="C141" i="35" s="1"/>
  <c r="CQ5" i="35"/>
  <c r="CS5" i="35" s="1"/>
  <c r="AD73" i="35" s="1"/>
  <c r="CE5" i="35"/>
  <c r="AA73" i="35" s="1"/>
  <c r="CD5" i="35"/>
  <c r="Z73" i="35" s="1"/>
  <c r="CB5" i="35"/>
  <c r="X73" i="35" s="1"/>
  <c r="C140" i="35" s="1"/>
  <c r="CA5" i="35"/>
  <c r="W73" i="35" s="1"/>
  <c r="C117" i="35" s="1"/>
  <c r="BN5" i="35"/>
  <c r="V73" i="35" s="1"/>
  <c r="BM5" i="35"/>
  <c r="U73" i="35" s="1"/>
  <c r="BK5" i="35"/>
  <c r="S73" i="35" s="1"/>
  <c r="C139" i="35" s="1"/>
  <c r="BJ5" i="35"/>
  <c r="R73" i="35" s="1"/>
  <c r="C116" i="35" s="1"/>
  <c r="AX5" i="35"/>
  <c r="Q73" i="35" s="1"/>
  <c r="AW5" i="35"/>
  <c r="P73" i="35" s="1"/>
  <c r="AU5" i="35"/>
  <c r="N73" i="35" s="1"/>
  <c r="C138" i="35" s="1"/>
  <c r="AT5" i="35"/>
  <c r="M73" i="35" s="1"/>
  <c r="C115" i="35" s="1"/>
  <c r="AH5" i="35"/>
  <c r="L73" i="35" s="1"/>
  <c r="AG5" i="35"/>
  <c r="K73" i="35" s="1"/>
  <c r="AE5" i="35"/>
  <c r="I73" i="35" s="1"/>
  <c r="C137" i="35" s="1"/>
  <c r="AD5" i="35"/>
  <c r="H73" i="35" s="1"/>
  <c r="C114" i="35" s="1"/>
  <c r="R5" i="35"/>
  <c r="G73" i="35" s="1"/>
  <c r="Q5" i="35"/>
  <c r="F73" i="35" s="1"/>
  <c r="O5" i="35"/>
  <c r="D73" i="35" s="1"/>
  <c r="C136" i="35" s="1"/>
  <c r="N5" i="35"/>
  <c r="C73" i="35" s="1"/>
  <c r="C113" i="35" s="1"/>
  <c r="BT76" i="34"/>
  <c r="BA76" i="34"/>
  <c r="F123" i="34" s="1"/>
  <c r="AO76" i="34"/>
  <c r="AF76" i="34"/>
  <c r="L76" i="34"/>
  <c r="H76" i="34"/>
  <c r="F114" i="34" s="1"/>
  <c r="G76" i="34"/>
  <c r="BF75" i="34"/>
  <c r="E124" i="34" s="1"/>
  <c r="AU75" i="34"/>
  <c r="AT75" i="34"/>
  <c r="AF75" i="34"/>
  <c r="V75" i="34"/>
  <c r="I75" i="34"/>
  <c r="E137" i="34" s="1"/>
  <c r="C75" i="34"/>
  <c r="E113" i="34" s="1"/>
  <c r="BV74" i="34"/>
  <c r="D150" i="34" s="1"/>
  <c r="BU74" i="34"/>
  <c r="D127" i="34" s="1"/>
  <c r="BT74" i="34"/>
  <c r="BJ74" i="34"/>
  <c r="BI74" i="34"/>
  <c r="BG74" i="34"/>
  <c r="D147" i="34" s="1"/>
  <c r="AW74" i="34"/>
  <c r="D145" i="34" s="1"/>
  <c r="AU74" i="34"/>
  <c r="AJ74" i="34"/>
  <c r="Z74" i="34"/>
  <c r="BQ73" i="34"/>
  <c r="C149" i="34" s="1"/>
  <c r="BL73" i="34"/>
  <c r="C148" i="34" s="1"/>
  <c r="BK73" i="34"/>
  <c r="C125" i="34" s="1"/>
  <c r="BE73" i="34"/>
  <c r="AY73" i="34"/>
  <c r="AM73" i="34"/>
  <c r="C143" i="34" s="1"/>
  <c r="AL73" i="34"/>
  <c r="C120" i="34" s="1"/>
  <c r="AB73" i="34"/>
  <c r="C118" i="34" s="1"/>
  <c r="Q73" i="34"/>
  <c r="HY42" i="34"/>
  <c r="HX42" i="34"/>
  <c r="HW42" i="34"/>
  <c r="HV42" i="34"/>
  <c r="HU42" i="34"/>
  <c r="HI42" i="34"/>
  <c r="HH42" i="34"/>
  <c r="HG42" i="34"/>
  <c r="HF42" i="34"/>
  <c r="GS42" i="34"/>
  <c r="GR42" i="34"/>
  <c r="GQ42" i="34"/>
  <c r="GP42" i="34"/>
  <c r="GO42" i="34"/>
  <c r="GC42" i="34"/>
  <c r="GB42" i="34"/>
  <c r="GA42" i="34"/>
  <c r="FZ42" i="34"/>
  <c r="FY42" i="34"/>
  <c r="FM42" i="34"/>
  <c r="FL42" i="34"/>
  <c r="FK42" i="34"/>
  <c r="FJ42" i="34"/>
  <c r="FI42" i="34"/>
  <c r="EW42" i="34"/>
  <c r="EV42" i="34"/>
  <c r="EU42" i="34"/>
  <c r="ET42" i="34"/>
  <c r="ES42" i="34"/>
  <c r="EG42" i="34"/>
  <c r="EF42" i="34"/>
  <c r="EE42" i="34"/>
  <c r="ED42" i="34"/>
  <c r="EC42" i="34"/>
  <c r="DQ42" i="34"/>
  <c r="DP42" i="34"/>
  <c r="DO42" i="34"/>
  <c r="DN42" i="34"/>
  <c r="DM42" i="34"/>
  <c r="CZ42" i="34"/>
  <c r="CY42" i="34"/>
  <c r="CX42" i="34"/>
  <c r="CW42" i="34"/>
  <c r="CK42" i="34"/>
  <c r="CJ42" i="34"/>
  <c r="CI42" i="34"/>
  <c r="CH42" i="34"/>
  <c r="CG42" i="34"/>
  <c r="BU42" i="34"/>
  <c r="BT42" i="34"/>
  <c r="BS42" i="34"/>
  <c r="BR42" i="34"/>
  <c r="BQ42" i="34"/>
  <c r="BD42" i="34"/>
  <c r="BC42" i="34"/>
  <c r="BB42" i="34"/>
  <c r="AZ42" i="34"/>
  <c r="AN42" i="34"/>
  <c r="AM42" i="34"/>
  <c r="AL42" i="34"/>
  <c r="AK42" i="34"/>
  <c r="AJ42" i="34"/>
  <c r="X42" i="34"/>
  <c r="W42" i="34"/>
  <c r="V42" i="34"/>
  <c r="U42" i="34"/>
  <c r="T42" i="34"/>
  <c r="H42" i="34"/>
  <c r="G42" i="34"/>
  <c r="F42" i="34"/>
  <c r="E42" i="34"/>
  <c r="D42" i="34"/>
  <c r="HY41" i="34"/>
  <c r="HX41" i="34"/>
  <c r="HW41" i="34"/>
  <c r="HV41" i="34"/>
  <c r="HU41" i="34"/>
  <c r="HI41" i="34"/>
  <c r="HH41" i="34"/>
  <c r="HG41" i="34"/>
  <c r="HF41" i="34"/>
  <c r="GS41" i="34"/>
  <c r="GR41" i="34"/>
  <c r="GQ41" i="34"/>
  <c r="GO41" i="34"/>
  <c r="GC41" i="34"/>
  <c r="GB41" i="34"/>
  <c r="GA41" i="34"/>
  <c r="FZ41" i="34"/>
  <c r="FY41" i="34"/>
  <c r="FM41" i="34"/>
  <c r="FL41" i="34"/>
  <c r="FK41" i="34"/>
  <c r="FJ41" i="34"/>
  <c r="FI41" i="34"/>
  <c r="EW41" i="34"/>
  <c r="EV41" i="34"/>
  <c r="EU41" i="34"/>
  <c r="ET41" i="34"/>
  <c r="ES41" i="34"/>
  <c r="EG41" i="34"/>
  <c r="EF41" i="34"/>
  <c r="EE41" i="34"/>
  <c r="ED41" i="34"/>
  <c r="EC41" i="34"/>
  <c r="DQ41" i="34"/>
  <c r="DP41" i="34"/>
  <c r="DO41" i="34"/>
  <c r="DN41" i="34"/>
  <c r="DM41" i="34"/>
  <c r="CY41" i="34"/>
  <c r="CX41" i="34"/>
  <c r="CW41" i="34"/>
  <c r="CK41" i="34"/>
  <c r="CJ41" i="34"/>
  <c r="CI41" i="34"/>
  <c r="CH41" i="34"/>
  <c r="CG41" i="34"/>
  <c r="BU41" i="34"/>
  <c r="BT41" i="34"/>
  <c r="BS41" i="34"/>
  <c r="BR41" i="34"/>
  <c r="BQ41" i="34"/>
  <c r="BD41" i="34"/>
  <c r="BC41" i="34"/>
  <c r="BB41" i="34"/>
  <c r="AZ41" i="34"/>
  <c r="AN41" i="34"/>
  <c r="AM41" i="34"/>
  <c r="AL41" i="34"/>
  <c r="AK41" i="34"/>
  <c r="AJ41" i="34"/>
  <c r="X41" i="34"/>
  <c r="W41" i="34"/>
  <c r="U41" i="34"/>
  <c r="T41" i="34"/>
  <c r="H41" i="34"/>
  <c r="G41" i="34"/>
  <c r="F41" i="34"/>
  <c r="E41" i="34"/>
  <c r="D41" i="34"/>
  <c r="HY40" i="34"/>
  <c r="HX40" i="34"/>
  <c r="HW40" i="34"/>
  <c r="HV40" i="34"/>
  <c r="HU40" i="34"/>
  <c r="HI40" i="34"/>
  <c r="HH40" i="34"/>
  <c r="HG40" i="34"/>
  <c r="HF40" i="34"/>
  <c r="GS40" i="34"/>
  <c r="GR40" i="34"/>
  <c r="GQ40" i="34"/>
  <c r="GP40" i="34"/>
  <c r="GO40" i="34"/>
  <c r="GC40" i="34"/>
  <c r="GB40" i="34"/>
  <c r="GA40" i="34"/>
  <c r="FZ40" i="34"/>
  <c r="FY40" i="34"/>
  <c r="FM40" i="34"/>
  <c r="FL40" i="34"/>
  <c r="FK40" i="34"/>
  <c r="FJ40" i="34"/>
  <c r="FI40" i="34"/>
  <c r="EW40" i="34"/>
  <c r="EV40" i="34"/>
  <c r="EU40" i="34"/>
  <c r="ET40" i="34"/>
  <c r="ES40" i="34"/>
  <c r="EG40" i="34"/>
  <c r="EF40" i="34"/>
  <c r="EE40" i="34"/>
  <c r="ED40" i="34"/>
  <c r="EC40" i="34"/>
  <c r="DQ40" i="34"/>
  <c r="DP40" i="34"/>
  <c r="DO40" i="34"/>
  <c r="DN40" i="34"/>
  <c r="DM40" i="34"/>
  <c r="CZ40" i="34"/>
  <c r="CY40" i="34"/>
  <c r="CX40" i="34"/>
  <c r="CW40" i="34"/>
  <c r="CK40" i="34"/>
  <c r="CJ40" i="34"/>
  <c r="CI40" i="34"/>
  <c r="CH40" i="34"/>
  <c r="CG40" i="34"/>
  <c r="BU40" i="34"/>
  <c r="BT40" i="34"/>
  <c r="BS40" i="34"/>
  <c r="BR40" i="34"/>
  <c r="BQ40" i="34"/>
  <c r="BD40" i="34"/>
  <c r="BC40" i="34"/>
  <c r="BB40" i="34"/>
  <c r="AZ40" i="34"/>
  <c r="AN40" i="34"/>
  <c r="AM40" i="34"/>
  <c r="AL40" i="34"/>
  <c r="AK40" i="34"/>
  <c r="X40" i="34"/>
  <c r="W40" i="34"/>
  <c r="V40" i="34"/>
  <c r="U40" i="34"/>
  <c r="T40" i="34"/>
  <c r="H40" i="34"/>
  <c r="G40" i="34"/>
  <c r="F40" i="34"/>
  <c r="E40" i="34"/>
  <c r="D40" i="34"/>
  <c r="HY39" i="34"/>
  <c r="HX39" i="34"/>
  <c r="HW39" i="34"/>
  <c r="HV39" i="34"/>
  <c r="HU39" i="34"/>
  <c r="HI39" i="34"/>
  <c r="HH39" i="34"/>
  <c r="HG39" i="34"/>
  <c r="HF39" i="34"/>
  <c r="GS39" i="34"/>
  <c r="GR39" i="34"/>
  <c r="GQ39" i="34"/>
  <c r="GP39" i="34"/>
  <c r="GO39" i="34"/>
  <c r="GC39" i="34"/>
  <c r="GB39" i="34"/>
  <c r="GA39" i="34"/>
  <c r="FZ39" i="34"/>
  <c r="FY39" i="34"/>
  <c r="FM39" i="34"/>
  <c r="FL39" i="34"/>
  <c r="FK39" i="34"/>
  <c r="FJ39" i="34"/>
  <c r="FI39" i="34"/>
  <c r="EW39" i="34"/>
  <c r="EV39" i="34"/>
  <c r="EU39" i="34"/>
  <c r="ET39" i="34"/>
  <c r="ES39" i="34"/>
  <c r="EG39" i="34"/>
  <c r="EF39" i="34"/>
  <c r="EE39" i="34"/>
  <c r="ED39" i="34"/>
  <c r="EC39" i="34"/>
  <c r="DQ39" i="34"/>
  <c r="DP39" i="34"/>
  <c r="DO39" i="34"/>
  <c r="DN39" i="34"/>
  <c r="DM39" i="34"/>
  <c r="CZ39" i="34"/>
  <c r="CY39" i="34"/>
  <c r="CX39" i="34"/>
  <c r="CW39" i="34"/>
  <c r="CK39" i="34"/>
  <c r="CJ39" i="34"/>
  <c r="CI39" i="34"/>
  <c r="CH39" i="34"/>
  <c r="CG39" i="34"/>
  <c r="BU39" i="34"/>
  <c r="BT39" i="34"/>
  <c r="BS39" i="34"/>
  <c r="BR39" i="34"/>
  <c r="BQ39" i="34"/>
  <c r="BD39" i="34"/>
  <c r="BC39" i="34"/>
  <c r="BB39" i="34"/>
  <c r="AZ39" i="34"/>
  <c r="AN39" i="34"/>
  <c r="AM39" i="34"/>
  <c r="AL39" i="34"/>
  <c r="AK39" i="34"/>
  <c r="X39" i="34"/>
  <c r="W39" i="34"/>
  <c r="V39" i="34"/>
  <c r="U39" i="34"/>
  <c r="T39" i="34"/>
  <c r="H39" i="34"/>
  <c r="G39" i="34"/>
  <c r="F39" i="34"/>
  <c r="E39" i="34"/>
  <c r="D39" i="34"/>
  <c r="II31" i="34"/>
  <c r="BY76" i="34" s="1"/>
  <c r="IH31" i="34"/>
  <c r="BX76" i="34" s="1"/>
  <c r="IF31" i="34"/>
  <c r="BV76" i="34" s="1"/>
  <c r="F150" i="34" s="1"/>
  <c r="IE31" i="34"/>
  <c r="HS31" i="34"/>
  <c r="HR31" i="34"/>
  <c r="BS76" i="34" s="1"/>
  <c r="HP31" i="34"/>
  <c r="BQ76" i="34" s="1"/>
  <c r="F149" i="34" s="1"/>
  <c r="HO31" i="34"/>
  <c r="HQ31" i="34" s="1"/>
  <c r="BR76" i="34" s="1"/>
  <c r="HC31" i="34"/>
  <c r="BO76" i="34" s="1"/>
  <c r="HB31" i="34"/>
  <c r="BN76" i="34" s="1"/>
  <c r="GZ31" i="34"/>
  <c r="BL76" i="34" s="1"/>
  <c r="F148" i="34" s="1"/>
  <c r="GY31" i="34"/>
  <c r="BK76" i="34" s="1"/>
  <c r="F125" i="34" s="1"/>
  <c r="GM31" i="34"/>
  <c r="BJ76" i="34" s="1"/>
  <c r="GL31" i="34"/>
  <c r="BI76" i="34" s="1"/>
  <c r="GK31" i="34"/>
  <c r="BH76" i="34" s="1"/>
  <c r="GJ31" i="34"/>
  <c r="BG76" i="34" s="1"/>
  <c r="F147" i="34" s="1"/>
  <c r="GI31" i="34"/>
  <c r="BF76" i="34" s="1"/>
  <c r="F124" i="34" s="1"/>
  <c r="FW31" i="34"/>
  <c r="BE76" i="34" s="1"/>
  <c r="FV31" i="34"/>
  <c r="BD76" i="34" s="1"/>
  <c r="FU31" i="34"/>
  <c r="BC76" i="34" s="1"/>
  <c r="FT31" i="34"/>
  <c r="BB76" i="34" s="1"/>
  <c r="F146" i="34" s="1"/>
  <c r="FS31" i="34"/>
  <c r="FG31" i="34"/>
  <c r="AZ76" i="34" s="1"/>
  <c r="FF31" i="34"/>
  <c r="AY76" i="34" s="1"/>
  <c r="FE31" i="34"/>
  <c r="AX76" i="34" s="1"/>
  <c r="FD31" i="34"/>
  <c r="AW76" i="34" s="1"/>
  <c r="F145" i="34" s="1"/>
  <c r="FC31" i="34"/>
  <c r="AV76" i="34" s="1"/>
  <c r="F122" i="34" s="1"/>
  <c r="EQ31" i="34"/>
  <c r="AU76" i="34" s="1"/>
  <c r="EP31" i="34"/>
  <c r="AT76" i="34" s="1"/>
  <c r="EN31" i="34"/>
  <c r="AR76" i="34" s="1"/>
  <c r="F144" i="34" s="1"/>
  <c r="EM31" i="34"/>
  <c r="EO31" i="34" s="1"/>
  <c r="AS76" i="34" s="1"/>
  <c r="EA31" i="34"/>
  <c r="AP76" i="34" s="1"/>
  <c r="DZ31" i="34"/>
  <c r="DX31" i="34"/>
  <c r="AM76" i="34" s="1"/>
  <c r="F143" i="34" s="1"/>
  <c r="DW31" i="34"/>
  <c r="AL76" i="34" s="1"/>
  <c r="F120" i="34" s="1"/>
  <c r="DK31" i="34"/>
  <c r="AK76" i="34" s="1"/>
  <c r="DJ31" i="34"/>
  <c r="AJ76" i="34" s="1"/>
  <c r="DH31" i="34"/>
  <c r="AH76" i="34" s="1"/>
  <c r="F142" i="34" s="1"/>
  <c r="DG31" i="34"/>
  <c r="DI31" i="34" s="1"/>
  <c r="AI76" i="34" s="1"/>
  <c r="CU31" i="34"/>
  <c r="CT31" i="34"/>
  <c r="AE76" i="34" s="1"/>
  <c r="CR31" i="34"/>
  <c r="AC76" i="34" s="1"/>
  <c r="F141" i="34" s="1"/>
  <c r="CQ31" i="34"/>
  <c r="AB76" i="34" s="1"/>
  <c r="F118" i="34" s="1"/>
  <c r="CE31" i="34"/>
  <c r="AA76" i="34" s="1"/>
  <c r="CD31" i="34"/>
  <c r="Z76" i="34" s="1"/>
  <c r="CB31" i="34"/>
  <c r="X76" i="34" s="1"/>
  <c r="F140" i="34" s="1"/>
  <c r="CA31" i="34"/>
  <c r="W76" i="34" s="1"/>
  <c r="F117" i="34" s="1"/>
  <c r="BN31" i="34"/>
  <c r="V76" i="34" s="1"/>
  <c r="BM31" i="34"/>
  <c r="U76" i="34" s="1"/>
  <c r="BK31" i="34"/>
  <c r="S76" i="34" s="1"/>
  <c r="F139" i="34" s="1"/>
  <c r="BJ31" i="34"/>
  <c r="R76" i="34" s="1"/>
  <c r="F116" i="34" s="1"/>
  <c r="AX31" i="34"/>
  <c r="Q76" i="34" s="1"/>
  <c r="AW31" i="34"/>
  <c r="P76" i="34" s="1"/>
  <c r="AU31" i="34"/>
  <c r="N76" i="34" s="1"/>
  <c r="F138" i="34" s="1"/>
  <c r="AT31" i="34"/>
  <c r="AH31" i="34"/>
  <c r="AG31" i="34"/>
  <c r="K76" i="34" s="1"/>
  <c r="AE31" i="34"/>
  <c r="I76" i="34" s="1"/>
  <c r="F137" i="34" s="1"/>
  <c r="AD31" i="34"/>
  <c r="AF31" i="34" s="1"/>
  <c r="J76" i="34" s="1"/>
  <c r="R31" i="34"/>
  <c r="Q31" i="34"/>
  <c r="F76" i="34" s="1"/>
  <c r="O31" i="34"/>
  <c r="D76" i="34" s="1"/>
  <c r="F136" i="34" s="1"/>
  <c r="N31" i="34"/>
  <c r="C76" i="34" s="1"/>
  <c r="F113" i="34" s="1"/>
  <c r="II23" i="34"/>
  <c r="BY75" i="34" s="1"/>
  <c r="IH23" i="34"/>
  <c r="BX75" i="34" s="1"/>
  <c r="IG23" i="34"/>
  <c r="BW75" i="34" s="1"/>
  <c r="IF23" i="34"/>
  <c r="BV75" i="34" s="1"/>
  <c r="E150" i="34" s="1"/>
  <c r="IE23" i="34"/>
  <c r="BU75" i="34" s="1"/>
  <c r="E127" i="34" s="1"/>
  <c r="HS23" i="34"/>
  <c r="BT75" i="34" s="1"/>
  <c r="HR23" i="34"/>
  <c r="BS75" i="34" s="1"/>
  <c r="HP23" i="34"/>
  <c r="BQ75" i="34" s="1"/>
  <c r="E149" i="34" s="1"/>
  <c r="HO23" i="34"/>
  <c r="HQ23" i="34" s="1"/>
  <c r="BR75" i="34" s="1"/>
  <c r="HC23" i="34"/>
  <c r="BO75" i="34" s="1"/>
  <c r="HB23" i="34"/>
  <c r="BN75" i="34" s="1"/>
  <c r="GZ23" i="34"/>
  <c r="BL75" i="34" s="1"/>
  <c r="E148" i="34" s="1"/>
  <c r="GY23" i="34"/>
  <c r="BK75" i="34" s="1"/>
  <c r="E125" i="34" s="1"/>
  <c r="GM23" i="34"/>
  <c r="BJ75" i="34" s="1"/>
  <c r="GL23" i="34"/>
  <c r="BI75" i="34" s="1"/>
  <c r="GJ23" i="34"/>
  <c r="BG75" i="34" s="1"/>
  <c r="E147" i="34" s="1"/>
  <c r="GI23" i="34"/>
  <c r="GK23" i="34" s="1"/>
  <c r="BH75" i="34" s="1"/>
  <c r="FW23" i="34"/>
  <c r="BE75" i="34" s="1"/>
  <c r="FV23" i="34"/>
  <c r="BD75" i="34" s="1"/>
  <c r="FT23" i="34"/>
  <c r="BB75" i="34" s="1"/>
  <c r="E146" i="34" s="1"/>
  <c r="FS23" i="34"/>
  <c r="BA75" i="34" s="1"/>
  <c r="E123" i="34" s="1"/>
  <c r="FG23" i="34"/>
  <c r="AZ75" i="34" s="1"/>
  <c r="FF23" i="34"/>
  <c r="AY75" i="34" s="1"/>
  <c r="FD23" i="34"/>
  <c r="AW75" i="34" s="1"/>
  <c r="E145" i="34" s="1"/>
  <c r="FC23" i="34"/>
  <c r="FE23" i="34" s="1"/>
  <c r="AX75" i="34" s="1"/>
  <c r="EQ23" i="34"/>
  <c r="EP23" i="34"/>
  <c r="EN23" i="34"/>
  <c r="AR75" i="34" s="1"/>
  <c r="E144" i="34" s="1"/>
  <c r="EM23" i="34"/>
  <c r="AQ75" i="34" s="1"/>
  <c r="E121" i="34" s="1"/>
  <c r="EA23" i="34"/>
  <c r="AP75" i="34" s="1"/>
  <c r="DZ23" i="34"/>
  <c r="AO75" i="34" s="1"/>
  <c r="DX23" i="34"/>
  <c r="AM75" i="34" s="1"/>
  <c r="E143" i="34" s="1"/>
  <c r="DW23" i="34"/>
  <c r="AL75" i="34" s="1"/>
  <c r="E120" i="34" s="1"/>
  <c r="DK23" i="34"/>
  <c r="AK75" i="34" s="1"/>
  <c r="DJ23" i="34"/>
  <c r="AJ75" i="34" s="1"/>
  <c r="DH23" i="34"/>
  <c r="AH75" i="34" s="1"/>
  <c r="E142" i="34" s="1"/>
  <c r="DG23" i="34"/>
  <c r="AG75" i="34" s="1"/>
  <c r="E119" i="34" s="1"/>
  <c r="CU23" i="34"/>
  <c r="CT23" i="34"/>
  <c r="AE75" i="34" s="1"/>
  <c r="CR23" i="34"/>
  <c r="AC75" i="34" s="1"/>
  <c r="E141" i="34" s="1"/>
  <c r="CQ23" i="34"/>
  <c r="CE23" i="34"/>
  <c r="AA75" i="34" s="1"/>
  <c r="CD23" i="34"/>
  <c r="Z75" i="34" s="1"/>
  <c r="CB23" i="34"/>
  <c r="X75" i="34" s="1"/>
  <c r="E140" i="34" s="1"/>
  <c r="CA23" i="34"/>
  <c r="CC23" i="34" s="1"/>
  <c r="Y75" i="34" s="1"/>
  <c r="BN23" i="34"/>
  <c r="BM23" i="34"/>
  <c r="U75" i="34" s="1"/>
  <c r="BK23" i="34"/>
  <c r="S75" i="34" s="1"/>
  <c r="E139" i="34" s="1"/>
  <c r="BJ23" i="34"/>
  <c r="R75" i="34" s="1"/>
  <c r="E116" i="34" s="1"/>
  <c r="AX23" i="34"/>
  <c r="Q75" i="34" s="1"/>
  <c r="AW23" i="34"/>
  <c r="P75" i="34" s="1"/>
  <c r="AU23" i="34"/>
  <c r="N75" i="34" s="1"/>
  <c r="E138" i="34" s="1"/>
  <c r="AT23" i="34"/>
  <c r="M75" i="34" s="1"/>
  <c r="E115" i="34" s="1"/>
  <c r="AH23" i="34"/>
  <c r="L75" i="34" s="1"/>
  <c r="AG23" i="34"/>
  <c r="K75" i="34" s="1"/>
  <c r="AE23" i="34"/>
  <c r="AD23" i="34"/>
  <c r="AF23" i="34" s="1"/>
  <c r="J75" i="34" s="1"/>
  <c r="R23" i="34"/>
  <c r="G75" i="34" s="1"/>
  <c r="Q23" i="34"/>
  <c r="F75" i="34" s="1"/>
  <c r="P23" i="34"/>
  <c r="E75" i="34" s="1"/>
  <c r="O23" i="34"/>
  <c r="D75" i="34" s="1"/>
  <c r="E136" i="34" s="1"/>
  <c r="N23" i="34"/>
  <c r="II14" i="34"/>
  <c r="BY74" i="34" s="1"/>
  <c r="IH14" i="34"/>
  <c r="BX74" i="34" s="1"/>
  <c r="IF14" i="34"/>
  <c r="IE14" i="34"/>
  <c r="IG14" i="34" s="1"/>
  <c r="BW74" i="34" s="1"/>
  <c r="HS14" i="34"/>
  <c r="HR14" i="34"/>
  <c r="BS74" i="34" s="1"/>
  <c r="HP14" i="34"/>
  <c r="BQ74" i="34" s="1"/>
  <c r="D149" i="34" s="1"/>
  <c r="HO14" i="34"/>
  <c r="BP74" i="34" s="1"/>
  <c r="D126" i="34" s="1"/>
  <c r="HC14" i="34"/>
  <c r="BO74" i="34" s="1"/>
  <c r="HB14" i="34"/>
  <c r="BN74" i="34" s="1"/>
  <c r="GZ14" i="34"/>
  <c r="BL74" i="34" s="1"/>
  <c r="D148" i="34" s="1"/>
  <c r="GY14" i="34"/>
  <c r="HA14" i="34" s="1"/>
  <c r="BM74" i="34" s="1"/>
  <c r="GM14" i="34"/>
  <c r="GL14" i="34"/>
  <c r="GJ14" i="34"/>
  <c r="GI14" i="34"/>
  <c r="BF74" i="34" s="1"/>
  <c r="D124" i="34" s="1"/>
  <c r="FW14" i="34"/>
  <c r="BE74" i="34" s="1"/>
  <c r="FV14" i="34"/>
  <c r="BD74" i="34" s="1"/>
  <c r="FU14" i="34"/>
  <c r="BC74" i="34" s="1"/>
  <c r="FT14" i="34"/>
  <c r="BB74" i="34" s="1"/>
  <c r="D146" i="34" s="1"/>
  <c r="FS14" i="34"/>
  <c r="BA74" i="34" s="1"/>
  <c r="D123" i="34" s="1"/>
  <c r="FG14" i="34"/>
  <c r="AZ74" i="34" s="1"/>
  <c r="FF14" i="34"/>
  <c r="AY74" i="34" s="1"/>
  <c r="FD14" i="34"/>
  <c r="FC14" i="34"/>
  <c r="FE14" i="34" s="1"/>
  <c r="AX74" i="34" s="1"/>
  <c r="EQ14" i="34"/>
  <c r="EP14" i="34"/>
  <c r="AT74" i="34" s="1"/>
  <c r="EN14" i="34"/>
  <c r="AR74" i="34" s="1"/>
  <c r="D144" i="34" s="1"/>
  <c r="EM14" i="34"/>
  <c r="EA14" i="34"/>
  <c r="AP74" i="34" s="1"/>
  <c r="DZ14" i="34"/>
  <c r="AO74" i="34" s="1"/>
  <c r="DX14" i="34"/>
  <c r="AM74" i="34" s="1"/>
  <c r="D143" i="34" s="1"/>
  <c r="DW14" i="34"/>
  <c r="DY14" i="34" s="1"/>
  <c r="AN74" i="34" s="1"/>
  <c r="DK14" i="34"/>
  <c r="AK74" i="34" s="1"/>
  <c r="DJ14" i="34"/>
  <c r="DH14" i="34"/>
  <c r="AH74" i="34" s="1"/>
  <c r="D142" i="34" s="1"/>
  <c r="DG14" i="34"/>
  <c r="AG74" i="34" s="1"/>
  <c r="D119" i="34" s="1"/>
  <c r="CU14" i="34"/>
  <c r="AF74" i="34" s="1"/>
  <c r="CT14" i="34"/>
  <c r="AE74" i="34" s="1"/>
  <c r="CR14" i="34"/>
  <c r="AC74" i="34" s="1"/>
  <c r="D141" i="34" s="1"/>
  <c r="CQ14" i="34"/>
  <c r="AB74" i="34" s="1"/>
  <c r="D118" i="34" s="1"/>
  <c r="CE14" i="34"/>
  <c r="AA74" i="34" s="1"/>
  <c r="CD14" i="34"/>
  <c r="CB14" i="34"/>
  <c r="X74" i="34" s="1"/>
  <c r="D140" i="34" s="1"/>
  <c r="CA14" i="34"/>
  <c r="W74" i="34" s="1"/>
  <c r="D117" i="34" s="1"/>
  <c r="BN14" i="34"/>
  <c r="V74" i="34" s="1"/>
  <c r="BM14" i="34"/>
  <c r="U74" i="34" s="1"/>
  <c r="BK14" i="34"/>
  <c r="S74" i="34" s="1"/>
  <c r="D139" i="34" s="1"/>
  <c r="BJ14" i="34"/>
  <c r="R74" i="34" s="1"/>
  <c r="D116" i="34" s="1"/>
  <c r="AX14" i="34"/>
  <c r="Q74" i="34" s="1"/>
  <c r="AW14" i="34"/>
  <c r="P74" i="34" s="1"/>
  <c r="AU14" i="34"/>
  <c r="N74" i="34" s="1"/>
  <c r="D138" i="34" s="1"/>
  <c r="AT14" i="34"/>
  <c r="AV14" i="34" s="1"/>
  <c r="O74" i="34" s="1"/>
  <c r="AH14" i="34"/>
  <c r="L74" i="34" s="1"/>
  <c r="AG14" i="34"/>
  <c r="K74" i="34" s="1"/>
  <c r="AE14" i="34"/>
  <c r="I74" i="34" s="1"/>
  <c r="D137" i="34" s="1"/>
  <c r="AD14" i="34"/>
  <c r="H74" i="34" s="1"/>
  <c r="D114" i="34" s="1"/>
  <c r="R14" i="34"/>
  <c r="G74" i="34" s="1"/>
  <c r="Q14" i="34"/>
  <c r="F74" i="34" s="1"/>
  <c r="O14" i="34"/>
  <c r="D74" i="34" s="1"/>
  <c r="D136" i="34" s="1"/>
  <c r="N14" i="34"/>
  <c r="P14" i="34" s="1"/>
  <c r="E74" i="34" s="1"/>
  <c r="II5" i="34"/>
  <c r="BY73" i="34" s="1"/>
  <c r="IH5" i="34"/>
  <c r="BX73" i="34" s="1"/>
  <c r="IF5" i="34"/>
  <c r="BV73" i="34" s="1"/>
  <c r="C150" i="34" s="1"/>
  <c r="IE5" i="34"/>
  <c r="BU73" i="34" s="1"/>
  <c r="C127" i="34" s="1"/>
  <c r="HS5" i="34"/>
  <c r="BT73" i="34" s="1"/>
  <c r="HR5" i="34"/>
  <c r="BS73" i="34" s="1"/>
  <c r="HQ5" i="34"/>
  <c r="BR73" i="34" s="1"/>
  <c r="HP5" i="34"/>
  <c r="HO5" i="34"/>
  <c r="BP73" i="34" s="1"/>
  <c r="C126" i="34" s="1"/>
  <c r="HC5" i="34"/>
  <c r="BO73" i="34" s="1"/>
  <c r="HB5" i="34"/>
  <c r="BN73" i="34" s="1"/>
  <c r="GZ5" i="34"/>
  <c r="GY5" i="34"/>
  <c r="HA5" i="34" s="1"/>
  <c r="BM73" i="34" s="1"/>
  <c r="GM5" i="34"/>
  <c r="BJ73" i="34" s="1"/>
  <c r="GL5" i="34"/>
  <c r="BI73" i="34" s="1"/>
  <c r="GJ5" i="34"/>
  <c r="BG73" i="34" s="1"/>
  <c r="C147" i="34" s="1"/>
  <c r="GI5" i="34"/>
  <c r="FW5" i="34"/>
  <c r="FV5" i="34"/>
  <c r="BD73" i="34" s="1"/>
  <c r="FT5" i="34"/>
  <c r="BB73" i="34" s="1"/>
  <c r="C146" i="34" s="1"/>
  <c r="FS5" i="34"/>
  <c r="FU5" i="34" s="1"/>
  <c r="BC73" i="34" s="1"/>
  <c r="FG5" i="34"/>
  <c r="AZ73" i="34" s="1"/>
  <c r="FF5" i="34"/>
  <c r="FD5" i="34"/>
  <c r="AW73" i="34" s="1"/>
  <c r="C145" i="34" s="1"/>
  <c r="FC5" i="34"/>
  <c r="AV73" i="34" s="1"/>
  <c r="C122" i="34" s="1"/>
  <c r="EQ5" i="34"/>
  <c r="AU73" i="34" s="1"/>
  <c r="EP5" i="34"/>
  <c r="AT73" i="34" s="1"/>
  <c r="EN5" i="34"/>
  <c r="AR73" i="34" s="1"/>
  <c r="C144" i="34" s="1"/>
  <c r="EM5" i="34"/>
  <c r="AQ73" i="34" s="1"/>
  <c r="C121" i="34" s="1"/>
  <c r="EA5" i="34"/>
  <c r="AP73" i="34" s="1"/>
  <c r="DZ5" i="34"/>
  <c r="AO73" i="34" s="1"/>
  <c r="DX5" i="34"/>
  <c r="DW5" i="34"/>
  <c r="DY5" i="34" s="1"/>
  <c r="AN73" i="34" s="1"/>
  <c r="DK5" i="34"/>
  <c r="AK73" i="34" s="1"/>
  <c r="DJ5" i="34"/>
  <c r="AJ73" i="34" s="1"/>
  <c r="DH5" i="34"/>
  <c r="AH73" i="34" s="1"/>
  <c r="C142" i="34" s="1"/>
  <c r="DG5" i="34"/>
  <c r="DI5" i="34" s="1"/>
  <c r="AI73" i="34" s="1"/>
  <c r="CU5" i="34"/>
  <c r="AF73" i="34" s="1"/>
  <c r="CT5" i="34"/>
  <c r="AE73" i="34" s="1"/>
  <c r="CR5" i="34"/>
  <c r="AC73" i="34" s="1"/>
  <c r="C141" i="34" s="1"/>
  <c r="CQ5" i="34"/>
  <c r="CS5" i="34" s="1"/>
  <c r="AD73" i="34" s="1"/>
  <c r="CE5" i="34"/>
  <c r="AA73" i="34" s="1"/>
  <c r="CD5" i="34"/>
  <c r="Z73" i="34" s="1"/>
  <c r="CB5" i="34"/>
  <c r="X73" i="34" s="1"/>
  <c r="C140" i="34" s="1"/>
  <c r="CA5" i="34"/>
  <c r="BN5" i="34"/>
  <c r="V73" i="34" s="1"/>
  <c r="BM5" i="34"/>
  <c r="U73" i="34" s="1"/>
  <c r="BK5" i="34"/>
  <c r="S73" i="34" s="1"/>
  <c r="C139" i="34" s="1"/>
  <c r="BJ5" i="34"/>
  <c r="BL5" i="34" s="1"/>
  <c r="T73" i="34" s="1"/>
  <c r="AX5" i="34"/>
  <c r="AW5" i="34"/>
  <c r="P73" i="34" s="1"/>
  <c r="AU5" i="34"/>
  <c r="N73" i="34" s="1"/>
  <c r="C138" i="34" s="1"/>
  <c r="AT5" i="34"/>
  <c r="M73" i="34" s="1"/>
  <c r="C115" i="34" s="1"/>
  <c r="AH5" i="34"/>
  <c r="L73" i="34" s="1"/>
  <c r="AG5" i="34"/>
  <c r="K73" i="34" s="1"/>
  <c r="AE5" i="34"/>
  <c r="I73" i="34" s="1"/>
  <c r="C137" i="34" s="1"/>
  <c r="AD5" i="34"/>
  <c r="H73" i="34" s="1"/>
  <c r="C114" i="34" s="1"/>
  <c r="R5" i="34"/>
  <c r="G73" i="34" s="1"/>
  <c r="Q5" i="34"/>
  <c r="F73" i="34" s="1"/>
  <c r="O5" i="34"/>
  <c r="D73" i="34" s="1"/>
  <c r="C136" i="34" s="1"/>
  <c r="N5" i="34"/>
  <c r="P5" i="34" s="1"/>
  <c r="E73" i="34" s="1"/>
  <c r="AP76" i="33"/>
  <c r="AB76" i="33"/>
  <c r="F118" i="33" s="1"/>
  <c r="D76" i="33"/>
  <c r="F136" i="33" s="1"/>
  <c r="BE75" i="33"/>
  <c r="U75" i="33"/>
  <c r="S75" i="33"/>
  <c r="E139" i="33" s="1"/>
  <c r="G75" i="33"/>
  <c r="BT74" i="33"/>
  <c r="AV74" i="33"/>
  <c r="D122" i="33" s="1"/>
  <c r="AT74" i="33"/>
  <c r="X74" i="33"/>
  <c r="D140" i="33" s="1"/>
  <c r="L74" i="33"/>
  <c r="BU73" i="33"/>
  <c r="C127" i="33" s="1"/>
  <c r="AK73" i="33"/>
  <c r="AA73" i="33"/>
  <c r="M73" i="33"/>
  <c r="C115" i="33" s="1"/>
  <c r="HY42" i="33"/>
  <c r="HX42" i="33"/>
  <c r="HW42" i="33"/>
  <c r="HV42" i="33"/>
  <c r="HU42" i="33"/>
  <c r="HI42" i="33"/>
  <c r="HH42" i="33"/>
  <c r="HG42" i="33"/>
  <c r="HF42" i="33"/>
  <c r="GS42" i="33"/>
  <c r="GR42" i="33"/>
  <c r="GQ42" i="33"/>
  <c r="GP42" i="33"/>
  <c r="GO42" i="33"/>
  <c r="GC42" i="33"/>
  <c r="GB42" i="33"/>
  <c r="GA42" i="33"/>
  <c r="FZ42" i="33"/>
  <c r="FY42" i="33"/>
  <c r="FM42" i="33"/>
  <c r="FL42" i="33"/>
  <c r="FK42" i="33"/>
  <c r="FJ42" i="33"/>
  <c r="FI42" i="33"/>
  <c r="EW42" i="33"/>
  <c r="EV42" i="33"/>
  <c r="EU42" i="33"/>
  <c r="ET42" i="33"/>
  <c r="ES42" i="33"/>
  <c r="EG42" i="33"/>
  <c r="EF42" i="33"/>
  <c r="EE42" i="33"/>
  <c r="ED42" i="33"/>
  <c r="EC42" i="33"/>
  <c r="DQ42" i="33"/>
  <c r="DP42" i="33"/>
  <c r="DO42" i="33"/>
  <c r="DN42" i="33"/>
  <c r="DM42" i="33"/>
  <c r="CZ42" i="33"/>
  <c r="CY42" i="33"/>
  <c r="CX42" i="33"/>
  <c r="CW42" i="33"/>
  <c r="CK42" i="33"/>
  <c r="CJ42" i="33"/>
  <c r="CI42" i="33"/>
  <c r="CH42" i="33"/>
  <c r="CG42" i="33"/>
  <c r="BU42" i="33"/>
  <c r="BT42" i="33"/>
  <c r="BS42" i="33"/>
  <c r="BR42" i="33"/>
  <c r="BQ42" i="33"/>
  <c r="BD42" i="33"/>
  <c r="BC42" i="33"/>
  <c r="BB42" i="33"/>
  <c r="AZ42" i="33"/>
  <c r="AN42" i="33"/>
  <c r="AM42" i="33"/>
  <c r="AL42" i="33"/>
  <c r="AK42" i="33"/>
  <c r="AJ42" i="33"/>
  <c r="X42" i="33"/>
  <c r="W42" i="33"/>
  <c r="V42" i="33"/>
  <c r="U42" i="33"/>
  <c r="T42" i="33"/>
  <c r="H42" i="33"/>
  <c r="G42" i="33"/>
  <c r="F42" i="33"/>
  <c r="E42" i="33"/>
  <c r="D42" i="33"/>
  <c r="HY41" i="33"/>
  <c r="HX41" i="33"/>
  <c r="HW41" i="33"/>
  <c r="HV41" i="33"/>
  <c r="HU41" i="33"/>
  <c r="HI41" i="33"/>
  <c r="HH41" i="33"/>
  <c r="HG41" i="33"/>
  <c r="HF41" i="33"/>
  <c r="GS41" i="33"/>
  <c r="GR41" i="33"/>
  <c r="GQ41" i="33"/>
  <c r="GO41" i="33"/>
  <c r="GC41" i="33"/>
  <c r="GB41" i="33"/>
  <c r="GA41" i="33"/>
  <c r="FZ41" i="33"/>
  <c r="FY41" i="33"/>
  <c r="FM41" i="33"/>
  <c r="FL41" i="33"/>
  <c r="FK41" i="33"/>
  <c r="FJ41" i="33"/>
  <c r="FI41" i="33"/>
  <c r="EW41" i="33"/>
  <c r="EV41" i="33"/>
  <c r="EU41" i="33"/>
  <c r="ET41" i="33"/>
  <c r="ES41" i="33"/>
  <c r="EG41" i="33"/>
  <c r="EF41" i="33"/>
  <c r="EE41" i="33"/>
  <c r="ED41" i="33"/>
  <c r="EC41" i="33"/>
  <c r="DQ41" i="33"/>
  <c r="DP41" i="33"/>
  <c r="DO41" i="33"/>
  <c r="DN41" i="33"/>
  <c r="DM41" i="33"/>
  <c r="CY41" i="33"/>
  <c r="CX41" i="33"/>
  <c r="CW41" i="33"/>
  <c r="CK41" i="33"/>
  <c r="CJ41" i="33"/>
  <c r="CI41" i="33"/>
  <c r="CH41" i="33"/>
  <c r="CG41" i="33"/>
  <c r="BU41" i="33"/>
  <c r="BT41" i="33"/>
  <c r="BS41" i="33"/>
  <c r="BR41" i="33"/>
  <c r="BQ41" i="33"/>
  <c r="BD41" i="33"/>
  <c r="BC41" i="33"/>
  <c r="BB41" i="33"/>
  <c r="AZ41" i="33"/>
  <c r="AN41" i="33"/>
  <c r="AM41" i="33"/>
  <c r="AL41" i="33"/>
  <c r="AK41" i="33"/>
  <c r="AJ41" i="33"/>
  <c r="X41" i="33"/>
  <c r="W41" i="33"/>
  <c r="U41" i="33"/>
  <c r="T41" i="33"/>
  <c r="H41" i="33"/>
  <c r="G41" i="33"/>
  <c r="F41" i="33"/>
  <c r="E41" i="33"/>
  <c r="D41" i="33"/>
  <c r="HY40" i="33"/>
  <c r="HX40" i="33"/>
  <c r="HW40" i="33"/>
  <c r="HV40" i="33"/>
  <c r="HU40" i="33"/>
  <c r="HI40" i="33"/>
  <c r="HH40" i="33"/>
  <c r="HG40" i="33"/>
  <c r="HF40" i="33"/>
  <c r="GS40" i="33"/>
  <c r="GR40" i="33"/>
  <c r="GQ40" i="33"/>
  <c r="GP40" i="33"/>
  <c r="GO40" i="33"/>
  <c r="GC40" i="33"/>
  <c r="GB40" i="33"/>
  <c r="GA40" i="33"/>
  <c r="FZ40" i="33"/>
  <c r="FY40" i="33"/>
  <c r="FM40" i="33"/>
  <c r="FL40" i="33"/>
  <c r="FK40" i="33"/>
  <c r="FJ40" i="33"/>
  <c r="FI40" i="33"/>
  <c r="EW40" i="33"/>
  <c r="EV40" i="33"/>
  <c r="EU40" i="33"/>
  <c r="ET40" i="33"/>
  <c r="ES40" i="33"/>
  <c r="EG40" i="33"/>
  <c r="EF40" i="33"/>
  <c r="EE40" i="33"/>
  <c r="ED40" i="33"/>
  <c r="EC40" i="33"/>
  <c r="DQ40" i="33"/>
  <c r="DP40" i="33"/>
  <c r="DO40" i="33"/>
  <c r="DN40" i="33"/>
  <c r="DM40" i="33"/>
  <c r="CZ40" i="33"/>
  <c r="CY40" i="33"/>
  <c r="CX40" i="33"/>
  <c r="CW40" i="33"/>
  <c r="CK40" i="33"/>
  <c r="CJ40" i="33"/>
  <c r="CI40" i="33"/>
  <c r="CH40" i="33"/>
  <c r="CG40" i="33"/>
  <c r="BU40" i="33"/>
  <c r="BT40" i="33"/>
  <c r="BS40" i="33"/>
  <c r="BR40" i="33"/>
  <c r="BQ40" i="33"/>
  <c r="BD40" i="33"/>
  <c r="BC40" i="33"/>
  <c r="BB40" i="33"/>
  <c r="AZ40" i="33"/>
  <c r="AN40" i="33"/>
  <c r="AM40" i="33"/>
  <c r="AL40" i="33"/>
  <c r="AK40" i="33"/>
  <c r="X40" i="33"/>
  <c r="W40" i="33"/>
  <c r="V40" i="33"/>
  <c r="U40" i="33"/>
  <c r="T40" i="33"/>
  <c r="H40" i="33"/>
  <c r="G40" i="33"/>
  <c r="F40" i="33"/>
  <c r="E40" i="33"/>
  <c r="D40" i="33"/>
  <c r="HY39" i="33"/>
  <c r="HX39" i="33"/>
  <c r="HW39" i="33"/>
  <c r="HV39" i="33"/>
  <c r="HU39" i="33"/>
  <c r="HI39" i="33"/>
  <c r="HH39" i="33"/>
  <c r="HG39" i="33"/>
  <c r="HF39" i="33"/>
  <c r="GS39" i="33"/>
  <c r="GR39" i="33"/>
  <c r="GQ39" i="33"/>
  <c r="GP39" i="33"/>
  <c r="GO39" i="33"/>
  <c r="GC39" i="33"/>
  <c r="GB39" i="33"/>
  <c r="GA39" i="33"/>
  <c r="FZ39" i="33"/>
  <c r="FY39" i="33"/>
  <c r="FM39" i="33"/>
  <c r="FL39" i="33"/>
  <c r="FK39" i="33"/>
  <c r="FJ39" i="33"/>
  <c r="FI39" i="33"/>
  <c r="EW39" i="33"/>
  <c r="EV39" i="33"/>
  <c r="EU39" i="33"/>
  <c r="ET39" i="33"/>
  <c r="ES39" i="33"/>
  <c r="EG39" i="33"/>
  <c r="EF39" i="33"/>
  <c r="EE39" i="33"/>
  <c r="ED39" i="33"/>
  <c r="EC39" i="33"/>
  <c r="DQ39" i="33"/>
  <c r="DP39" i="33"/>
  <c r="DO39" i="33"/>
  <c r="DN39" i="33"/>
  <c r="DM39" i="33"/>
  <c r="CZ39" i="33"/>
  <c r="CY39" i="33"/>
  <c r="CX39" i="33"/>
  <c r="CW39" i="33"/>
  <c r="CK39" i="33"/>
  <c r="CJ39" i="33"/>
  <c r="CI39" i="33"/>
  <c r="CH39" i="33"/>
  <c r="CG39" i="33"/>
  <c r="BU39" i="33"/>
  <c r="BT39" i="33"/>
  <c r="BS39" i="33"/>
  <c r="BR39" i="33"/>
  <c r="BQ39" i="33"/>
  <c r="BD39" i="33"/>
  <c r="BC39" i="33"/>
  <c r="BB39" i="33"/>
  <c r="AZ39" i="33"/>
  <c r="AN39" i="33"/>
  <c r="AM39" i="33"/>
  <c r="AL39" i="33"/>
  <c r="AK39" i="33"/>
  <c r="X39" i="33"/>
  <c r="W39" i="33"/>
  <c r="V39" i="33"/>
  <c r="U39" i="33"/>
  <c r="T39" i="33"/>
  <c r="H39" i="33"/>
  <c r="G39" i="33"/>
  <c r="F39" i="33"/>
  <c r="E39" i="33"/>
  <c r="D39" i="33"/>
  <c r="II31" i="33"/>
  <c r="BY76" i="33" s="1"/>
  <c r="IH31" i="33"/>
  <c r="BX76" i="33" s="1"/>
  <c r="IF31" i="33"/>
  <c r="BV76" i="33" s="1"/>
  <c r="F150" i="33" s="1"/>
  <c r="IE31" i="33"/>
  <c r="BU76" i="33" s="1"/>
  <c r="F127" i="33" s="1"/>
  <c r="HS31" i="33"/>
  <c r="BT76" i="33" s="1"/>
  <c r="HR31" i="33"/>
  <c r="BS76" i="33" s="1"/>
  <c r="HQ31" i="33"/>
  <c r="BR76" i="33" s="1"/>
  <c r="HP31" i="33"/>
  <c r="BQ76" i="33" s="1"/>
  <c r="F149" i="33" s="1"/>
  <c r="HO31" i="33"/>
  <c r="BP76" i="33" s="1"/>
  <c r="F126" i="33" s="1"/>
  <c r="HC31" i="33"/>
  <c r="BO76" i="33" s="1"/>
  <c r="HB31" i="33"/>
  <c r="BN76" i="33" s="1"/>
  <c r="GZ31" i="33"/>
  <c r="BL76" i="33" s="1"/>
  <c r="F148" i="33" s="1"/>
  <c r="GY31" i="33"/>
  <c r="BK76" i="33" s="1"/>
  <c r="F125" i="33" s="1"/>
  <c r="GM31" i="33"/>
  <c r="BJ76" i="33" s="1"/>
  <c r="GL31" i="33"/>
  <c r="BI76" i="33" s="1"/>
  <c r="GK31" i="33"/>
  <c r="BH76" i="33" s="1"/>
  <c r="GJ31" i="33"/>
  <c r="BG76" i="33" s="1"/>
  <c r="F147" i="33" s="1"/>
  <c r="GI31" i="33"/>
  <c r="BF76" i="33" s="1"/>
  <c r="F124" i="33" s="1"/>
  <c r="FW31" i="33"/>
  <c r="BE76" i="33" s="1"/>
  <c r="FV31" i="33"/>
  <c r="BD76" i="33" s="1"/>
  <c r="FT31" i="33"/>
  <c r="BB76" i="33" s="1"/>
  <c r="F146" i="33" s="1"/>
  <c r="FS31" i="33"/>
  <c r="BA76" i="33" s="1"/>
  <c r="F123" i="33" s="1"/>
  <c r="FG31" i="33"/>
  <c r="AZ76" i="33" s="1"/>
  <c r="FF31" i="33"/>
  <c r="AY76" i="33" s="1"/>
  <c r="FE31" i="33"/>
  <c r="AX76" i="33" s="1"/>
  <c r="FD31" i="33"/>
  <c r="AW76" i="33" s="1"/>
  <c r="F145" i="33" s="1"/>
  <c r="FC31" i="33"/>
  <c r="AV76" i="33" s="1"/>
  <c r="F122" i="33" s="1"/>
  <c r="EQ31" i="33"/>
  <c r="AU76" i="33" s="1"/>
  <c r="EP31" i="33"/>
  <c r="AT76" i="33" s="1"/>
  <c r="EN31" i="33"/>
  <c r="AR76" i="33" s="1"/>
  <c r="F144" i="33" s="1"/>
  <c r="EM31" i="33"/>
  <c r="AQ76" i="33" s="1"/>
  <c r="F121" i="33" s="1"/>
  <c r="EA31" i="33"/>
  <c r="DZ31" i="33"/>
  <c r="AO76" i="33" s="1"/>
  <c r="DX31" i="33"/>
  <c r="AM76" i="33" s="1"/>
  <c r="F143" i="33" s="1"/>
  <c r="DW31" i="33"/>
  <c r="AL76" i="33" s="1"/>
  <c r="F120" i="33" s="1"/>
  <c r="DK31" i="33"/>
  <c r="AK76" i="33" s="1"/>
  <c r="DJ31" i="33"/>
  <c r="AJ76" i="33" s="1"/>
  <c r="DH31" i="33"/>
  <c r="AH76" i="33" s="1"/>
  <c r="F142" i="33" s="1"/>
  <c r="DG31" i="33"/>
  <c r="AG76" i="33" s="1"/>
  <c r="F119" i="33" s="1"/>
  <c r="CU31" i="33"/>
  <c r="AF76" i="33" s="1"/>
  <c r="CT31" i="33"/>
  <c r="AE76" i="33" s="1"/>
  <c r="CR31" i="33"/>
  <c r="AC76" i="33" s="1"/>
  <c r="F141" i="33" s="1"/>
  <c r="CQ31" i="33"/>
  <c r="CS31" i="33" s="1"/>
  <c r="AD76" i="33" s="1"/>
  <c r="CE31" i="33"/>
  <c r="AA76" i="33" s="1"/>
  <c r="CD31" i="33"/>
  <c r="Z76" i="33" s="1"/>
  <c r="CC31" i="33"/>
  <c r="Y76" i="33" s="1"/>
  <c r="CB31" i="33"/>
  <c r="X76" i="33" s="1"/>
  <c r="F140" i="33" s="1"/>
  <c r="CA31" i="33"/>
  <c r="W76" i="33" s="1"/>
  <c r="F117" i="33" s="1"/>
  <c r="BN31" i="33"/>
  <c r="V76" i="33" s="1"/>
  <c r="BM31" i="33"/>
  <c r="U76" i="33" s="1"/>
  <c r="BK31" i="33"/>
  <c r="S76" i="33" s="1"/>
  <c r="F139" i="33" s="1"/>
  <c r="BJ31" i="33"/>
  <c r="BL31" i="33" s="1"/>
  <c r="T76" i="33" s="1"/>
  <c r="AX31" i="33"/>
  <c r="Q76" i="33" s="1"/>
  <c r="AW31" i="33"/>
  <c r="P76" i="33" s="1"/>
  <c r="AU31" i="33"/>
  <c r="N76" i="33" s="1"/>
  <c r="F138" i="33" s="1"/>
  <c r="AT31" i="33"/>
  <c r="M76" i="33" s="1"/>
  <c r="F115" i="33" s="1"/>
  <c r="AH31" i="33"/>
  <c r="L76" i="33" s="1"/>
  <c r="AG31" i="33"/>
  <c r="K76" i="33" s="1"/>
  <c r="AE31" i="33"/>
  <c r="I76" i="33" s="1"/>
  <c r="F137" i="33" s="1"/>
  <c r="AD31" i="33"/>
  <c r="H76" i="33" s="1"/>
  <c r="F114" i="33" s="1"/>
  <c r="R31" i="33"/>
  <c r="G76" i="33" s="1"/>
  <c r="Q31" i="33"/>
  <c r="F76" i="33" s="1"/>
  <c r="O31" i="33"/>
  <c r="N31" i="33"/>
  <c r="C76" i="33" s="1"/>
  <c r="F113" i="33" s="1"/>
  <c r="II23" i="33"/>
  <c r="BY75" i="33" s="1"/>
  <c r="IH23" i="33"/>
  <c r="BX75" i="33" s="1"/>
  <c r="IF23" i="33"/>
  <c r="BV75" i="33" s="1"/>
  <c r="E150" i="33" s="1"/>
  <c r="IE23" i="33"/>
  <c r="BU75" i="33" s="1"/>
  <c r="E127" i="33" s="1"/>
  <c r="HS23" i="33"/>
  <c r="BT75" i="33" s="1"/>
  <c r="HR23" i="33"/>
  <c r="BS75" i="33" s="1"/>
  <c r="HQ23" i="33"/>
  <c r="BR75" i="33" s="1"/>
  <c r="HP23" i="33"/>
  <c r="BQ75" i="33" s="1"/>
  <c r="E149" i="33" s="1"/>
  <c r="HO23" i="33"/>
  <c r="BP75" i="33" s="1"/>
  <c r="E126" i="33" s="1"/>
  <c r="HC23" i="33"/>
  <c r="BO75" i="33" s="1"/>
  <c r="HB23" i="33"/>
  <c r="BN75" i="33" s="1"/>
  <c r="GZ23" i="33"/>
  <c r="BL75" i="33" s="1"/>
  <c r="E148" i="33" s="1"/>
  <c r="GY23" i="33"/>
  <c r="BK75" i="33" s="1"/>
  <c r="E125" i="33" s="1"/>
  <c r="GM23" i="33"/>
  <c r="BJ75" i="33" s="1"/>
  <c r="GL23" i="33"/>
  <c r="BI75" i="33" s="1"/>
  <c r="GJ23" i="33"/>
  <c r="BG75" i="33" s="1"/>
  <c r="E147" i="33" s="1"/>
  <c r="GI23" i="33"/>
  <c r="GK23" i="33" s="1"/>
  <c r="BH75" i="33" s="1"/>
  <c r="FW23" i="33"/>
  <c r="FV23" i="33"/>
  <c r="BD75" i="33" s="1"/>
  <c r="FT23" i="33"/>
  <c r="BB75" i="33" s="1"/>
  <c r="E146" i="33" s="1"/>
  <c r="FS23" i="33"/>
  <c r="BA75" i="33" s="1"/>
  <c r="E123" i="33" s="1"/>
  <c r="FG23" i="33"/>
  <c r="AZ75" i="33" s="1"/>
  <c r="FF23" i="33"/>
  <c r="AY75" i="33" s="1"/>
  <c r="FE23" i="33"/>
  <c r="AX75" i="33" s="1"/>
  <c r="FD23" i="33"/>
  <c r="AW75" i="33" s="1"/>
  <c r="E145" i="33" s="1"/>
  <c r="FC23" i="33"/>
  <c r="AV75" i="33" s="1"/>
  <c r="E122" i="33" s="1"/>
  <c r="EQ23" i="33"/>
  <c r="AU75" i="33" s="1"/>
  <c r="EP23" i="33"/>
  <c r="AT75" i="33" s="1"/>
  <c r="EN23" i="33"/>
  <c r="AR75" i="33" s="1"/>
  <c r="E144" i="33" s="1"/>
  <c r="EM23" i="33"/>
  <c r="EO23" i="33" s="1"/>
  <c r="AS75" i="33" s="1"/>
  <c r="EA23" i="33"/>
  <c r="AP75" i="33" s="1"/>
  <c r="DZ23" i="33"/>
  <c r="AO75" i="33" s="1"/>
  <c r="DX23" i="33"/>
  <c r="AM75" i="33" s="1"/>
  <c r="E143" i="33" s="1"/>
  <c r="DW23" i="33"/>
  <c r="AL75" i="33" s="1"/>
  <c r="E120" i="33" s="1"/>
  <c r="DK23" i="33"/>
  <c r="AK75" i="33" s="1"/>
  <c r="DJ23" i="33"/>
  <c r="AJ75" i="33" s="1"/>
  <c r="DH23" i="33"/>
  <c r="AH75" i="33" s="1"/>
  <c r="E142" i="33" s="1"/>
  <c r="DG23" i="33"/>
  <c r="AG75" i="33" s="1"/>
  <c r="E119" i="33" s="1"/>
  <c r="CU23" i="33"/>
  <c r="AF75" i="33" s="1"/>
  <c r="CT23" i="33"/>
  <c r="AE75" i="33" s="1"/>
  <c r="CR23" i="33"/>
  <c r="AC75" i="33" s="1"/>
  <c r="E141" i="33" s="1"/>
  <c r="CQ23" i="33"/>
  <c r="AB75" i="33" s="1"/>
  <c r="E118" i="33" s="1"/>
  <c r="CE23" i="33"/>
  <c r="AA75" i="33" s="1"/>
  <c r="CD23" i="33"/>
  <c r="Z75" i="33" s="1"/>
  <c r="CB23" i="33"/>
  <c r="X75" i="33" s="1"/>
  <c r="E140" i="33" s="1"/>
  <c r="CA23" i="33"/>
  <c r="W75" i="33" s="1"/>
  <c r="E117" i="33" s="1"/>
  <c r="BN23" i="33"/>
  <c r="V75" i="33" s="1"/>
  <c r="BM23" i="33"/>
  <c r="BK23" i="33"/>
  <c r="BJ23" i="33"/>
  <c r="R75" i="33" s="1"/>
  <c r="E116" i="33" s="1"/>
  <c r="AX23" i="33"/>
  <c r="Q75" i="33" s="1"/>
  <c r="AW23" i="33"/>
  <c r="P75" i="33" s="1"/>
  <c r="AU23" i="33"/>
  <c r="N75" i="33" s="1"/>
  <c r="E138" i="33" s="1"/>
  <c r="AT23" i="33"/>
  <c r="M75" i="33" s="1"/>
  <c r="E115" i="33" s="1"/>
  <c r="AH23" i="33"/>
  <c r="L75" i="33" s="1"/>
  <c r="AG23" i="33"/>
  <c r="K75" i="33" s="1"/>
  <c r="AE23" i="33"/>
  <c r="I75" i="33" s="1"/>
  <c r="E137" i="33" s="1"/>
  <c r="AD23" i="33"/>
  <c r="H75" i="33" s="1"/>
  <c r="E114" i="33" s="1"/>
  <c r="R23" i="33"/>
  <c r="Q23" i="33"/>
  <c r="F75" i="33" s="1"/>
  <c r="O23" i="33"/>
  <c r="D75" i="33" s="1"/>
  <c r="E136" i="33" s="1"/>
  <c r="N23" i="33"/>
  <c r="C75" i="33" s="1"/>
  <c r="E113" i="33" s="1"/>
  <c r="II14" i="33"/>
  <c r="BY74" i="33" s="1"/>
  <c r="IH14" i="33"/>
  <c r="BX74" i="33" s="1"/>
  <c r="IF14" i="33"/>
  <c r="BV74" i="33" s="1"/>
  <c r="D150" i="33" s="1"/>
  <c r="IE14" i="33"/>
  <c r="IG14" i="33" s="1"/>
  <c r="BW74" i="33" s="1"/>
  <c r="HS14" i="33"/>
  <c r="HR14" i="33"/>
  <c r="BS74" i="33" s="1"/>
  <c r="HP14" i="33"/>
  <c r="BQ74" i="33" s="1"/>
  <c r="D149" i="33" s="1"/>
  <c r="HO14" i="33"/>
  <c r="BP74" i="33" s="1"/>
  <c r="D126" i="33" s="1"/>
  <c r="HC14" i="33"/>
  <c r="BO74" i="33" s="1"/>
  <c r="HB14" i="33"/>
  <c r="BN74" i="33" s="1"/>
  <c r="GZ14" i="33"/>
  <c r="BL74" i="33" s="1"/>
  <c r="D148" i="33" s="1"/>
  <c r="GY14" i="33"/>
  <c r="BK74" i="33" s="1"/>
  <c r="D125" i="33" s="1"/>
  <c r="GM14" i="33"/>
  <c r="BJ74" i="33" s="1"/>
  <c r="GL14" i="33"/>
  <c r="BI74" i="33" s="1"/>
  <c r="GJ14" i="33"/>
  <c r="BG74" i="33" s="1"/>
  <c r="D147" i="33" s="1"/>
  <c r="GI14" i="33"/>
  <c r="GK14" i="33" s="1"/>
  <c r="BH74" i="33" s="1"/>
  <c r="FW14" i="33"/>
  <c r="BE74" i="33" s="1"/>
  <c r="FV14" i="33"/>
  <c r="BD74" i="33" s="1"/>
  <c r="FT14" i="33"/>
  <c r="BB74" i="33" s="1"/>
  <c r="D146" i="33" s="1"/>
  <c r="FS14" i="33"/>
  <c r="BA74" i="33" s="1"/>
  <c r="D123" i="33" s="1"/>
  <c r="FG14" i="33"/>
  <c r="AZ74" i="33" s="1"/>
  <c r="FF14" i="33"/>
  <c r="AY74" i="33" s="1"/>
  <c r="FE14" i="33"/>
  <c r="AX74" i="33" s="1"/>
  <c r="FD14" i="33"/>
  <c r="AW74" i="33" s="1"/>
  <c r="D145" i="33" s="1"/>
  <c r="FC14" i="33"/>
  <c r="EQ14" i="33"/>
  <c r="AU74" i="33" s="1"/>
  <c r="EP14" i="33"/>
  <c r="EN14" i="33"/>
  <c r="AR74" i="33" s="1"/>
  <c r="D144" i="33" s="1"/>
  <c r="EM14" i="33"/>
  <c r="AQ74" i="33" s="1"/>
  <c r="D121" i="33" s="1"/>
  <c r="EA14" i="33"/>
  <c r="AP74" i="33" s="1"/>
  <c r="DZ14" i="33"/>
  <c r="AO74" i="33" s="1"/>
  <c r="DY14" i="33"/>
  <c r="AN74" i="33" s="1"/>
  <c r="DX14" i="33"/>
  <c r="AM74" i="33" s="1"/>
  <c r="D143" i="33" s="1"/>
  <c r="DW14" i="33"/>
  <c r="AL74" i="33" s="1"/>
  <c r="D120" i="33" s="1"/>
  <c r="DK14" i="33"/>
  <c r="AK74" i="33" s="1"/>
  <c r="DJ14" i="33"/>
  <c r="AJ74" i="33" s="1"/>
  <c r="DH14" i="33"/>
  <c r="AH74" i="33" s="1"/>
  <c r="D142" i="33" s="1"/>
  <c r="DG14" i="33"/>
  <c r="AG74" i="33" s="1"/>
  <c r="D119" i="33" s="1"/>
  <c r="CU14" i="33"/>
  <c r="AF74" i="33" s="1"/>
  <c r="CT14" i="33"/>
  <c r="AE74" i="33" s="1"/>
  <c r="CR14" i="33"/>
  <c r="AC74" i="33" s="1"/>
  <c r="D141" i="33" s="1"/>
  <c r="CQ14" i="33"/>
  <c r="AB74" i="33" s="1"/>
  <c r="D118" i="33" s="1"/>
  <c r="CE14" i="33"/>
  <c r="AA74" i="33" s="1"/>
  <c r="CD14" i="33"/>
  <c r="Z74" i="33" s="1"/>
  <c r="CB14" i="33"/>
  <c r="CA14" i="33"/>
  <c r="W74" i="33" s="1"/>
  <c r="D117" i="33" s="1"/>
  <c r="BN14" i="33"/>
  <c r="V74" i="33" s="1"/>
  <c r="BM14" i="33"/>
  <c r="U74" i="33" s="1"/>
  <c r="BK14" i="33"/>
  <c r="S74" i="33" s="1"/>
  <c r="D139" i="33" s="1"/>
  <c r="BJ14" i="33"/>
  <c r="R74" i="33" s="1"/>
  <c r="D116" i="33" s="1"/>
  <c r="AX14" i="33"/>
  <c r="Q74" i="33" s="1"/>
  <c r="AW14" i="33"/>
  <c r="P74" i="33" s="1"/>
  <c r="AU14" i="33"/>
  <c r="N74" i="33" s="1"/>
  <c r="D138" i="33" s="1"/>
  <c r="AT14" i="33"/>
  <c r="AV14" i="33" s="1"/>
  <c r="O74" i="33" s="1"/>
  <c r="AH14" i="33"/>
  <c r="AG14" i="33"/>
  <c r="K74" i="33" s="1"/>
  <c r="AE14" i="33"/>
  <c r="I74" i="33" s="1"/>
  <c r="D137" i="33" s="1"/>
  <c r="AD14" i="33"/>
  <c r="H74" i="33" s="1"/>
  <c r="D114" i="33" s="1"/>
  <c r="R14" i="33"/>
  <c r="G74" i="33" s="1"/>
  <c r="Q14" i="33"/>
  <c r="F74" i="33" s="1"/>
  <c r="O14" i="33"/>
  <c r="D74" i="33" s="1"/>
  <c r="D136" i="33" s="1"/>
  <c r="N14" i="33"/>
  <c r="C74" i="33" s="1"/>
  <c r="D113" i="33" s="1"/>
  <c r="II5" i="33"/>
  <c r="BY73" i="33" s="1"/>
  <c r="IH5" i="33"/>
  <c r="BX73" i="33" s="1"/>
  <c r="IF5" i="33"/>
  <c r="BV73" i="33" s="1"/>
  <c r="C150" i="33" s="1"/>
  <c r="IE5" i="33"/>
  <c r="IG5" i="33" s="1"/>
  <c r="BW73" i="33" s="1"/>
  <c r="HS5" i="33"/>
  <c r="BT73" i="33" s="1"/>
  <c r="HR5" i="33"/>
  <c r="BS73" i="33" s="1"/>
  <c r="HP5" i="33"/>
  <c r="BQ73" i="33" s="1"/>
  <c r="C149" i="33" s="1"/>
  <c r="HO5" i="33"/>
  <c r="BP73" i="33" s="1"/>
  <c r="C126" i="33" s="1"/>
  <c r="HC5" i="33"/>
  <c r="BO73" i="33" s="1"/>
  <c r="HB5" i="33"/>
  <c r="BN73" i="33" s="1"/>
  <c r="GZ5" i="33"/>
  <c r="BL73" i="33" s="1"/>
  <c r="C148" i="33" s="1"/>
  <c r="GY5" i="33"/>
  <c r="HA5" i="33" s="1"/>
  <c r="BM73" i="33" s="1"/>
  <c r="GM5" i="33"/>
  <c r="BJ73" i="33" s="1"/>
  <c r="GL5" i="33"/>
  <c r="BI73" i="33" s="1"/>
  <c r="GJ5" i="33"/>
  <c r="BG73" i="33" s="1"/>
  <c r="C147" i="33" s="1"/>
  <c r="GI5" i="33"/>
  <c r="BF73" i="33" s="1"/>
  <c r="C124" i="33" s="1"/>
  <c r="FW5" i="33"/>
  <c r="BE73" i="33" s="1"/>
  <c r="FV5" i="33"/>
  <c r="BD73" i="33" s="1"/>
  <c r="FT5" i="33"/>
  <c r="BB73" i="33" s="1"/>
  <c r="C146" i="33" s="1"/>
  <c r="FS5" i="33"/>
  <c r="BA73" i="33" s="1"/>
  <c r="C123" i="33" s="1"/>
  <c r="FG5" i="33"/>
  <c r="AZ73" i="33" s="1"/>
  <c r="FF5" i="33"/>
  <c r="AY73" i="33" s="1"/>
  <c r="FD5" i="33"/>
  <c r="AW73" i="33" s="1"/>
  <c r="C145" i="33" s="1"/>
  <c r="FC5" i="33"/>
  <c r="AV73" i="33" s="1"/>
  <c r="C122" i="33" s="1"/>
  <c r="EQ5" i="33"/>
  <c r="AU73" i="33" s="1"/>
  <c r="EP5" i="33"/>
  <c r="AT73" i="33" s="1"/>
  <c r="EO5" i="33"/>
  <c r="AS73" i="33" s="1"/>
  <c r="EN5" i="33"/>
  <c r="AR73" i="33" s="1"/>
  <c r="C144" i="33" s="1"/>
  <c r="EM5" i="33"/>
  <c r="AQ73" i="33" s="1"/>
  <c r="C121" i="33" s="1"/>
  <c r="EA5" i="33"/>
  <c r="AP73" i="33" s="1"/>
  <c r="DZ5" i="33"/>
  <c r="AO73" i="33" s="1"/>
  <c r="DX5" i="33"/>
  <c r="AM73" i="33" s="1"/>
  <c r="C143" i="33" s="1"/>
  <c r="DW5" i="33"/>
  <c r="AL73" i="33" s="1"/>
  <c r="C120" i="33" s="1"/>
  <c r="DK5" i="33"/>
  <c r="DJ5" i="33"/>
  <c r="AJ73" i="33" s="1"/>
  <c r="DH5" i="33"/>
  <c r="AH73" i="33" s="1"/>
  <c r="C142" i="33" s="1"/>
  <c r="DG5" i="33"/>
  <c r="AG73" i="33" s="1"/>
  <c r="C119" i="33" s="1"/>
  <c r="CU5" i="33"/>
  <c r="AF73" i="33" s="1"/>
  <c r="CT5" i="33"/>
  <c r="AE73" i="33" s="1"/>
  <c r="CR5" i="33"/>
  <c r="AC73" i="33" s="1"/>
  <c r="C141" i="33" s="1"/>
  <c r="CQ5" i="33"/>
  <c r="CS5" i="33" s="1"/>
  <c r="AD73" i="33" s="1"/>
  <c r="CE5" i="33"/>
  <c r="CD5" i="33"/>
  <c r="Z73" i="33" s="1"/>
  <c r="CB5" i="33"/>
  <c r="X73" i="33" s="1"/>
  <c r="C140" i="33" s="1"/>
  <c r="CA5" i="33"/>
  <c r="W73" i="33" s="1"/>
  <c r="C117" i="33" s="1"/>
  <c r="BN5" i="33"/>
  <c r="V73" i="33" s="1"/>
  <c r="BM5" i="33"/>
  <c r="U73" i="33" s="1"/>
  <c r="BK5" i="33"/>
  <c r="S73" i="33" s="1"/>
  <c r="C139" i="33" s="1"/>
  <c r="BJ5" i="33"/>
  <c r="R73" i="33" s="1"/>
  <c r="C116" i="33" s="1"/>
  <c r="AX5" i="33"/>
  <c r="Q73" i="33" s="1"/>
  <c r="AW5" i="33"/>
  <c r="P73" i="33" s="1"/>
  <c r="AU5" i="33"/>
  <c r="N73" i="33" s="1"/>
  <c r="C138" i="33" s="1"/>
  <c r="AT5" i="33"/>
  <c r="AV5" i="33" s="1"/>
  <c r="O73" i="33" s="1"/>
  <c r="AH5" i="33"/>
  <c r="L73" i="33" s="1"/>
  <c r="AG5" i="33"/>
  <c r="K73" i="33" s="1"/>
  <c r="AF5" i="33"/>
  <c r="J73" i="33" s="1"/>
  <c r="AE5" i="33"/>
  <c r="I73" i="33" s="1"/>
  <c r="C137" i="33" s="1"/>
  <c r="AD5" i="33"/>
  <c r="H73" i="33" s="1"/>
  <c r="C114" i="33" s="1"/>
  <c r="R5" i="33"/>
  <c r="G73" i="33" s="1"/>
  <c r="Q5" i="33"/>
  <c r="F73" i="33" s="1"/>
  <c r="O5" i="33"/>
  <c r="D73" i="33" s="1"/>
  <c r="C136" i="33" s="1"/>
  <c r="N5" i="33"/>
  <c r="P5" i="33" s="1"/>
  <c r="E73" i="33" s="1"/>
  <c r="V42" i="32"/>
  <c r="C145" i="32"/>
  <c r="E144" i="32"/>
  <c r="C120" i="32"/>
  <c r="V76" i="32"/>
  <c r="U76" i="32"/>
  <c r="S76" i="32"/>
  <c r="F139" i="32" s="1"/>
  <c r="BI75" i="32"/>
  <c r="BF75" i="32"/>
  <c r="E124" i="32" s="1"/>
  <c r="AZ75" i="32"/>
  <c r="AW75" i="32"/>
  <c r="E145" i="32" s="1"/>
  <c r="AV75" i="32"/>
  <c r="E122" i="32" s="1"/>
  <c r="AU75" i="32"/>
  <c r="AM75" i="32"/>
  <c r="E143" i="32" s="1"/>
  <c r="AL75" i="32"/>
  <c r="E120" i="32" s="1"/>
  <c r="Z75" i="32"/>
  <c r="Y75" i="32"/>
  <c r="X75" i="32"/>
  <c r="E140" i="32" s="1"/>
  <c r="W75" i="32"/>
  <c r="E117" i="32" s="1"/>
  <c r="P75" i="32"/>
  <c r="N75" i="32"/>
  <c r="E138" i="32" s="1"/>
  <c r="M75" i="32"/>
  <c r="E115" i="32" s="1"/>
  <c r="D75" i="32"/>
  <c r="E136" i="32" s="1"/>
  <c r="X74" i="32"/>
  <c r="D140" i="32" s="1"/>
  <c r="AT73" i="32"/>
  <c r="AR73" i="32"/>
  <c r="C144" i="32" s="1"/>
  <c r="AC73" i="32"/>
  <c r="C141" i="32" s="1"/>
  <c r="AB73" i="32"/>
  <c r="C118" i="32" s="1"/>
  <c r="AA73" i="32"/>
  <c r="HY42" i="32"/>
  <c r="HX42" i="32"/>
  <c r="HW42" i="32"/>
  <c r="HV42" i="32"/>
  <c r="HU42" i="32"/>
  <c r="HI42" i="32"/>
  <c r="HH42" i="32"/>
  <c r="HG42" i="32"/>
  <c r="HF42" i="32"/>
  <c r="GS42" i="32"/>
  <c r="GR42" i="32"/>
  <c r="GQ42" i="32"/>
  <c r="GP42" i="32"/>
  <c r="GO42" i="32"/>
  <c r="GC42" i="32"/>
  <c r="GB42" i="32"/>
  <c r="GA42" i="32"/>
  <c r="FZ42" i="32"/>
  <c r="FY42" i="32"/>
  <c r="FM42" i="32"/>
  <c r="FL42" i="32"/>
  <c r="FK42" i="32"/>
  <c r="FJ42" i="32"/>
  <c r="FI42" i="32"/>
  <c r="EW42" i="32"/>
  <c r="EV42" i="32"/>
  <c r="EU42" i="32"/>
  <c r="ET42" i="32"/>
  <c r="ES42" i="32"/>
  <c r="EG42" i="32"/>
  <c r="EF42" i="32"/>
  <c r="EE42" i="32"/>
  <c r="ED42" i="32"/>
  <c r="EC42" i="32"/>
  <c r="DQ42" i="32"/>
  <c r="DP42" i="32"/>
  <c r="DO42" i="32"/>
  <c r="DN42" i="32"/>
  <c r="DM42" i="32"/>
  <c r="CZ42" i="32"/>
  <c r="CY42" i="32"/>
  <c r="CX42" i="32"/>
  <c r="CW42" i="32"/>
  <c r="CK42" i="32"/>
  <c r="CJ42" i="32"/>
  <c r="CI42" i="32"/>
  <c r="CH42" i="32"/>
  <c r="CG42" i="32"/>
  <c r="BU42" i="32"/>
  <c r="BT42" i="32"/>
  <c r="BS42" i="32"/>
  <c r="BR42" i="32"/>
  <c r="BQ42" i="32"/>
  <c r="BD42" i="32"/>
  <c r="BC42" i="32"/>
  <c r="BB42" i="32"/>
  <c r="AZ42" i="32"/>
  <c r="AN42" i="32"/>
  <c r="AM42" i="32"/>
  <c r="AL42" i="32"/>
  <c r="AK42" i="32"/>
  <c r="AJ42" i="32"/>
  <c r="X42" i="32"/>
  <c r="W42" i="32"/>
  <c r="U42" i="32"/>
  <c r="T42" i="32"/>
  <c r="H42" i="32"/>
  <c r="G42" i="32"/>
  <c r="F42" i="32"/>
  <c r="E42" i="32"/>
  <c r="D42" i="32"/>
  <c r="HY41" i="32"/>
  <c r="HX41" i="32"/>
  <c r="HW41" i="32"/>
  <c r="HV41" i="32"/>
  <c r="HU41" i="32"/>
  <c r="HI41" i="32"/>
  <c r="HH41" i="32"/>
  <c r="HG41" i="32"/>
  <c r="HF41" i="32"/>
  <c r="GS41" i="32"/>
  <c r="GR41" i="32"/>
  <c r="GQ41" i="32"/>
  <c r="GO41" i="32"/>
  <c r="GC41" i="32"/>
  <c r="GB41" i="32"/>
  <c r="GA41" i="32"/>
  <c r="FZ41" i="32"/>
  <c r="FY41" i="32"/>
  <c r="FM41" i="32"/>
  <c r="FL41" i="32"/>
  <c r="FK41" i="32"/>
  <c r="FJ41" i="32"/>
  <c r="FI41" i="32"/>
  <c r="EW41" i="32"/>
  <c r="EV41" i="32"/>
  <c r="EU41" i="32"/>
  <c r="ET41" i="32"/>
  <c r="ES41" i="32"/>
  <c r="EG41" i="32"/>
  <c r="EF41" i="32"/>
  <c r="EE41" i="32"/>
  <c r="ED41" i="32"/>
  <c r="EC41" i="32"/>
  <c r="DQ41" i="32"/>
  <c r="DP41" i="32"/>
  <c r="DO41" i="32"/>
  <c r="DN41" i="32"/>
  <c r="DM41" i="32"/>
  <c r="CY41" i="32"/>
  <c r="CX41" i="32"/>
  <c r="CW41" i="32"/>
  <c r="CK41" i="32"/>
  <c r="CJ41" i="32"/>
  <c r="CI41" i="32"/>
  <c r="CH41" i="32"/>
  <c r="CG41" i="32"/>
  <c r="BU41" i="32"/>
  <c r="BT41" i="32"/>
  <c r="BS41" i="32"/>
  <c r="BR41" i="32"/>
  <c r="BQ41" i="32"/>
  <c r="BD41" i="32"/>
  <c r="BC41" i="32"/>
  <c r="BB41" i="32"/>
  <c r="AZ41" i="32"/>
  <c r="AN41" i="32"/>
  <c r="AM41" i="32"/>
  <c r="AL41" i="32"/>
  <c r="AK41" i="32"/>
  <c r="AJ41" i="32"/>
  <c r="X41" i="32"/>
  <c r="W41" i="32"/>
  <c r="U41" i="32"/>
  <c r="T41" i="32"/>
  <c r="H41" i="32"/>
  <c r="G41" i="32"/>
  <c r="F41" i="32"/>
  <c r="E41" i="32"/>
  <c r="D41" i="32"/>
  <c r="HY40" i="32"/>
  <c r="HX40" i="32"/>
  <c r="HW40" i="32"/>
  <c r="HV40" i="32"/>
  <c r="HU40" i="32"/>
  <c r="HI40" i="32"/>
  <c r="HH40" i="32"/>
  <c r="HG40" i="32"/>
  <c r="HF40" i="32"/>
  <c r="GS40" i="32"/>
  <c r="GR40" i="32"/>
  <c r="GQ40" i="32"/>
  <c r="GP40" i="32"/>
  <c r="GO40" i="32"/>
  <c r="GC40" i="32"/>
  <c r="GB40" i="32"/>
  <c r="GA40" i="32"/>
  <c r="FZ40" i="32"/>
  <c r="FY40" i="32"/>
  <c r="FM40" i="32"/>
  <c r="FL40" i="32"/>
  <c r="FK40" i="32"/>
  <c r="FJ40" i="32"/>
  <c r="FI40" i="32"/>
  <c r="EW40" i="32"/>
  <c r="EV40" i="32"/>
  <c r="EU40" i="32"/>
  <c r="ET40" i="32"/>
  <c r="ES40" i="32"/>
  <c r="EG40" i="32"/>
  <c r="EF40" i="32"/>
  <c r="EE40" i="32"/>
  <c r="ED40" i="32"/>
  <c r="EC40" i="32"/>
  <c r="DQ40" i="32"/>
  <c r="DP40" i="32"/>
  <c r="DO40" i="32"/>
  <c r="DN40" i="32"/>
  <c r="DM40" i="32"/>
  <c r="CZ40" i="32"/>
  <c r="CY40" i="32"/>
  <c r="CX40" i="32"/>
  <c r="CW40" i="32"/>
  <c r="CK40" i="32"/>
  <c r="CJ40" i="32"/>
  <c r="CI40" i="32"/>
  <c r="CH40" i="32"/>
  <c r="CG40" i="32"/>
  <c r="BU40" i="32"/>
  <c r="BT40" i="32"/>
  <c r="BS40" i="32"/>
  <c r="BR40" i="32"/>
  <c r="BQ40" i="32"/>
  <c r="BD40" i="32"/>
  <c r="BC40" i="32"/>
  <c r="BB40" i="32"/>
  <c r="AZ40" i="32"/>
  <c r="AN40" i="32"/>
  <c r="AM40" i="32"/>
  <c r="AL40" i="32"/>
  <c r="AK40" i="32"/>
  <c r="X40" i="32"/>
  <c r="W40" i="32"/>
  <c r="V40" i="32"/>
  <c r="U40" i="32"/>
  <c r="T40" i="32"/>
  <c r="H40" i="32"/>
  <c r="G40" i="32"/>
  <c r="F40" i="32"/>
  <c r="E40" i="32"/>
  <c r="D40" i="32"/>
  <c r="HY39" i="32"/>
  <c r="HX39" i="32"/>
  <c r="HW39" i="32"/>
  <c r="HV39" i="32"/>
  <c r="HU39" i="32"/>
  <c r="HI39" i="32"/>
  <c r="HH39" i="32"/>
  <c r="HG39" i="32"/>
  <c r="HF39" i="32"/>
  <c r="GS39" i="32"/>
  <c r="GR39" i="32"/>
  <c r="GQ39" i="32"/>
  <c r="GP39" i="32"/>
  <c r="GO39" i="32"/>
  <c r="GC39" i="32"/>
  <c r="GB39" i="32"/>
  <c r="GA39" i="32"/>
  <c r="FZ39" i="32"/>
  <c r="FY39" i="32"/>
  <c r="FM39" i="32"/>
  <c r="FL39" i="32"/>
  <c r="FK39" i="32"/>
  <c r="FJ39" i="32"/>
  <c r="FI39" i="32"/>
  <c r="EW39" i="32"/>
  <c r="EV39" i="32"/>
  <c r="EU39" i="32"/>
  <c r="ET39" i="32"/>
  <c r="ES39" i="32"/>
  <c r="EG39" i="32"/>
  <c r="EF39" i="32"/>
  <c r="EE39" i="32"/>
  <c r="ED39" i="32"/>
  <c r="EC39" i="32"/>
  <c r="DQ39" i="32"/>
  <c r="DP39" i="32"/>
  <c r="DO39" i="32"/>
  <c r="DN39" i="32"/>
  <c r="DM39" i="32"/>
  <c r="CZ39" i="32"/>
  <c r="CY39" i="32"/>
  <c r="CX39" i="32"/>
  <c r="CW39" i="32"/>
  <c r="CK39" i="32"/>
  <c r="CJ39" i="32"/>
  <c r="CI39" i="32"/>
  <c r="CH39" i="32"/>
  <c r="CG39" i="32"/>
  <c r="BU39" i="32"/>
  <c r="BT39" i="32"/>
  <c r="BS39" i="32"/>
  <c r="BR39" i="32"/>
  <c r="BQ39" i="32"/>
  <c r="BD39" i="32"/>
  <c r="BC39" i="32"/>
  <c r="BB39" i="32"/>
  <c r="AZ39" i="32"/>
  <c r="AN39" i="32"/>
  <c r="AM39" i="32"/>
  <c r="AL39" i="32"/>
  <c r="AK39" i="32"/>
  <c r="X39" i="32"/>
  <c r="W39" i="32"/>
  <c r="V39" i="32"/>
  <c r="U39" i="32"/>
  <c r="T39" i="32"/>
  <c r="H39" i="32"/>
  <c r="G39" i="32"/>
  <c r="F39" i="32"/>
  <c r="E39" i="32"/>
  <c r="D39" i="32"/>
  <c r="II31" i="32"/>
  <c r="BY76" i="32" s="1"/>
  <c r="IH31" i="32"/>
  <c r="BX76" i="32" s="1"/>
  <c r="IF31" i="32"/>
  <c r="BV76" i="32" s="1"/>
  <c r="F150" i="32" s="1"/>
  <c r="IE31" i="32"/>
  <c r="BU76" i="32" s="1"/>
  <c r="F127" i="32" s="1"/>
  <c r="HS31" i="32"/>
  <c r="BT76" i="32" s="1"/>
  <c r="HR31" i="32"/>
  <c r="BS76" i="32" s="1"/>
  <c r="HP31" i="32"/>
  <c r="BQ76" i="32" s="1"/>
  <c r="F149" i="32" s="1"/>
  <c r="HO31" i="32"/>
  <c r="HQ31" i="32" s="1"/>
  <c r="BR76" i="32" s="1"/>
  <c r="HC31" i="32"/>
  <c r="BO76" i="32" s="1"/>
  <c r="HB31" i="32"/>
  <c r="BN76" i="32" s="1"/>
  <c r="GZ31" i="32"/>
  <c r="BL76" i="32" s="1"/>
  <c r="F148" i="32" s="1"/>
  <c r="GY31" i="32"/>
  <c r="BK76" i="32" s="1"/>
  <c r="F125" i="32" s="1"/>
  <c r="GM31" i="32"/>
  <c r="BJ76" i="32" s="1"/>
  <c r="GL31" i="32"/>
  <c r="BI76" i="32" s="1"/>
  <c r="GJ31" i="32"/>
  <c r="BG76" i="32" s="1"/>
  <c r="F147" i="32" s="1"/>
  <c r="GI31" i="32"/>
  <c r="GK31" i="32" s="1"/>
  <c r="BH76" i="32" s="1"/>
  <c r="FW31" i="32"/>
  <c r="BE76" i="32" s="1"/>
  <c r="FV31" i="32"/>
  <c r="BD76" i="32" s="1"/>
  <c r="FT31" i="32"/>
  <c r="BB76" i="32" s="1"/>
  <c r="F146" i="32" s="1"/>
  <c r="FS31" i="32"/>
  <c r="BA76" i="32" s="1"/>
  <c r="F123" i="32" s="1"/>
  <c r="FG31" i="32"/>
  <c r="AZ76" i="32" s="1"/>
  <c r="FF31" i="32"/>
  <c r="AY76" i="32" s="1"/>
  <c r="FD31" i="32"/>
  <c r="AW76" i="32" s="1"/>
  <c r="F145" i="32" s="1"/>
  <c r="FC31" i="32"/>
  <c r="AV76" i="32" s="1"/>
  <c r="F122" i="32" s="1"/>
  <c r="EQ31" i="32"/>
  <c r="AU76" i="32" s="1"/>
  <c r="EP31" i="32"/>
  <c r="AT76" i="32" s="1"/>
  <c r="EN31" i="32"/>
  <c r="AR76" i="32" s="1"/>
  <c r="F144" i="32" s="1"/>
  <c r="EM31" i="32"/>
  <c r="AQ76" i="32" s="1"/>
  <c r="F121" i="32" s="1"/>
  <c r="EA31" i="32"/>
  <c r="AP76" i="32" s="1"/>
  <c r="DZ31" i="32"/>
  <c r="AO76" i="32" s="1"/>
  <c r="DX31" i="32"/>
  <c r="AM76" i="32" s="1"/>
  <c r="F143" i="32" s="1"/>
  <c r="DW31" i="32"/>
  <c r="AL76" i="32" s="1"/>
  <c r="F120" i="32" s="1"/>
  <c r="DK31" i="32"/>
  <c r="AK76" i="32" s="1"/>
  <c r="DJ31" i="32"/>
  <c r="AJ76" i="32" s="1"/>
  <c r="DH31" i="32"/>
  <c r="AH76" i="32" s="1"/>
  <c r="F142" i="32" s="1"/>
  <c r="DG31" i="32"/>
  <c r="DI31" i="32" s="1"/>
  <c r="AI76" i="32" s="1"/>
  <c r="CU31" i="32"/>
  <c r="AF76" i="32" s="1"/>
  <c r="CT31" i="32"/>
  <c r="AE76" i="32" s="1"/>
  <c r="CR31" i="32"/>
  <c r="AC76" i="32" s="1"/>
  <c r="F141" i="32" s="1"/>
  <c r="CQ31" i="32"/>
  <c r="AB76" i="32" s="1"/>
  <c r="F118" i="32" s="1"/>
  <c r="CE31" i="32"/>
  <c r="AA76" i="32" s="1"/>
  <c r="CD31" i="32"/>
  <c r="Z76" i="32" s="1"/>
  <c r="CB31" i="32"/>
  <c r="X76" i="32" s="1"/>
  <c r="F140" i="32" s="1"/>
  <c r="CA31" i="32"/>
  <c r="W76" i="32" s="1"/>
  <c r="F117" i="32" s="1"/>
  <c r="BN31" i="32"/>
  <c r="BM31" i="32"/>
  <c r="BK31" i="32"/>
  <c r="BJ31" i="32"/>
  <c r="BL31" i="32" s="1"/>
  <c r="T76" i="32" s="1"/>
  <c r="AX31" i="32"/>
  <c r="Q76" i="32" s="1"/>
  <c r="AW31" i="32"/>
  <c r="P76" i="32" s="1"/>
  <c r="AU31" i="32"/>
  <c r="N76" i="32" s="1"/>
  <c r="F138" i="32" s="1"/>
  <c r="AT31" i="32"/>
  <c r="M76" i="32" s="1"/>
  <c r="F115" i="32" s="1"/>
  <c r="AH31" i="32"/>
  <c r="L76" i="32" s="1"/>
  <c r="AG31" i="32"/>
  <c r="K76" i="32" s="1"/>
  <c r="AE31" i="32"/>
  <c r="I76" i="32" s="1"/>
  <c r="F137" i="32" s="1"/>
  <c r="AD31" i="32"/>
  <c r="AF31" i="32" s="1"/>
  <c r="J76" i="32" s="1"/>
  <c r="R31" i="32"/>
  <c r="G76" i="32" s="1"/>
  <c r="Q31" i="32"/>
  <c r="F76" i="32" s="1"/>
  <c r="O31" i="32"/>
  <c r="D76" i="32" s="1"/>
  <c r="F136" i="32" s="1"/>
  <c r="N31" i="32"/>
  <c r="C76" i="32" s="1"/>
  <c r="F113" i="32" s="1"/>
  <c r="II23" i="32"/>
  <c r="BY75" i="32" s="1"/>
  <c r="IH23" i="32"/>
  <c r="BX75" i="32" s="1"/>
  <c r="IF23" i="32"/>
  <c r="BV75" i="32" s="1"/>
  <c r="E150" i="32" s="1"/>
  <c r="IE23" i="32"/>
  <c r="IG23" i="32" s="1"/>
  <c r="BW75" i="32" s="1"/>
  <c r="HS23" i="32"/>
  <c r="BT75" i="32" s="1"/>
  <c r="HR23" i="32"/>
  <c r="BS75" i="32" s="1"/>
  <c r="HP23" i="32"/>
  <c r="BQ75" i="32" s="1"/>
  <c r="E149" i="32" s="1"/>
  <c r="HO23" i="32"/>
  <c r="BP75" i="32" s="1"/>
  <c r="E126" i="32" s="1"/>
  <c r="HC23" i="32"/>
  <c r="BO75" i="32" s="1"/>
  <c r="HB23" i="32"/>
  <c r="BN75" i="32" s="1"/>
  <c r="GZ23" i="32"/>
  <c r="BL75" i="32" s="1"/>
  <c r="E148" i="32" s="1"/>
  <c r="GY23" i="32"/>
  <c r="BK75" i="32" s="1"/>
  <c r="E125" i="32" s="1"/>
  <c r="GM23" i="32"/>
  <c r="BJ75" i="32" s="1"/>
  <c r="GL23" i="32"/>
  <c r="GJ23" i="32"/>
  <c r="BG75" i="32" s="1"/>
  <c r="E147" i="32" s="1"/>
  <c r="GI23" i="32"/>
  <c r="GK23" i="32" s="1"/>
  <c r="BH75" i="32" s="1"/>
  <c r="FW23" i="32"/>
  <c r="BE75" i="32" s="1"/>
  <c r="FV23" i="32"/>
  <c r="BD75" i="32" s="1"/>
  <c r="FT23" i="32"/>
  <c r="BB75" i="32" s="1"/>
  <c r="E146" i="32" s="1"/>
  <c r="FS23" i="32"/>
  <c r="BA75" i="32" s="1"/>
  <c r="E123" i="32" s="1"/>
  <c r="FG23" i="32"/>
  <c r="FF23" i="32"/>
  <c r="AY75" i="32" s="1"/>
  <c r="FD23" i="32"/>
  <c r="FC23" i="32"/>
  <c r="FE23" i="32" s="1"/>
  <c r="AX75" i="32" s="1"/>
  <c r="EQ23" i="32"/>
  <c r="EP23" i="32"/>
  <c r="AT75" i="32" s="1"/>
  <c r="EN23" i="32"/>
  <c r="AR75" i="32" s="1"/>
  <c r="EM23" i="32"/>
  <c r="AQ75" i="32" s="1"/>
  <c r="E121" i="32" s="1"/>
  <c r="EA23" i="32"/>
  <c r="AP75" i="32" s="1"/>
  <c r="DZ23" i="32"/>
  <c r="AO75" i="32" s="1"/>
  <c r="DX23" i="32"/>
  <c r="DW23" i="32"/>
  <c r="DY23" i="32" s="1"/>
  <c r="AN75" i="32" s="1"/>
  <c r="DK23" i="32"/>
  <c r="AK75" i="32" s="1"/>
  <c r="DJ23" i="32"/>
  <c r="AJ75" i="32" s="1"/>
  <c r="DH23" i="32"/>
  <c r="AH75" i="32" s="1"/>
  <c r="E142" i="32" s="1"/>
  <c r="DG23" i="32"/>
  <c r="AG75" i="32" s="1"/>
  <c r="E119" i="32" s="1"/>
  <c r="CU23" i="32"/>
  <c r="AF75" i="32" s="1"/>
  <c r="CT23" i="32"/>
  <c r="AE75" i="32" s="1"/>
  <c r="CS23" i="32"/>
  <c r="AD75" i="32" s="1"/>
  <c r="CR23" i="32"/>
  <c r="AC75" i="32" s="1"/>
  <c r="E141" i="32" s="1"/>
  <c r="CQ23" i="32"/>
  <c r="AB75" i="32" s="1"/>
  <c r="E118" i="32" s="1"/>
  <c r="CE23" i="32"/>
  <c r="AA75" i="32" s="1"/>
  <c r="CD23" i="32"/>
  <c r="CB23" i="32"/>
  <c r="CA23" i="32"/>
  <c r="CC23" i="32" s="1"/>
  <c r="BN23" i="32"/>
  <c r="V75" i="32" s="1"/>
  <c r="BM23" i="32"/>
  <c r="U75" i="32" s="1"/>
  <c r="BK23" i="32"/>
  <c r="S75" i="32" s="1"/>
  <c r="E139" i="32" s="1"/>
  <c r="BJ23" i="32"/>
  <c r="R75" i="32" s="1"/>
  <c r="E116" i="32" s="1"/>
  <c r="AX23" i="32"/>
  <c r="Q75" i="32" s="1"/>
  <c r="AW23" i="32"/>
  <c r="AU23" i="32"/>
  <c r="AT23" i="32"/>
  <c r="AV23" i="32" s="1"/>
  <c r="O75" i="32" s="1"/>
  <c r="AH23" i="32"/>
  <c r="L75" i="32" s="1"/>
  <c r="AG23" i="32"/>
  <c r="K75" i="32" s="1"/>
  <c r="AE23" i="32"/>
  <c r="I75" i="32" s="1"/>
  <c r="E137" i="32" s="1"/>
  <c r="AD23" i="32"/>
  <c r="H75" i="32" s="1"/>
  <c r="E114" i="32" s="1"/>
  <c r="R23" i="32"/>
  <c r="G75" i="32" s="1"/>
  <c r="Q23" i="32"/>
  <c r="F75" i="32" s="1"/>
  <c r="O23" i="32"/>
  <c r="N23" i="32"/>
  <c r="C75" i="32" s="1"/>
  <c r="E113" i="32" s="1"/>
  <c r="II14" i="32"/>
  <c r="BY74" i="32" s="1"/>
  <c r="IH14" i="32"/>
  <c r="BX74" i="32" s="1"/>
  <c r="IF14" i="32"/>
  <c r="BV74" i="32" s="1"/>
  <c r="D150" i="32" s="1"/>
  <c r="IE14" i="32"/>
  <c r="BU74" i="32" s="1"/>
  <c r="D127" i="32" s="1"/>
  <c r="HS14" i="32"/>
  <c r="BT74" i="32" s="1"/>
  <c r="HR14" i="32"/>
  <c r="BS74" i="32" s="1"/>
  <c r="HP14" i="32"/>
  <c r="BQ74" i="32" s="1"/>
  <c r="D149" i="32" s="1"/>
  <c r="HO14" i="32"/>
  <c r="BP74" i="32" s="1"/>
  <c r="D126" i="32" s="1"/>
  <c r="HC14" i="32"/>
  <c r="BO74" i="32" s="1"/>
  <c r="HB14" i="32"/>
  <c r="BN74" i="32" s="1"/>
  <c r="GZ14" i="32"/>
  <c r="BL74" i="32" s="1"/>
  <c r="D148" i="32" s="1"/>
  <c r="GY14" i="32"/>
  <c r="HA14" i="32" s="1"/>
  <c r="BM74" i="32" s="1"/>
  <c r="GM14" i="32"/>
  <c r="BJ74" i="32" s="1"/>
  <c r="GL14" i="32"/>
  <c r="BI74" i="32" s="1"/>
  <c r="GJ14" i="32"/>
  <c r="BG74" i="32" s="1"/>
  <c r="D147" i="32" s="1"/>
  <c r="GI14" i="32"/>
  <c r="BF74" i="32" s="1"/>
  <c r="D124" i="32" s="1"/>
  <c r="FW14" i="32"/>
  <c r="BE74" i="32" s="1"/>
  <c r="FV14" i="32"/>
  <c r="BD74" i="32" s="1"/>
  <c r="FT14" i="32"/>
  <c r="BB74" i="32" s="1"/>
  <c r="D146" i="32" s="1"/>
  <c r="FS14" i="32"/>
  <c r="FU14" i="32" s="1"/>
  <c r="BC74" i="32" s="1"/>
  <c r="FG14" i="32"/>
  <c r="AZ74" i="32" s="1"/>
  <c r="FF14" i="32"/>
  <c r="AY74" i="32" s="1"/>
  <c r="FD14" i="32"/>
  <c r="AW74" i="32" s="1"/>
  <c r="D145" i="32" s="1"/>
  <c r="FC14" i="32"/>
  <c r="AV74" i="32" s="1"/>
  <c r="D122" i="32" s="1"/>
  <c r="EQ14" i="32"/>
  <c r="AU74" i="32" s="1"/>
  <c r="EP14" i="32"/>
  <c r="AT74" i="32" s="1"/>
  <c r="EN14" i="32"/>
  <c r="AR74" i="32" s="1"/>
  <c r="D144" i="32" s="1"/>
  <c r="EM14" i="32"/>
  <c r="AQ74" i="32" s="1"/>
  <c r="D121" i="32" s="1"/>
  <c r="EA14" i="32"/>
  <c r="AP74" i="32" s="1"/>
  <c r="DZ14" i="32"/>
  <c r="AO74" i="32" s="1"/>
  <c r="DX14" i="32"/>
  <c r="AM74" i="32" s="1"/>
  <c r="D143" i="32" s="1"/>
  <c r="DW14" i="32"/>
  <c r="DY14" i="32" s="1"/>
  <c r="AN74" i="32" s="1"/>
  <c r="DK14" i="32"/>
  <c r="AK74" i="32" s="1"/>
  <c r="DJ14" i="32"/>
  <c r="AJ74" i="32" s="1"/>
  <c r="DH14" i="32"/>
  <c r="AH74" i="32" s="1"/>
  <c r="D142" i="32" s="1"/>
  <c r="DG14" i="32"/>
  <c r="AG74" i="32" s="1"/>
  <c r="D119" i="32" s="1"/>
  <c r="CU14" i="32"/>
  <c r="AF74" i="32" s="1"/>
  <c r="CT14" i="32"/>
  <c r="AE74" i="32" s="1"/>
  <c r="CR14" i="32"/>
  <c r="AC74" i="32" s="1"/>
  <c r="D141" i="32" s="1"/>
  <c r="CQ14" i="32"/>
  <c r="CS14" i="32" s="1"/>
  <c r="AD74" i="32" s="1"/>
  <c r="CE14" i="32"/>
  <c r="AA74" i="32" s="1"/>
  <c r="CD14" i="32"/>
  <c r="Z74" i="32" s="1"/>
  <c r="CB14" i="32"/>
  <c r="CA14" i="32"/>
  <c r="W74" i="32" s="1"/>
  <c r="D117" i="32" s="1"/>
  <c r="BN14" i="32"/>
  <c r="V74" i="32" s="1"/>
  <c r="BM14" i="32"/>
  <c r="U74" i="32" s="1"/>
  <c r="BK14" i="32"/>
  <c r="S74" i="32" s="1"/>
  <c r="D139" i="32" s="1"/>
  <c r="BJ14" i="32"/>
  <c r="R74" i="32" s="1"/>
  <c r="D116" i="32" s="1"/>
  <c r="AX14" i="32"/>
  <c r="Q74" i="32" s="1"/>
  <c r="AW14" i="32"/>
  <c r="P74" i="32" s="1"/>
  <c r="AU14" i="32"/>
  <c r="N74" i="32" s="1"/>
  <c r="D138" i="32" s="1"/>
  <c r="AT14" i="32"/>
  <c r="M74" i="32" s="1"/>
  <c r="D115" i="32" s="1"/>
  <c r="AH14" i="32"/>
  <c r="L74" i="32" s="1"/>
  <c r="AG14" i="32"/>
  <c r="K74" i="32" s="1"/>
  <c r="AE14" i="32"/>
  <c r="I74" i="32" s="1"/>
  <c r="D137" i="32" s="1"/>
  <c r="AD14" i="32"/>
  <c r="H74" i="32" s="1"/>
  <c r="D114" i="32" s="1"/>
  <c r="R14" i="32"/>
  <c r="G74" i="32" s="1"/>
  <c r="Q14" i="32"/>
  <c r="F74" i="32" s="1"/>
  <c r="O14" i="32"/>
  <c r="D74" i="32" s="1"/>
  <c r="D136" i="32" s="1"/>
  <c r="N14" i="32"/>
  <c r="P14" i="32" s="1"/>
  <c r="E74" i="32" s="1"/>
  <c r="II5" i="32"/>
  <c r="BY73" i="32" s="1"/>
  <c r="IH5" i="32"/>
  <c r="BX73" i="32" s="1"/>
  <c r="IF5" i="32"/>
  <c r="BV73" i="32" s="1"/>
  <c r="C150" i="32" s="1"/>
  <c r="IE5" i="32"/>
  <c r="BU73" i="32" s="1"/>
  <c r="C127" i="32" s="1"/>
  <c r="HS5" i="32"/>
  <c r="BT73" i="32" s="1"/>
  <c r="HR5" i="32"/>
  <c r="BS73" i="32" s="1"/>
  <c r="HP5" i="32"/>
  <c r="BQ73" i="32" s="1"/>
  <c r="C149" i="32" s="1"/>
  <c r="HO5" i="32"/>
  <c r="HQ5" i="32" s="1"/>
  <c r="BR73" i="32" s="1"/>
  <c r="HC5" i="32"/>
  <c r="BO73" i="32" s="1"/>
  <c r="HB5" i="32"/>
  <c r="BN73" i="32" s="1"/>
  <c r="GZ5" i="32"/>
  <c r="BL73" i="32" s="1"/>
  <c r="C148" i="32" s="1"/>
  <c r="GY5" i="32"/>
  <c r="HA5" i="32" s="1"/>
  <c r="BM73" i="32" s="1"/>
  <c r="GM5" i="32"/>
  <c r="BJ73" i="32" s="1"/>
  <c r="GL5" i="32"/>
  <c r="BI73" i="32" s="1"/>
  <c r="GJ5" i="32"/>
  <c r="BG73" i="32" s="1"/>
  <c r="C147" i="32" s="1"/>
  <c r="GI5" i="32"/>
  <c r="BF73" i="32" s="1"/>
  <c r="C124" i="32" s="1"/>
  <c r="FW5" i="32"/>
  <c r="BE73" i="32" s="1"/>
  <c r="FV5" i="32"/>
  <c r="BD73" i="32" s="1"/>
  <c r="FT5" i="32"/>
  <c r="BB73" i="32" s="1"/>
  <c r="C146" i="32" s="1"/>
  <c r="FS5" i="32"/>
  <c r="FU5" i="32" s="1"/>
  <c r="BC73" i="32" s="1"/>
  <c r="FG5" i="32"/>
  <c r="AZ73" i="32" s="1"/>
  <c r="FF5" i="32"/>
  <c r="AY73" i="32" s="1"/>
  <c r="FD5" i="32"/>
  <c r="AW73" i="32" s="1"/>
  <c r="FC5" i="32"/>
  <c r="AV73" i="32" s="1"/>
  <c r="C122" i="32" s="1"/>
  <c r="EQ5" i="32"/>
  <c r="AU73" i="32" s="1"/>
  <c r="EP5" i="32"/>
  <c r="EN5" i="32"/>
  <c r="EM5" i="32"/>
  <c r="EO5" i="32" s="1"/>
  <c r="AS73" i="32" s="1"/>
  <c r="EA5" i="32"/>
  <c r="AP73" i="32" s="1"/>
  <c r="DZ5" i="32"/>
  <c r="AO73" i="32" s="1"/>
  <c r="DX5" i="32"/>
  <c r="AM73" i="32" s="1"/>
  <c r="C143" i="32" s="1"/>
  <c r="DW5" i="32"/>
  <c r="AL73" i="32" s="1"/>
  <c r="DK5" i="32"/>
  <c r="AK73" i="32" s="1"/>
  <c r="DJ5" i="32"/>
  <c r="AJ73" i="32" s="1"/>
  <c r="DH5" i="32"/>
  <c r="AH73" i="32" s="1"/>
  <c r="C142" i="32" s="1"/>
  <c r="DG5" i="32"/>
  <c r="DI5" i="32" s="1"/>
  <c r="AI73" i="32" s="1"/>
  <c r="CU5" i="32"/>
  <c r="AF73" i="32" s="1"/>
  <c r="CT5" i="32"/>
  <c r="AE73" i="32" s="1"/>
  <c r="CR5" i="32"/>
  <c r="CQ5" i="32"/>
  <c r="CS5" i="32" s="1"/>
  <c r="AD73" i="32" s="1"/>
  <c r="CE5" i="32"/>
  <c r="CD5" i="32"/>
  <c r="Z73" i="32" s="1"/>
  <c r="CB5" i="32"/>
  <c r="X73" i="32" s="1"/>
  <c r="C140" i="32" s="1"/>
  <c r="CA5" i="32"/>
  <c r="W73" i="32" s="1"/>
  <c r="C117" i="32" s="1"/>
  <c r="BN5" i="32"/>
  <c r="V73" i="32" s="1"/>
  <c r="BM5" i="32"/>
  <c r="U73" i="32" s="1"/>
  <c r="BK5" i="32"/>
  <c r="S73" i="32" s="1"/>
  <c r="C139" i="32" s="1"/>
  <c r="BJ5" i="32"/>
  <c r="BL5" i="32" s="1"/>
  <c r="T73" i="32" s="1"/>
  <c r="AX5" i="32"/>
  <c r="Q73" i="32" s="1"/>
  <c r="AW5" i="32"/>
  <c r="P73" i="32" s="1"/>
  <c r="AU5" i="32"/>
  <c r="N73" i="32" s="1"/>
  <c r="C138" i="32" s="1"/>
  <c r="AT5" i="32"/>
  <c r="M73" i="32" s="1"/>
  <c r="C115" i="32" s="1"/>
  <c r="AH5" i="32"/>
  <c r="L73" i="32" s="1"/>
  <c r="AG5" i="32"/>
  <c r="K73" i="32" s="1"/>
  <c r="AE5" i="32"/>
  <c r="I73" i="32" s="1"/>
  <c r="C137" i="32" s="1"/>
  <c r="AD5" i="32"/>
  <c r="H73" i="32" s="1"/>
  <c r="C114" i="32" s="1"/>
  <c r="R5" i="32"/>
  <c r="G73" i="32" s="1"/>
  <c r="Q5" i="32"/>
  <c r="F73" i="32" s="1"/>
  <c r="O5" i="32"/>
  <c r="D73" i="32" s="1"/>
  <c r="C136" i="32" s="1"/>
  <c r="N5" i="32"/>
  <c r="C73" i="32" s="1"/>
  <c r="C113" i="32" s="1"/>
  <c r="IG31" i="35" l="1"/>
  <c r="BW76" i="35" s="1"/>
  <c r="IG5" i="35"/>
  <c r="BW73" i="35" s="1"/>
  <c r="HQ31" i="35"/>
  <c r="BR76" i="35" s="1"/>
  <c r="HA23" i="35"/>
  <c r="BM75" i="35" s="1"/>
  <c r="HA14" i="35"/>
  <c r="BM74" i="35" s="1"/>
  <c r="GK31" i="35"/>
  <c r="BH76" i="35" s="1"/>
  <c r="GK14" i="35"/>
  <c r="BH74" i="35" s="1"/>
  <c r="GK5" i="35"/>
  <c r="BH73" i="35" s="1"/>
  <c r="FU31" i="35"/>
  <c r="BC76" i="35" s="1"/>
  <c r="BA73" i="35"/>
  <c r="C123" i="35" s="1"/>
  <c r="D132" i="35" s="1"/>
  <c r="FE14" i="35"/>
  <c r="AX74" i="35" s="1"/>
  <c r="EO31" i="35"/>
  <c r="AS76" i="35" s="1"/>
  <c r="AL74" i="35"/>
  <c r="D120" i="35" s="1"/>
  <c r="DI23" i="35"/>
  <c r="AI75" i="35" s="1"/>
  <c r="DI5" i="35"/>
  <c r="AI73" i="35" s="1"/>
  <c r="CS31" i="35"/>
  <c r="AD76" i="35" s="1"/>
  <c r="W75" i="35"/>
  <c r="E117" i="35" s="1"/>
  <c r="BL31" i="35"/>
  <c r="T76" i="35" s="1"/>
  <c r="BL14" i="35"/>
  <c r="T74" i="35" s="1"/>
  <c r="BL5" i="35"/>
  <c r="T73" i="35" s="1"/>
  <c r="AV5" i="35"/>
  <c r="O73" i="35" s="1"/>
  <c r="P23" i="35"/>
  <c r="E75" i="35" s="1"/>
  <c r="P14" i="35"/>
  <c r="E74" i="35" s="1"/>
  <c r="P5" i="35"/>
  <c r="E73" i="35" s="1"/>
  <c r="F128" i="35"/>
  <c r="D152" i="35"/>
  <c r="D151" i="35"/>
  <c r="F152" i="35"/>
  <c r="F151" i="35"/>
  <c r="C152" i="35"/>
  <c r="C151" i="35"/>
  <c r="E152" i="35"/>
  <c r="E151" i="35"/>
  <c r="AF5" i="35"/>
  <c r="J73" i="35" s="1"/>
  <c r="HQ5" i="35"/>
  <c r="BR73" i="35" s="1"/>
  <c r="FU14" i="35"/>
  <c r="BC74" i="35" s="1"/>
  <c r="DY23" i="35"/>
  <c r="AN75" i="35" s="1"/>
  <c r="CC31" i="35"/>
  <c r="Y76" i="35" s="1"/>
  <c r="AB73" i="35"/>
  <c r="C118" i="35" s="1"/>
  <c r="M74" i="35"/>
  <c r="D115" i="35" s="1"/>
  <c r="BU74" i="35"/>
  <c r="D127" i="35" s="1"/>
  <c r="BF75" i="35"/>
  <c r="E124" i="35" s="1"/>
  <c r="H76" i="35"/>
  <c r="F114" i="35" s="1"/>
  <c r="F129" i="35" s="1"/>
  <c r="CC5" i="35"/>
  <c r="Y73" i="35" s="1"/>
  <c r="AF14" i="35"/>
  <c r="J74" i="35" s="1"/>
  <c r="HQ14" i="35"/>
  <c r="BR74" i="35" s="1"/>
  <c r="FU23" i="35"/>
  <c r="BC75" i="35" s="1"/>
  <c r="DY31" i="35"/>
  <c r="AN76" i="35" s="1"/>
  <c r="HA31" i="35"/>
  <c r="BM76" i="35" s="1"/>
  <c r="AQ73" i="35"/>
  <c r="C121" i="35" s="1"/>
  <c r="AB74" i="35"/>
  <c r="D118" i="35" s="1"/>
  <c r="M75" i="35"/>
  <c r="E115" i="35" s="1"/>
  <c r="BU75" i="35"/>
  <c r="E127" i="35" s="1"/>
  <c r="DI14" i="35"/>
  <c r="AI74" i="35" s="1"/>
  <c r="FE5" i="35"/>
  <c r="AX73" i="35" s="1"/>
  <c r="BL23" i="35"/>
  <c r="T75" i="35" s="1"/>
  <c r="P31" i="35"/>
  <c r="E76" i="35" s="1"/>
  <c r="DY5" i="35"/>
  <c r="AN73" i="35" s="1"/>
  <c r="CC14" i="35"/>
  <c r="Y74" i="35" s="1"/>
  <c r="AF23" i="35"/>
  <c r="J75" i="35" s="1"/>
  <c r="HQ23" i="35"/>
  <c r="BR75" i="35" s="1"/>
  <c r="BP76" i="34"/>
  <c r="F126" i="34" s="1"/>
  <c r="BP75" i="34"/>
  <c r="E126" i="34" s="1"/>
  <c r="HA23" i="34"/>
  <c r="BM75" i="34" s="1"/>
  <c r="BA73" i="34"/>
  <c r="C123" i="34" s="1"/>
  <c r="AV74" i="34"/>
  <c r="D122" i="34" s="1"/>
  <c r="AQ76" i="34"/>
  <c r="F121" i="34" s="1"/>
  <c r="EO5" i="34"/>
  <c r="AS73" i="34" s="1"/>
  <c r="DY23" i="34"/>
  <c r="AN75" i="34" s="1"/>
  <c r="AL74" i="34"/>
  <c r="D120" i="34" s="1"/>
  <c r="DI23" i="34"/>
  <c r="AI75" i="34" s="1"/>
  <c r="AG73" i="34"/>
  <c r="C119" i="34" s="1"/>
  <c r="CS14" i="34"/>
  <c r="AD74" i="34" s="1"/>
  <c r="CC14" i="34"/>
  <c r="Y74" i="34" s="1"/>
  <c r="CC31" i="34"/>
  <c r="Y76" i="34" s="1"/>
  <c r="W75" i="34"/>
  <c r="E117" i="34" s="1"/>
  <c r="BL31" i="34"/>
  <c r="T76" i="34" s="1"/>
  <c r="BL14" i="34"/>
  <c r="T74" i="34" s="1"/>
  <c r="AV23" i="34"/>
  <c r="O75" i="34" s="1"/>
  <c r="M74" i="34"/>
  <c r="D115" i="34" s="1"/>
  <c r="H75" i="34"/>
  <c r="E114" i="34" s="1"/>
  <c r="AF5" i="34"/>
  <c r="J73" i="34" s="1"/>
  <c r="C73" i="34"/>
  <c r="C113" i="34" s="1"/>
  <c r="AB75" i="34"/>
  <c r="E118" i="34" s="1"/>
  <c r="E128" i="34" s="1"/>
  <c r="CS23" i="34"/>
  <c r="AD75" i="34" s="1"/>
  <c r="GK5" i="34"/>
  <c r="BH73" i="34" s="1"/>
  <c r="BF73" i="34"/>
  <c r="C124" i="34" s="1"/>
  <c r="E152" i="34"/>
  <c r="E151" i="34"/>
  <c r="M76" i="34"/>
  <c r="F115" i="34" s="1"/>
  <c r="AV31" i="34"/>
  <c r="O76" i="34" s="1"/>
  <c r="W73" i="34"/>
  <c r="C117" i="34" s="1"/>
  <c r="CC5" i="34"/>
  <c r="Y73" i="34" s="1"/>
  <c r="AQ74" i="34"/>
  <c r="D121" i="34" s="1"/>
  <c r="EO14" i="34"/>
  <c r="AS74" i="34" s="1"/>
  <c r="D152" i="34"/>
  <c r="D151" i="34"/>
  <c r="F152" i="34"/>
  <c r="F151" i="34"/>
  <c r="BU76" i="34"/>
  <c r="F127" i="34" s="1"/>
  <c r="IG31" i="34"/>
  <c r="BW76" i="34" s="1"/>
  <c r="C152" i="34"/>
  <c r="C151" i="34"/>
  <c r="FE5" i="34"/>
  <c r="AX73" i="34" s="1"/>
  <c r="DI14" i="34"/>
  <c r="AI74" i="34" s="1"/>
  <c r="BL23" i="34"/>
  <c r="T75" i="34" s="1"/>
  <c r="P31" i="34"/>
  <c r="E76" i="34" s="1"/>
  <c r="HA31" i="34"/>
  <c r="BM76" i="34" s="1"/>
  <c r="AF14" i="34"/>
  <c r="J74" i="34" s="1"/>
  <c r="HQ14" i="34"/>
  <c r="BR74" i="34" s="1"/>
  <c r="FU23" i="34"/>
  <c r="BC75" i="34" s="1"/>
  <c r="DY31" i="34"/>
  <c r="AN76" i="34" s="1"/>
  <c r="R73" i="34"/>
  <c r="C116" i="34" s="1"/>
  <c r="C74" i="34"/>
  <c r="D113" i="34" s="1"/>
  <c r="BK74" i="34"/>
  <c r="D125" i="34" s="1"/>
  <c r="AV75" i="34"/>
  <c r="E122" i="34" s="1"/>
  <c r="AG76" i="34"/>
  <c r="F119" i="34" s="1"/>
  <c r="F128" i="34" s="1"/>
  <c r="AV5" i="34"/>
  <c r="O73" i="34" s="1"/>
  <c r="IG5" i="34"/>
  <c r="BW73" i="34" s="1"/>
  <c r="GK14" i="34"/>
  <c r="BH74" i="34" s="1"/>
  <c r="EO23" i="34"/>
  <c r="AS75" i="34" s="1"/>
  <c r="CS31" i="34"/>
  <c r="AD76" i="34" s="1"/>
  <c r="IG23" i="33"/>
  <c r="BW75" i="33" s="1"/>
  <c r="HQ14" i="33"/>
  <c r="BR74" i="33" s="1"/>
  <c r="HQ5" i="33"/>
  <c r="BR73" i="33" s="1"/>
  <c r="HA31" i="33"/>
  <c r="BM76" i="33" s="1"/>
  <c r="HA14" i="33"/>
  <c r="BM74" i="33" s="1"/>
  <c r="BK73" i="33"/>
  <c r="C125" i="33" s="1"/>
  <c r="BF74" i="33"/>
  <c r="D124" i="33" s="1"/>
  <c r="GK5" i="32"/>
  <c r="BH73" i="32" s="1"/>
  <c r="HA31" i="32"/>
  <c r="BM76" i="32" s="1"/>
  <c r="FU31" i="33"/>
  <c r="BC76" i="33" s="1"/>
  <c r="FU23" i="33"/>
  <c r="BC75" i="33" s="1"/>
  <c r="FU14" i="33"/>
  <c r="BC74" i="33" s="1"/>
  <c r="FU5" i="33"/>
  <c r="BC73" i="33" s="1"/>
  <c r="FE5" i="33"/>
  <c r="AX73" i="33" s="1"/>
  <c r="EO31" i="33"/>
  <c r="AS76" i="33" s="1"/>
  <c r="AQ75" i="33"/>
  <c r="E121" i="33" s="1"/>
  <c r="DY31" i="33"/>
  <c r="AN76" i="33" s="1"/>
  <c r="DY23" i="33"/>
  <c r="AN75" i="33" s="1"/>
  <c r="DY5" i="33"/>
  <c r="AN73" i="33" s="1"/>
  <c r="DI31" i="33"/>
  <c r="AI76" i="33" s="1"/>
  <c r="DI23" i="33"/>
  <c r="AI75" i="33" s="1"/>
  <c r="DI14" i="33"/>
  <c r="AI74" i="33" s="1"/>
  <c r="CS14" i="33"/>
  <c r="AD74" i="33" s="1"/>
  <c r="CC23" i="33"/>
  <c r="Y75" i="33" s="1"/>
  <c r="CC14" i="33"/>
  <c r="Y74" i="33" s="1"/>
  <c r="CC5" i="33"/>
  <c r="Y73" i="33" s="1"/>
  <c r="R76" i="33"/>
  <c r="F116" i="33" s="1"/>
  <c r="F129" i="33" s="1"/>
  <c r="BL23" i="33"/>
  <c r="T75" i="33" s="1"/>
  <c r="BL5" i="33"/>
  <c r="T73" i="33" s="1"/>
  <c r="AV23" i="33"/>
  <c r="O75" i="33" s="1"/>
  <c r="AF31" i="33"/>
  <c r="J76" i="33" s="1"/>
  <c r="AF23" i="33"/>
  <c r="J75" i="33" s="1"/>
  <c r="AF14" i="33"/>
  <c r="J74" i="33" s="1"/>
  <c r="P31" i="33"/>
  <c r="E76" i="33" s="1"/>
  <c r="P14" i="33"/>
  <c r="E74" i="33" s="1"/>
  <c r="C73" i="33"/>
  <c r="C113" i="33" s="1"/>
  <c r="D152" i="33"/>
  <c r="D151" i="33"/>
  <c r="C152" i="33"/>
  <c r="C151" i="33"/>
  <c r="F152" i="33"/>
  <c r="F151" i="33"/>
  <c r="F128" i="33"/>
  <c r="E152" i="33"/>
  <c r="E151" i="33"/>
  <c r="DI5" i="33"/>
  <c r="AI73" i="33" s="1"/>
  <c r="BL14" i="33"/>
  <c r="T74" i="33" s="1"/>
  <c r="P23" i="33"/>
  <c r="E75" i="33" s="1"/>
  <c r="HA23" i="33"/>
  <c r="BM75" i="33" s="1"/>
  <c r="AB73" i="33"/>
  <c r="C118" i="33" s="1"/>
  <c r="D132" i="33" s="1"/>
  <c r="M74" i="33"/>
  <c r="D115" i="33" s="1"/>
  <c r="D129" i="33" s="1"/>
  <c r="BU74" i="33"/>
  <c r="D127" i="33" s="1"/>
  <c r="BF75" i="33"/>
  <c r="E124" i="33" s="1"/>
  <c r="E129" i="33" s="1"/>
  <c r="GK5" i="33"/>
  <c r="BH73" i="33" s="1"/>
  <c r="EO14" i="33"/>
  <c r="AS74" i="33" s="1"/>
  <c r="CS23" i="33"/>
  <c r="AD75" i="33" s="1"/>
  <c r="AV31" i="33"/>
  <c r="O76" i="33" s="1"/>
  <c r="IG31" i="33"/>
  <c r="BW76" i="33" s="1"/>
  <c r="IG31" i="32"/>
  <c r="BW76" i="32" s="1"/>
  <c r="BU75" i="32"/>
  <c r="E127" i="32" s="1"/>
  <c r="IG14" i="32"/>
  <c r="BW74" i="32" s="1"/>
  <c r="IG5" i="32"/>
  <c r="BW73" i="32" s="1"/>
  <c r="BP73" i="32"/>
  <c r="C126" i="32" s="1"/>
  <c r="HA23" i="32"/>
  <c r="BM75" i="32" s="1"/>
  <c r="BF76" i="32"/>
  <c r="F124" i="32" s="1"/>
  <c r="BA74" i="32"/>
  <c r="D123" i="32" s="1"/>
  <c r="FE31" i="32"/>
  <c r="AX76" i="32" s="1"/>
  <c r="FE14" i="32"/>
  <c r="AX74" i="32" s="1"/>
  <c r="FE5" i="32"/>
  <c r="AX73" i="32" s="1"/>
  <c r="EO14" i="32"/>
  <c r="AS74" i="32" s="1"/>
  <c r="AQ73" i="32"/>
  <c r="C121" i="32" s="1"/>
  <c r="DY31" i="32"/>
  <c r="AN76" i="32" s="1"/>
  <c r="AG73" i="32"/>
  <c r="C119" i="32" s="1"/>
  <c r="AB74" i="32"/>
  <c r="D118" i="32" s="1"/>
  <c r="CC31" i="32"/>
  <c r="Y76" i="32" s="1"/>
  <c r="CC14" i="32"/>
  <c r="Y74" i="32" s="1"/>
  <c r="CC5" i="32"/>
  <c r="Y73" i="32" s="1"/>
  <c r="R76" i="32"/>
  <c r="F116" i="32" s="1"/>
  <c r="BL14" i="32"/>
  <c r="T74" i="32" s="1"/>
  <c r="AV31" i="32"/>
  <c r="O76" i="32" s="1"/>
  <c r="AF5" i="32"/>
  <c r="J73" i="32" s="1"/>
  <c r="P23" i="32"/>
  <c r="E75" i="32" s="1"/>
  <c r="C152" i="32"/>
  <c r="C151" i="32"/>
  <c r="E128" i="32"/>
  <c r="E129" i="32"/>
  <c r="E152" i="32"/>
  <c r="E151" i="32"/>
  <c r="F152" i="32"/>
  <c r="F151" i="32"/>
  <c r="D152" i="32"/>
  <c r="D151" i="32"/>
  <c r="P5" i="32"/>
  <c r="E73" i="32" s="1"/>
  <c r="R73" i="32"/>
  <c r="C116" i="32" s="1"/>
  <c r="AF14" i="32"/>
  <c r="J74" i="32" s="1"/>
  <c r="DI14" i="32"/>
  <c r="AI74" i="32" s="1"/>
  <c r="GK14" i="32"/>
  <c r="BH74" i="32" s="1"/>
  <c r="AF23" i="32"/>
  <c r="J75" i="32" s="1"/>
  <c r="BK73" i="32"/>
  <c r="C125" i="32" s="1"/>
  <c r="AV14" i="32"/>
  <c r="O74" i="32" s="1"/>
  <c r="DY5" i="32"/>
  <c r="AN73" i="32" s="1"/>
  <c r="FU23" i="32"/>
  <c r="BC75" i="32" s="1"/>
  <c r="P31" i="32"/>
  <c r="E76" i="32" s="1"/>
  <c r="CS31" i="32"/>
  <c r="AD76" i="32" s="1"/>
  <c r="FU31" i="32"/>
  <c r="BC76" i="32" s="1"/>
  <c r="BK74" i="32"/>
  <c r="D125" i="32" s="1"/>
  <c r="EO31" i="32"/>
  <c r="AS76" i="32" s="1"/>
  <c r="HQ14" i="32"/>
  <c r="BR74" i="32" s="1"/>
  <c r="BL23" i="32"/>
  <c r="T75" i="32" s="1"/>
  <c r="EO23" i="32"/>
  <c r="AS75" i="32" s="1"/>
  <c r="HQ23" i="32"/>
  <c r="BR75" i="32" s="1"/>
  <c r="BA73" i="32"/>
  <c r="C123" i="32" s="1"/>
  <c r="DI23" i="32"/>
  <c r="AI75" i="32" s="1"/>
  <c r="AL74" i="32"/>
  <c r="D120" i="32" s="1"/>
  <c r="BP76" i="32"/>
  <c r="F126" i="32" s="1"/>
  <c r="AV5" i="32"/>
  <c r="O73" i="32" s="1"/>
  <c r="H76" i="32"/>
  <c r="F114" i="32" s="1"/>
  <c r="C74" i="32"/>
  <c r="D113" i="32" s="1"/>
  <c r="AG76" i="32"/>
  <c r="F119" i="32" s="1"/>
  <c r="E128" i="35" l="1"/>
  <c r="D131" i="35" s="1"/>
  <c r="C128" i="35"/>
  <c r="C129" i="35"/>
  <c r="D129" i="35"/>
  <c r="E129" i="35"/>
  <c r="C132" i="35"/>
  <c r="E131" i="35"/>
  <c r="E132" i="35"/>
  <c r="D128" i="35"/>
  <c r="G131" i="35" s="1"/>
  <c r="E132" i="34"/>
  <c r="F129" i="34"/>
  <c r="E129" i="34"/>
  <c r="C128" i="34"/>
  <c r="E131" i="34" s="1"/>
  <c r="C132" i="34"/>
  <c r="D132" i="34"/>
  <c r="C129" i="34"/>
  <c r="D129" i="34"/>
  <c r="D128" i="34"/>
  <c r="G131" i="34" s="1"/>
  <c r="F129" i="32"/>
  <c r="F128" i="32"/>
  <c r="E132" i="33"/>
  <c r="C129" i="33"/>
  <c r="E128" i="33"/>
  <c r="C128" i="33"/>
  <c r="C132" i="33"/>
  <c r="D128" i="33"/>
  <c r="G131" i="33" s="1"/>
  <c r="C132" i="32"/>
  <c r="C128" i="32"/>
  <c r="D129" i="32"/>
  <c r="D128" i="32"/>
  <c r="D132" i="32"/>
  <c r="C129" i="32"/>
  <c r="E132" i="32"/>
  <c r="F131" i="35" l="1"/>
  <c r="C131" i="35"/>
  <c r="D131" i="34"/>
  <c r="F131" i="34" s="1"/>
  <c r="C131" i="34"/>
  <c r="G131" i="32"/>
  <c r="E131" i="32"/>
  <c r="E131" i="33"/>
  <c r="D131" i="33"/>
  <c r="C131" i="33"/>
  <c r="D131" i="32"/>
  <c r="F131" i="32" s="1"/>
  <c r="C131" i="32"/>
  <c r="F131" i="33" l="1"/>
  <c r="D122" i="30" l="1"/>
  <c r="F120" i="30"/>
  <c r="BY76" i="30"/>
  <c r="BX76" i="30"/>
  <c r="BV76" i="30"/>
  <c r="F150" i="30" s="1"/>
  <c r="BO76" i="30"/>
  <c r="BI76" i="30"/>
  <c r="AQ76" i="30"/>
  <c r="F121" i="30" s="1"/>
  <c r="AP76" i="30"/>
  <c r="AO76" i="30"/>
  <c r="AM76" i="30"/>
  <c r="F143" i="30" s="1"/>
  <c r="AL76" i="30"/>
  <c r="AK76" i="30"/>
  <c r="AA76" i="30"/>
  <c r="Z76" i="30"/>
  <c r="X76" i="30"/>
  <c r="F140" i="30" s="1"/>
  <c r="Q76" i="30"/>
  <c r="N76" i="30"/>
  <c r="F138" i="30" s="1"/>
  <c r="M76" i="30"/>
  <c r="F115" i="30" s="1"/>
  <c r="C76" i="30"/>
  <c r="F113" i="30" s="1"/>
  <c r="BN75" i="30"/>
  <c r="BB75" i="30"/>
  <c r="E146" i="30" s="1"/>
  <c r="BA75" i="30"/>
  <c r="E123" i="30" s="1"/>
  <c r="AZ75" i="30"/>
  <c r="AY75" i="30"/>
  <c r="AC75" i="30"/>
  <c r="E141" i="30" s="1"/>
  <c r="AB75" i="30"/>
  <c r="E118" i="30" s="1"/>
  <c r="P75" i="30"/>
  <c r="G75" i="30"/>
  <c r="F75" i="30"/>
  <c r="D75" i="30"/>
  <c r="E136" i="30" s="1"/>
  <c r="C75" i="30"/>
  <c r="E113" i="30" s="1"/>
  <c r="BS74" i="30"/>
  <c r="BE74" i="30"/>
  <c r="BD74" i="30"/>
  <c r="AW74" i="30"/>
  <c r="D145" i="30" s="1"/>
  <c r="AV74" i="30"/>
  <c r="AU74" i="30"/>
  <c r="AR74" i="30"/>
  <c r="D144" i="30" s="1"/>
  <c r="AQ74" i="30"/>
  <c r="D121" i="30" s="1"/>
  <c r="AP74" i="30"/>
  <c r="AK74" i="30"/>
  <c r="AH74" i="30"/>
  <c r="D142" i="30" s="1"/>
  <c r="AG74" i="30"/>
  <c r="D119" i="30" s="1"/>
  <c r="AF74" i="30"/>
  <c r="M74" i="30"/>
  <c r="D115" i="30" s="1"/>
  <c r="H74" i="30"/>
  <c r="D114" i="30" s="1"/>
  <c r="G74" i="30"/>
  <c r="BU73" i="30"/>
  <c r="C127" i="30" s="1"/>
  <c r="BK73" i="30"/>
  <c r="C125" i="30" s="1"/>
  <c r="AV73" i="30"/>
  <c r="C122" i="30" s="1"/>
  <c r="AM73" i="30"/>
  <c r="C143" i="30" s="1"/>
  <c r="P73" i="30"/>
  <c r="N73" i="30"/>
  <c r="C138" i="30" s="1"/>
  <c r="M73" i="30"/>
  <c r="C115" i="30" s="1"/>
  <c r="L73" i="30"/>
  <c r="K73" i="30"/>
  <c r="I73" i="30"/>
  <c r="C137" i="30" s="1"/>
  <c r="D73" i="30"/>
  <c r="C136" i="30" s="1"/>
  <c r="C73" i="30"/>
  <c r="C113" i="30" s="1"/>
  <c r="HY42" i="30"/>
  <c r="HX42" i="30"/>
  <c r="HW42" i="30"/>
  <c r="HV42" i="30"/>
  <c r="HU42" i="30"/>
  <c r="HI42" i="30"/>
  <c r="HH42" i="30"/>
  <c r="HG42" i="30"/>
  <c r="HF42" i="30"/>
  <c r="GS42" i="30"/>
  <c r="GR42" i="30"/>
  <c r="GQ42" i="30"/>
  <c r="GP42" i="30"/>
  <c r="GO42" i="30"/>
  <c r="GC42" i="30"/>
  <c r="GB42" i="30"/>
  <c r="GA42" i="30"/>
  <c r="FZ42" i="30"/>
  <c r="FY42" i="30"/>
  <c r="FM42" i="30"/>
  <c r="FL42" i="30"/>
  <c r="FK42" i="30"/>
  <c r="FJ42" i="30"/>
  <c r="FI42" i="30"/>
  <c r="EW42" i="30"/>
  <c r="EV42" i="30"/>
  <c r="EU42" i="30"/>
  <c r="ET42" i="30"/>
  <c r="ES42" i="30"/>
  <c r="EG42" i="30"/>
  <c r="EF42" i="30"/>
  <c r="EE42" i="30"/>
  <c r="ED42" i="30"/>
  <c r="EC42" i="30"/>
  <c r="DQ42" i="30"/>
  <c r="DP42" i="30"/>
  <c r="DO42" i="30"/>
  <c r="DN42" i="30"/>
  <c r="DM42" i="30"/>
  <c r="CZ42" i="30"/>
  <c r="CY42" i="30"/>
  <c r="CX42" i="30"/>
  <c r="CW42" i="30"/>
  <c r="CK42" i="30"/>
  <c r="CJ42" i="30"/>
  <c r="CI42" i="30"/>
  <c r="CH42" i="30"/>
  <c r="CG42" i="30"/>
  <c r="BU42" i="30"/>
  <c r="BT42" i="30"/>
  <c r="BS42" i="30"/>
  <c r="BR42" i="30"/>
  <c r="BQ42" i="30"/>
  <c r="BD42" i="30"/>
  <c r="BC42" i="30"/>
  <c r="BB42" i="30"/>
  <c r="AZ42" i="30"/>
  <c r="AN42" i="30"/>
  <c r="AM42" i="30"/>
  <c r="AL42" i="30"/>
  <c r="AK42" i="30"/>
  <c r="AJ42" i="30"/>
  <c r="X42" i="30"/>
  <c r="W42" i="30"/>
  <c r="V42" i="30"/>
  <c r="U42" i="30"/>
  <c r="T42" i="30"/>
  <c r="H42" i="30"/>
  <c r="G42" i="30"/>
  <c r="F42" i="30"/>
  <c r="E42" i="30"/>
  <c r="D42" i="30"/>
  <c r="HY41" i="30"/>
  <c r="HX41" i="30"/>
  <c r="HW41" i="30"/>
  <c r="HV41" i="30"/>
  <c r="HU41" i="30"/>
  <c r="HI41" i="30"/>
  <c r="HH41" i="30"/>
  <c r="HG41" i="30"/>
  <c r="HF41" i="30"/>
  <c r="GS41" i="30"/>
  <c r="GR41" i="30"/>
  <c r="GQ41" i="30"/>
  <c r="GO41" i="30"/>
  <c r="GC41" i="30"/>
  <c r="GB41" i="30"/>
  <c r="GA41" i="30"/>
  <c r="FZ41" i="30"/>
  <c r="FY41" i="30"/>
  <c r="FM41" i="30"/>
  <c r="FL41" i="30"/>
  <c r="FK41" i="30"/>
  <c r="FJ41" i="30"/>
  <c r="FI41" i="30"/>
  <c r="EW41" i="30"/>
  <c r="EV41" i="30"/>
  <c r="EU41" i="30"/>
  <c r="ET41" i="30"/>
  <c r="ES41" i="30"/>
  <c r="EG41" i="30"/>
  <c r="EF41" i="30"/>
  <c r="EE41" i="30"/>
  <c r="ED41" i="30"/>
  <c r="EC41" i="30"/>
  <c r="DQ41" i="30"/>
  <c r="DP41" i="30"/>
  <c r="DO41" i="30"/>
  <c r="DN41" i="30"/>
  <c r="DM41" i="30"/>
  <c r="CY41" i="30"/>
  <c r="CX41" i="30"/>
  <c r="CW41" i="30"/>
  <c r="CK41" i="30"/>
  <c r="CJ41" i="30"/>
  <c r="CI41" i="30"/>
  <c r="CH41" i="30"/>
  <c r="CG41" i="30"/>
  <c r="BU41" i="30"/>
  <c r="BT41" i="30"/>
  <c r="BS41" i="30"/>
  <c r="BR41" i="30"/>
  <c r="BQ41" i="30"/>
  <c r="BD41" i="30"/>
  <c r="BC41" i="30"/>
  <c r="BB41" i="30"/>
  <c r="AZ41" i="30"/>
  <c r="AN41" i="30"/>
  <c r="AM41" i="30"/>
  <c r="AL41" i="30"/>
  <c r="AK41" i="30"/>
  <c r="AJ41" i="30"/>
  <c r="X41" i="30"/>
  <c r="W41" i="30"/>
  <c r="V41" i="30"/>
  <c r="U41" i="30"/>
  <c r="T41" i="30"/>
  <c r="H41" i="30"/>
  <c r="G41" i="30"/>
  <c r="F41" i="30"/>
  <c r="E41" i="30"/>
  <c r="D41" i="30"/>
  <c r="HY40" i="30"/>
  <c r="HX40" i="30"/>
  <c r="HW40" i="30"/>
  <c r="HV40" i="30"/>
  <c r="HU40" i="30"/>
  <c r="HI40" i="30"/>
  <c r="HH40" i="30"/>
  <c r="HG40" i="30"/>
  <c r="HF40" i="30"/>
  <c r="GS40" i="30"/>
  <c r="GR40" i="30"/>
  <c r="GQ40" i="30"/>
  <c r="GP40" i="30"/>
  <c r="GO40" i="30"/>
  <c r="GC40" i="30"/>
  <c r="GB40" i="30"/>
  <c r="GA40" i="30"/>
  <c r="FZ40" i="30"/>
  <c r="FY40" i="30"/>
  <c r="FM40" i="30"/>
  <c r="FL40" i="30"/>
  <c r="FK40" i="30"/>
  <c r="FJ40" i="30"/>
  <c r="FI40" i="30"/>
  <c r="EW40" i="30"/>
  <c r="EV40" i="30"/>
  <c r="EU40" i="30"/>
  <c r="ET40" i="30"/>
  <c r="ES40" i="30"/>
  <c r="EG40" i="30"/>
  <c r="EF40" i="30"/>
  <c r="EE40" i="30"/>
  <c r="ED40" i="30"/>
  <c r="EC40" i="30"/>
  <c r="DQ40" i="30"/>
  <c r="DP40" i="30"/>
  <c r="DO40" i="30"/>
  <c r="DN40" i="30"/>
  <c r="DM40" i="30"/>
  <c r="CZ40" i="30"/>
  <c r="CY40" i="30"/>
  <c r="CX40" i="30"/>
  <c r="CW40" i="30"/>
  <c r="CK40" i="30"/>
  <c r="CJ40" i="30"/>
  <c r="CI40" i="30"/>
  <c r="CH40" i="30"/>
  <c r="CG40" i="30"/>
  <c r="BU40" i="30"/>
  <c r="BT40" i="30"/>
  <c r="BS40" i="30"/>
  <c r="BR40" i="30"/>
  <c r="BQ40" i="30"/>
  <c r="BD40" i="30"/>
  <c r="BC40" i="30"/>
  <c r="BB40" i="30"/>
  <c r="AZ40" i="30"/>
  <c r="AN40" i="30"/>
  <c r="AM40" i="30"/>
  <c r="AL40" i="30"/>
  <c r="AK40" i="30"/>
  <c r="X40" i="30"/>
  <c r="W40" i="30"/>
  <c r="V40" i="30"/>
  <c r="U40" i="30"/>
  <c r="T40" i="30"/>
  <c r="H40" i="30"/>
  <c r="G40" i="30"/>
  <c r="F40" i="30"/>
  <c r="E40" i="30"/>
  <c r="D40" i="30"/>
  <c r="HY39" i="30"/>
  <c r="HX39" i="30"/>
  <c r="HW39" i="30"/>
  <c r="HV39" i="30"/>
  <c r="HU39" i="30"/>
  <c r="HI39" i="30"/>
  <c r="HH39" i="30"/>
  <c r="HG39" i="30"/>
  <c r="HF39" i="30"/>
  <c r="GS39" i="30"/>
  <c r="GR39" i="30"/>
  <c r="GQ39" i="30"/>
  <c r="GP39" i="30"/>
  <c r="GO39" i="30"/>
  <c r="GC39" i="30"/>
  <c r="GB39" i="30"/>
  <c r="GA39" i="30"/>
  <c r="FZ39" i="30"/>
  <c r="FY39" i="30"/>
  <c r="FM39" i="30"/>
  <c r="FL39" i="30"/>
  <c r="FK39" i="30"/>
  <c r="FJ39" i="30"/>
  <c r="FI39" i="30"/>
  <c r="EW39" i="30"/>
  <c r="EV39" i="30"/>
  <c r="EU39" i="30"/>
  <c r="ET39" i="30"/>
  <c r="ES39" i="30"/>
  <c r="EG39" i="30"/>
  <c r="EF39" i="30"/>
  <c r="EE39" i="30"/>
  <c r="ED39" i="30"/>
  <c r="EC39" i="30"/>
  <c r="DQ39" i="30"/>
  <c r="DP39" i="30"/>
  <c r="DO39" i="30"/>
  <c r="DN39" i="30"/>
  <c r="DM39" i="30"/>
  <c r="CZ39" i="30"/>
  <c r="CY39" i="30"/>
  <c r="CX39" i="30"/>
  <c r="CW39" i="30"/>
  <c r="CK39" i="30"/>
  <c r="CJ39" i="30"/>
  <c r="CI39" i="30"/>
  <c r="CH39" i="30"/>
  <c r="CG39" i="30"/>
  <c r="BU39" i="30"/>
  <c r="BT39" i="30"/>
  <c r="BS39" i="30"/>
  <c r="BR39" i="30"/>
  <c r="BQ39" i="30"/>
  <c r="BD39" i="30"/>
  <c r="BC39" i="30"/>
  <c r="BB39" i="30"/>
  <c r="AZ39" i="30"/>
  <c r="AN39" i="30"/>
  <c r="AM39" i="30"/>
  <c r="AL39" i="30"/>
  <c r="AK39" i="30"/>
  <c r="X39" i="30"/>
  <c r="W39" i="30"/>
  <c r="V39" i="30"/>
  <c r="U39" i="30"/>
  <c r="T39" i="30"/>
  <c r="H39" i="30"/>
  <c r="G39" i="30"/>
  <c r="F39" i="30"/>
  <c r="E39" i="30"/>
  <c r="D39" i="30"/>
  <c r="II31" i="30"/>
  <c r="IH31" i="30"/>
  <c r="IF31" i="30"/>
  <c r="IE31" i="30"/>
  <c r="IG31" i="30" s="1"/>
  <c r="BW76" i="30" s="1"/>
  <c r="HS31" i="30"/>
  <c r="BT76" i="30" s="1"/>
  <c r="HR31" i="30"/>
  <c r="BS76" i="30" s="1"/>
  <c r="HP31" i="30"/>
  <c r="BQ76" i="30" s="1"/>
  <c r="F149" i="30" s="1"/>
  <c r="HO31" i="30"/>
  <c r="HQ31" i="30" s="1"/>
  <c r="BR76" i="30" s="1"/>
  <c r="HC31" i="30"/>
  <c r="HB31" i="30"/>
  <c r="BN76" i="30" s="1"/>
  <c r="GZ31" i="30"/>
  <c r="BL76" i="30" s="1"/>
  <c r="F148" i="30" s="1"/>
  <c r="GY31" i="30"/>
  <c r="HA31" i="30" s="1"/>
  <c r="BM76" i="30" s="1"/>
  <c r="GM31" i="30"/>
  <c r="BJ76" i="30" s="1"/>
  <c r="GL31" i="30"/>
  <c r="GJ31" i="30"/>
  <c r="BG76" i="30" s="1"/>
  <c r="F147" i="30" s="1"/>
  <c r="GI31" i="30"/>
  <c r="BF76" i="30" s="1"/>
  <c r="F124" i="30" s="1"/>
  <c r="FW31" i="30"/>
  <c r="BE76" i="30" s="1"/>
  <c r="FV31" i="30"/>
  <c r="BD76" i="30" s="1"/>
  <c r="FT31" i="30"/>
  <c r="BB76" i="30" s="1"/>
  <c r="F146" i="30" s="1"/>
  <c r="FS31" i="30"/>
  <c r="FU31" i="30" s="1"/>
  <c r="BC76" i="30" s="1"/>
  <c r="FG31" i="30"/>
  <c r="AZ76" i="30" s="1"/>
  <c r="FF31" i="30"/>
  <c r="AY76" i="30" s="1"/>
  <c r="FD31" i="30"/>
  <c r="AW76" i="30" s="1"/>
  <c r="F145" i="30" s="1"/>
  <c r="FC31" i="30"/>
  <c r="FE31" i="30" s="1"/>
  <c r="AX76" i="30" s="1"/>
  <c r="EQ31" i="30"/>
  <c r="AU76" i="30" s="1"/>
  <c r="EP31" i="30"/>
  <c r="AT76" i="30" s="1"/>
  <c r="EO31" i="30"/>
  <c r="AS76" i="30" s="1"/>
  <c r="EN31" i="30"/>
  <c r="AR76" i="30" s="1"/>
  <c r="F144" i="30" s="1"/>
  <c r="EM31" i="30"/>
  <c r="EA31" i="30"/>
  <c r="DZ31" i="30"/>
  <c r="DX31" i="30"/>
  <c r="DW31" i="30"/>
  <c r="DY31" i="30" s="1"/>
  <c r="AN76" i="30" s="1"/>
  <c r="DK31" i="30"/>
  <c r="DJ31" i="30"/>
  <c r="AJ76" i="30" s="1"/>
  <c r="DH31" i="30"/>
  <c r="AH76" i="30" s="1"/>
  <c r="F142" i="30" s="1"/>
  <c r="DG31" i="30"/>
  <c r="CU31" i="30"/>
  <c r="AF76" i="30" s="1"/>
  <c r="CT31" i="30"/>
  <c r="AE76" i="30" s="1"/>
  <c r="CR31" i="30"/>
  <c r="AC76" i="30" s="1"/>
  <c r="F141" i="30" s="1"/>
  <c r="CQ31" i="30"/>
  <c r="CS31" i="30" s="1"/>
  <c r="AD76" i="30" s="1"/>
  <c r="CE31" i="30"/>
  <c r="CD31" i="30"/>
  <c r="CB31" i="30"/>
  <c r="CA31" i="30"/>
  <c r="W76" i="30" s="1"/>
  <c r="F117" i="30" s="1"/>
  <c r="BN31" i="30"/>
  <c r="V76" i="30" s="1"/>
  <c r="BM31" i="30"/>
  <c r="U76" i="30" s="1"/>
  <c r="BK31" i="30"/>
  <c r="S76" i="30" s="1"/>
  <c r="F139" i="30" s="1"/>
  <c r="BJ31" i="30"/>
  <c r="R76" i="30" s="1"/>
  <c r="F116" i="30" s="1"/>
  <c r="AX31" i="30"/>
  <c r="AW31" i="30"/>
  <c r="P76" i="30" s="1"/>
  <c r="AU31" i="30"/>
  <c r="AT31" i="30"/>
  <c r="AV31" i="30" s="1"/>
  <c r="O76" i="30" s="1"/>
  <c r="AH31" i="30"/>
  <c r="L76" i="30" s="1"/>
  <c r="AG31" i="30"/>
  <c r="K76" i="30" s="1"/>
  <c r="AE31" i="30"/>
  <c r="I76" i="30" s="1"/>
  <c r="F137" i="30" s="1"/>
  <c r="AD31" i="30"/>
  <c r="AF31" i="30" s="1"/>
  <c r="J76" i="30" s="1"/>
  <c r="R31" i="30"/>
  <c r="G76" i="30" s="1"/>
  <c r="Q31" i="30"/>
  <c r="F76" i="30" s="1"/>
  <c r="O31" i="30"/>
  <c r="D76" i="30" s="1"/>
  <c r="F136" i="30" s="1"/>
  <c r="N31" i="30"/>
  <c r="P31" i="30" s="1"/>
  <c r="E76" i="30" s="1"/>
  <c r="II23" i="30"/>
  <c r="BY75" i="30" s="1"/>
  <c r="IH23" i="30"/>
  <c r="BX75" i="30" s="1"/>
  <c r="IF23" i="30"/>
  <c r="BV75" i="30" s="1"/>
  <c r="E150" i="30" s="1"/>
  <c r="IE23" i="30"/>
  <c r="BU75" i="30" s="1"/>
  <c r="E127" i="30" s="1"/>
  <c r="HS23" i="30"/>
  <c r="BT75" i="30" s="1"/>
  <c r="HR23" i="30"/>
  <c r="BS75" i="30" s="1"/>
  <c r="HP23" i="30"/>
  <c r="BQ75" i="30" s="1"/>
  <c r="E149" i="30" s="1"/>
  <c r="HO23" i="30"/>
  <c r="HQ23" i="30" s="1"/>
  <c r="BR75" i="30" s="1"/>
  <c r="HC23" i="30"/>
  <c r="BO75" i="30" s="1"/>
  <c r="HB23" i="30"/>
  <c r="GZ23" i="30"/>
  <c r="BL75" i="30" s="1"/>
  <c r="E148" i="30" s="1"/>
  <c r="GY23" i="30"/>
  <c r="HA23" i="30" s="1"/>
  <c r="BM75" i="30" s="1"/>
  <c r="GM23" i="30"/>
  <c r="BJ75" i="30" s="1"/>
  <c r="GL23" i="30"/>
  <c r="BI75" i="30" s="1"/>
  <c r="GJ23" i="30"/>
  <c r="BG75" i="30" s="1"/>
  <c r="E147" i="30" s="1"/>
  <c r="GI23" i="30"/>
  <c r="BF75" i="30" s="1"/>
  <c r="E124" i="30" s="1"/>
  <c r="FW23" i="30"/>
  <c r="BE75" i="30" s="1"/>
  <c r="FV23" i="30"/>
  <c r="BD75" i="30" s="1"/>
  <c r="FT23" i="30"/>
  <c r="FS23" i="30"/>
  <c r="FU23" i="30" s="1"/>
  <c r="BC75" i="30" s="1"/>
  <c r="FG23" i="30"/>
  <c r="FF23" i="30"/>
  <c r="FD23" i="30"/>
  <c r="AW75" i="30" s="1"/>
  <c r="E145" i="30" s="1"/>
  <c r="FC23" i="30"/>
  <c r="EQ23" i="30"/>
  <c r="AU75" i="30" s="1"/>
  <c r="EP23" i="30"/>
  <c r="AT75" i="30" s="1"/>
  <c r="EN23" i="30"/>
  <c r="AR75" i="30" s="1"/>
  <c r="E144" i="30" s="1"/>
  <c r="EM23" i="30"/>
  <c r="EO23" i="30" s="1"/>
  <c r="AS75" i="30" s="1"/>
  <c r="EA23" i="30"/>
  <c r="AP75" i="30" s="1"/>
  <c r="DZ23" i="30"/>
  <c r="AO75" i="30" s="1"/>
  <c r="DX23" i="30"/>
  <c r="AM75" i="30" s="1"/>
  <c r="E143" i="30" s="1"/>
  <c r="DW23" i="30"/>
  <c r="AL75" i="30" s="1"/>
  <c r="E120" i="30" s="1"/>
  <c r="DK23" i="30"/>
  <c r="AK75" i="30" s="1"/>
  <c r="DJ23" i="30"/>
  <c r="AJ75" i="30" s="1"/>
  <c r="DH23" i="30"/>
  <c r="AH75" i="30" s="1"/>
  <c r="E142" i="30" s="1"/>
  <c r="DG23" i="30"/>
  <c r="AG75" i="30" s="1"/>
  <c r="E119" i="30" s="1"/>
  <c r="CU23" i="30"/>
  <c r="AF75" i="30" s="1"/>
  <c r="CT23" i="30"/>
  <c r="AE75" i="30" s="1"/>
  <c r="CR23" i="30"/>
  <c r="CQ23" i="30"/>
  <c r="CS23" i="30" s="1"/>
  <c r="AD75" i="30" s="1"/>
  <c r="CE23" i="30"/>
  <c r="AA75" i="30" s="1"/>
  <c r="CD23" i="30"/>
  <c r="Z75" i="30" s="1"/>
  <c r="CB23" i="30"/>
  <c r="X75" i="30" s="1"/>
  <c r="E140" i="30" s="1"/>
  <c r="CA23" i="30"/>
  <c r="CC23" i="30" s="1"/>
  <c r="Y75" i="30" s="1"/>
  <c r="BN23" i="30"/>
  <c r="V75" i="30" s="1"/>
  <c r="BM23" i="30"/>
  <c r="U75" i="30" s="1"/>
  <c r="BK23" i="30"/>
  <c r="S75" i="30" s="1"/>
  <c r="E139" i="30" s="1"/>
  <c r="BJ23" i="30"/>
  <c r="BL23" i="30" s="1"/>
  <c r="T75" i="30" s="1"/>
  <c r="AX23" i="30"/>
  <c r="Q75" i="30" s="1"/>
  <c r="AW23" i="30"/>
  <c r="AU23" i="30"/>
  <c r="N75" i="30" s="1"/>
  <c r="E138" i="30" s="1"/>
  <c r="AT23" i="30"/>
  <c r="AV23" i="30" s="1"/>
  <c r="O75" i="30" s="1"/>
  <c r="AH23" i="30"/>
  <c r="L75" i="30" s="1"/>
  <c r="AG23" i="30"/>
  <c r="K75" i="30" s="1"/>
  <c r="AE23" i="30"/>
  <c r="I75" i="30" s="1"/>
  <c r="E137" i="30" s="1"/>
  <c r="AD23" i="30"/>
  <c r="H75" i="30" s="1"/>
  <c r="E114" i="30" s="1"/>
  <c r="R23" i="30"/>
  <c r="Q23" i="30"/>
  <c r="O23" i="30"/>
  <c r="N23" i="30"/>
  <c r="P23" i="30" s="1"/>
  <c r="E75" i="30" s="1"/>
  <c r="II14" i="30"/>
  <c r="BY74" i="30" s="1"/>
  <c r="IH14" i="30"/>
  <c r="BX74" i="30" s="1"/>
  <c r="IF14" i="30"/>
  <c r="BV74" i="30" s="1"/>
  <c r="D150" i="30" s="1"/>
  <c r="IE14" i="30"/>
  <c r="BU74" i="30" s="1"/>
  <c r="D127" i="30" s="1"/>
  <c r="HS14" i="30"/>
  <c r="BT74" i="30" s="1"/>
  <c r="HR14" i="30"/>
  <c r="HP14" i="30"/>
  <c r="BQ74" i="30" s="1"/>
  <c r="D149" i="30" s="1"/>
  <c r="HO14" i="30"/>
  <c r="HQ14" i="30" s="1"/>
  <c r="BR74" i="30" s="1"/>
  <c r="HC14" i="30"/>
  <c r="BO74" i="30" s="1"/>
  <c r="HB14" i="30"/>
  <c r="BN74" i="30" s="1"/>
  <c r="GZ14" i="30"/>
  <c r="BL74" i="30" s="1"/>
  <c r="D148" i="30" s="1"/>
  <c r="GY14" i="30"/>
  <c r="GM14" i="30"/>
  <c r="BJ74" i="30" s="1"/>
  <c r="GL14" i="30"/>
  <c r="BI74" i="30" s="1"/>
  <c r="GJ14" i="30"/>
  <c r="BG74" i="30" s="1"/>
  <c r="D147" i="30" s="1"/>
  <c r="GI14" i="30"/>
  <c r="GK14" i="30" s="1"/>
  <c r="BH74" i="30" s="1"/>
  <c r="FW14" i="30"/>
  <c r="FV14" i="30"/>
  <c r="FT14" i="30"/>
  <c r="BB74" i="30" s="1"/>
  <c r="D146" i="30" s="1"/>
  <c r="FS14" i="30"/>
  <c r="BA74" i="30" s="1"/>
  <c r="D123" i="30" s="1"/>
  <c r="FG14" i="30"/>
  <c r="AZ74" i="30" s="1"/>
  <c r="FF14" i="30"/>
  <c r="AY74" i="30" s="1"/>
  <c r="FD14" i="30"/>
  <c r="FC14" i="30"/>
  <c r="FE14" i="30" s="1"/>
  <c r="AX74" i="30" s="1"/>
  <c r="EQ14" i="30"/>
  <c r="EP14" i="30"/>
  <c r="AT74" i="30" s="1"/>
  <c r="EN14" i="30"/>
  <c r="EM14" i="30"/>
  <c r="EO14" i="30" s="1"/>
  <c r="AS74" i="30" s="1"/>
  <c r="EA14" i="30"/>
  <c r="DZ14" i="30"/>
  <c r="AO74" i="30" s="1"/>
  <c r="DX14" i="30"/>
  <c r="AM74" i="30" s="1"/>
  <c r="D143" i="30" s="1"/>
  <c r="DW14" i="30"/>
  <c r="DY14" i="30" s="1"/>
  <c r="AN74" i="30" s="1"/>
  <c r="DK14" i="30"/>
  <c r="DJ14" i="30"/>
  <c r="AJ74" i="30" s="1"/>
  <c r="DH14" i="30"/>
  <c r="DG14" i="30"/>
  <c r="DI14" i="30" s="1"/>
  <c r="AI74" i="30" s="1"/>
  <c r="CU14" i="30"/>
  <c r="CT14" i="30"/>
  <c r="AE74" i="30" s="1"/>
  <c r="CR14" i="30"/>
  <c r="AC74" i="30" s="1"/>
  <c r="D141" i="30" s="1"/>
  <c r="CQ14" i="30"/>
  <c r="AB74" i="30" s="1"/>
  <c r="D118" i="30" s="1"/>
  <c r="CE14" i="30"/>
  <c r="AA74" i="30" s="1"/>
  <c r="CD14" i="30"/>
  <c r="Z74" i="30" s="1"/>
  <c r="CB14" i="30"/>
  <c r="X74" i="30" s="1"/>
  <c r="D140" i="30" s="1"/>
  <c r="CA14" i="30"/>
  <c r="CC14" i="30" s="1"/>
  <c r="Y74" i="30" s="1"/>
  <c r="BN14" i="30"/>
  <c r="V74" i="30" s="1"/>
  <c r="BM14" i="30"/>
  <c r="U74" i="30" s="1"/>
  <c r="BK14" i="30"/>
  <c r="S74" i="30" s="1"/>
  <c r="D139" i="30" s="1"/>
  <c r="BJ14" i="30"/>
  <c r="BL14" i="30" s="1"/>
  <c r="T74" i="30" s="1"/>
  <c r="AX14" i="30"/>
  <c r="Q74" i="30" s="1"/>
  <c r="AW14" i="30"/>
  <c r="P74" i="30" s="1"/>
  <c r="AV14" i="30"/>
  <c r="O74" i="30" s="1"/>
  <c r="AU14" i="30"/>
  <c r="N74" i="30" s="1"/>
  <c r="D138" i="30" s="1"/>
  <c r="AT14" i="30"/>
  <c r="AH14" i="30"/>
  <c r="L74" i="30" s="1"/>
  <c r="AG14" i="30"/>
  <c r="K74" i="30" s="1"/>
  <c r="AE14" i="30"/>
  <c r="I74" i="30" s="1"/>
  <c r="D137" i="30" s="1"/>
  <c r="AD14" i="30"/>
  <c r="AF14" i="30" s="1"/>
  <c r="J74" i="30" s="1"/>
  <c r="R14" i="30"/>
  <c r="Q14" i="30"/>
  <c r="F74" i="30" s="1"/>
  <c r="O14" i="30"/>
  <c r="D74" i="30" s="1"/>
  <c r="D136" i="30" s="1"/>
  <c r="N14" i="30"/>
  <c r="II5" i="30"/>
  <c r="BY73" i="30" s="1"/>
  <c r="IH5" i="30"/>
  <c r="BX73" i="30" s="1"/>
  <c r="IF5" i="30"/>
  <c r="BV73" i="30" s="1"/>
  <c r="C150" i="30" s="1"/>
  <c r="IE5" i="30"/>
  <c r="IG5" i="30" s="1"/>
  <c r="BW73" i="30" s="1"/>
  <c r="HS5" i="30"/>
  <c r="BT73" i="30" s="1"/>
  <c r="HR5" i="30"/>
  <c r="BS73" i="30" s="1"/>
  <c r="HP5" i="30"/>
  <c r="BQ73" i="30" s="1"/>
  <c r="C149" i="30" s="1"/>
  <c r="HO5" i="30"/>
  <c r="BP73" i="30" s="1"/>
  <c r="C126" i="30" s="1"/>
  <c r="HC5" i="30"/>
  <c r="BO73" i="30" s="1"/>
  <c r="HB5" i="30"/>
  <c r="BN73" i="30" s="1"/>
  <c r="HA5" i="30"/>
  <c r="BM73" i="30" s="1"/>
  <c r="GZ5" i="30"/>
  <c r="BL73" i="30" s="1"/>
  <c r="C148" i="30" s="1"/>
  <c r="GY5" i="30"/>
  <c r="GM5" i="30"/>
  <c r="BJ73" i="30" s="1"/>
  <c r="GL5" i="30"/>
  <c r="BI73" i="30" s="1"/>
  <c r="GJ5" i="30"/>
  <c r="BG73" i="30" s="1"/>
  <c r="C147" i="30" s="1"/>
  <c r="GI5" i="30"/>
  <c r="GK5" i="30" s="1"/>
  <c r="BH73" i="30" s="1"/>
  <c r="FW5" i="30"/>
  <c r="BE73" i="30" s="1"/>
  <c r="FV5" i="30"/>
  <c r="BD73" i="30" s="1"/>
  <c r="FT5" i="30"/>
  <c r="BB73" i="30" s="1"/>
  <c r="C146" i="30" s="1"/>
  <c r="FS5" i="30"/>
  <c r="FU5" i="30" s="1"/>
  <c r="BC73" i="30" s="1"/>
  <c r="FG5" i="30"/>
  <c r="AZ73" i="30" s="1"/>
  <c r="FF5" i="30"/>
  <c r="AY73" i="30" s="1"/>
  <c r="FD5" i="30"/>
  <c r="AW73" i="30" s="1"/>
  <c r="C145" i="30" s="1"/>
  <c r="FC5" i="30"/>
  <c r="FE5" i="30" s="1"/>
  <c r="AX73" i="30" s="1"/>
  <c r="EQ5" i="30"/>
  <c r="AU73" i="30" s="1"/>
  <c r="EP5" i="30"/>
  <c r="AT73" i="30" s="1"/>
  <c r="EN5" i="30"/>
  <c r="AR73" i="30" s="1"/>
  <c r="C144" i="30" s="1"/>
  <c r="EM5" i="30"/>
  <c r="AQ73" i="30" s="1"/>
  <c r="C121" i="30" s="1"/>
  <c r="EA5" i="30"/>
  <c r="AP73" i="30" s="1"/>
  <c r="DZ5" i="30"/>
  <c r="AO73" i="30" s="1"/>
  <c r="DX5" i="30"/>
  <c r="DW5" i="30"/>
  <c r="AL73" i="30" s="1"/>
  <c r="C120" i="30" s="1"/>
  <c r="DK5" i="30"/>
  <c r="AK73" i="30" s="1"/>
  <c r="DJ5" i="30"/>
  <c r="AJ73" i="30" s="1"/>
  <c r="DH5" i="30"/>
  <c r="AH73" i="30" s="1"/>
  <c r="C142" i="30" s="1"/>
  <c r="DG5" i="30"/>
  <c r="DI5" i="30" s="1"/>
  <c r="AI73" i="30" s="1"/>
  <c r="CU5" i="30"/>
  <c r="AF73" i="30" s="1"/>
  <c r="CT5" i="30"/>
  <c r="AE73" i="30" s="1"/>
  <c r="CR5" i="30"/>
  <c r="AC73" i="30" s="1"/>
  <c r="C141" i="30" s="1"/>
  <c r="CQ5" i="30"/>
  <c r="CS5" i="30" s="1"/>
  <c r="AD73" i="30" s="1"/>
  <c r="CE5" i="30"/>
  <c r="AA73" i="30" s="1"/>
  <c r="CD5" i="30"/>
  <c r="Z73" i="30" s="1"/>
  <c r="CB5" i="30"/>
  <c r="X73" i="30" s="1"/>
  <c r="C140" i="30" s="1"/>
  <c r="CA5" i="30"/>
  <c r="CC5" i="30" s="1"/>
  <c r="Y73" i="30" s="1"/>
  <c r="BN5" i="30"/>
  <c r="V73" i="30" s="1"/>
  <c r="BM5" i="30"/>
  <c r="U73" i="30" s="1"/>
  <c r="BK5" i="30"/>
  <c r="S73" i="30" s="1"/>
  <c r="C139" i="30" s="1"/>
  <c r="BJ5" i="30"/>
  <c r="AX5" i="30"/>
  <c r="Q73" i="30" s="1"/>
  <c r="AW5" i="30"/>
  <c r="AU5" i="30"/>
  <c r="AT5" i="30"/>
  <c r="AV5" i="30" s="1"/>
  <c r="O73" i="30" s="1"/>
  <c r="AH5" i="30"/>
  <c r="AG5" i="30"/>
  <c r="AE5" i="30"/>
  <c r="AD5" i="30"/>
  <c r="H73" i="30" s="1"/>
  <c r="C114" i="30" s="1"/>
  <c r="R5" i="30"/>
  <c r="G73" i="30" s="1"/>
  <c r="Q5" i="30"/>
  <c r="F73" i="30" s="1"/>
  <c r="O5" i="30"/>
  <c r="N5" i="30"/>
  <c r="P5" i="30" s="1"/>
  <c r="E73" i="30" s="1"/>
  <c r="BU76" i="30" l="1"/>
  <c r="F127" i="30" s="1"/>
  <c r="IG14" i="30"/>
  <c r="BW74" i="30" s="1"/>
  <c r="BP75" i="30"/>
  <c r="E126" i="30" s="1"/>
  <c r="BP74" i="30"/>
  <c r="D126" i="30" s="1"/>
  <c r="BK76" i="30"/>
  <c r="F125" i="30" s="1"/>
  <c r="BK75" i="30"/>
  <c r="E125" i="30" s="1"/>
  <c r="GK23" i="30"/>
  <c r="BH75" i="30" s="1"/>
  <c r="BF74" i="30"/>
  <c r="D124" i="30" s="1"/>
  <c r="BF73" i="30"/>
  <c r="C124" i="30" s="1"/>
  <c r="BA76" i="30"/>
  <c r="F123" i="30" s="1"/>
  <c r="AV76" i="30"/>
  <c r="F122" i="30" s="1"/>
  <c r="AQ75" i="30"/>
  <c r="E121" i="30" s="1"/>
  <c r="DY5" i="30"/>
  <c r="AN73" i="30" s="1"/>
  <c r="DI23" i="30"/>
  <c r="AI75" i="30" s="1"/>
  <c r="AG73" i="30"/>
  <c r="C119" i="30" s="1"/>
  <c r="AB76" i="30"/>
  <c r="F118" i="30" s="1"/>
  <c r="AB73" i="30"/>
  <c r="C118" i="30" s="1"/>
  <c r="W74" i="30"/>
  <c r="D117" i="30" s="1"/>
  <c r="W73" i="30"/>
  <c r="C117" i="30" s="1"/>
  <c r="BL31" i="30"/>
  <c r="T76" i="30" s="1"/>
  <c r="R75" i="30"/>
  <c r="E116" i="30" s="1"/>
  <c r="R74" i="30"/>
  <c r="D116" i="30" s="1"/>
  <c r="AF23" i="30"/>
  <c r="J75" i="30" s="1"/>
  <c r="F151" i="30"/>
  <c r="E152" i="30"/>
  <c r="E151" i="30"/>
  <c r="R73" i="30"/>
  <c r="C116" i="30" s="1"/>
  <c r="BL5" i="30"/>
  <c r="T73" i="30" s="1"/>
  <c r="C152" i="30"/>
  <c r="C151" i="30"/>
  <c r="HA14" i="30"/>
  <c r="BM74" i="30" s="1"/>
  <c r="BK74" i="30"/>
  <c r="D125" i="30" s="1"/>
  <c r="AV75" i="30"/>
  <c r="E122" i="30" s="1"/>
  <c r="FE23" i="30"/>
  <c r="AX75" i="30" s="1"/>
  <c r="DI31" i="30"/>
  <c r="AI76" i="30" s="1"/>
  <c r="AG76" i="30"/>
  <c r="F119" i="30" s="1"/>
  <c r="P14" i="30"/>
  <c r="E74" i="30" s="1"/>
  <c r="C74" i="30"/>
  <c r="D113" i="30" s="1"/>
  <c r="F152" i="30"/>
  <c r="D152" i="30"/>
  <c r="D151" i="30"/>
  <c r="CS14" i="30"/>
  <c r="AD74" i="30" s="1"/>
  <c r="AF5" i="30"/>
  <c r="J73" i="30" s="1"/>
  <c r="FU14" i="30"/>
  <c r="BC74" i="30" s="1"/>
  <c r="DY23" i="30"/>
  <c r="AN75" i="30" s="1"/>
  <c r="HQ5" i="30"/>
  <c r="BR73" i="30" s="1"/>
  <c r="CC31" i="30"/>
  <c r="Y76" i="30" s="1"/>
  <c r="W75" i="30"/>
  <c r="E117" i="30" s="1"/>
  <c r="EO5" i="30"/>
  <c r="AS73" i="30" s="1"/>
  <c r="IG23" i="30"/>
  <c r="BW75" i="30" s="1"/>
  <c r="GK31" i="30"/>
  <c r="BH76" i="30" s="1"/>
  <c r="BA73" i="30"/>
  <c r="C123" i="30" s="1"/>
  <c r="H76" i="30"/>
  <c r="F114" i="30" s="1"/>
  <c r="BP76" i="30"/>
  <c r="F126" i="30" s="1"/>
  <c r="M75" i="30"/>
  <c r="E115" i="30" s="1"/>
  <c r="AL74" i="30"/>
  <c r="D120" i="30" s="1"/>
  <c r="C129" i="30" l="1"/>
  <c r="F128" i="30"/>
  <c r="D132" i="30"/>
  <c r="C132" i="30"/>
  <c r="E128" i="30"/>
  <c r="E129" i="30"/>
  <c r="D129" i="30"/>
  <c r="D128" i="30"/>
  <c r="E132" i="30"/>
  <c r="C128" i="30"/>
  <c r="F129" i="30"/>
  <c r="G131" i="30" l="1"/>
  <c r="C131" i="30"/>
  <c r="E131" i="30"/>
  <c r="D131" i="30"/>
  <c r="F131" i="30" l="1"/>
  <c r="BA76" i="29" l="1"/>
  <c r="F123" i="29" s="1"/>
  <c r="AO76" i="29"/>
  <c r="Q76" i="29"/>
  <c r="AR75" i="29"/>
  <c r="E144" i="29" s="1"/>
  <c r="W74" i="29"/>
  <c r="D117" i="29" s="1"/>
  <c r="K74" i="29"/>
  <c r="Z73" i="29"/>
  <c r="HY42" i="29"/>
  <c r="HX42" i="29"/>
  <c r="HW42" i="29"/>
  <c r="HV42" i="29"/>
  <c r="HU42" i="29"/>
  <c r="HI42" i="29"/>
  <c r="HH42" i="29"/>
  <c r="HG42" i="29"/>
  <c r="HF42" i="29"/>
  <c r="GS42" i="29"/>
  <c r="GR42" i="29"/>
  <c r="GQ42" i="29"/>
  <c r="GP42" i="29"/>
  <c r="GO42" i="29"/>
  <c r="GC42" i="29"/>
  <c r="GB42" i="29"/>
  <c r="GA42" i="29"/>
  <c r="FZ42" i="29"/>
  <c r="FY42" i="29"/>
  <c r="FM42" i="29"/>
  <c r="FL42" i="29"/>
  <c r="FK42" i="29"/>
  <c r="FJ42" i="29"/>
  <c r="FI42" i="29"/>
  <c r="EW42" i="29"/>
  <c r="EV42" i="29"/>
  <c r="EU42" i="29"/>
  <c r="ET42" i="29"/>
  <c r="ES42" i="29"/>
  <c r="EG42" i="29"/>
  <c r="EF42" i="29"/>
  <c r="EE42" i="29"/>
  <c r="ED42" i="29"/>
  <c r="EC42" i="29"/>
  <c r="DQ42" i="29"/>
  <c r="DP42" i="29"/>
  <c r="DO42" i="29"/>
  <c r="DN42" i="29"/>
  <c r="DM42" i="29"/>
  <c r="CZ42" i="29"/>
  <c r="CY42" i="29"/>
  <c r="CX42" i="29"/>
  <c r="CW42" i="29"/>
  <c r="CK42" i="29"/>
  <c r="CJ42" i="29"/>
  <c r="CI42" i="29"/>
  <c r="CH42" i="29"/>
  <c r="CG42" i="29"/>
  <c r="BU42" i="29"/>
  <c r="BT42" i="29"/>
  <c r="BS42" i="29"/>
  <c r="BR42" i="29"/>
  <c r="BQ42" i="29"/>
  <c r="BD42" i="29"/>
  <c r="BC42" i="29"/>
  <c r="BB42" i="29"/>
  <c r="AZ42" i="29"/>
  <c r="AN42" i="29"/>
  <c r="AM42" i="29"/>
  <c r="AL42" i="29"/>
  <c r="AK42" i="29"/>
  <c r="AJ42" i="29"/>
  <c r="X42" i="29"/>
  <c r="W42" i="29"/>
  <c r="V42" i="29"/>
  <c r="U42" i="29"/>
  <c r="T42" i="29"/>
  <c r="H42" i="29"/>
  <c r="G42" i="29"/>
  <c r="F42" i="29"/>
  <c r="E42" i="29"/>
  <c r="D42" i="29"/>
  <c r="HY41" i="29"/>
  <c r="HX41" i="29"/>
  <c r="HW41" i="29"/>
  <c r="HV41" i="29"/>
  <c r="HU41" i="29"/>
  <c r="HI41" i="29"/>
  <c r="HH41" i="29"/>
  <c r="HG41" i="29"/>
  <c r="HF41" i="29"/>
  <c r="GS41" i="29"/>
  <c r="GR41" i="29"/>
  <c r="GQ41" i="29"/>
  <c r="GO41" i="29"/>
  <c r="GC41" i="29"/>
  <c r="GB41" i="29"/>
  <c r="GA41" i="29"/>
  <c r="FZ41" i="29"/>
  <c r="FY41" i="29"/>
  <c r="FM41" i="29"/>
  <c r="FL41" i="29"/>
  <c r="FK41" i="29"/>
  <c r="FJ41" i="29"/>
  <c r="FI41" i="29"/>
  <c r="EW41" i="29"/>
  <c r="EV41" i="29"/>
  <c r="EU41" i="29"/>
  <c r="ET41" i="29"/>
  <c r="ES41" i="29"/>
  <c r="EG41" i="29"/>
  <c r="EF41" i="29"/>
  <c r="EE41" i="29"/>
  <c r="ED41" i="29"/>
  <c r="EC41" i="29"/>
  <c r="DQ41" i="29"/>
  <c r="DP41" i="29"/>
  <c r="DO41" i="29"/>
  <c r="DN41" i="29"/>
  <c r="DM41" i="29"/>
  <c r="CY41" i="29"/>
  <c r="CX41" i="29"/>
  <c r="CW41" i="29"/>
  <c r="CK41" i="29"/>
  <c r="CJ41" i="29"/>
  <c r="CI41" i="29"/>
  <c r="CH41" i="29"/>
  <c r="CG41" i="29"/>
  <c r="BU41" i="29"/>
  <c r="BT41" i="29"/>
  <c r="BS41" i="29"/>
  <c r="BR41" i="29"/>
  <c r="BQ41" i="29"/>
  <c r="BD41" i="29"/>
  <c r="BC41" i="29"/>
  <c r="BB41" i="29"/>
  <c r="AZ41" i="29"/>
  <c r="AN41" i="29"/>
  <c r="AM41" i="29"/>
  <c r="AL41" i="29"/>
  <c r="AK41" i="29"/>
  <c r="AJ41" i="29"/>
  <c r="X41" i="29"/>
  <c r="W41" i="29"/>
  <c r="V41" i="29"/>
  <c r="U41" i="29"/>
  <c r="T41" i="29"/>
  <c r="H41" i="29"/>
  <c r="G41" i="29"/>
  <c r="F41" i="29"/>
  <c r="E41" i="29"/>
  <c r="D41" i="29"/>
  <c r="HY40" i="29"/>
  <c r="HX40" i="29"/>
  <c r="HW40" i="29"/>
  <c r="HV40" i="29"/>
  <c r="HU40" i="29"/>
  <c r="HI40" i="29"/>
  <c r="HH40" i="29"/>
  <c r="HG40" i="29"/>
  <c r="HF40" i="29"/>
  <c r="GS40" i="29"/>
  <c r="GR40" i="29"/>
  <c r="GQ40" i="29"/>
  <c r="GP40" i="29"/>
  <c r="GO40" i="29"/>
  <c r="GC40" i="29"/>
  <c r="GB40" i="29"/>
  <c r="GA40" i="29"/>
  <c r="FZ40" i="29"/>
  <c r="FY40" i="29"/>
  <c r="FM40" i="29"/>
  <c r="FL40" i="29"/>
  <c r="FK40" i="29"/>
  <c r="FJ40" i="29"/>
  <c r="FI40" i="29"/>
  <c r="EW40" i="29"/>
  <c r="EV40" i="29"/>
  <c r="EU40" i="29"/>
  <c r="ET40" i="29"/>
  <c r="ES40" i="29"/>
  <c r="EG40" i="29"/>
  <c r="EF40" i="29"/>
  <c r="EE40" i="29"/>
  <c r="ED40" i="29"/>
  <c r="EC40" i="29"/>
  <c r="DQ40" i="29"/>
  <c r="DP40" i="29"/>
  <c r="DO40" i="29"/>
  <c r="DN40" i="29"/>
  <c r="DM40" i="29"/>
  <c r="CZ40" i="29"/>
  <c r="CY40" i="29"/>
  <c r="CX40" i="29"/>
  <c r="CW40" i="29"/>
  <c r="CK40" i="29"/>
  <c r="CJ40" i="29"/>
  <c r="CI40" i="29"/>
  <c r="CH40" i="29"/>
  <c r="CG40" i="29"/>
  <c r="BU40" i="29"/>
  <c r="BT40" i="29"/>
  <c r="BS40" i="29"/>
  <c r="BR40" i="29"/>
  <c r="BQ40" i="29"/>
  <c r="BD40" i="29"/>
  <c r="BC40" i="29"/>
  <c r="BB40" i="29"/>
  <c r="AZ40" i="29"/>
  <c r="AN40" i="29"/>
  <c r="AM40" i="29"/>
  <c r="AL40" i="29"/>
  <c r="AK40" i="29"/>
  <c r="X40" i="29"/>
  <c r="W40" i="29"/>
  <c r="V40" i="29"/>
  <c r="U40" i="29"/>
  <c r="T40" i="29"/>
  <c r="H40" i="29"/>
  <c r="G40" i="29"/>
  <c r="F40" i="29"/>
  <c r="E40" i="29"/>
  <c r="D40" i="29"/>
  <c r="HY39" i="29"/>
  <c r="HX39" i="29"/>
  <c r="HW39" i="29"/>
  <c r="HV39" i="29"/>
  <c r="HU39" i="29"/>
  <c r="HI39" i="29"/>
  <c r="HH39" i="29"/>
  <c r="HG39" i="29"/>
  <c r="HF39" i="29"/>
  <c r="GS39" i="29"/>
  <c r="GR39" i="29"/>
  <c r="GQ39" i="29"/>
  <c r="GP39" i="29"/>
  <c r="GO39" i="29"/>
  <c r="GC39" i="29"/>
  <c r="GB39" i="29"/>
  <c r="GA39" i="29"/>
  <c r="FZ39" i="29"/>
  <c r="FY39" i="29"/>
  <c r="FM39" i="29"/>
  <c r="FL39" i="29"/>
  <c r="FK39" i="29"/>
  <c r="FJ39" i="29"/>
  <c r="FI39" i="29"/>
  <c r="EW39" i="29"/>
  <c r="EV39" i="29"/>
  <c r="EU39" i="29"/>
  <c r="ET39" i="29"/>
  <c r="ES39" i="29"/>
  <c r="EG39" i="29"/>
  <c r="EF39" i="29"/>
  <c r="EE39" i="29"/>
  <c r="ED39" i="29"/>
  <c r="EC39" i="29"/>
  <c r="DQ39" i="29"/>
  <c r="DP39" i="29"/>
  <c r="DO39" i="29"/>
  <c r="DN39" i="29"/>
  <c r="DM39" i="29"/>
  <c r="CZ39" i="29"/>
  <c r="CY39" i="29"/>
  <c r="CX39" i="29"/>
  <c r="CW39" i="29"/>
  <c r="CK39" i="29"/>
  <c r="CJ39" i="29"/>
  <c r="CI39" i="29"/>
  <c r="CH39" i="29"/>
  <c r="CG39" i="29"/>
  <c r="BU39" i="29"/>
  <c r="BT39" i="29"/>
  <c r="BS39" i="29"/>
  <c r="BR39" i="29"/>
  <c r="BQ39" i="29"/>
  <c r="BD39" i="29"/>
  <c r="BC39" i="29"/>
  <c r="BB39" i="29"/>
  <c r="AZ39" i="29"/>
  <c r="AN39" i="29"/>
  <c r="AM39" i="29"/>
  <c r="AL39" i="29"/>
  <c r="AK39" i="29"/>
  <c r="X39" i="29"/>
  <c r="W39" i="29"/>
  <c r="V39" i="29"/>
  <c r="U39" i="29"/>
  <c r="T39" i="29"/>
  <c r="H39" i="29"/>
  <c r="G39" i="29"/>
  <c r="F39" i="29"/>
  <c r="E39" i="29"/>
  <c r="D39" i="29"/>
  <c r="II31" i="29"/>
  <c r="BY76" i="29" s="1"/>
  <c r="IH31" i="29"/>
  <c r="BX76" i="29" s="1"/>
  <c r="IF31" i="29"/>
  <c r="BV76" i="29" s="1"/>
  <c r="F150" i="29" s="1"/>
  <c r="IE31" i="29"/>
  <c r="BU76" i="29" s="1"/>
  <c r="F127" i="29" s="1"/>
  <c r="HS31" i="29"/>
  <c r="BT76" i="29" s="1"/>
  <c r="HR31" i="29"/>
  <c r="BS76" i="29" s="1"/>
  <c r="HP31" i="29"/>
  <c r="BQ76" i="29" s="1"/>
  <c r="F149" i="29" s="1"/>
  <c r="HO31" i="29"/>
  <c r="BP76" i="29" s="1"/>
  <c r="F126" i="29" s="1"/>
  <c r="HC31" i="29"/>
  <c r="BO76" i="29" s="1"/>
  <c r="HB31" i="29"/>
  <c r="BN76" i="29" s="1"/>
  <c r="HA31" i="29"/>
  <c r="BM76" i="29" s="1"/>
  <c r="GZ31" i="29"/>
  <c r="BL76" i="29" s="1"/>
  <c r="F148" i="29" s="1"/>
  <c r="GY31" i="29"/>
  <c r="BK76" i="29" s="1"/>
  <c r="F125" i="29" s="1"/>
  <c r="GM31" i="29"/>
  <c r="BJ76" i="29" s="1"/>
  <c r="GL31" i="29"/>
  <c r="BI76" i="29" s="1"/>
  <c r="GJ31" i="29"/>
  <c r="BG76" i="29" s="1"/>
  <c r="F147" i="29" s="1"/>
  <c r="GI31" i="29"/>
  <c r="BF76" i="29" s="1"/>
  <c r="F124" i="29" s="1"/>
  <c r="FW31" i="29"/>
  <c r="BE76" i="29" s="1"/>
  <c r="FV31" i="29"/>
  <c r="BD76" i="29" s="1"/>
  <c r="FT31" i="29"/>
  <c r="BB76" i="29" s="1"/>
  <c r="F146" i="29" s="1"/>
  <c r="FS31" i="29"/>
  <c r="FU31" i="29" s="1"/>
  <c r="BC76" i="29" s="1"/>
  <c r="FG31" i="29"/>
  <c r="AZ76" i="29" s="1"/>
  <c r="FF31" i="29"/>
  <c r="AY76" i="29" s="1"/>
  <c r="FD31" i="29"/>
  <c r="AW76" i="29" s="1"/>
  <c r="F145" i="29" s="1"/>
  <c r="FC31" i="29"/>
  <c r="AV76" i="29" s="1"/>
  <c r="F122" i="29" s="1"/>
  <c r="EQ31" i="29"/>
  <c r="AU76" i="29" s="1"/>
  <c r="EP31" i="29"/>
  <c r="AT76" i="29" s="1"/>
  <c r="EN31" i="29"/>
  <c r="AR76" i="29" s="1"/>
  <c r="F144" i="29" s="1"/>
  <c r="EM31" i="29"/>
  <c r="EO31" i="29" s="1"/>
  <c r="AS76" i="29" s="1"/>
  <c r="EA31" i="29"/>
  <c r="AP76" i="29" s="1"/>
  <c r="DZ31" i="29"/>
  <c r="DX31" i="29"/>
  <c r="AM76" i="29" s="1"/>
  <c r="F143" i="29" s="1"/>
  <c r="DW31" i="29"/>
  <c r="AL76" i="29" s="1"/>
  <c r="F120" i="29" s="1"/>
  <c r="DK31" i="29"/>
  <c r="AK76" i="29" s="1"/>
  <c r="DJ31" i="29"/>
  <c r="AJ76" i="29" s="1"/>
  <c r="DI31" i="29"/>
  <c r="AI76" i="29" s="1"/>
  <c r="DH31" i="29"/>
  <c r="AH76" i="29" s="1"/>
  <c r="F142" i="29" s="1"/>
  <c r="DG31" i="29"/>
  <c r="AG76" i="29" s="1"/>
  <c r="F119" i="29" s="1"/>
  <c r="CU31" i="29"/>
  <c r="AF76" i="29" s="1"/>
  <c r="CT31" i="29"/>
  <c r="AE76" i="29" s="1"/>
  <c r="CR31" i="29"/>
  <c r="AC76" i="29" s="1"/>
  <c r="F141" i="29" s="1"/>
  <c r="CQ31" i="29"/>
  <c r="AB76" i="29" s="1"/>
  <c r="F118" i="29" s="1"/>
  <c r="CE31" i="29"/>
  <c r="AA76" i="29" s="1"/>
  <c r="CD31" i="29"/>
  <c r="Z76" i="29" s="1"/>
  <c r="CC31" i="29"/>
  <c r="Y76" i="29" s="1"/>
  <c r="CB31" i="29"/>
  <c r="X76" i="29" s="1"/>
  <c r="F140" i="29" s="1"/>
  <c r="CA31" i="29"/>
  <c r="W76" i="29" s="1"/>
  <c r="F117" i="29" s="1"/>
  <c r="BN31" i="29"/>
  <c r="V76" i="29" s="1"/>
  <c r="BM31" i="29"/>
  <c r="U76" i="29" s="1"/>
  <c r="BK31" i="29"/>
  <c r="S76" i="29" s="1"/>
  <c r="F139" i="29" s="1"/>
  <c r="BJ31" i="29"/>
  <c r="R76" i="29" s="1"/>
  <c r="F116" i="29" s="1"/>
  <c r="AX31" i="29"/>
  <c r="AW31" i="29"/>
  <c r="P76" i="29" s="1"/>
  <c r="AU31" i="29"/>
  <c r="N76" i="29" s="1"/>
  <c r="F138" i="29" s="1"/>
  <c r="AT31" i="29"/>
  <c r="M76" i="29" s="1"/>
  <c r="F115" i="29" s="1"/>
  <c r="AH31" i="29"/>
  <c r="L76" i="29" s="1"/>
  <c r="AG31" i="29"/>
  <c r="K76" i="29" s="1"/>
  <c r="AE31" i="29"/>
  <c r="I76" i="29" s="1"/>
  <c r="F137" i="29" s="1"/>
  <c r="AD31" i="29"/>
  <c r="AF31" i="29" s="1"/>
  <c r="J76" i="29" s="1"/>
  <c r="R31" i="29"/>
  <c r="G76" i="29" s="1"/>
  <c r="Q31" i="29"/>
  <c r="F76" i="29" s="1"/>
  <c r="O31" i="29"/>
  <c r="D76" i="29" s="1"/>
  <c r="F136" i="29" s="1"/>
  <c r="N31" i="29"/>
  <c r="C76" i="29" s="1"/>
  <c r="F113" i="29" s="1"/>
  <c r="II23" i="29"/>
  <c r="BY75" i="29" s="1"/>
  <c r="IH23" i="29"/>
  <c r="BX75" i="29" s="1"/>
  <c r="IF23" i="29"/>
  <c r="BV75" i="29" s="1"/>
  <c r="E150" i="29" s="1"/>
  <c r="IE23" i="29"/>
  <c r="IG23" i="29" s="1"/>
  <c r="BW75" i="29" s="1"/>
  <c r="HS23" i="29"/>
  <c r="BT75" i="29" s="1"/>
  <c r="HR23" i="29"/>
  <c r="BS75" i="29" s="1"/>
  <c r="HP23" i="29"/>
  <c r="BQ75" i="29" s="1"/>
  <c r="E149" i="29" s="1"/>
  <c r="HO23" i="29"/>
  <c r="HQ23" i="29" s="1"/>
  <c r="BR75" i="29" s="1"/>
  <c r="HC23" i="29"/>
  <c r="BO75" i="29" s="1"/>
  <c r="HB23" i="29"/>
  <c r="BN75" i="29" s="1"/>
  <c r="GZ23" i="29"/>
  <c r="BL75" i="29" s="1"/>
  <c r="E148" i="29" s="1"/>
  <c r="GY23" i="29"/>
  <c r="BK75" i="29" s="1"/>
  <c r="E125" i="29" s="1"/>
  <c r="GM23" i="29"/>
  <c r="BJ75" i="29" s="1"/>
  <c r="GL23" i="29"/>
  <c r="BI75" i="29" s="1"/>
  <c r="GJ23" i="29"/>
  <c r="BG75" i="29" s="1"/>
  <c r="E147" i="29" s="1"/>
  <c r="GI23" i="29"/>
  <c r="GK23" i="29" s="1"/>
  <c r="BH75" i="29" s="1"/>
  <c r="FW23" i="29"/>
  <c r="BE75" i="29" s="1"/>
  <c r="FV23" i="29"/>
  <c r="BD75" i="29" s="1"/>
  <c r="FT23" i="29"/>
  <c r="BB75" i="29" s="1"/>
  <c r="E146" i="29" s="1"/>
  <c r="FS23" i="29"/>
  <c r="BA75" i="29" s="1"/>
  <c r="E123" i="29" s="1"/>
  <c r="FG23" i="29"/>
  <c r="AZ75" i="29" s="1"/>
  <c r="FF23" i="29"/>
  <c r="AY75" i="29" s="1"/>
  <c r="FE23" i="29"/>
  <c r="AX75" i="29" s="1"/>
  <c r="FD23" i="29"/>
  <c r="AW75" i="29" s="1"/>
  <c r="E145" i="29" s="1"/>
  <c r="FC23" i="29"/>
  <c r="AV75" i="29" s="1"/>
  <c r="E122" i="29" s="1"/>
  <c r="EQ23" i="29"/>
  <c r="AU75" i="29" s="1"/>
  <c r="EP23" i="29"/>
  <c r="AT75" i="29" s="1"/>
  <c r="EN23" i="29"/>
  <c r="EM23" i="29"/>
  <c r="AQ75" i="29" s="1"/>
  <c r="E121" i="29" s="1"/>
  <c r="EA23" i="29"/>
  <c r="AP75" i="29" s="1"/>
  <c r="DZ23" i="29"/>
  <c r="AO75" i="29" s="1"/>
  <c r="DY23" i="29"/>
  <c r="AN75" i="29" s="1"/>
  <c r="DX23" i="29"/>
  <c r="AM75" i="29" s="1"/>
  <c r="E143" i="29" s="1"/>
  <c r="DW23" i="29"/>
  <c r="AL75" i="29" s="1"/>
  <c r="E120" i="29" s="1"/>
  <c r="DK23" i="29"/>
  <c r="AK75" i="29" s="1"/>
  <c r="DJ23" i="29"/>
  <c r="AJ75" i="29" s="1"/>
  <c r="DH23" i="29"/>
  <c r="AH75" i="29" s="1"/>
  <c r="E142" i="29" s="1"/>
  <c r="DG23" i="29"/>
  <c r="AG75" i="29" s="1"/>
  <c r="E119" i="29" s="1"/>
  <c r="CU23" i="29"/>
  <c r="AF75" i="29" s="1"/>
  <c r="CT23" i="29"/>
  <c r="AE75" i="29" s="1"/>
  <c r="CR23" i="29"/>
  <c r="AC75" i="29" s="1"/>
  <c r="E141" i="29" s="1"/>
  <c r="CQ23" i="29"/>
  <c r="AB75" i="29" s="1"/>
  <c r="E118" i="29" s="1"/>
  <c r="CE23" i="29"/>
  <c r="AA75" i="29" s="1"/>
  <c r="CD23" i="29"/>
  <c r="Z75" i="29" s="1"/>
  <c r="CB23" i="29"/>
  <c r="X75" i="29" s="1"/>
  <c r="E140" i="29" s="1"/>
  <c r="CA23" i="29"/>
  <c r="CC23" i="29" s="1"/>
  <c r="Y75" i="29" s="1"/>
  <c r="BN23" i="29"/>
  <c r="V75" i="29" s="1"/>
  <c r="BM23" i="29"/>
  <c r="U75" i="29" s="1"/>
  <c r="BK23" i="29"/>
  <c r="S75" i="29" s="1"/>
  <c r="E139" i="29" s="1"/>
  <c r="BJ23" i="29"/>
  <c r="R75" i="29" s="1"/>
  <c r="E116" i="29" s="1"/>
  <c r="AX23" i="29"/>
  <c r="Q75" i="29" s="1"/>
  <c r="AW23" i="29"/>
  <c r="P75" i="29" s="1"/>
  <c r="AU23" i="29"/>
  <c r="N75" i="29" s="1"/>
  <c r="E138" i="29" s="1"/>
  <c r="AT23" i="29"/>
  <c r="AV23" i="29" s="1"/>
  <c r="O75" i="29" s="1"/>
  <c r="AH23" i="29"/>
  <c r="L75" i="29" s="1"/>
  <c r="AG23" i="29"/>
  <c r="K75" i="29" s="1"/>
  <c r="AE23" i="29"/>
  <c r="I75" i="29" s="1"/>
  <c r="E137" i="29" s="1"/>
  <c r="AD23" i="29"/>
  <c r="AF23" i="29" s="1"/>
  <c r="J75" i="29" s="1"/>
  <c r="R23" i="29"/>
  <c r="G75" i="29" s="1"/>
  <c r="Q23" i="29"/>
  <c r="F75" i="29" s="1"/>
  <c r="O23" i="29"/>
  <c r="D75" i="29" s="1"/>
  <c r="E136" i="29" s="1"/>
  <c r="N23" i="29"/>
  <c r="C75" i="29" s="1"/>
  <c r="E113" i="29" s="1"/>
  <c r="II14" i="29"/>
  <c r="BY74" i="29" s="1"/>
  <c r="IH14" i="29"/>
  <c r="BX74" i="29" s="1"/>
  <c r="IF14" i="29"/>
  <c r="BV74" i="29" s="1"/>
  <c r="D150" i="29" s="1"/>
  <c r="IE14" i="29"/>
  <c r="IG14" i="29" s="1"/>
  <c r="BW74" i="29" s="1"/>
  <c r="HS14" i="29"/>
  <c r="BT74" i="29" s="1"/>
  <c r="HR14" i="29"/>
  <c r="BS74" i="29" s="1"/>
  <c r="HP14" i="29"/>
  <c r="BQ74" i="29" s="1"/>
  <c r="D149" i="29" s="1"/>
  <c r="HO14" i="29"/>
  <c r="BP74" i="29" s="1"/>
  <c r="D126" i="29" s="1"/>
  <c r="HC14" i="29"/>
  <c r="BO74" i="29" s="1"/>
  <c r="HB14" i="29"/>
  <c r="BN74" i="29" s="1"/>
  <c r="GZ14" i="29"/>
  <c r="BL74" i="29" s="1"/>
  <c r="D148" i="29" s="1"/>
  <c r="GY14" i="29"/>
  <c r="BK74" i="29" s="1"/>
  <c r="D125" i="29" s="1"/>
  <c r="GM14" i="29"/>
  <c r="BJ74" i="29" s="1"/>
  <c r="GL14" i="29"/>
  <c r="BI74" i="29" s="1"/>
  <c r="GK14" i="29"/>
  <c r="BH74" i="29" s="1"/>
  <c r="GJ14" i="29"/>
  <c r="BG74" i="29" s="1"/>
  <c r="D147" i="29" s="1"/>
  <c r="GI14" i="29"/>
  <c r="BF74" i="29" s="1"/>
  <c r="D124" i="29" s="1"/>
  <c r="FW14" i="29"/>
  <c r="BE74" i="29" s="1"/>
  <c r="FV14" i="29"/>
  <c r="BD74" i="29" s="1"/>
  <c r="FT14" i="29"/>
  <c r="BB74" i="29" s="1"/>
  <c r="D146" i="29" s="1"/>
  <c r="FS14" i="29"/>
  <c r="BA74" i="29" s="1"/>
  <c r="D123" i="29" s="1"/>
  <c r="FG14" i="29"/>
  <c r="AZ74" i="29" s="1"/>
  <c r="FF14" i="29"/>
  <c r="AY74" i="29" s="1"/>
  <c r="FD14" i="29"/>
  <c r="AW74" i="29" s="1"/>
  <c r="D145" i="29" s="1"/>
  <c r="FC14" i="29"/>
  <c r="AV74" i="29" s="1"/>
  <c r="D122" i="29" s="1"/>
  <c r="EQ14" i="29"/>
  <c r="AU74" i="29" s="1"/>
  <c r="EP14" i="29"/>
  <c r="AT74" i="29" s="1"/>
  <c r="EN14" i="29"/>
  <c r="AR74" i="29" s="1"/>
  <c r="D144" i="29" s="1"/>
  <c r="EM14" i="29"/>
  <c r="AQ74" i="29" s="1"/>
  <c r="D121" i="29" s="1"/>
  <c r="EA14" i="29"/>
  <c r="AP74" i="29" s="1"/>
  <c r="DZ14" i="29"/>
  <c r="AO74" i="29" s="1"/>
  <c r="DX14" i="29"/>
  <c r="AM74" i="29" s="1"/>
  <c r="D143" i="29" s="1"/>
  <c r="DW14" i="29"/>
  <c r="DY14" i="29" s="1"/>
  <c r="AN74" i="29" s="1"/>
  <c r="DK14" i="29"/>
  <c r="AK74" i="29" s="1"/>
  <c r="DJ14" i="29"/>
  <c r="AJ74" i="29" s="1"/>
  <c r="DI14" i="29"/>
  <c r="AI74" i="29" s="1"/>
  <c r="DH14" i="29"/>
  <c r="AH74" i="29" s="1"/>
  <c r="D142" i="29" s="1"/>
  <c r="DG14" i="29"/>
  <c r="AG74" i="29" s="1"/>
  <c r="D119" i="29" s="1"/>
  <c r="CU14" i="29"/>
  <c r="AF74" i="29" s="1"/>
  <c r="CT14" i="29"/>
  <c r="AE74" i="29" s="1"/>
  <c r="CR14" i="29"/>
  <c r="AC74" i="29" s="1"/>
  <c r="D141" i="29" s="1"/>
  <c r="CQ14" i="29"/>
  <c r="CS14" i="29" s="1"/>
  <c r="AD74" i="29" s="1"/>
  <c r="CE14" i="29"/>
  <c r="AA74" i="29" s="1"/>
  <c r="CD14" i="29"/>
  <c r="Z74" i="29" s="1"/>
  <c r="CB14" i="29"/>
  <c r="X74" i="29" s="1"/>
  <c r="D140" i="29" s="1"/>
  <c r="CA14" i="29"/>
  <c r="CC14" i="29" s="1"/>
  <c r="Y74" i="29" s="1"/>
  <c r="BN14" i="29"/>
  <c r="V74" i="29" s="1"/>
  <c r="BM14" i="29"/>
  <c r="U74" i="29" s="1"/>
  <c r="BK14" i="29"/>
  <c r="S74" i="29" s="1"/>
  <c r="D139" i="29" s="1"/>
  <c r="BJ14" i="29"/>
  <c r="R74" i="29" s="1"/>
  <c r="D116" i="29" s="1"/>
  <c r="AX14" i="29"/>
  <c r="Q74" i="29" s="1"/>
  <c r="AW14" i="29"/>
  <c r="P74" i="29" s="1"/>
  <c r="AU14" i="29"/>
  <c r="N74" i="29" s="1"/>
  <c r="D138" i="29" s="1"/>
  <c r="AT14" i="29"/>
  <c r="AV14" i="29" s="1"/>
  <c r="O74" i="29" s="1"/>
  <c r="AH14" i="29"/>
  <c r="L74" i="29" s="1"/>
  <c r="AG14" i="29"/>
  <c r="AE14" i="29"/>
  <c r="I74" i="29" s="1"/>
  <c r="D137" i="29" s="1"/>
  <c r="AD14" i="29"/>
  <c r="H74" i="29" s="1"/>
  <c r="D114" i="29" s="1"/>
  <c r="R14" i="29"/>
  <c r="G74" i="29" s="1"/>
  <c r="Q14" i="29"/>
  <c r="F74" i="29" s="1"/>
  <c r="P14" i="29"/>
  <c r="E74" i="29" s="1"/>
  <c r="O14" i="29"/>
  <c r="D74" i="29" s="1"/>
  <c r="D136" i="29" s="1"/>
  <c r="N14" i="29"/>
  <c r="C74" i="29" s="1"/>
  <c r="D113" i="29" s="1"/>
  <c r="II5" i="29"/>
  <c r="BY73" i="29" s="1"/>
  <c r="IH5" i="29"/>
  <c r="BX73" i="29" s="1"/>
  <c r="IF5" i="29"/>
  <c r="BV73" i="29" s="1"/>
  <c r="C150" i="29" s="1"/>
  <c r="IE5" i="29"/>
  <c r="BU73" i="29" s="1"/>
  <c r="C127" i="29" s="1"/>
  <c r="HS5" i="29"/>
  <c r="BT73" i="29" s="1"/>
  <c r="HR5" i="29"/>
  <c r="BS73" i="29" s="1"/>
  <c r="HP5" i="29"/>
  <c r="BQ73" i="29" s="1"/>
  <c r="C149" i="29" s="1"/>
  <c r="HO5" i="29"/>
  <c r="BP73" i="29" s="1"/>
  <c r="C126" i="29" s="1"/>
  <c r="HC5" i="29"/>
  <c r="BO73" i="29" s="1"/>
  <c r="HB5" i="29"/>
  <c r="BN73" i="29" s="1"/>
  <c r="HA5" i="29"/>
  <c r="BM73" i="29" s="1"/>
  <c r="GZ5" i="29"/>
  <c r="BL73" i="29" s="1"/>
  <c r="C148" i="29" s="1"/>
  <c r="GY5" i="29"/>
  <c r="BK73" i="29" s="1"/>
  <c r="C125" i="29" s="1"/>
  <c r="GM5" i="29"/>
  <c r="BJ73" i="29" s="1"/>
  <c r="GL5" i="29"/>
  <c r="BI73" i="29" s="1"/>
  <c r="GJ5" i="29"/>
  <c r="BG73" i="29" s="1"/>
  <c r="C147" i="29" s="1"/>
  <c r="GI5" i="29"/>
  <c r="BF73" i="29" s="1"/>
  <c r="C124" i="29" s="1"/>
  <c r="FW5" i="29"/>
  <c r="BE73" i="29" s="1"/>
  <c r="FV5" i="29"/>
  <c r="BD73" i="29" s="1"/>
  <c r="FT5" i="29"/>
  <c r="BB73" i="29" s="1"/>
  <c r="C146" i="29" s="1"/>
  <c r="FS5" i="29"/>
  <c r="FU5" i="29" s="1"/>
  <c r="BC73" i="29" s="1"/>
  <c r="FG5" i="29"/>
  <c r="AZ73" i="29" s="1"/>
  <c r="FF5" i="29"/>
  <c r="AY73" i="29" s="1"/>
  <c r="FE5" i="29"/>
  <c r="AX73" i="29" s="1"/>
  <c r="FD5" i="29"/>
  <c r="AW73" i="29" s="1"/>
  <c r="C145" i="29" s="1"/>
  <c r="FC5" i="29"/>
  <c r="AV73" i="29" s="1"/>
  <c r="C122" i="29" s="1"/>
  <c r="EQ5" i="29"/>
  <c r="AU73" i="29" s="1"/>
  <c r="EP5" i="29"/>
  <c r="AT73" i="29" s="1"/>
  <c r="EN5" i="29"/>
  <c r="AR73" i="29" s="1"/>
  <c r="C144" i="29" s="1"/>
  <c r="EM5" i="29"/>
  <c r="EO5" i="29" s="1"/>
  <c r="AS73" i="29" s="1"/>
  <c r="EA5" i="29"/>
  <c r="AP73" i="29" s="1"/>
  <c r="DZ5" i="29"/>
  <c r="AO73" i="29" s="1"/>
  <c r="DX5" i="29"/>
  <c r="AM73" i="29" s="1"/>
  <c r="C143" i="29" s="1"/>
  <c r="DW5" i="29"/>
  <c r="DY5" i="29" s="1"/>
  <c r="AN73" i="29" s="1"/>
  <c r="DK5" i="29"/>
  <c r="AK73" i="29" s="1"/>
  <c r="DJ5" i="29"/>
  <c r="AJ73" i="29" s="1"/>
  <c r="DH5" i="29"/>
  <c r="AH73" i="29" s="1"/>
  <c r="C142" i="29" s="1"/>
  <c r="DG5" i="29"/>
  <c r="AG73" i="29" s="1"/>
  <c r="C119" i="29" s="1"/>
  <c r="CU5" i="29"/>
  <c r="AF73" i="29" s="1"/>
  <c r="CT5" i="29"/>
  <c r="AE73" i="29" s="1"/>
  <c r="CR5" i="29"/>
  <c r="AC73" i="29" s="1"/>
  <c r="C141" i="29" s="1"/>
  <c r="CQ5" i="29"/>
  <c r="CS5" i="29" s="1"/>
  <c r="AD73" i="29" s="1"/>
  <c r="CE5" i="29"/>
  <c r="AA73" i="29" s="1"/>
  <c r="CD5" i="29"/>
  <c r="CB5" i="29"/>
  <c r="X73" i="29" s="1"/>
  <c r="C140" i="29" s="1"/>
  <c r="CA5" i="29"/>
  <c r="W73" i="29" s="1"/>
  <c r="C117" i="29" s="1"/>
  <c r="BN5" i="29"/>
  <c r="V73" i="29" s="1"/>
  <c r="BM5" i="29"/>
  <c r="U73" i="29" s="1"/>
  <c r="BK5" i="29"/>
  <c r="S73" i="29" s="1"/>
  <c r="C139" i="29" s="1"/>
  <c r="BJ5" i="29"/>
  <c r="R73" i="29" s="1"/>
  <c r="C116" i="29" s="1"/>
  <c r="AX5" i="29"/>
  <c r="Q73" i="29" s="1"/>
  <c r="AW5" i="29"/>
  <c r="P73" i="29" s="1"/>
  <c r="AU5" i="29"/>
  <c r="N73" i="29" s="1"/>
  <c r="C138" i="29" s="1"/>
  <c r="AT5" i="29"/>
  <c r="M73" i="29" s="1"/>
  <c r="C115" i="29" s="1"/>
  <c r="AH5" i="29"/>
  <c r="L73" i="29" s="1"/>
  <c r="AG5" i="29"/>
  <c r="K73" i="29" s="1"/>
  <c r="AF5" i="29"/>
  <c r="J73" i="29" s="1"/>
  <c r="AE5" i="29"/>
  <c r="I73" i="29" s="1"/>
  <c r="C137" i="29" s="1"/>
  <c r="AD5" i="29"/>
  <c r="H73" i="29" s="1"/>
  <c r="C114" i="29" s="1"/>
  <c r="R5" i="29"/>
  <c r="G73" i="29" s="1"/>
  <c r="Q5" i="29"/>
  <c r="F73" i="29" s="1"/>
  <c r="O5" i="29"/>
  <c r="D73" i="29" s="1"/>
  <c r="C136" i="29" s="1"/>
  <c r="N5" i="29"/>
  <c r="C73" i="29" s="1"/>
  <c r="C113" i="29" s="1"/>
  <c r="AO75" i="28"/>
  <c r="AJ74" i="28"/>
  <c r="HY42" i="28"/>
  <c r="HX42" i="28"/>
  <c r="HW42" i="28"/>
  <c r="HV42" i="28"/>
  <c r="HU42" i="28"/>
  <c r="HI42" i="28"/>
  <c r="HH42" i="28"/>
  <c r="HG42" i="28"/>
  <c r="HF42" i="28"/>
  <c r="GS42" i="28"/>
  <c r="GR42" i="28"/>
  <c r="GQ42" i="28"/>
  <c r="GP42" i="28"/>
  <c r="GO42" i="28"/>
  <c r="GC42" i="28"/>
  <c r="GB42" i="28"/>
  <c r="GA42" i="28"/>
  <c r="FZ42" i="28"/>
  <c r="FY42" i="28"/>
  <c r="FM42" i="28"/>
  <c r="FL42" i="28"/>
  <c r="FK42" i="28"/>
  <c r="FJ42" i="28"/>
  <c r="FI42" i="28"/>
  <c r="EW42" i="28"/>
  <c r="EV42" i="28"/>
  <c r="EU42" i="28"/>
  <c r="ET42" i="28"/>
  <c r="ES42" i="28"/>
  <c r="EG42" i="28"/>
  <c r="EF42" i="28"/>
  <c r="EE42" i="28"/>
  <c r="ED42" i="28"/>
  <c r="EC42" i="28"/>
  <c r="DQ42" i="28"/>
  <c r="DP42" i="28"/>
  <c r="DO42" i="28"/>
  <c r="DN42" i="28"/>
  <c r="DM42" i="28"/>
  <c r="CZ42" i="28"/>
  <c r="CY42" i="28"/>
  <c r="CX42" i="28"/>
  <c r="CW42" i="28"/>
  <c r="CK42" i="28"/>
  <c r="CJ42" i="28"/>
  <c r="CI42" i="28"/>
  <c r="CH42" i="28"/>
  <c r="CG42" i="28"/>
  <c r="BU42" i="28"/>
  <c r="BT42" i="28"/>
  <c r="BS42" i="28"/>
  <c r="BR42" i="28"/>
  <c r="BQ42" i="28"/>
  <c r="BD42" i="28"/>
  <c r="BC42" i="28"/>
  <c r="BB42" i="28"/>
  <c r="AZ42" i="28"/>
  <c r="AN42" i="28"/>
  <c r="AM42" i="28"/>
  <c r="AL42" i="28"/>
  <c r="AK42" i="28"/>
  <c r="AJ42" i="28"/>
  <c r="X42" i="28"/>
  <c r="W42" i="28"/>
  <c r="V42" i="28"/>
  <c r="U42" i="28"/>
  <c r="T42" i="28"/>
  <c r="H42" i="28"/>
  <c r="G42" i="28"/>
  <c r="F42" i="28"/>
  <c r="E42" i="28"/>
  <c r="D42" i="28"/>
  <c r="HY41" i="28"/>
  <c r="HX41" i="28"/>
  <c r="HW41" i="28"/>
  <c r="HV41" i="28"/>
  <c r="HU41" i="28"/>
  <c r="HI41" i="28"/>
  <c r="HH41" i="28"/>
  <c r="HG41" i="28"/>
  <c r="HF41" i="28"/>
  <c r="GS41" i="28"/>
  <c r="GR41" i="28"/>
  <c r="GQ41" i="28"/>
  <c r="GO41" i="28"/>
  <c r="GC41" i="28"/>
  <c r="GB41" i="28"/>
  <c r="GA41" i="28"/>
  <c r="FZ41" i="28"/>
  <c r="FY41" i="28"/>
  <c r="FM41" i="28"/>
  <c r="FL41" i="28"/>
  <c r="FK41" i="28"/>
  <c r="FJ41" i="28"/>
  <c r="FI41" i="28"/>
  <c r="EW41" i="28"/>
  <c r="EV41" i="28"/>
  <c r="EU41" i="28"/>
  <c r="ET41" i="28"/>
  <c r="ES41" i="28"/>
  <c r="EG41" i="28"/>
  <c r="EF41" i="28"/>
  <c r="EE41" i="28"/>
  <c r="ED41" i="28"/>
  <c r="EC41" i="28"/>
  <c r="DQ41" i="28"/>
  <c r="DP41" i="28"/>
  <c r="DO41" i="28"/>
  <c r="DN41" i="28"/>
  <c r="DM41" i="28"/>
  <c r="CY41" i="28"/>
  <c r="CX41" i="28"/>
  <c r="CW41" i="28"/>
  <c r="CK41" i="28"/>
  <c r="CJ41" i="28"/>
  <c r="CI41" i="28"/>
  <c r="CH41" i="28"/>
  <c r="CG41" i="28"/>
  <c r="BU41" i="28"/>
  <c r="BT41" i="28"/>
  <c r="BS41" i="28"/>
  <c r="BR41" i="28"/>
  <c r="BQ41" i="28"/>
  <c r="BD41" i="28"/>
  <c r="BC41" i="28"/>
  <c r="BB41" i="28"/>
  <c r="AZ41" i="28"/>
  <c r="AN41" i="28"/>
  <c r="AM41" i="28"/>
  <c r="AL41" i="28"/>
  <c r="AK41" i="28"/>
  <c r="AJ41" i="28"/>
  <c r="X41" i="28"/>
  <c r="W41" i="28"/>
  <c r="V41" i="28"/>
  <c r="U41" i="28"/>
  <c r="T41" i="28"/>
  <c r="H41" i="28"/>
  <c r="G41" i="28"/>
  <c r="F41" i="28"/>
  <c r="E41" i="28"/>
  <c r="D41" i="28"/>
  <c r="HY40" i="28"/>
  <c r="HX40" i="28"/>
  <c r="HW40" i="28"/>
  <c r="HV40" i="28"/>
  <c r="HU40" i="28"/>
  <c r="HI40" i="28"/>
  <c r="HH40" i="28"/>
  <c r="HG40" i="28"/>
  <c r="HF40" i="28"/>
  <c r="GS40" i="28"/>
  <c r="GR40" i="28"/>
  <c r="GQ40" i="28"/>
  <c r="GP40" i="28"/>
  <c r="GO40" i="28"/>
  <c r="GC40" i="28"/>
  <c r="GB40" i="28"/>
  <c r="GA40" i="28"/>
  <c r="FZ40" i="28"/>
  <c r="FY40" i="28"/>
  <c r="FM40" i="28"/>
  <c r="FL40" i="28"/>
  <c r="FK40" i="28"/>
  <c r="FJ40" i="28"/>
  <c r="FI40" i="28"/>
  <c r="EW40" i="28"/>
  <c r="EV40" i="28"/>
  <c r="EU40" i="28"/>
  <c r="ET40" i="28"/>
  <c r="ES40" i="28"/>
  <c r="EG40" i="28"/>
  <c r="EF40" i="28"/>
  <c r="EE40" i="28"/>
  <c r="ED40" i="28"/>
  <c r="EC40" i="28"/>
  <c r="DQ40" i="28"/>
  <c r="DP40" i="28"/>
  <c r="DO40" i="28"/>
  <c r="DN40" i="28"/>
  <c r="DM40" i="28"/>
  <c r="CZ40" i="28"/>
  <c r="CY40" i="28"/>
  <c r="CX40" i="28"/>
  <c r="CW40" i="28"/>
  <c r="CK40" i="28"/>
  <c r="CJ40" i="28"/>
  <c r="CI40" i="28"/>
  <c r="CH40" i="28"/>
  <c r="CG40" i="28"/>
  <c r="BU40" i="28"/>
  <c r="BT40" i="28"/>
  <c r="BS40" i="28"/>
  <c r="BR40" i="28"/>
  <c r="BQ40" i="28"/>
  <c r="BD40" i="28"/>
  <c r="BC40" i="28"/>
  <c r="BB40" i="28"/>
  <c r="AZ40" i="28"/>
  <c r="AN40" i="28"/>
  <c r="AM40" i="28"/>
  <c r="AL40" i="28"/>
  <c r="AK40" i="28"/>
  <c r="X40" i="28"/>
  <c r="W40" i="28"/>
  <c r="V40" i="28"/>
  <c r="U40" i="28"/>
  <c r="T40" i="28"/>
  <c r="H40" i="28"/>
  <c r="G40" i="28"/>
  <c r="F40" i="28"/>
  <c r="E40" i="28"/>
  <c r="D40" i="28"/>
  <c r="HY39" i="28"/>
  <c r="HX39" i="28"/>
  <c r="HW39" i="28"/>
  <c r="HV39" i="28"/>
  <c r="HU39" i="28"/>
  <c r="HI39" i="28"/>
  <c r="HH39" i="28"/>
  <c r="HG39" i="28"/>
  <c r="HF39" i="28"/>
  <c r="GS39" i="28"/>
  <c r="GR39" i="28"/>
  <c r="GQ39" i="28"/>
  <c r="GP39" i="28"/>
  <c r="GO39" i="28"/>
  <c r="GC39" i="28"/>
  <c r="GB39" i="28"/>
  <c r="GA39" i="28"/>
  <c r="FZ39" i="28"/>
  <c r="FY39" i="28"/>
  <c r="FM39" i="28"/>
  <c r="FL39" i="28"/>
  <c r="FK39" i="28"/>
  <c r="FJ39" i="28"/>
  <c r="FI39" i="28"/>
  <c r="EW39" i="28"/>
  <c r="EV39" i="28"/>
  <c r="EU39" i="28"/>
  <c r="ET39" i="28"/>
  <c r="ES39" i="28"/>
  <c r="EG39" i="28"/>
  <c r="EF39" i="28"/>
  <c r="EE39" i="28"/>
  <c r="ED39" i="28"/>
  <c r="EC39" i="28"/>
  <c r="DQ39" i="28"/>
  <c r="DP39" i="28"/>
  <c r="DO39" i="28"/>
  <c r="DN39" i="28"/>
  <c r="DM39" i="28"/>
  <c r="CZ39" i="28"/>
  <c r="CY39" i="28"/>
  <c r="CX39" i="28"/>
  <c r="CW39" i="28"/>
  <c r="CK39" i="28"/>
  <c r="CJ39" i="28"/>
  <c r="CI39" i="28"/>
  <c r="CH39" i="28"/>
  <c r="CG39" i="28"/>
  <c r="BU39" i="28"/>
  <c r="BT39" i="28"/>
  <c r="BS39" i="28"/>
  <c r="BR39" i="28"/>
  <c r="BQ39" i="28"/>
  <c r="BD39" i="28"/>
  <c r="BC39" i="28"/>
  <c r="BB39" i="28"/>
  <c r="AZ39" i="28"/>
  <c r="AN39" i="28"/>
  <c r="AM39" i="28"/>
  <c r="AL39" i="28"/>
  <c r="AK39" i="28"/>
  <c r="X39" i="28"/>
  <c r="W39" i="28"/>
  <c r="V39" i="28"/>
  <c r="U39" i="28"/>
  <c r="T39" i="28"/>
  <c r="H39" i="28"/>
  <c r="G39" i="28"/>
  <c r="F39" i="28"/>
  <c r="E39" i="28"/>
  <c r="D39" i="28"/>
  <c r="II31" i="28"/>
  <c r="BY76" i="28" s="1"/>
  <c r="IH31" i="28"/>
  <c r="BX76" i="28" s="1"/>
  <c r="IF31" i="28"/>
  <c r="BV76" i="28" s="1"/>
  <c r="F150" i="28" s="1"/>
  <c r="IE31" i="28"/>
  <c r="BU76" i="28" s="1"/>
  <c r="F127" i="28" s="1"/>
  <c r="HS31" i="28"/>
  <c r="BT76" i="28" s="1"/>
  <c r="HR31" i="28"/>
  <c r="BS76" i="28" s="1"/>
  <c r="HP31" i="28"/>
  <c r="BQ76" i="28" s="1"/>
  <c r="F149" i="28" s="1"/>
  <c r="HO31" i="28"/>
  <c r="BP76" i="28" s="1"/>
  <c r="F126" i="28" s="1"/>
  <c r="HC31" i="28"/>
  <c r="BO76" i="28" s="1"/>
  <c r="HB31" i="28"/>
  <c r="BN76" i="28" s="1"/>
  <c r="GZ31" i="28"/>
  <c r="BL76" i="28" s="1"/>
  <c r="F148" i="28" s="1"/>
  <c r="GY31" i="28"/>
  <c r="BK76" i="28" s="1"/>
  <c r="F125" i="28" s="1"/>
  <c r="GM31" i="28"/>
  <c r="BJ76" i="28" s="1"/>
  <c r="GL31" i="28"/>
  <c r="BI76" i="28" s="1"/>
  <c r="GJ31" i="28"/>
  <c r="BG76" i="28" s="1"/>
  <c r="F147" i="28" s="1"/>
  <c r="GI31" i="28"/>
  <c r="BF76" i="28" s="1"/>
  <c r="F124" i="28" s="1"/>
  <c r="FW31" i="28"/>
  <c r="BE76" i="28" s="1"/>
  <c r="FV31" i="28"/>
  <c r="BD76" i="28" s="1"/>
  <c r="FT31" i="28"/>
  <c r="BB76" i="28" s="1"/>
  <c r="F146" i="28" s="1"/>
  <c r="FS31" i="28"/>
  <c r="BA76" i="28" s="1"/>
  <c r="F123" i="28" s="1"/>
  <c r="FG31" i="28"/>
  <c r="AZ76" i="28" s="1"/>
  <c r="FF31" i="28"/>
  <c r="AY76" i="28" s="1"/>
  <c r="FD31" i="28"/>
  <c r="AW76" i="28" s="1"/>
  <c r="F145" i="28" s="1"/>
  <c r="FC31" i="28"/>
  <c r="AV76" i="28" s="1"/>
  <c r="F122" i="28" s="1"/>
  <c r="EQ31" i="28"/>
  <c r="AU76" i="28" s="1"/>
  <c r="EP31" i="28"/>
  <c r="AT76" i="28" s="1"/>
  <c r="EN31" i="28"/>
  <c r="AR76" i="28" s="1"/>
  <c r="F144" i="28" s="1"/>
  <c r="EM31" i="28"/>
  <c r="AQ76" i="28" s="1"/>
  <c r="F121" i="28" s="1"/>
  <c r="EA31" i="28"/>
  <c r="AP76" i="28" s="1"/>
  <c r="DZ31" i="28"/>
  <c r="AO76" i="28" s="1"/>
  <c r="DX31" i="28"/>
  <c r="AM76" i="28" s="1"/>
  <c r="F143" i="28" s="1"/>
  <c r="DW31" i="28"/>
  <c r="AL76" i="28" s="1"/>
  <c r="F120" i="28" s="1"/>
  <c r="DK31" i="28"/>
  <c r="AK76" i="28" s="1"/>
  <c r="DJ31" i="28"/>
  <c r="AJ76" i="28" s="1"/>
  <c r="DH31" i="28"/>
  <c r="AH76" i="28" s="1"/>
  <c r="F142" i="28" s="1"/>
  <c r="DG31" i="28"/>
  <c r="AG76" i="28" s="1"/>
  <c r="F119" i="28" s="1"/>
  <c r="CU31" i="28"/>
  <c r="AF76" i="28" s="1"/>
  <c r="CT31" i="28"/>
  <c r="AE76" i="28" s="1"/>
  <c r="CR31" i="28"/>
  <c r="AC76" i="28" s="1"/>
  <c r="F141" i="28" s="1"/>
  <c r="CQ31" i="28"/>
  <c r="AB76" i="28" s="1"/>
  <c r="F118" i="28" s="1"/>
  <c r="CE31" i="28"/>
  <c r="AA76" i="28" s="1"/>
  <c r="CD31" i="28"/>
  <c r="Z76" i="28" s="1"/>
  <c r="CB31" i="28"/>
  <c r="X76" i="28" s="1"/>
  <c r="F140" i="28" s="1"/>
  <c r="CA31" i="28"/>
  <c r="W76" i="28" s="1"/>
  <c r="F117" i="28" s="1"/>
  <c r="BN31" i="28"/>
  <c r="V76" i="28" s="1"/>
  <c r="BM31" i="28"/>
  <c r="U76" i="28" s="1"/>
  <c r="BK31" i="28"/>
  <c r="S76" i="28" s="1"/>
  <c r="F139" i="28" s="1"/>
  <c r="BJ31" i="28"/>
  <c r="R76" i="28" s="1"/>
  <c r="F116" i="28" s="1"/>
  <c r="AX31" i="28"/>
  <c r="Q76" i="28" s="1"/>
  <c r="AW31" i="28"/>
  <c r="P76" i="28" s="1"/>
  <c r="AU31" i="28"/>
  <c r="N76" i="28" s="1"/>
  <c r="F138" i="28" s="1"/>
  <c r="AT31" i="28"/>
  <c r="M76" i="28" s="1"/>
  <c r="F115" i="28" s="1"/>
  <c r="AH31" i="28"/>
  <c r="L76" i="28" s="1"/>
  <c r="AG31" i="28"/>
  <c r="K76" i="28" s="1"/>
  <c r="AE31" i="28"/>
  <c r="I76" i="28" s="1"/>
  <c r="F137" i="28" s="1"/>
  <c r="AD31" i="28"/>
  <c r="H76" i="28" s="1"/>
  <c r="F114" i="28" s="1"/>
  <c r="R31" i="28"/>
  <c r="G76" i="28" s="1"/>
  <c r="Q31" i="28"/>
  <c r="F76" i="28" s="1"/>
  <c r="O31" i="28"/>
  <c r="D76" i="28" s="1"/>
  <c r="F136" i="28" s="1"/>
  <c r="N31" i="28"/>
  <c r="C76" i="28" s="1"/>
  <c r="F113" i="28" s="1"/>
  <c r="II23" i="28"/>
  <c r="BY75" i="28" s="1"/>
  <c r="IH23" i="28"/>
  <c r="BX75" i="28" s="1"/>
  <c r="IF23" i="28"/>
  <c r="BV75" i="28" s="1"/>
  <c r="E150" i="28" s="1"/>
  <c r="IE23" i="28"/>
  <c r="BU75" i="28" s="1"/>
  <c r="E127" i="28" s="1"/>
  <c r="HS23" i="28"/>
  <c r="BT75" i="28" s="1"/>
  <c r="HR23" i="28"/>
  <c r="BS75" i="28" s="1"/>
  <c r="HQ23" i="28"/>
  <c r="BR75" i="28" s="1"/>
  <c r="HP23" i="28"/>
  <c r="BQ75" i="28" s="1"/>
  <c r="E149" i="28" s="1"/>
  <c r="HO23" i="28"/>
  <c r="BP75" i="28" s="1"/>
  <c r="E126" i="28" s="1"/>
  <c r="HC23" i="28"/>
  <c r="BO75" i="28" s="1"/>
  <c r="HB23" i="28"/>
  <c r="BN75" i="28" s="1"/>
  <c r="GZ23" i="28"/>
  <c r="BL75" i="28" s="1"/>
  <c r="E148" i="28" s="1"/>
  <c r="GY23" i="28"/>
  <c r="BK75" i="28" s="1"/>
  <c r="E125" i="28" s="1"/>
  <c r="GM23" i="28"/>
  <c r="BJ75" i="28" s="1"/>
  <c r="GL23" i="28"/>
  <c r="BI75" i="28" s="1"/>
  <c r="GJ23" i="28"/>
  <c r="BG75" i="28" s="1"/>
  <c r="E147" i="28" s="1"/>
  <c r="GI23" i="28"/>
  <c r="BF75" i="28" s="1"/>
  <c r="E124" i="28" s="1"/>
  <c r="FW23" i="28"/>
  <c r="BE75" i="28" s="1"/>
  <c r="FV23" i="28"/>
  <c r="BD75" i="28" s="1"/>
  <c r="FU23" i="28"/>
  <c r="BC75" i="28" s="1"/>
  <c r="FT23" i="28"/>
  <c r="BB75" i="28" s="1"/>
  <c r="E146" i="28" s="1"/>
  <c r="FS23" i="28"/>
  <c r="BA75" i="28" s="1"/>
  <c r="E123" i="28" s="1"/>
  <c r="FG23" i="28"/>
  <c r="AZ75" i="28" s="1"/>
  <c r="FF23" i="28"/>
  <c r="AY75" i="28" s="1"/>
  <c r="FE23" i="28"/>
  <c r="AX75" i="28" s="1"/>
  <c r="FD23" i="28"/>
  <c r="AW75" i="28" s="1"/>
  <c r="E145" i="28" s="1"/>
  <c r="FC23" i="28"/>
  <c r="AV75" i="28" s="1"/>
  <c r="E122" i="28" s="1"/>
  <c r="EQ23" i="28"/>
  <c r="AU75" i="28" s="1"/>
  <c r="EP23" i="28"/>
  <c r="AT75" i="28" s="1"/>
  <c r="EN23" i="28"/>
  <c r="AR75" i="28" s="1"/>
  <c r="E144" i="28" s="1"/>
  <c r="EM23" i="28"/>
  <c r="AQ75" i="28" s="1"/>
  <c r="E121" i="28" s="1"/>
  <c r="EA23" i="28"/>
  <c r="AP75" i="28" s="1"/>
  <c r="DZ23" i="28"/>
  <c r="DX23" i="28"/>
  <c r="AM75" i="28" s="1"/>
  <c r="E143" i="28" s="1"/>
  <c r="DW23" i="28"/>
  <c r="AL75" i="28" s="1"/>
  <c r="E120" i="28" s="1"/>
  <c r="DK23" i="28"/>
  <c r="AK75" i="28" s="1"/>
  <c r="DJ23" i="28"/>
  <c r="AJ75" i="28" s="1"/>
  <c r="DH23" i="28"/>
  <c r="AH75" i="28" s="1"/>
  <c r="E142" i="28" s="1"/>
  <c r="DG23" i="28"/>
  <c r="AG75" i="28" s="1"/>
  <c r="E119" i="28" s="1"/>
  <c r="CU23" i="28"/>
  <c r="AF75" i="28" s="1"/>
  <c r="CT23" i="28"/>
  <c r="AE75" i="28" s="1"/>
  <c r="CR23" i="28"/>
  <c r="AC75" i="28" s="1"/>
  <c r="E141" i="28" s="1"/>
  <c r="CQ23" i="28"/>
  <c r="AB75" i="28" s="1"/>
  <c r="E118" i="28" s="1"/>
  <c r="CE23" i="28"/>
  <c r="AA75" i="28" s="1"/>
  <c r="CD23" i="28"/>
  <c r="Z75" i="28" s="1"/>
  <c r="CB23" i="28"/>
  <c r="X75" i="28" s="1"/>
  <c r="E140" i="28" s="1"/>
  <c r="CA23" i="28"/>
  <c r="W75" i="28" s="1"/>
  <c r="E117" i="28" s="1"/>
  <c r="BN23" i="28"/>
  <c r="V75" i="28" s="1"/>
  <c r="BM23" i="28"/>
  <c r="U75" i="28" s="1"/>
  <c r="BK23" i="28"/>
  <c r="S75" i="28" s="1"/>
  <c r="E139" i="28" s="1"/>
  <c r="BJ23" i="28"/>
  <c r="R75" i="28" s="1"/>
  <c r="E116" i="28" s="1"/>
  <c r="AX23" i="28"/>
  <c r="Q75" i="28" s="1"/>
  <c r="AW23" i="28"/>
  <c r="P75" i="28" s="1"/>
  <c r="AV23" i="28"/>
  <c r="O75" i="28" s="1"/>
  <c r="AU23" i="28"/>
  <c r="N75" i="28" s="1"/>
  <c r="E138" i="28" s="1"/>
  <c r="AT23" i="28"/>
  <c r="M75" i="28" s="1"/>
  <c r="E115" i="28" s="1"/>
  <c r="AH23" i="28"/>
  <c r="L75" i="28" s="1"/>
  <c r="AG23" i="28"/>
  <c r="K75" i="28" s="1"/>
  <c r="AE23" i="28"/>
  <c r="I75" i="28" s="1"/>
  <c r="E137" i="28" s="1"/>
  <c r="AD23" i="28"/>
  <c r="H75" i="28" s="1"/>
  <c r="E114" i="28" s="1"/>
  <c r="R23" i="28"/>
  <c r="G75" i="28" s="1"/>
  <c r="Q23" i="28"/>
  <c r="F75" i="28" s="1"/>
  <c r="O23" i="28"/>
  <c r="D75" i="28" s="1"/>
  <c r="E136" i="28" s="1"/>
  <c r="N23" i="28"/>
  <c r="C75" i="28" s="1"/>
  <c r="E113" i="28" s="1"/>
  <c r="II14" i="28"/>
  <c r="BY74" i="28" s="1"/>
  <c r="IH14" i="28"/>
  <c r="BX74" i="28" s="1"/>
  <c r="IF14" i="28"/>
  <c r="BV74" i="28" s="1"/>
  <c r="D150" i="28" s="1"/>
  <c r="IE14" i="28"/>
  <c r="BU74" i="28" s="1"/>
  <c r="D127" i="28" s="1"/>
  <c r="HS14" i="28"/>
  <c r="BT74" i="28" s="1"/>
  <c r="HR14" i="28"/>
  <c r="BS74" i="28" s="1"/>
  <c r="HP14" i="28"/>
  <c r="BQ74" i="28" s="1"/>
  <c r="D149" i="28" s="1"/>
  <c r="HO14" i="28"/>
  <c r="HQ14" i="28" s="1"/>
  <c r="BR74" i="28" s="1"/>
  <c r="HC14" i="28"/>
  <c r="BO74" i="28" s="1"/>
  <c r="HB14" i="28"/>
  <c r="BN74" i="28" s="1"/>
  <c r="GZ14" i="28"/>
  <c r="BL74" i="28" s="1"/>
  <c r="D148" i="28" s="1"/>
  <c r="GY14" i="28"/>
  <c r="BK74" i="28" s="1"/>
  <c r="D125" i="28" s="1"/>
  <c r="GM14" i="28"/>
  <c r="BJ74" i="28" s="1"/>
  <c r="GL14" i="28"/>
  <c r="BI74" i="28" s="1"/>
  <c r="GJ14" i="28"/>
  <c r="BG74" i="28" s="1"/>
  <c r="D147" i="28" s="1"/>
  <c r="GI14" i="28"/>
  <c r="BF74" i="28" s="1"/>
  <c r="D124" i="28" s="1"/>
  <c r="FW14" i="28"/>
  <c r="BE74" i="28" s="1"/>
  <c r="FV14" i="28"/>
  <c r="BD74" i="28" s="1"/>
  <c r="FT14" i="28"/>
  <c r="BB74" i="28" s="1"/>
  <c r="D146" i="28" s="1"/>
  <c r="FS14" i="28"/>
  <c r="BA74" i="28" s="1"/>
  <c r="D123" i="28" s="1"/>
  <c r="FG14" i="28"/>
  <c r="AZ74" i="28" s="1"/>
  <c r="FF14" i="28"/>
  <c r="AY74" i="28" s="1"/>
  <c r="FD14" i="28"/>
  <c r="AW74" i="28" s="1"/>
  <c r="D145" i="28" s="1"/>
  <c r="FC14" i="28"/>
  <c r="AV74" i="28" s="1"/>
  <c r="D122" i="28" s="1"/>
  <c r="EQ14" i="28"/>
  <c r="AU74" i="28" s="1"/>
  <c r="EP14" i="28"/>
  <c r="AT74" i="28" s="1"/>
  <c r="EO14" i="28"/>
  <c r="AS74" i="28" s="1"/>
  <c r="EN14" i="28"/>
  <c r="AR74" i="28" s="1"/>
  <c r="D144" i="28" s="1"/>
  <c r="EM14" i="28"/>
  <c r="AQ74" i="28" s="1"/>
  <c r="D121" i="28" s="1"/>
  <c r="EA14" i="28"/>
  <c r="AP74" i="28" s="1"/>
  <c r="DZ14" i="28"/>
  <c r="AO74" i="28" s="1"/>
  <c r="DX14" i="28"/>
  <c r="AM74" i="28" s="1"/>
  <c r="D143" i="28" s="1"/>
  <c r="DW14" i="28"/>
  <c r="AL74" i="28" s="1"/>
  <c r="D120" i="28" s="1"/>
  <c r="DK14" i="28"/>
  <c r="AK74" i="28" s="1"/>
  <c r="DJ14" i="28"/>
  <c r="DH14" i="28"/>
  <c r="AH74" i="28" s="1"/>
  <c r="D142" i="28" s="1"/>
  <c r="DG14" i="28"/>
  <c r="AG74" i="28" s="1"/>
  <c r="D119" i="28" s="1"/>
  <c r="CU14" i="28"/>
  <c r="AF74" i="28" s="1"/>
  <c r="CT14" i="28"/>
  <c r="AE74" i="28" s="1"/>
  <c r="CS14" i="28"/>
  <c r="AD74" i="28" s="1"/>
  <c r="CR14" i="28"/>
  <c r="AC74" i="28" s="1"/>
  <c r="D141" i="28" s="1"/>
  <c r="CQ14" i="28"/>
  <c r="AB74" i="28" s="1"/>
  <c r="D118" i="28" s="1"/>
  <c r="CE14" i="28"/>
  <c r="AA74" i="28" s="1"/>
  <c r="CD14" i="28"/>
  <c r="Z74" i="28" s="1"/>
  <c r="CB14" i="28"/>
  <c r="X74" i="28" s="1"/>
  <c r="D140" i="28" s="1"/>
  <c r="CA14" i="28"/>
  <c r="W74" i="28" s="1"/>
  <c r="D117" i="28" s="1"/>
  <c r="BN14" i="28"/>
  <c r="V74" i="28" s="1"/>
  <c r="BM14" i="28"/>
  <c r="U74" i="28" s="1"/>
  <c r="BK14" i="28"/>
  <c r="S74" i="28" s="1"/>
  <c r="D139" i="28" s="1"/>
  <c r="BJ14" i="28"/>
  <c r="BL14" i="28" s="1"/>
  <c r="T74" i="28" s="1"/>
  <c r="AX14" i="28"/>
  <c r="Q74" i="28" s="1"/>
  <c r="AW14" i="28"/>
  <c r="P74" i="28" s="1"/>
  <c r="AU14" i="28"/>
  <c r="N74" i="28" s="1"/>
  <c r="D138" i="28" s="1"/>
  <c r="AT14" i="28"/>
  <c r="AV14" i="28" s="1"/>
  <c r="O74" i="28" s="1"/>
  <c r="AH14" i="28"/>
  <c r="L74" i="28" s="1"/>
  <c r="AG14" i="28"/>
  <c r="K74" i="28" s="1"/>
  <c r="AE14" i="28"/>
  <c r="I74" i="28" s="1"/>
  <c r="D137" i="28" s="1"/>
  <c r="AD14" i="28"/>
  <c r="H74" i="28" s="1"/>
  <c r="D114" i="28" s="1"/>
  <c r="R14" i="28"/>
  <c r="G74" i="28" s="1"/>
  <c r="Q14" i="28"/>
  <c r="F74" i="28" s="1"/>
  <c r="O14" i="28"/>
  <c r="D74" i="28" s="1"/>
  <c r="D136" i="28" s="1"/>
  <c r="N14" i="28"/>
  <c r="C74" i="28" s="1"/>
  <c r="D113" i="28" s="1"/>
  <c r="II5" i="28"/>
  <c r="BY73" i="28" s="1"/>
  <c r="IH5" i="28"/>
  <c r="BX73" i="28" s="1"/>
  <c r="IF5" i="28"/>
  <c r="BV73" i="28" s="1"/>
  <c r="C150" i="28" s="1"/>
  <c r="IE5" i="28"/>
  <c r="IG5" i="28" s="1"/>
  <c r="BW73" i="28" s="1"/>
  <c r="HS5" i="28"/>
  <c r="BT73" i="28" s="1"/>
  <c r="HR5" i="28"/>
  <c r="BS73" i="28" s="1"/>
  <c r="HP5" i="28"/>
  <c r="BQ73" i="28" s="1"/>
  <c r="C149" i="28" s="1"/>
  <c r="HO5" i="28"/>
  <c r="HQ5" i="28" s="1"/>
  <c r="BR73" i="28" s="1"/>
  <c r="HC5" i="28"/>
  <c r="BO73" i="28" s="1"/>
  <c r="HB5" i="28"/>
  <c r="BN73" i="28" s="1"/>
  <c r="GZ5" i="28"/>
  <c r="BL73" i="28" s="1"/>
  <c r="C148" i="28" s="1"/>
  <c r="GY5" i="28"/>
  <c r="BK73" i="28" s="1"/>
  <c r="C125" i="28" s="1"/>
  <c r="GM5" i="28"/>
  <c r="BJ73" i="28" s="1"/>
  <c r="GL5" i="28"/>
  <c r="BI73" i="28" s="1"/>
  <c r="GK5" i="28"/>
  <c r="BH73" i="28" s="1"/>
  <c r="GJ5" i="28"/>
  <c r="BG73" i="28" s="1"/>
  <c r="C147" i="28" s="1"/>
  <c r="GI5" i="28"/>
  <c r="BF73" i="28" s="1"/>
  <c r="C124" i="28" s="1"/>
  <c r="FW5" i="28"/>
  <c r="BE73" i="28" s="1"/>
  <c r="FV5" i="28"/>
  <c r="BD73" i="28" s="1"/>
  <c r="FT5" i="28"/>
  <c r="BB73" i="28" s="1"/>
  <c r="C146" i="28" s="1"/>
  <c r="FS5" i="28"/>
  <c r="FU5" i="28" s="1"/>
  <c r="BC73" i="28" s="1"/>
  <c r="FG5" i="28"/>
  <c r="AZ73" i="28" s="1"/>
  <c r="FF5" i="28"/>
  <c r="AY73" i="28" s="1"/>
  <c r="FD5" i="28"/>
  <c r="AW73" i="28" s="1"/>
  <c r="C145" i="28" s="1"/>
  <c r="FC5" i="28"/>
  <c r="FE5" i="28" s="1"/>
  <c r="AX73" i="28" s="1"/>
  <c r="EQ5" i="28"/>
  <c r="AU73" i="28" s="1"/>
  <c r="EP5" i="28"/>
  <c r="AT73" i="28" s="1"/>
  <c r="EN5" i="28"/>
  <c r="AR73" i="28" s="1"/>
  <c r="C144" i="28" s="1"/>
  <c r="EM5" i="28"/>
  <c r="AQ73" i="28" s="1"/>
  <c r="C121" i="28" s="1"/>
  <c r="EA5" i="28"/>
  <c r="AP73" i="28" s="1"/>
  <c r="DZ5" i="28"/>
  <c r="AO73" i="28" s="1"/>
  <c r="DY5" i="28"/>
  <c r="AN73" i="28" s="1"/>
  <c r="DX5" i="28"/>
  <c r="AM73" i="28" s="1"/>
  <c r="C143" i="28" s="1"/>
  <c r="DW5" i="28"/>
  <c r="AL73" i="28" s="1"/>
  <c r="C120" i="28" s="1"/>
  <c r="DK5" i="28"/>
  <c r="AK73" i="28" s="1"/>
  <c r="DJ5" i="28"/>
  <c r="AJ73" i="28" s="1"/>
  <c r="DH5" i="28"/>
  <c r="AH73" i="28" s="1"/>
  <c r="C142" i="28" s="1"/>
  <c r="DG5" i="28"/>
  <c r="DI5" i="28" s="1"/>
  <c r="AI73" i="28" s="1"/>
  <c r="CU5" i="28"/>
  <c r="AF73" i="28" s="1"/>
  <c r="CT5" i="28"/>
  <c r="AE73" i="28" s="1"/>
  <c r="CR5" i="28"/>
  <c r="AC73" i="28" s="1"/>
  <c r="C141" i="28" s="1"/>
  <c r="CQ5" i="28"/>
  <c r="CS5" i="28" s="1"/>
  <c r="AD73" i="28" s="1"/>
  <c r="CE5" i="28"/>
  <c r="AA73" i="28" s="1"/>
  <c r="CD5" i="28"/>
  <c r="Z73" i="28" s="1"/>
  <c r="CB5" i="28"/>
  <c r="X73" i="28" s="1"/>
  <c r="C140" i="28" s="1"/>
  <c r="CA5" i="28"/>
  <c r="W73" i="28" s="1"/>
  <c r="C117" i="28" s="1"/>
  <c r="BN5" i="28"/>
  <c r="V73" i="28" s="1"/>
  <c r="BM5" i="28"/>
  <c r="U73" i="28" s="1"/>
  <c r="BK5" i="28"/>
  <c r="S73" i="28" s="1"/>
  <c r="C139" i="28" s="1"/>
  <c r="BJ5" i="28"/>
  <c r="R73" i="28" s="1"/>
  <c r="C116" i="28" s="1"/>
  <c r="AX5" i="28"/>
  <c r="Q73" i="28" s="1"/>
  <c r="AW5" i="28"/>
  <c r="P73" i="28" s="1"/>
  <c r="AU5" i="28"/>
  <c r="N73" i="28" s="1"/>
  <c r="C138" i="28" s="1"/>
  <c r="AT5" i="28"/>
  <c r="AV5" i="28" s="1"/>
  <c r="O73" i="28" s="1"/>
  <c r="AH5" i="28"/>
  <c r="L73" i="28" s="1"/>
  <c r="AG5" i="28"/>
  <c r="K73" i="28" s="1"/>
  <c r="AE5" i="28"/>
  <c r="I73" i="28" s="1"/>
  <c r="C137" i="28" s="1"/>
  <c r="AD5" i="28"/>
  <c r="AF5" i="28" s="1"/>
  <c r="J73" i="28" s="1"/>
  <c r="R5" i="28"/>
  <c r="G73" i="28" s="1"/>
  <c r="Q5" i="28"/>
  <c r="F73" i="28" s="1"/>
  <c r="O5" i="28"/>
  <c r="D73" i="28" s="1"/>
  <c r="C136" i="28" s="1"/>
  <c r="N5" i="28"/>
  <c r="C73" i="28" s="1"/>
  <c r="C113" i="28" s="1"/>
  <c r="GQ41" i="27"/>
  <c r="FM40" i="27"/>
  <c r="FM39" i="27"/>
  <c r="FM41" i="27"/>
  <c r="FM42" i="27"/>
  <c r="EG42" i="27"/>
  <c r="EG41" i="27"/>
  <c r="EG39" i="27"/>
  <c r="EG40" i="27"/>
  <c r="EE42" i="27"/>
  <c r="BT41" i="27"/>
  <c r="AK39" i="27"/>
  <c r="AL39" i="27"/>
  <c r="AM39" i="27"/>
  <c r="AK40" i="27"/>
  <c r="AL40" i="27"/>
  <c r="AM40" i="27"/>
  <c r="Q5" i="27"/>
  <c r="O5" i="27"/>
  <c r="N5" i="27"/>
  <c r="C73" i="27" s="1"/>
  <c r="IG5" i="29" l="1"/>
  <c r="BW73" i="29" s="1"/>
  <c r="HQ31" i="29"/>
  <c r="BR76" i="29" s="1"/>
  <c r="BP75" i="29"/>
  <c r="E126" i="29" s="1"/>
  <c r="HQ5" i="29"/>
  <c r="BR73" i="29" s="1"/>
  <c r="HA23" i="29"/>
  <c r="BM75" i="29" s="1"/>
  <c r="HA14" i="29"/>
  <c r="BM74" i="29" s="1"/>
  <c r="GK31" i="29"/>
  <c r="BH76" i="29" s="1"/>
  <c r="FU14" i="29"/>
  <c r="BC74" i="29" s="1"/>
  <c r="FE31" i="29"/>
  <c r="AX76" i="29" s="1"/>
  <c r="FE14" i="29"/>
  <c r="AX74" i="29" s="1"/>
  <c r="EO23" i="29"/>
  <c r="AS75" i="29" s="1"/>
  <c r="AL73" i="29"/>
  <c r="C120" i="29" s="1"/>
  <c r="DI23" i="29"/>
  <c r="AI75" i="29" s="1"/>
  <c r="DI5" i="29"/>
  <c r="AI73" i="29" s="1"/>
  <c r="CS31" i="29"/>
  <c r="AD76" i="29" s="1"/>
  <c r="BL23" i="29"/>
  <c r="T75" i="29" s="1"/>
  <c r="BL31" i="29"/>
  <c r="T76" i="29" s="1"/>
  <c r="BL14" i="29"/>
  <c r="T74" i="29" s="1"/>
  <c r="BL5" i="29"/>
  <c r="T73" i="29" s="1"/>
  <c r="AV5" i="29"/>
  <c r="O73" i="29" s="1"/>
  <c r="H75" i="29"/>
  <c r="E114" i="29" s="1"/>
  <c r="P31" i="29"/>
  <c r="E76" i="29" s="1"/>
  <c r="P23" i="29"/>
  <c r="E75" i="29" s="1"/>
  <c r="P5" i="29"/>
  <c r="E73" i="29" s="1"/>
  <c r="D152" i="29"/>
  <c r="D151" i="29"/>
  <c r="F152" i="29"/>
  <c r="F151" i="29"/>
  <c r="E152" i="29"/>
  <c r="E151" i="29"/>
  <c r="F128" i="29"/>
  <c r="C152" i="29"/>
  <c r="C151" i="29"/>
  <c r="GK5" i="29"/>
  <c r="BH73" i="29" s="1"/>
  <c r="EO14" i="29"/>
  <c r="AS74" i="29" s="1"/>
  <c r="CS23" i="29"/>
  <c r="AD75" i="29" s="1"/>
  <c r="AV31" i="29"/>
  <c r="O76" i="29" s="1"/>
  <c r="IG31" i="29"/>
  <c r="BW76" i="29" s="1"/>
  <c r="AB73" i="29"/>
  <c r="C118" i="29" s="1"/>
  <c r="M74" i="29"/>
  <c r="D115" i="29" s="1"/>
  <c r="D129" i="29" s="1"/>
  <c r="BU74" i="29"/>
  <c r="D127" i="29" s="1"/>
  <c r="BF75" i="29"/>
  <c r="E124" i="29" s="1"/>
  <c r="AQ76" i="29"/>
  <c r="F121" i="29" s="1"/>
  <c r="F129" i="29" s="1"/>
  <c r="CC5" i="29"/>
  <c r="Y73" i="29" s="1"/>
  <c r="AF14" i="29"/>
  <c r="J74" i="29" s="1"/>
  <c r="HQ14" i="29"/>
  <c r="BR74" i="29" s="1"/>
  <c r="FU23" i="29"/>
  <c r="BC75" i="29" s="1"/>
  <c r="DY31" i="29"/>
  <c r="AN76" i="29" s="1"/>
  <c r="BA73" i="29"/>
  <c r="C123" i="29" s="1"/>
  <c r="AL74" i="29"/>
  <c r="D120" i="29" s="1"/>
  <c r="W75" i="29"/>
  <c r="E117" i="29" s="1"/>
  <c r="H76" i="29"/>
  <c r="F114" i="29" s="1"/>
  <c r="AQ73" i="29"/>
  <c r="C121" i="29" s="1"/>
  <c r="C129" i="29" s="1"/>
  <c r="AB74" i="29"/>
  <c r="D118" i="29" s="1"/>
  <c r="D128" i="29" s="1"/>
  <c r="M75" i="29"/>
  <c r="E115" i="29" s="1"/>
  <c r="E128" i="29" s="1"/>
  <c r="BU75" i="29"/>
  <c r="E127" i="29" s="1"/>
  <c r="IG31" i="28"/>
  <c r="BW76" i="28" s="1"/>
  <c r="IG23" i="28"/>
  <c r="BW75" i="28" s="1"/>
  <c r="BP74" i="28"/>
  <c r="D126" i="28" s="1"/>
  <c r="HA14" i="28"/>
  <c r="BM74" i="28" s="1"/>
  <c r="HA5" i="28"/>
  <c r="BM73" i="28" s="1"/>
  <c r="GK31" i="28"/>
  <c r="BH76" i="28" s="1"/>
  <c r="FU31" i="28"/>
  <c r="BC76" i="28" s="1"/>
  <c r="FE14" i="28"/>
  <c r="AX74" i="28" s="1"/>
  <c r="EO5" i="28"/>
  <c r="AS73" i="28" s="1"/>
  <c r="DY31" i="28"/>
  <c r="AN76" i="28" s="1"/>
  <c r="DI31" i="28"/>
  <c r="AI76" i="28" s="1"/>
  <c r="DI23" i="28"/>
  <c r="AI75" i="28" s="1"/>
  <c r="CS23" i="28"/>
  <c r="AD75" i="28" s="1"/>
  <c r="CC14" i="28"/>
  <c r="Y74" i="28" s="1"/>
  <c r="CC5" i="28"/>
  <c r="Y73" i="28" s="1"/>
  <c r="BL5" i="28"/>
  <c r="T73" i="28" s="1"/>
  <c r="BL31" i="28"/>
  <c r="T76" i="28" s="1"/>
  <c r="AV31" i="28"/>
  <c r="O76" i="28" s="1"/>
  <c r="AF23" i="28"/>
  <c r="J75" i="28" s="1"/>
  <c r="AF14" i="28"/>
  <c r="J74" i="28" s="1"/>
  <c r="P14" i="28"/>
  <c r="E74" i="28" s="1"/>
  <c r="P5" i="28"/>
  <c r="E73" i="28" s="1"/>
  <c r="D152" i="28"/>
  <c r="D151" i="28"/>
  <c r="C152" i="28"/>
  <c r="C151" i="28"/>
  <c r="H73" i="28"/>
  <c r="C114" i="28" s="1"/>
  <c r="AB73" i="28"/>
  <c r="C118" i="28" s="1"/>
  <c r="M74" i="28"/>
  <c r="D115" i="28" s="1"/>
  <c r="D129" i="28" s="1"/>
  <c r="E129" i="28"/>
  <c r="E128" i="28"/>
  <c r="F152" i="28"/>
  <c r="F151" i="28"/>
  <c r="M73" i="28"/>
  <c r="C115" i="28" s="1"/>
  <c r="AG73" i="28"/>
  <c r="C119" i="28" s="1"/>
  <c r="BA73" i="28"/>
  <c r="C123" i="28" s="1"/>
  <c r="BU73" i="28"/>
  <c r="C127" i="28" s="1"/>
  <c r="R74" i="28"/>
  <c r="D116" i="28" s="1"/>
  <c r="BP73" i="28"/>
  <c r="C126" i="28" s="1"/>
  <c r="DI14" i="28"/>
  <c r="AI74" i="28" s="1"/>
  <c r="FU14" i="28"/>
  <c r="BC74" i="28" s="1"/>
  <c r="IG14" i="28"/>
  <c r="BW74" i="28" s="1"/>
  <c r="E152" i="28"/>
  <c r="E151" i="28"/>
  <c r="BL23" i="28"/>
  <c r="T75" i="28" s="1"/>
  <c r="DY23" i="28"/>
  <c r="AN75" i="28" s="1"/>
  <c r="GK23" i="28"/>
  <c r="BH75" i="28" s="1"/>
  <c r="P31" i="28"/>
  <c r="E76" i="28" s="1"/>
  <c r="CC31" i="28"/>
  <c r="Y76" i="28" s="1"/>
  <c r="EO31" i="28"/>
  <c r="AS76" i="28" s="1"/>
  <c r="HA31" i="28"/>
  <c r="BM76" i="28" s="1"/>
  <c r="F129" i="28"/>
  <c r="F128" i="28"/>
  <c r="AV73" i="28"/>
  <c r="C122" i="28" s="1"/>
  <c r="DY14" i="28"/>
  <c r="AN74" i="28" s="1"/>
  <c r="GK14" i="28"/>
  <c r="BH74" i="28" s="1"/>
  <c r="P23" i="28"/>
  <c r="E75" i="28" s="1"/>
  <c r="CC23" i="28"/>
  <c r="Y75" i="28" s="1"/>
  <c r="EO23" i="28"/>
  <c r="AS75" i="28" s="1"/>
  <c r="HA23" i="28"/>
  <c r="BM75" i="28" s="1"/>
  <c r="AF31" i="28"/>
  <c r="J76" i="28" s="1"/>
  <c r="CS31" i="28"/>
  <c r="AD76" i="28" s="1"/>
  <c r="FE31" i="28"/>
  <c r="AX76" i="28" s="1"/>
  <c r="HQ31" i="28"/>
  <c r="BR76" i="28" s="1"/>
  <c r="D132" i="29" l="1"/>
  <c r="E132" i="29"/>
  <c r="C132" i="29"/>
  <c r="C128" i="29"/>
  <c r="E131" i="29" s="1"/>
  <c r="G131" i="29"/>
  <c r="E129" i="29"/>
  <c r="C128" i="28"/>
  <c r="E132" i="28"/>
  <c r="E131" i="28"/>
  <c r="D131" i="28"/>
  <c r="D128" i="28"/>
  <c r="G131" i="28" s="1"/>
  <c r="C132" i="28"/>
  <c r="D132" i="28"/>
  <c r="C129" i="28"/>
  <c r="C131" i="29" l="1"/>
  <c r="D131" i="29"/>
  <c r="F131" i="29" s="1"/>
  <c r="F131" i="28"/>
  <c r="C131" i="28"/>
  <c r="CG39" i="27" l="1"/>
  <c r="HY42" i="27"/>
  <c r="HX42" i="27"/>
  <c r="HW42" i="27"/>
  <c r="HV42" i="27"/>
  <c r="HU42" i="27"/>
  <c r="HI42" i="27"/>
  <c r="HH42" i="27"/>
  <c r="HG42" i="27"/>
  <c r="HF42" i="27"/>
  <c r="GS42" i="27"/>
  <c r="GR42" i="27"/>
  <c r="GQ42" i="27"/>
  <c r="GP42" i="27"/>
  <c r="GO42" i="27"/>
  <c r="GC42" i="27"/>
  <c r="GB42" i="27"/>
  <c r="GA42" i="27"/>
  <c r="FZ42" i="27"/>
  <c r="FY42" i="27"/>
  <c r="FL42" i="27"/>
  <c r="FK42" i="27"/>
  <c r="FJ42" i="27"/>
  <c r="FI42" i="27"/>
  <c r="EW42" i="27"/>
  <c r="EV42" i="27"/>
  <c r="EU42" i="27"/>
  <c r="ET42" i="27"/>
  <c r="ES42" i="27"/>
  <c r="EF42" i="27"/>
  <c r="ED42" i="27"/>
  <c r="EC42" i="27"/>
  <c r="DQ42" i="27"/>
  <c r="DP42" i="27"/>
  <c r="DO42" i="27"/>
  <c r="DN42" i="27"/>
  <c r="DM42" i="27"/>
  <c r="CZ42" i="27"/>
  <c r="CY42" i="27"/>
  <c r="CX42" i="27"/>
  <c r="CW42" i="27"/>
  <c r="CK42" i="27"/>
  <c r="CJ42" i="27"/>
  <c r="CI42" i="27"/>
  <c r="CH42" i="27"/>
  <c r="CG42" i="27"/>
  <c r="BU42" i="27"/>
  <c r="BT42" i="27"/>
  <c r="BS42" i="27"/>
  <c r="BR42" i="27"/>
  <c r="BQ42" i="27"/>
  <c r="BD42" i="27"/>
  <c r="BC42" i="27"/>
  <c r="BB42" i="27"/>
  <c r="AZ42" i="27"/>
  <c r="AN42" i="27"/>
  <c r="AM42" i="27"/>
  <c r="AL42" i="27"/>
  <c r="AK42" i="27"/>
  <c r="AJ42" i="27"/>
  <c r="X42" i="27"/>
  <c r="W42" i="27"/>
  <c r="V42" i="27"/>
  <c r="U42" i="27"/>
  <c r="T42" i="27"/>
  <c r="H42" i="27"/>
  <c r="G42" i="27"/>
  <c r="F42" i="27"/>
  <c r="E42" i="27"/>
  <c r="D42" i="27"/>
  <c r="HY41" i="27"/>
  <c r="HX41" i="27"/>
  <c r="HW41" i="27"/>
  <c r="HV41" i="27"/>
  <c r="HU41" i="27"/>
  <c r="HI41" i="27"/>
  <c r="HH41" i="27"/>
  <c r="HG41" i="27"/>
  <c r="HF41" i="27"/>
  <c r="GS41" i="27"/>
  <c r="GR41" i="27"/>
  <c r="GO41" i="27"/>
  <c r="GC41" i="27"/>
  <c r="GB41" i="27"/>
  <c r="GA41" i="27"/>
  <c r="FZ41" i="27"/>
  <c r="FY41" i="27"/>
  <c r="FL41" i="27"/>
  <c r="FK41" i="27"/>
  <c r="FJ41" i="27"/>
  <c r="FI41" i="27"/>
  <c r="EW41" i="27"/>
  <c r="EV41" i="27"/>
  <c r="EU41" i="27"/>
  <c r="ET41" i="27"/>
  <c r="ES41" i="27"/>
  <c r="EF41" i="27"/>
  <c r="EE41" i="27"/>
  <c r="ED41" i="27"/>
  <c r="EC41" i="27"/>
  <c r="DQ41" i="27"/>
  <c r="DP41" i="27"/>
  <c r="DO41" i="27"/>
  <c r="DN41" i="27"/>
  <c r="DM41" i="27"/>
  <c r="CY41" i="27"/>
  <c r="CX41" i="27"/>
  <c r="CW41" i="27"/>
  <c r="CK41" i="27"/>
  <c r="CJ41" i="27"/>
  <c r="CI41" i="27"/>
  <c r="CH41" i="27"/>
  <c r="CG41" i="27"/>
  <c r="BU41" i="27"/>
  <c r="BS41" i="27"/>
  <c r="BR41" i="27"/>
  <c r="BQ41" i="27"/>
  <c r="BD41" i="27"/>
  <c r="BC41" i="27"/>
  <c r="BB41" i="27"/>
  <c r="AZ41" i="27"/>
  <c r="AN41" i="27"/>
  <c r="AM41" i="27"/>
  <c r="AL41" i="27"/>
  <c r="AK41" i="27"/>
  <c r="AJ41" i="27"/>
  <c r="X41" i="27"/>
  <c r="W41" i="27"/>
  <c r="V41" i="27"/>
  <c r="U41" i="27"/>
  <c r="T41" i="27"/>
  <c r="H41" i="27"/>
  <c r="G41" i="27"/>
  <c r="F41" i="27"/>
  <c r="E41" i="27"/>
  <c r="D41" i="27"/>
  <c r="HY40" i="27"/>
  <c r="HX40" i="27"/>
  <c r="HW40" i="27"/>
  <c r="HV40" i="27"/>
  <c r="HU40" i="27"/>
  <c r="HI40" i="27"/>
  <c r="HH40" i="27"/>
  <c r="HG40" i="27"/>
  <c r="HF40" i="27"/>
  <c r="GS40" i="27"/>
  <c r="GR40" i="27"/>
  <c r="GQ40" i="27"/>
  <c r="GP40" i="27"/>
  <c r="GO40" i="27"/>
  <c r="GC40" i="27"/>
  <c r="GB40" i="27"/>
  <c r="GA40" i="27"/>
  <c r="FZ40" i="27"/>
  <c r="FY40" i="27"/>
  <c r="FL40" i="27"/>
  <c r="FK40" i="27"/>
  <c r="FJ40" i="27"/>
  <c r="FI40" i="27"/>
  <c r="EW40" i="27"/>
  <c r="EV40" i="27"/>
  <c r="EU40" i="27"/>
  <c r="ET40" i="27"/>
  <c r="ES40" i="27"/>
  <c r="EF40" i="27"/>
  <c r="EE40" i="27"/>
  <c r="ED40" i="27"/>
  <c r="EC40" i="27"/>
  <c r="DQ40" i="27"/>
  <c r="DP40" i="27"/>
  <c r="DO40" i="27"/>
  <c r="DN40" i="27"/>
  <c r="DM40" i="27"/>
  <c r="CZ40" i="27"/>
  <c r="CY40" i="27"/>
  <c r="CX40" i="27"/>
  <c r="CW40" i="27"/>
  <c r="CK40" i="27"/>
  <c r="CJ40" i="27"/>
  <c r="CI40" i="27"/>
  <c r="CH40" i="27"/>
  <c r="CG40" i="27"/>
  <c r="BU40" i="27"/>
  <c r="BT40" i="27"/>
  <c r="BS40" i="27"/>
  <c r="BR40" i="27"/>
  <c r="BQ40" i="27"/>
  <c r="BD40" i="27"/>
  <c r="BC40" i="27"/>
  <c r="BB40" i="27"/>
  <c r="AZ40" i="27"/>
  <c r="AN40" i="27"/>
  <c r="X40" i="27"/>
  <c r="W40" i="27"/>
  <c r="V40" i="27"/>
  <c r="U40" i="27"/>
  <c r="T40" i="27"/>
  <c r="H40" i="27"/>
  <c r="G40" i="27"/>
  <c r="F40" i="27"/>
  <c r="E40" i="27"/>
  <c r="D40" i="27"/>
  <c r="HY39" i="27"/>
  <c r="HX39" i="27"/>
  <c r="HW39" i="27"/>
  <c r="HV39" i="27"/>
  <c r="HU39" i="27"/>
  <c r="HI39" i="27"/>
  <c r="HH39" i="27"/>
  <c r="HG39" i="27"/>
  <c r="HF39" i="27"/>
  <c r="GS39" i="27"/>
  <c r="GR39" i="27"/>
  <c r="GQ39" i="27"/>
  <c r="GP39" i="27"/>
  <c r="GO39" i="27"/>
  <c r="GC39" i="27"/>
  <c r="GB39" i="27"/>
  <c r="GA39" i="27"/>
  <c r="FZ39" i="27"/>
  <c r="FY39" i="27"/>
  <c r="FL39" i="27"/>
  <c r="FK39" i="27"/>
  <c r="FJ39" i="27"/>
  <c r="FI39" i="27"/>
  <c r="EW39" i="27"/>
  <c r="EV39" i="27"/>
  <c r="EU39" i="27"/>
  <c r="ET39" i="27"/>
  <c r="ES39" i="27"/>
  <c r="EF39" i="27"/>
  <c r="EE39" i="27"/>
  <c r="ED39" i="27"/>
  <c r="EC39" i="27"/>
  <c r="DQ39" i="27"/>
  <c r="DP39" i="27"/>
  <c r="DO39" i="27"/>
  <c r="DN39" i="27"/>
  <c r="DM39" i="27"/>
  <c r="CZ39" i="27"/>
  <c r="CY39" i="27"/>
  <c r="CX39" i="27"/>
  <c r="CW39" i="27"/>
  <c r="CK39" i="27"/>
  <c r="CJ39" i="27"/>
  <c r="CI39" i="27"/>
  <c r="CH39" i="27"/>
  <c r="BU39" i="27"/>
  <c r="BT39" i="27"/>
  <c r="BS39" i="27"/>
  <c r="BR39" i="27"/>
  <c r="BQ39" i="27"/>
  <c r="BD39" i="27"/>
  <c r="BC39" i="27"/>
  <c r="BB39" i="27"/>
  <c r="AZ39" i="27"/>
  <c r="AN39" i="27"/>
  <c r="X39" i="27"/>
  <c r="W39" i="27"/>
  <c r="V39" i="27"/>
  <c r="U39" i="27"/>
  <c r="T39" i="27"/>
  <c r="H39" i="27"/>
  <c r="G39" i="27"/>
  <c r="F39" i="27"/>
  <c r="E39" i="27"/>
  <c r="D39" i="27"/>
  <c r="II31" i="27"/>
  <c r="BY76" i="27" s="1"/>
  <c r="IH31" i="27"/>
  <c r="BX76" i="27" s="1"/>
  <c r="IF31" i="27"/>
  <c r="BV76" i="27" s="1"/>
  <c r="F150" i="27" s="1"/>
  <c r="IE31" i="27"/>
  <c r="BU76" i="27" s="1"/>
  <c r="F127" i="27" s="1"/>
  <c r="HS31" i="27"/>
  <c r="BT76" i="27" s="1"/>
  <c r="HR31" i="27"/>
  <c r="BS76" i="27" s="1"/>
  <c r="HP31" i="27"/>
  <c r="BQ76" i="27" s="1"/>
  <c r="F149" i="27" s="1"/>
  <c r="HO31" i="27"/>
  <c r="HQ31" i="27" s="1"/>
  <c r="BR76" i="27" s="1"/>
  <c r="HC31" i="27"/>
  <c r="BO76" i="27" s="1"/>
  <c r="HB31" i="27"/>
  <c r="BN76" i="27" s="1"/>
  <c r="GZ31" i="27"/>
  <c r="BL76" i="27" s="1"/>
  <c r="F148" i="27" s="1"/>
  <c r="GY31" i="27"/>
  <c r="HA31" i="27" s="1"/>
  <c r="BM76" i="27" s="1"/>
  <c r="GM31" i="27"/>
  <c r="BJ76" i="27" s="1"/>
  <c r="GL31" i="27"/>
  <c r="BI76" i="27" s="1"/>
  <c r="GJ31" i="27"/>
  <c r="BG76" i="27" s="1"/>
  <c r="F147" i="27" s="1"/>
  <c r="GI31" i="27"/>
  <c r="GK31" i="27" s="1"/>
  <c r="BH76" i="27" s="1"/>
  <c r="FW31" i="27"/>
  <c r="BE76" i="27" s="1"/>
  <c r="FV31" i="27"/>
  <c r="BD76" i="27" s="1"/>
  <c r="FT31" i="27"/>
  <c r="BB76" i="27" s="1"/>
  <c r="F146" i="27" s="1"/>
  <c r="FS31" i="27"/>
  <c r="FG31" i="27"/>
  <c r="AZ76" i="27" s="1"/>
  <c r="FF31" i="27"/>
  <c r="AY76" i="27" s="1"/>
  <c r="FD31" i="27"/>
  <c r="AW76" i="27" s="1"/>
  <c r="F145" i="27" s="1"/>
  <c r="FC31" i="27"/>
  <c r="FE31" i="27" s="1"/>
  <c r="AX76" i="27" s="1"/>
  <c r="EQ31" i="27"/>
  <c r="AU76" i="27" s="1"/>
  <c r="EP31" i="27"/>
  <c r="AT76" i="27" s="1"/>
  <c r="EN31" i="27"/>
  <c r="AR76" i="27" s="1"/>
  <c r="F144" i="27" s="1"/>
  <c r="EM31" i="27"/>
  <c r="AQ76" i="27" s="1"/>
  <c r="F121" i="27" s="1"/>
  <c r="EA31" i="27"/>
  <c r="AP76" i="27" s="1"/>
  <c r="DZ31" i="27"/>
  <c r="AO76" i="27" s="1"/>
  <c r="DX31" i="27"/>
  <c r="AM76" i="27" s="1"/>
  <c r="F143" i="27" s="1"/>
  <c r="DW31" i="27"/>
  <c r="AL76" i="27" s="1"/>
  <c r="F120" i="27" s="1"/>
  <c r="DK31" i="27"/>
  <c r="AK76" i="27" s="1"/>
  <c r="DJ31" i="27"/>
  <c r="AJ76" i="27" s="1"/>
  <c r="DH31" i="27"/>
  <c r="AH76" i="27" s="1"/>
  <c r="F142" i="27" s="1"/>
  <c r="DG31" i="27"/>
  <c r="DI31" i="27" s="1"/>
  <c r="AI76" i="27" s="1"/>
  <c r="CU31" i="27"/>
  <c r="AF76" i="27" s="1"/>
  <c r="CT31" i="27"/>
  <c r="AE76" i="27" s="1"/>
  <c r="CR31" i="27"/>
  <c r="AC76" i="27" s="1"/>
  <c r="F141" i="27" s="1"/>
  <c r="CQ31" i="27"/>
  <c r="CE31" i="27"/>
  <c r="AA76" i="27" s="1"/>
  <c r="CD31" i="27"/>
  <c r="Z76" i="27" s="1"/>
  <c r="CB31" i="27"/>
  <c r="X76" i="27" s="1"/>
  <c r="F140" i="27" s="1"/>
  <c r="CA31" i="27"/>
  <c r="W76" i="27" s="1"/>
  <c r="F117" i="27" s="1"/>
  <c r="BN31" i="27"/>
  <c r="V76" i="27" s="1"/>
  <c r="BM31" i="27"/>
  <c r="U76" i="27" s="1"/>
  <c r="BK31" i="27"/>
  <c r="S76" i="27" s="1"/>
  <c r="F139" i="27" s="1"/>
  <c r="BJ31" i="27"/>
  <c r="BL31" i="27" s="1"/>
  <c r="T76" i="27" s="1"/>
  <c r="AX31" i="27"/>
  <c r="Q76" i="27" s="1"/>
  <c r="AW31" i="27"/>
  <c r="P76" i="27" s="1"/>
  <c r="AU31" i="27"/>
  <c r="N76" i="27" s="1"/>
  <c r="F138" i="27" s="1"/>
  <c r="AT31" i="27"/>
  <c r="AV31" i="27" s="1"/>
  <c r="O76" i="27" s="1"/>
  <c r="AH31" i="27"/>
  <c r="L76" i="27" s="1"/>
  <c r="AG31" i="27"/>
  <c r="K76" i="27" s="1"/>
  <c r="AE31" i="27"/>
  <c r="I76" i="27" s="1"/>
  <c r="F137" i="27" s="1"/>
  <c r="AD31" i="27"/>
  <c r="AF31" i="27" s="1"/>
  <c r="J76" i="27" s="1"/>
  <c r="R31" i="27"/>
  <c r="G76" i="27" s="1"/>
  <c r="Q31" i="27"/>
  <c r="F76" i="27" s="1"/>
  <c r="O31" i="27"/>
  <c r="D76" i="27" s="1"/>
  <c r="F136" i="27" s="1"/>
  <c r="N31" i="27"/>
  <c r="II23" i="27"/>
  <c r="BY75" i="27" s="1"/>
  <c r="IH23" i="27"/>
  <c r="BX75" i="27" s="1"/>
  <c r="IF23" i="27"/>
  <c r="BV75" i="27" s="1"/>
  <c r="E150" i="27" s="1"/>
  <c r="IE23" i="27"/>
  <c r="IG23" i="27" s="1"/>
  <c r="BW75" i="27" s="1"/>
  <c r="HS23" i="27"/>
  <c r="BT75" i="27" s="1"/>
  <c r="HR23" i="27"/>
  <c r="BS75" i="27" s="1"/>
  <c r="HP23" i="27"/>
  <c r="BQ75" i="27" s="1"/>
  <c r="E149" i="27" s="1"/>
  <c r="HO23" i="27"/>
  <c r="HC23" i="27"/>
  <c r="BO75" i="27" s="1"/>
  <c r="HB23" i="27"/>
  <c r="BN75" i="27" s="1"/>
  <c r="GZ23" i="27"/>
  <c r="BL75" i="27" s="1"/>
  <c r="E148" i="27" s="1"/>
  <c r="GY23" i="27"/>
  <c r="HA23" i="27" s="1"/>
  <c r="BM75" i="27" s="1"/>
  <c r="GM23" i="27"/>
  <c r="BJ75" i="27" s="1"/>
  <c r="GL23" i="27"/>
  <c r="BI75" i="27" s="1"/>
  <c r="GJ23" i="27"/>
  <c r="BG75" i="27" s="1"/>
  <c r="E147" i="27" s="1"/>
  <c r="GI23" i="27"/>
  <c r="FW23" i="27"/>
  <c r="BE75" i="27" s="1"/>
  <c r="FV23" i="27"/>
  <c r="BD75" i="27" s="1"/>
  <c r="FT23" i="27"/>
  <c r="BB75" i="27" s="1"/>
  <c r="E146" i="27" s="1"/>
  <c r="FS23" i="27"/>
  <c r="BA75" i="27" s="1"/>
  <c r="E123" i="27" s="1"/>
  <c r="FG23" i="27"/>
  <c r="AZ75" i="27" s="1"/>
  <c r="FF23" i="27"/>
  <c r="AY75" i="27" s="1"/>
  <c r="FD23" i="27"/>
  <c r="AW75" i="27" s="1"/>
  <c r="E145" i="27" s="1"/>
  <c r="FC23" i="27"/>
  <c r="FE23" i="27" s="1"/>
  <c r="AX75" i="27" s="1"/>
  <c r="EQ23" i="27"/>
  <c r="AU75" i="27" s="1"/>
  <c r="EP23" i="27"/>
  <c r="AT75" i="27" s="1"/>
  <c r="EN23" i="27"/>
  <c r="AR75" i="27" s="1"/>
  <c r="E144" i="27" s="1"/>
  <c r="EM23" i="27"/>
  <c r="EA23" i="27"/>
  <c r="AP75" i="27" s="1"/>
  <c r="DZ23" i="27"/>
  <c r="AO75" i="27" s="1"/>
  <c r="DX23" i="27"/>
  <c r="AM75" i="27" s="1"/>
  <c r="E143" i="27" s="1"/>
  <c r="DW23" i="27"/>
  <c r="DY23" i="27" s="1"/>
  <c r="AN75" i="27" s="1"/>
  <c r="DK23" i="27"/>
  <c r="AK75" i="27" s="1"/>
  <c r="DJ23" i="27"/>
  <c r="AJ75" i="27" s="1"/>
  <c r="DH23" i="27"/>
  <c r="AH75" i="27" s="1"/>
  <c r="E142" i="27" s="1"/>
  <c r="DG23" i="27"/>
  <c r="CU23" i="27"/>
  <c r="AF75" i="27" s="1"/>
  <c r="CT23" i="27"/>
  <c r="AE75" i="27" s="1"/>
  <c r="CR23" i="27"/>
  <c r="AC75" i="27" s="1"/>
  <c r="E141" i="27" s="1"/>
  <c r="CQ23" i="27"/>
  <c r="CE23" i="27"/>
  <c r="AA75" i="27" s="1"/>
  <c r="CD23" i="27"/>
  <c r="Z75" i="27" s="1"/>
  <c r="CB23" i="27"/>
  <c r="X75" i="27" s="1"/>
  <c r="E140" i="27" s="1"/>
  <c r="CA23" i="27"/>
  <c r="W75" i="27" s="1"/>
  <c r="E117" i="27" s="1"/>
  <c r="BN23" i="27"/>
  <c r="V75" i="27" s="1"/>
  <c r="BM23" i="27"/>
  <c r="U75" i="27" s="1"/>
  <c r="BK23" i="27"/>
  <c r="S75" i="27" s="1"/>
  <c r="E139" i="27" s="1"/>
  <c r="BJ23" i="27"/>
  <c r="R75" i="27" s="1"/>
  <c r="E116" i="27" s="1"/>
  <c r="AX23" i="27"/>
  <c r="Q75" i="27" s="1"/>
  <c r="AW23" i="27"/>
  <c r="P75" i="27" s="1"/>
  <c r="AU23" i="27"/>
  <c r="N75" i="27" s="1"/>
  <c r="E138" i="27" s="1"/>
  <c r="AT23" i="27"/>
  <c r="AV23" i="27" s="1"/>
  <c r="O75" i="27" s="1"/>
  <c r="AH23" i="27"/>
  <c r="L75" i="27" s="1"/>
  <c r="AG23" i="27"/>
  <c r="K75" i="27" s="1"/>
  <c r="AE23" i="27"/>
  <c r="I75" i="27" s="1"/>
  <c r="E137" i="27" s="1"/>
  <c r="AD23" i="27"/>
  <c r="R23" i="27"/>
  <c r="G75" i="27" s="1"/>
  <c r="Q23" i="27"/>
  <c r="F75" i="27" s="1"/>
  <c r="O23" i="27"/>
  <c r="D75" i="27" s="1"/>
  <c r="E136" i="27" s="1"/>
  <c r="N23" i="27"/>
  <c r="P23" i="27" s="1"/>
  <c r="E75" i="27" s="1"/>
  <c r="II14" i="27"/>
  <c r="BY74" i="27" s="1"/>
  <c r="IH14" i="27"/>
  <c r="BX74" i="27" s="1"/>
  <c r="IF14" i="27"/>
  <c r="BV74" i="27" s="1"/>
  <c r="D150" i="27" s="1"/>
  <c r="IE14" i="27"/>
  <c r="BU74" i="27" s="1"/>
  <c r="D127" i="27" s="1"/>
  <c r="HS14" i="27"/>
  <c r="BT74" i="27" s="1"/>
  <c r="HR14" i="27"/>
  <c r="BS74" i="27" s="1"/>
  <c r="HP14" i="27"/>
  <c r="BQ74" i="27" s="1"/>
  <c r="D149" i="27" s="1"/>
  <c r="HO14" i="27"/>
  <c r="HQ14" i="27" s="1"/>
  <c r="BR74" i="27" s="1"/>
  <c r="HC14" i="27"/>
  <c r="BO74" i="27" s="1"/>
  <c r="HB14" i="27"/>
  <c r="BN74" i="27" s="1"/>
  <c r="GZ14" i="27"/>
  <c r="BL74" i="27" s="1"/>
  <c r="D148" i="27" s="1"/>
  <c r="GY14" i="27"/>
  <c r="GM14" i="27"/>
  <c r="BJ74" i="27" s="1"/>
  <c r="GL14" i="27"/>
  <c r="BI74" i="27" s="1"/>
  <c r="GJ14" i="27"/>
  <c r="BG74" i="27" s="1"/>
  <c r="D147" i="27" s="1"/>
  <c r="GI14" i="27"/>
  <c r="FW14" i="27"/>
  <c r="BE74" i="27" s="1"/>
  <c r="FV14" i="27"/>
  <c r="BD74" i="27" s="1"/>
  <c r="FT14" i="27"/>
  <c r="BB74" i="27" s="1"/>
  <c r="D146" i="27" s="1"/>
  <c r="FS14" i="27"/>
  <c r="FU14" i="27" s="1"/>
  <c r="BC74" i="27" s="1"/>
  <c r="FG14" i="27"/>
  <c r="AZ74" i="27" s="1"/>
  <c r="FF14" i="27"/>
  <c r="AY74" i="27" s="1"/>
  <c r="FD14" i="27"/>
  <c r="AW74" i="27" s="1"/>
  <c r="D145" i="27" s="1"/>
  <c r="FC14" i="27"/>
  <c r="AV74" i="27" s="1"/>
  <c r="D122" i="27" s="1"/>
  <c r="EQ14" i="27"/>
  <c r="AU74" i="27" s="1"/>
  <c r="EP14" i="27"/>
  <c r="AT74" i="27" s="1"/>
  <c r="EN14" i="27"/>
  <c r="AR74" i="27" s="1"/>
  <c r="D144" i="27" s="1"/>
  <c r="EM14" i="27"/>
  <c r="EO14" i="27" s="1"/>
  <c r="AS74" i="27" s="1"/>
  <c r="EA14" i="27"/>
  <c r="AP74" i="27" s="1"/>
  <c r="DZ14" i="27"/>
  <c r="AO74" i="27" s="1"/>
  <c r="DX14" i="27"/>
  <c r="AM74" i="27" s="1"/>
  <c r="D143" i="27" s="1"/>
  <c r="DW14" i="27"/>
  <c r="DY14" i="27" s="1"/>
  <c r="AN74" i="27" s="1"/>
  <c r="DK14" i="27"/>
  <c r="AK74" i="27" s="1"/>
  <c r="DJ14" i="27"/>
  <c r="AJ74" i="27" s="1"/>
  <c r="DH14" i="27"/>
  <c r="AH74" i="27" s="1"/>
  <c r="D142" i="27" s="1"/>
  <c r="DG14" i="27"/>
  <c r="AG74" i="27" s="1"/>
  <c r="D119" i="27" s="1"/>
  <c r="CU14" i="27"/>
  <c r="AF74" i="27" s="1"/>
  <c r="CT14" i="27"/>
  <c r="AE74" i="27" s="1"/>
  <c r="CR14" i="27"/>
  <c r="AC74" i="27" s="1"/>
  <c r="D141" i="27" s="1"/>
  <c r="CQ14" i="27"/>
  <c r="CE14" i="27"/>
  <c r="AA74" i="27" s="1"/>
  <c r="CD14" i="27"/>
  <c r="Z74" i="27" s="1"/>
  <c r="CB14" i="27"/>
  <c r="X74" i="27" s="1"/>
  <c r="D140" i="27" s="1"/>
  <c r="CA14" i="27"/>
  <c r="W74" i="27" s="1"/>
  <c r="D117" i="27" s="1"/>
  <c r="BN14" i="27"/>
  <c r="V74" i="27" s="1"/>
  <c r="BM14" i="27"/>
  <c r="U74" i="27" s="1"/>
  <c r="BK14" i="27"/>
  <c r="S74" i="27" s="1"/>
  <c r="D139" i="27" s="1"/>
  <c r="BJ14" i="27"/>
  <c r="BL14" i="27" s="1"/>
  <c r="T74" i="27" s="1"/>
  <c r="AX14" i="27"/>
  <c r="Q74" i="27" s="1"/>
  <c r="AW14" i="27"/>
  <c r="P74" i="27" s="1"/>
  <c r="AU14" i="27"/>
  <c r="N74" i="27" s="1"/>
  <c r="D138" i="27" s="1"/>
  <c r="AT14" i="27"/>
  <c r="M74" i="27" s="1"/>
  <c r="D115" i="27" s="1"/>
  <c r="AH14" i="27"/>
  <c r="L74" i="27" s="1"/>
  <c r="AG14" i="27"/>
  <c r="K74" i="27" s="1"/>
  <c r="AE14" i="27"/>
  <c r="I74" i="27" s="1"/>
  <c r="D137" i="27" s="1"/>
  <c r="AD14" i="27"/>
  <c r="H74" i="27" s="1"/>
  <c r="D114" i="27" s="1"/>
  <c r="R14" i="27"/>
  <c r="G74" i="27" s="1"/>
  <c r="Q14" i="27"/>
  <c r="F74" i="27" s="1"/>
  <c r="O14" i="27"/>
  <c r="D74" i="27" s="1"/>
  <c r="D136" i="27" s="1"/>
  <c r="N14" i="27"/>
  <c r="II5" i="27"/>
  <c r="BY73" i="27" s="1"/>
  <c r="IH5" i="27"/>
  <c r="BX73" i="27" s="1"/>
  <c r="IF5" i="27"/>
  <c r="BV73" i="27" s="1"/>
  <c r="C150" i="27" s="1"/>
  <c r="IE5" i="27"/>
  <c r="BU73" i="27" s="1"/>
  <c r="C127" i="27" s="1"/>
  <c r="HS5" i="27"/>
  <c r="BT73" i="27" s="1"/>
  <c r="HR5" i="27"/>
  <c r="BS73" i="27" s="1"/>
  <c r="HP5" i="27"/>
  <c r="BQ73" i="27" s="1"/>
  <c r="C149" i="27" s="1"/>
  <c r="HO5" i="27"/>
  <c r="BP73" i="27" s="1"/>
  <c r="C126" i="27" s="1"/>
  <c r="HC5" i="27"/>
  <c r="BO73" i="27" s="1"/>
  <c r="HB5" i="27"/>
  <c r="BN73" i="27" s="1"/>
  <c r="GZ5" i="27"/>
  <c r="BL73" i="27" s="1"/>
  <c r="C148" i="27" s="1"/>
  <c r="GY5" i="27"/>
  <c r="HA5" i="27" s="1"/>
  <c r="BM73" i="27" s="1"/>
  <c r="GM5" i="27"/>
  <c r="BJ73" i="27" s="1"/>
  <c r="GL5" i="27"/>
  <c r="BI73" i="27" s="1"/>
  <c r="GJ5" i="27"/>
  <c r="BG73" i="27" s="1"/>
  <c r="C147" i="27" s="1"/>
  <c r="GI5" i="27"/>
  <c r="BF73" i="27" s="1"/>
  <c r="C124" i="27" s="1"/>
  <c r="FW5" i="27"/>
  <c r="BE73" i="27" s="1"/>
  <c r="FV5" i="27"/>
  <c r="BD73" i="27" s="1"/>
  <c r="FT5" i="27"/>
  <c r="BB73" i="27" s="1"/>
  <c r="C146" i="27" s="1"/>
  <c r="FS5" i="27"/>
  <c r="BA73" i="27" s="1"/>
  <c r="C123" i="27" s="1"/>
  <c r="FG5" i="27"/>
  <c r="AZ73" i="27" s="1"/>
  <c r="FF5" i="27"/>
  <c r="AY73" i="27" s="1"/>
  <c r="FD5" i="27"/>
  <c r="AW73" i="27" s="1"/>
  <c r="C145" i="27" s="1"/>
  <c r="FC5" i="27"/>
  <c r="FE5" i="27" s="1"/>
  <c r="AX73" i="27" s="1"/>
  <c r="EQ5" i="27"/>
  <c r="AU73" i="27" s="1"/>
  <c r="EP5" i="27"/>
  <c r="AT73" i="27" s="1"/>
  <c r="EN5" i="27"/>
  <c r="AR73" i="27" s="1"/>
  <c r="C144" i="27" s="1"/>
  <c r="EM5" i="27"/>
  <c r="AQ73" i="27" s="1"/>
  <c r="C121" i="27" s="1"/>
  <c r="EA5" i="27"/>
  <c r="AP73" i="27" s="1"/>
  <c r="DZ5" i="27"/>
  <c r="AO73" i="27" s="1"/>
  <c r="DX5" i="27"/>
  <c r="AM73" i="27" s="1"/>
  <c r="C143" i="27" s="1"/>
  <c r="DW5" i="27"/>
  <c r="AL73" i="27" s="1"/>
  <c r="C120" i="27" s="1"/>
  <c r="DK5" i="27"/>
  <c r="AK73" i="27" s="1"/>
  <c r="DJ5" i="27"/>
  <c r="AJ73" i="27" s="1"/>
  <c r="DH5" i="27"/>
  <c r="AH73" i="27" s="1"/>
  <c r="C142" i="27" s="1"/>
  <c r="DG5" i="27"/>
  <c r="DI5" i="27" s="1"/>
  <c r="AI73" i="27" s="1"/>
  <c r="CU5" i="27"/>
  <c r="AF73" i="27" s="1"/>
  <c r="CT5" i="27"/>
  <c r="AE73" i="27" s="1"/>
  <c r="CR5" i="27"/>
  <c r="AC73" i="27" s="1"/>
  <c r="C141" i="27" s="1"/>
  <c r="CQ5" i="27"/>
  <c r="AB73" i="27" s="1"/>
  <c r="C118" i="27" s="1"/>
  <c r="CE5" i="27"/>
  <c r="AA73" i="27" s="1"/>
  <c r="CD5" i="27"/>
  <c r="Z73" i="27" s="1"/>
  <c r="CB5" i="27"/>
  <c r="X73" i="27" s="1"/>
  <c r="C140" i="27" s="1"/>
  <c r="CA5" i="27"/>
  <c r="CC5" i="27" s="1"/>
  <c r="Y73" i="27" s="1"/>
  <c r="BN5" i="27"/>
  <c r="V73" i="27" s="1"/>
  <c r="BM5" i="27"/>
  <c r="U73" i="27" s="1"/>
  <c r="BK5" i="27"/>
  <c r="S73" i="27" s="1"/>
  <c r="C139" i="27" s="1"/>
  <c r="BJ5" i="27"/>
  <c r="AX5" i="27"/>
  <c r="Q73" i="27" s="1"/>
  <c r="AW5" i="27"/>
  <c r="P73" i="27" s="1"/>
  <c r="AU5" i="27"/>
  <c r="N73" i="27" s="1"/>
  <c r="C138" i="27" s="1"/>
  <c r="AT5" i="27"/>
  <c r="M73" i="27" s="1"/>
  <c r="C115" i="27" s="1"/>
  <c r="AH5" i="27"/>
  <c r="L73" i="27" s="1"/>
  <c r="AG5" i="27"/>
  <c r="K73" i="27" s="1"/>
  <c r="AE5" i="27"/>
  <c r="I73" i="27" s="1"/>
  <c r="C137" i="27" s="1"/>
  <c r="AD5" i="27"/>
  <c r="AF5" i="27" s="1"/>
  <c r="J73" i="27" s="1"/>
  <c r="R5" i="27"/>
  <c r="G73" i="27" s="1"/>
  <c r="F73" i="27"/>
  <c r="D73" i="27"/>
  <c r="C136" i="27" s="1"/>
  <c r="CS23" i="1"/>
  <c r="CP22" i="1"/>
  <c r="CP23" i="1"/>
  <c r="CQ23" i="1"/>
  <c r="CR32" i="1"/>
  <c r="CP31" i="1"/>
  <c r="J50" i="1"/>
  <c r="K50" i="1"/>
  <c r="L50" i="1"/>
  <c r="I50" i="1"/>
  <c r="J49" i="1"/>
  <c r="K49" i="1"/>
  <c r="E56" i="1" s="1"/>
  <c r="L49" i="1"/>
  <c r="I49" i="1"/>
  <c r="J48" i="1"/>
  <c r="K48" i="1"/>
  <c r="L48" i="1"/>
  <c r="I48" i="1"/>
  <c r="J47" i="1"/>
  <c r="K47" i="1"/>
  <c r="L47" i="1"/>
  <c r="M47" i="1"/>
  <c r="I47" i="1"/>
  <c r="E50" i="1"/>
  <c r="F50" i="1"/>
  <c r="G50" i="1"/>
  <c r="H50" i="1"/>
  <c r="D50" i="1"/>
  <c r="E49" i="1"/>
  <c r="F49" i="1"/>
  <c r="G49" i="1"/>
  <c r="H49" i="1"/>
  <c r="D49" i="1"/>
  <c r="E48" i="1"/>
  <c r="F48" i="1"/>
  <c r="G48" i="1"/>
  <c r="H48" i="1"/>
  <c r="D48" i="1"/>
  <c r="E47" i="1"/>
  <c r="F47" i="1"/>
  <c r="E54" i="1" s="1"/>
  <c r="G47" i="1"/>
  <c r="H47" i="1"/>
  <c r="D47" i="1"/>
  <c r="G44" i="6"/>
  <c r="H44" i="6"/>
  <c r="I44" i="6"/>
  <c r="J44" i="6"/>
  <c r="F44" i="6"/>
  <c r="G43" i="6"/>
  <c r="H43" i="6"/>
  <c r="I43" i="6"/>
  <c r="J43" i="6"/>
  <c r="F43" i="6"/>
  <c r="G42" i="6"/>
  <c r="H42" i="6"/>
  <c r="I42" i="6"/>
  <c r="J42" i="6"/>
  <c r="F42" i="6"/>
  <c r="G41" i="6"/>
  <c r="H41" i="6"/>
  <c r="I41" i="6"/>
  <c r="J41" i="6"/>
  <c r="F41" i="6"/>
  <c r="FI33" i="6"/>
  <c r="FH33" i="6"/>
  <c r="FF33" i="6"/>
  <c r="FE33" i="6"/>
  <c r="FG33" i="6" s="1"/>
  <c r="EX33" i="6"/>
  <c r="EW33" i="6"/>
  <c r="EU33" i="6"/>
  <c r="ET33" i="6"/>
  <c r="EV33" i="6" s="1"/>
  <c r="EM33" i="6"/>
  <c r="EL33" i="6"/>
  <c r="EJ33" i="6"/>
  <c r="EI33" i="6"/>
  <c r="EK33" i="6" s="1"/>
  <c r="EB33" i="6"/>
  <c r="EA33" i="6"/>
  <c r="DY33" i="6"/>
  <c r="DX33" i="6"/>
  <c r="DZ33" i="6" s="1"/>
  <c r="DQ33" i="6"/>
  <c r="DP33" i="6"/>
  <c r="DN33" i="6"/>
  <c r="DM33" i="6"/>
  <c r="DO33" i="6" s="1"/>
  <c r="DF33" i="6"/>
  <c r="DE33" i="6"/>
  <c r="DC33" i="6"/>
  <c r="DB33" i="6"/>
  <c r="DD33" i="6" s="1"/>
  <c r="CU33" i="6"/>
  <c r="CT33" i="6"/>
  <c r="CR33" i="6"/>
  <c r="CQ33" i="6"/>
  <c r="CS33" i="6" s="1"/>
  <c r="CJ33" i="6"/>
  <c r="CI33" i="6"/>
  <c r="CG33" i="6"/>
  <c r="CF33" i="6"/>
  <c r="CH33" i="6" s="1"/>
  <c r="BY33" i="6"/>
  <c r="BX33" i="6"/>
  <c r="BV33" i="6"/>
  <c r="BU33" i="6"/>
  <c r="BW33" i="6" s="1"/>
  <c r="BN33" i="6"/>
  <c r="BM33" i="6"/>
  <c r="BK33" i="6"/>
  <c r="BJ33" i="6"/>
  <c r="BL33" i="6" s="1"/>
  <c r="BC33" i="6"/>
  <c r="BB33" i="6"/>
  <c r="AZ33" i="6"/>
  <c r="AY33" i="6"/>
  <c r="BA33" i="6" s="1"/>
  <c r="AR33" i="6"/>
  <c r="AQ33" i="6"/>
  <c r="AO33" i="6"/>
  <c r="AN33" i="6"/>
  <c r="AP33" i="6" s="1"/>
  <c r="AG32" i="6"/>
  <c r="AF32" i="6"/>
  <c r="AD32" i="6"/>
  <c r="AC32" i="6"/>
  <c r="AE32" i="6" s="1"/>
  <c r="V32" i="6"/>
  <c r="U32" i="6"/>
  <c r="S32" i="6"/>
  <c r="R32" i="6"/>
  <c r="T32" i="6" s="1"/>
  <c r="K32" i="6"/>
  <c r="J32" i="6"/>
  <c r="H32" i="6"/>
  <c r="G32" i="6"/>
  <c r="I32" i="6" s="1"/>
  <c r="FI26" i="6"/>
  <c r="FH26" i="6"/>
  <c r="FF26" i="6"/>
  <c r="FE26" i="6"/>
  <c r="FG26" i="6" s="1"/>
  <c r="EX26" i="6"/>
  <c r="EW26" i="6"/>
  <c r="EU26" i="6"/>
  <c r="ET26" i="6"/>
  <c r="EV26" i="6" s="1"/>
  <c r="EM26" i="6"/>
  <c r="EL26" i="6"/>
  <c r="EJ26" i="6"/>
  <c r="EI26" i="6"/>
  <c r="EK26" i="6" s="1"/>
  <c r="EB26" i="6"/>
  <c r="EA26" i="6"/>
  <c r="DY26" i="6"/>
  <c r="DX26" i="6"/>
  <c r="DZ26" i="6" s="1"/>
  <c r="DQ26" i="6"/>
  <c r="DP26" i="6"/>
  <c r="DN26" i="6"/>
  <c r="DM26" i="6"/>
  <c r="DO26" i="6" s="1"/>
  <c r="DF26" i="6"/>
  <c r="DE26" i="6"/>
  <c r="DC26" i="6"/>
  <c r="DB26" i="6"/>
  <c r="DD26" i="6" s="1"/>
  <c r="CU26" i="6"/>
  <c r="CT26" i="6"/>
  <c r="CR26" i="6"/>
  <c r="CQ26" i="6"/>
  <c r="CS26" i="6" s="1"/>
  <c r="CJ26" i="6"/>
  <c r="CI26" i="6"/>
  <c r="CG26" i="6"/>
  <c r="CF26" i="6"/>
  <c r="CH26" i="6" s="1"/>
  <c r="BY26" i="6"/>
  <c r="BX26" i="6"/>
  <c r="BV26" i="6"/>
  <c r="BU26" i="6"/>
  <c r="BW26" i="6" s="1"/>
  <c r="BN26" i="6"/>
  <c r="BM26" i="6"/>
  <c r="BK26" i="6"/>
  <c r="BJ26" i="6"/>
  <c r="BL26" i="6" s="1"/>
  <c r="BC26" i="6"/>
  <c r="BB26" i="6"/>
  <c r="AZ26" i="6"/>
  <c r="AY26" i="6"/>
  <c r="BA26" i="6" s="1"/>
  <c r="AR26" i="6"/>
  <c r="AQ26" i="6"/>
  <c r="AO26" i="6"/>
  <c r="AN26" i="6"/>
  <c r="AP26" i="6" s="1"/>
  <c r="AG25" i="6"/>
  <c r="AF25" i="6"/>
  <c r="AD25" i="6"/>
  <c r="AC25" i="6"/>
  <c r="AE25" i="6" s="1"/>
  <c r="V25" i="6"/>
  <c r="U25" i="6"/>
  <c r="S25" i="6"/>
  <c r="R25" i="6"/>
  <c r="T25" i="6" s="1"/>
  <c r="K25" i="6"/>
  <c r="J25" i="6"/>
  <c r="H25" i="6"/>
  <c r="G25" i="6"/>
  <c r="I25" i="6" s="1"/>
  <c r="FI18" i="6"/>
  <c r="FH18" i="6"/>
  <c r="FF18" i="6"/>
  <c r="FE18" i="6"/>
  <c r="FG18" i="6" s="1"/>
  <c r="EX18" i="6"/>
  <c r="EW18" i="6"/>
  <c r="EU18" i="6"/>
  <c r="ET18" i="6"/>
  <c r="EV18" i="6" s="1"/>
  <c r="EM18" i="6"/>
  <c r="EL18" i="6"/>
  <c r="EJ18" i="6"/>
  <c r="EI18" i="6"/>
  <c r="EK18" i="6" s="1"/>
  <c r="EB18" i="6"/>
  <c r="EA18" i="6"/>
  <c r="DY18" i="6"/>
  <c r="DX18" i="6"/>
  <c r="DZ18" i="6" s="1"/>
  <c r="DQ18" i="6"/>
  <c r="DP18" i="6"/>
  <c r="DN18" i="6"/>
  <c r="DM18" i="6"/>
  <c r="DO18" i="6" s="1"/>
  <c r="DF18" i="6"/>
  <c r="DE18" i="6"/>
  <c r="DC18" i="6"/>
  <c r="DB18" i="6"/>
  <c r="DD18" i="6" s="1"/>
  <c r="CU18" i="6"/>
  <c r="CT18" i="6"/>
  <c r="CR18" i="6"/>
  <c r="CQ18" i="6"/>
  <c r="CS18" i="6" s="1"/>
  <c r="CJ18" i="6"/>
  <c r="CI18" i="6"/>
  <c r="CG18" i="6"/>
  <c r="CF18" i="6"/>
  <c r="CH18" i="6" s="1"/>
  <c r="BY18" i="6"/>
  <c r="BX18" i="6"/>
  <c r="BV18" i="6"/>
  <c r="BU18" i="6"/>
  <c r="BW18" i="6" s="1"/>
  <c r="BN18" i="6"/>
  <c r="BM18" i="6"/>
  <c r="BK18" i="6"/>
  <c r="BJ18" i="6"/>
  <c r="BL18" i="6" s="1"/>
  <c r="BC18" i="6"/>
  <c r="BB18" i="6"/>
  <c r="AZ18" i="6"/>
  <c r="AY18" i="6"/>
  <c r="BA18" i="6" s="1"/>
  <c r="AR18" i="6"/>
  <c r="AQ18" i="6"/>
  <c r="AO18" i="6"/>
  <c r="AN18" i="6"/>
  <c r="AP18" i="6" s="1"/>
  <c r="AG18" i="6"/>
  <c r="AF18" i="6"/>
  <c r="AD18" i="6"/>
  <c r="AC18" i="6"/>
  <c r="AE18" i="6" s="1"/>
  <c r="V18" i="6"/>
  <c r="U18" i="6"/>
  <c r="S18" i="6"/>
  <c r="R18" i="6"/>
  <c r="T18" i="6" s="1"/>
  <c r="K18" i="6"/>
  <c r="J18" i="6"/>
  <c r="H18" i="6"/>
  <c r="G18" i="6"/>
  <c r="I18" i="6" s="1"/>
  <c r="FI10" i="6"/>
  <c r="FH10" i="6"/>
  <c r="FF10" i="6"/>
  <c r="FE10" i="6"/>
  <c r="FG10" i="6" s="1"/>
  <c r="EX10" i="6"/>
  <c r="EW10" i="6"/>
  <c r="EU10" i="6"/>
  <c r="ET10" i="6"/>
  <c r="EV10" i="6" s="1"/>
  <c r="EM10" i="6"/>
  <c r="EL10" i="6"/>
  <c r="EJ10" i="6"/>
  <c r="EI10" i="6"/>
  <c r="EK10" i="6" s="1"/>
  <c r="EB10" i="6"/>
  <c r="EA10" i="6"/>
  <c r="DY10" i="6"/>
  <c r="DX10" i="6"/>
  <c r="DZ10" i="6" s="1"/>
  <c r="DQ10" i="6"/>
  <c r="DP10" i="6"/>
  <c r="DN10" i="6"/>
  <c r="DM10" i="6"/>
  <c r="DO10" i="6" s="1"/>
  <c r="DF10" i="6"/>
  <c r="DE10" i="6"/>
  <c r="DC10" i="6"/>
  <c r="DB10" i="6"/>
  <c r="DD10" i="6" s="1"/>
  <c r="CU10" i="6"/>
  <c r="CT10" i="6"/>
  <c r="CR10" i="6"/>
  <c r="CQ10" i="6"/>
  <c r="CS10" i="6" s="1"/>
  <c r="CJ10" i="6"/>
  <c r="CI10" i="6"/>
  <c r="CG10" i="6"/>
  <c r="CF10" i="6"/>
  <c r="CH10" i="6" s="1"/>
  <c r="BY10" i="6"/>
  <c r="BX10" i="6"/>
  <c r="BV10" i="6"/>
  <c r="BU10" i="6"/>
  <c r="BW10" i="6" s="1"/>
  <c r="BN10" i="6"/>
  <c r="BM10" i="6"/>
  <c r="BK10" i="6"/>
  <c r="BJ10" i="6"/>
  <c r="BL10" i="6" s="1"/>
  <c r="BC10" i="6"/>
  <c r="BB10" i="6"/>
  <c r="AZ10" i="6"/>
  <c r="AY10" i="6"/>
  <c r="BA10" i="6" s="1"/>
  <c r="AR10" i="6"/>
  <c r="AQ10" i="6"/>
  <c r="AO10" i="6"/>
  <c r="AN10" i="6"/>
  <c r="AP10" i="6" s="1"/>
  <c r="AG10" i="6"/>
  <c r="AF10" i="6"/>
  <c r="AD10" i="6"/>
  <c r="AC10" i="6"/>
  <c r="AE10" i="6" s="1"/>
  <c r="V10" i="6"/>
  <c r="U10" i="6"/>
  <c r="S10" i="6"/>
  <c r="R10" i="6"/>
  <c r="T10" i="6" s="1"/>
  <c r="K10" i="6"/>
  <c r="J10" i="6"/>
  <c r="H10" i="6"/>
  <c r="G10" i="6"/>
  <c r="I10" i="6" s="1"/>
  <c r="ID40" i="1"/>
  <c r="IG40" i="1"/>
  <c r="IF40" i="1"/>
  <c r="IG39" i="1"/>
  <c r="IF39" i="1"/>
  <c r="IE39" i="1"/>
  <c r="ID39" i="1"/>
  <c r="IC40" i="1"/>
  <c r="IC39" i="1"/>
  <c r="IC38" i="1"/>
  <c r="IE38" i="1" s="1"/>
  <c r="E60" i="1"/>
  <c r="E61" i="1"/>
  <c r="E62" i="1"/>
  <c r="E55" i="1"/>
  <c r="IC21" i="1"/>
  <c r="IE21" i="1" s="1"/>
  <c r="EK30" i="1"/>
  <c r="EM30" i="1" s="1"/>
  <c r="IE40" i="1"/>
  <c r="IG38" i="1"/>
  <c r="IF38" i="1"/>
  <c r="ID38" i="1"/>
  <c r="IG32" i="1"/>
  <c r="IF32" i="1"/>
  <c r="ID32" i="1"/>
  <c r="IC32" i="1"/>
  <c r="IE32" i="1" s="1"/>
  <c r="IG31" i="1"/>
  <c r="IF31" i="1"/>
  <c r="ID31" i="1"/>
  <c r="IC31" i="1"/>
  <c r="IE31" i="1" s="1"/>
  <c r="IG30" i="1"/>
  <c r="IF30" i="1"/>
  <c r="ID30" i="1"/>
  <c r="IC30" i="1"/>
  <c r="IE30" i="1" s="1"/>
  <c r="IG23" i="1"/>
  <c r="IF23" i="1"/>
  <c r="ID23" i="1"/>
  <c r="IC23" i="1"/>
  <c r="IE23" i="1" s="1"/>
  <c r="IG22" i="1"/>
  <c r="IF22" i="1"/>
  <c r="IE22" i="1"/>
  <c r="ID22" i="1"/>
  <c r="IC22" i="1"/>
  <c r="IG21" i="1"/>
  <c r="IF21" i="1"/>
  <c r="ID21" i="1"/>
  <c r="IG14" i="1"/>
  <c r="IF14" i="1"/>
  <c r="ID14" i="1"/>
  <c r="IC14" i="1"/>
  <c r="IE14" i="1" s="1"/>
  <c r="IG13" i="1"/>
  <c r="IF13" i="1"/>
  <c r="IE13" i="1"/>
  <c r="ID13" i="1"/>
  <c r="IC13" i="1"/>
  <c r="IG12" i="1"/>
  <c r="IF12" i="1"/>
  <c r="ID12" i="1"/>
  <c r="IC12" i="1"/>
  <c r="IE12" i="1" s="1"/>
  <c r="HQ40" i="1"/>
  <c r="HP40" i="1"/>
  <c r="HN40" i="1"/>
  <c r="HM40" i="1"/>
  <c r="HO40" i="1" s="1"/>
  <c r="HQ39" i="1"/>
  <c r="HP39" i="1"/>
  <c r="HN39" i="1"/>
  <c r="HM39" i="1"/>
  <c r="HO39" i="1" s="1"/>
  <c r="HQ38" i="1"/>
  <c r="HP38" i="1"/>
  <c r="HN38" i="1"/>
  <c r="HM38" i="1"/>
  <c r="HO38" i="1" s="1"/>
  <c r="HQ32" i="1"/>
  <c r="HP32" i="1"/>
  <c r="HN32" i="1"/>
  <c r="HM32" i="1"/>
  <c r="HO32" i="1" s="1"/>
  <c r="HQ31" i="1"/>
  <c r="HP31" i="1"/>
  <c r="HN31" i="1"/>
  <c r="HM31" i="1"/>
  <c r="HO31" i="1" s="1"/>
  <c r="HQ30" i="1"/>
  <c r="HP30" i="1"/>
  <c r="HN30" i="1"/>
  <c r="HM30" i="1"/>
  <c r="HO30" i="1" s="1"/>
  <c r="HQ23" i="1"/>
  <c r="HP23" i="1"/>
  <c r="HO23" i="1"/>
  <c r="HN23" i="1"/>
  <c r="HM23" i="1"/>
  <c r="HQ22" i="1"/>
  <c r="HP22" i="1"/>
  <c r="HO22" i="1"/>
  <c r="HN22" i="1"/>
  <c r="HM22" i="1"/>
  <c r="HQ21" i="1"/>
  <c r="HP21" i="1"/>
  <c r="HN21" i="1"/>
  <c r="HM21" i="1"/>
  <c r="HO21" i="1" s="1"/>
  <c r="HQ14" i="1"/>
  <c r="HP14" i="1"/>
  <c r="HN14" i="1"/>
  <c r="HM14" i="1"/>
  <c r="HO14" i="1" s="1"/>
  <c r="HQ13" i="1"/>
  <c r="HP13" i="1"/>
  <c r="HN13" i="1"/>
  <c r="HM13" i="1"/>
  <c r="HO13" i="1" s="1"/>
  <c r="HQ12" i="1"/>
  <c r="HP12" i="1"/>
  <c r="HO12" i="1"/>
  <c r="HN12" i="1"/>
  <c r="HM12" i="1"/>
  <c r="HA40" i="1"/>
  <c r="GZ40" i="1"/>
  <c r="GX40" i="1"/>
  <c r="GW40" i="1"/>
  <c r="GY40" i="1" s="1"/>
  <c r="HA39" i="1"/>
  <c r="GZ39" i="1"/>
  <c r="GX39" i="1"/>
  <c r="GW39" i="1"/>
  <c r="GY39" i="1" s="1"/>
  <c r="HA38" i="1"/>
  <c r="GZ38" i="1"/>
  <c r="GX38" i="1"/>
  <c r="GW38" i="1"/>
  <c r="GY38" i="1" s="1"/>
  <c r="HA32" i="1"/>
  <c r="GZ32" i="1"/>
  <c r="GX32" i="1"/>
  <c r="GW32" i="1"/>
  <c r="GY32" i="1" s="1"/>
  <c r="HA31" i="1"/>
  <c r="GZ31" i="1"/>
  <c r="GX31" i="1"/>
  <c r="GW31" i="1"/>
  <c r="GY31" i="1" s="1"/>
  <c r="HA30" i="1"/>
  <c r="GZ30" i="1"/>
  <c r="GX30" i="1"/>
  <c r="GW30" i="1"/>
  <c r="GY30" i="1" s="1"/>
  <c r="HA23" i="1"/>
  <c r="GZ23" i="1"/>
  <c r="GX23" i="1"/>
  <c r="GW23" i="1"/>
  <c r="GY23" i="1" s="1"/>
  <c r="HA22" i="1"/>
  <c r="GZ22" i="1"/>
  <c r="GY22" i="1"/>
  <c r="GX22" i="1"/>
  <c r="GW22" i="1"/>
  <c r="HA21" i="1"/>
  <c r="GZ21" i="1"/>
  <c r="GY21" i="1"/>
  <c r="GX21" i="1"/>
  <c r="GW21" i="1"/>
  <c r="HA14" i="1"/>
  <c r="GZ14" i="1"/>
  <c r="GX14" i="1"/>
  <c r="GW14" i="1"/>
  <c r="GY14" i="1" s="1"/>
  <c r="HA13" i="1"/>
  <c r="GZ13" i="1"/>
  <c r="GX13" i="1"/>
  <c r="GW13" i="1"/>
  <c r="GY13" i="1" s="1"/>
  <c r="HA12" i="1"/>
  <c r="GZ12" i="1"/>
  <c r="GX12" i="1"/>
  <c r="GW12" i="1"/>
  <c r="GY12" i="1" s="1"/>
  <c r="GK40" i="1"/>
  <c r="GJ40" i="1"/>
  <c r="GH40" i="1"/>
  <c r="GG40" i="1"/>
  <c r="GI40" i="1" s="1"/>
  <c r="GK39" i="1"/>
  <c r="GJ39" i="1"/>
  <c r="GI39" i="1"/>
  <c r="GH39" i="1"/>
  <c r="GG39" i="1"/>
  <c r="GK38" i="1"/>
  <c r="GJ38" i="1"/>
  <c r="GH38" i="1"/>
  <c r="GG38" i="1"/>
  <c r="GI38" i="1" s="1"/>
  <c r="GK32" i="1"/>
  <c r="GJ32" i="1"/>
  <c r="GH32" i="1"/>
  <c r="GG32" i="1"/>
  <c r="GI32" i="1" s="1"/>
  <c r="GK31" i="1"/>
  <c r="GJ31" i="1"/>
  <c r="GH31" i="1"/>
  <c r="GG31" i="1"/>
  <c r="GI31" i="1" s="1"/>
  <c r="GK30" i="1"/>
  <c r="GJ30" i="1"/>
  <c r="GH30" i="1"/>
  <c r="GG30" i="1"/>
  <c r="GI30" i="1" s="1"/>
  <c r="GK23" i="1"/>
  <c r="GJ23" i="1"/>
  <c r="GH23" i="1"/>
  <c r="GG23" i="1"/>
  <c r="GI23" i="1" s="1"/>
  <c r="GK22" i="1"/>
  <c r="GJ22" i="1"/>
  <c r="GH22" i="1"/>
  <c r="GG22" i="1"/>
  <c r="GI22" i="1" s="1"/>
  <c r="GK21" i="1"/>
  <c r="GJ21" i="1"/>
  <c r="GI21" i="1"/>
  <c r="GH21" i="1"/>
  <c r="GG21" i="1"/>
  <c r="GK14" i="1"/>
  <c r="GJ14" i="1"/>
  <c r="GH14" i="1"/>
  <c r="GG14" i="1"/>
  <c r="GI14" i="1" s="1"/>
  <c r="GK13" i="1"/>
  <c r="GJ13" i="1"/>
  <c r="GH13" i="1"/>
  <c r="GG13" i="1"/>
  <c r="GI13" i="1" s="1"/>
  <c r="GK12" i="1"/>
  <c r="GJ12" i="1"/>
  <c r="GH12" i="1"/>
  <c r="GG12" i="1"/>
  <c r="GI12" i="1" s="1"/>
  <c r="FU40" i="1"/>
  <c r="FT40" i="1"/>
  <c r="FR40" i="1"/>
  <c r="FQ40" i="1"/>
  <c r="FS40" i="1" s="1"/>
  <c r="FU39" i="1"/>
  <c r="FT39" i="1"/>
  <c r="FS39" i="1"/>
  <c r="FR39" i="1"/>
  <c r="FQ39" i="1"/>
  <c r="FU38" i="1"/>
  <c r="FT38" i="1"/>
  <c r="FS38" i="1"/>
  <c r="FR38" i="1"/>
  <c r="FQ38" i="1"/>
  <c r="FU32" i="1"/>
  <c r="FT32" i="1"/>
  <c r="FR32" i="1"/>
  <c r="FQ32" i="1"/>
  <c r="FS32" i="1" s="1"/>
  <c r="FU31" i="1"/>
  <c r="FT31" i="1"/>
  <c r="FR31" i="1"/>
  <c r="FQ31" i="1"/>
  <c r="FS31" i="1" s="1"/>
  <c r="FU30" i="1"/>
  <c r="FT30" i="1"/>
  <c r="FR30" i="1"/>
  <c r="FQ30" i="1"/>
  <c r="FS30" i="1" s="1"/>
  <c r="FU23" i="1"/>
  <c r="FT23" i="1"/>
  <c r="FS23" i="1"/>
  <c r="FR23" i="1"/>
  <c r="FQ23" i="1"/>
  <c r="FU22" i="1"/>
  <c r="FT22" i="1"/>
  <c r="FS22" i="1"/>
  <c r="FR22" i="1"/>
  <c r="FQ22" i="1"/>
  <c r="FU21" i="1"/>
  <c r="FT21" i="1"/>
  <c r="FR21" i="1"/>
  <c r="FQ21" i="1"/>
  <c r="FS21" i="1" s="1"/>
  <c r="FU14" i="1"/>
  <c r="FT14" i="1"/>
  <c r="FR14" i="1"/>
  <c r="FQ14" i="1"/>
  <c r="FS14" i="1" s="1"/>
  <c r="FU13" i="1"/>
  <c r="FT13" i="1"/>
  <c r="FR13" i="1"/>
  <c r="FQ13" i="1"/>
  <c r="FS13" i="1" s="1"/>
  <c r="FU12" i="1"/>
  <c r="FT12" i="1"/>
  <c r="FR12" i="1"/>
  <c r="FQ12" i="1"/>
  <c r="FS12" i="1" s="1"/>
  <c r="FE40" i="1"/>
  <c r="FD40" i="1"/>
  <c r="FB40" i="1"/>
  <c r="FA40" i="1"/>
  <c r="FC40" i="1" s="1"/>
  <c r="FE39" i="1"/>
  <c r="FD39" i="1"/>
  <c r="FB39" i="1"/>
  <c r="FA39" i="1"/>
  <c r="FC39" i="1" s="1"/>
  <c r="FE38" i="1"/>
  <c r="FD38" i="1"/>
  <c r="FB38" i="1"/>
  <c r="FA38" i="1"/>
  <c r="FC38" i="1" s="1"/>
  <c r="FE32" i="1"/>
  <c r="FD32" i="1"/>
  <c r="FB32" i="1"/>
  <c r="FA32" i="1"/>
  <c r="FC32" i="1" s="1"/>
  <c r="FE31" i="1"/>
  <c r="FD31" i="1"/>
  <c r="FB31" i="1"/>
  <c r="FA31" i="1"/>
  <c r="FC31" i="1" s="1"/>
  <c r="FE30" i="1"/>
  <c r="FD30" i="1"/>
  <c r="FB30" i="1"/>
  <c r="FA30" i="1"/>
  <c r="FC30" i="1" s="1"/>
  <c r="FE23" i="1"/>
  <c r="FD23" i="1"/>
  <c r="FB23" i="1"/>
  <c r="FA23" i="1"/>
  <c r="FC23" i="1" s="1"/>
  <c r="FE22" i="1"/>
  <c r="FD22" i="1"/>
  <c r="FB22" i="1"/>
  <c r="FA22" i="1"/>
  <c r="FC22" i="1" s="1"/>
  <c r="FE21" i="1"/>
  <c r="FD21" i="1"/>
  <c r="FB21" i="1"/>
  <c r="FA21" i="1"/>
  <c r="FC21" i="1" s="1"/>
  <c r="FE14" i="1"/>
  <c r="FD14" i="1"/>
  <c r="FB14" i="1"/>
  <c r="FA14" i="1"/>
  <c r="FC14" i="1" s="1"/>
  <c r="FE13" i="1"/>
  <c r="FD13" i="1"/>
  <c r="FB13" i="1"/>
  <c r="FA13" i="1"/>
  <c r="FC13" i="1" s="1"/>
  <c r="FE12" i="1"/>
  <c r="FD12" i="1"/>
  <c r="FB12" i="1"/>
  <c r="FA12" i="1"/>
  <c r="FC12" i="1" s="1"/>
  <c r="EO40" i="1"/>
  <c r="EN40" i="1"/>
  <c r="EL40" i="1"/>
  <c r="EK40" i="1"/>
  <c r="EM40" i="1" s="1"/>
  <c r="EO39" i="1"/>
  <c r="EN39" i="1"/>
  <c r="EL39" i="1"/>
  <c r="EK39" i="1"/>
  <c r="EM39" i="1" s="1"/>
  <c r="EO38" i="1"/>
  <c r="EN38" i="1"/>
  <c r="EL38" i="1"/>
  <c r="EK38" i="1"/>
  <c r="EM38" i="1" s="1"/>
  <c r="EO32" i="1"/>
  <c r="EN32" i="1"/>
  <c r="EM32" i="1"/>
  <c r="EL32" i="1"/>
  <c r="EK32" i="1"/>
  <c r="EO31" i="1"/>
  <c r="EN31" i="1"/>
  <c r="EM31" i="1"/>
  <c r="EL31" i="1"/>
  <c r="EK31" i="1"/>
  <c r="EO30" i="1"/>
  <c r="EN30" i="1"/>
  <c r="EL30" i="1"/>
  <c r="EO23" i="1"/>
  <c r="EN23" i="1"/>
  <c r="EL23" i="1"/>
  <c r="EK23" i="1"/>
  <c r="EM23" i="1" s="1"/>
  <c r="EO22" i="1"/>
  <c r="EN22" i="1"/>
  <c r="EM22" i="1"/>
  <c r="EL22" i="1"/>
  <c r="EK22" i="1"/>
  <c r="EO21" i="1"/>
  <c r="EN21" i="1"/>
  <c r="EL21" i="1"/>
  <c r="EK21" i="1"/>
  <c r="EM21" i="1" s="1"/>
  <c r="EO14" i="1"/>
  <c r="EN14" i="1"/>
  <c r="EL14" i="1"/>
  <c r="EK14" i="1"/>
  <c r="EM14" i="1" s="1"/>
  <c r="EO13" i="1"/>
  <c r="EN13" i="1"/>
  <c r="EL13" i="1"/>
  <c r="EK13" i="1"/>
  <c r="EM13" i="1" s="1"/>
  <c r="EO12" i="1"/>
  <c r="EN12" i="1"/>
  <c r="EM12" i="1"/>
  <c r="EL12" i="1"/>
  <c r="EK12" i="1"/>
  <c r="DY40" i="1"/>
  <c r="DX40" i="1"/>
  <c r="DV40" i="1"/>
  <c r="DU40" i="1"/>
  <c r="DW40" i="1" s="1"/>
  <c r="DY39" i="1"/>
  <c r="DX39" i="1"/>
  <c r="DV39" i="1"/>
  <c r="DU39" i="1"/>
  <c r="DW39" i="1" s="1"/>
  <c r="DY38" i="1"/>
  <c r="DX38" i="1"/>
  <c r="DV38" i="1"/>
  <c r="DU38" i="1"/>
  <c r="DW38" i="1" s="1"/>
  <c r="DY32" i="1"/>
  <c r="DX32" i="1"/>
  <c r="DV32" i="1"/>
  <c r="DU32" i="1"/>
  <c r="DW32" i="1" s="1"/>
  <c r="DY31" i="1"/>
  <c r="DX31" i="1"/>
  <c r="DV31" i="1"/>
  <c r="DU31" i="1"/>
  <c r="DW31" i="1" s="1"/>
  <c r="DY30" i="1"/>
  <c r="DX30" i="1"/>
  <c r="DV30" i="1"/>
  <c r="DU30" i="1"/>
  <c r="DW30" i="1" s="1"/>
  <c r="DY23" i="1"/>
  <c r="DX23" i="1"/>
  <c r="DV23" i="1"/>
  <c r="DU23" i="1"/>
  <c r="DW23" i="1" s="1"/>
  <c r="DY22" i="1"/>
  <c r="DX22" i="1"/>
  <c r="DW22" i="1"/>
  <c r="DV22" i="1"/>
  <c r="DU22" i="1"/>
  <c r="DY21" i="1"/>
  <c r="DX21" i="1"/>
  <c r="DW21" i="1"/>
  <c r="DV21" i="1"/>
  <c r="DU21" i="1"/>
  <c r="DY14" i="1"/>
  <c r="DX14" i="1"/>
  <c r="DV14" i="1"/>
  <c r="DU14" i="1"/>
  <c r="DW14" i="1" s="1"/>
  <c r="DY13" i="1"/>
  <c r="DX13" i="1"/>
  <c r="DV13" i="1"/>
  <c r="DU13" i="1"/>
  <c r="DW13" i="1" s="1"/>
  <c r="DY12" i="1"/>
  <c r="DX12" i="1"/>
  <c r="DV12" i="1"/>
  <c r="DU12" i="1"/>
  <c r="DW12" i="1" s="1"/>
  <c r="DG39" i="1"/>
  <c r="DG32" i="1"/>
  <c r="DG31" i="1"/>
  <c r="DF12" i="1"/>
  <c r="DG14" i="1"/>
  <c r="DG13" i="1"/>
  <c r="DI40" i="1"/>
  <c r="DH40" i="1"/>
  <c r="DF40" i="1"/>
  <c r="DE40" i="1"/>
  <c r="DG40" i="1" s="1"/>
  <c r="DI39" i="1"/>
  <c r="DH39" i="1"/>
  <c r="DF39" i="1"/>
  <c r="DE39" i="1"/>
  <c r="DI38" i="1"/>
  <c r="DH38" i="1"/>
  <c r="DF38" i="1"/>
  <c r="DE38" i="1"/>
  <c r="DG38" i="1" s="1"/>
  <c r="DI32" i="1"/>
  <c r="DH32" i="1"/>
  <c r="DF32" i="1"/>
  <c r="DE32" i="1"/>
  <c r="DI31" i="1"/>
  <c r="DH31" i="1"/>
  <c r="DF31" i="1"/>
  <c r="DE31" i="1"/>
  <c r="DI30" i="1"/>
  <c r="DH30" i="1"/>
  <c r="DF30" i="1"/>
  <c r="DE30" i="1"/>
  <c r="DG30" i="1" s="1"/>
  <c r="DI23" i="1"/>
  <c r="DH23" i="1"/>
  <c r="DF23" i="1"/>
  <c r="DE23" i="1"/>
  <c r="DG23" i="1" s="1"/>
  <c r="DI22" i="1"/>
  <c r="DH22" i="1"/>
  <c r="DF22" i="1"/>
  <c r="DE22" i="1"/>
  <c r="DG22" i="1" s="1"/>
  <c r="DI21" i="1"/>
  <c r="DH21" i="1"/>
  <c r="DF21" i="1"/>
  <c r="DE21" i="1"/>
  <c r="DG21" i="1" s="1"/>
  <c r="DI14" i="1"/>
  <c r="DH14" i="1"/>
  <c r="DF14" i="1"/>
  <c r="DE14" i="1"/>
  <c r="DI13" i="1"/>
  <c r="DH13" i="1"/>
  <c r="DF13" i="1"/>
  <c r="DE13" i="1"/>
  <c r="DI12" i="1"/>
  <c r="DH12" i="1"/>
  <c r="DE12" i="1"/>
  <c r="DG12" i="1" s="1"/>
  <c r="CS40" i="1"/>
  <c r="CR40" i="1"/>
  <c r="CP40" i="1"/>
  <c r="CO40" i="1"/>
  <c r="CQ40" i="1" s="1"/>
  <c r="CS39" i="1"/>
  <c r="CR39" i="1"/>
  <c r="CP39" i="1"/>
  <c r="CO39" i="1"/>
  <c r="CQ39" i="1" s="1"/>
  <c r="CS38" i="1"/>
  <c r="CR38" i="1"/>
  <c r="CP38" i="1"/>
  <c r="CO38" i="1"/>
  <c r="CQ38" i="1" s="1"/>
  <c r="CS32" i="1"/>
  <c r="CP32" i="1"/>
  <c r="CO32" i="1"/>
  <c r="CQ32" i="1" s="1"/>
  <c r="CS31" i="1"/>
  <c r="CR31" i="1"/>
  <c r="CO31" i="1"/>
  <c r="CQ31" i="1" s="1"/>
  <c r="CS30" i="1"/>
  <c r="CR30" i="1"/>
  <c r="CP30" i="1"/>
  <c r="CO30" i="1"/>
  <c r="CQ30" i="1" s="1"/>
  <c r="CR23" i="1"/>
  <c r="CO23" i="1"/>
  <c r="CS22" i="1"/>
  <c r="CR22" i="1"/>
  <c r="CO22" i="1"/>
  <c r="CQ22" i="1" s="1"/>
  <c r="CS21" i="1"/>
  <c r="CR21" i="1"/>
  <c r="CP21" i="1"/>
  <c r="CO21" i="1"/>
  <c r="CQ21" i="1" s="1"/>
  <c r="CS14" i="1"/>
  <c r="CR14" i="1"/>
  <c r="CP14" i="1"/>
  <c r="CO14" i="1"/>
  <c r="CQ14" i="1" s="1"/>
  <c r="CS13" i="1"/>
  <c r="CR13" i="1"/>
  <c r="CP13" i="1"/>
  <c r="CO13" i="1"/>
  <c r="CQ13" i="1" s="1"/>
  <c r="CS12" i="1"/>
  <c r="CR12" i="1"/>
  <c r="CQ12" i="1"/>
  <c r="CP12" i="1"/>
  <c r="CO12" i="1"/>
  <c r="CA31" i="1"/>
  <c r="CC40" i="1"/>
  <c r="CB40" i="1"/>
  <c r="BZ40" i="1"/>
  <c r="BY40" i="1"/>
  <c r="CA40" i="1" s="1"/>
  <c r="CC39" i="1"/>
  <c r="CB39" i="1"/>
  <c r="BZ39" i="1"/>
  <c r="BY39" i="1"/>
  <c r="CA39" i="1" s="1"/>
  <c r="CC38" i="1"/>
  <c r="CB38" i="1"/>
  <c r="BZ38" i="1"/>
  <c r="BY38" i="1"/>
  <c r="CA38" i="1" s="1"/>
  <c r="CC32" i="1"/>
  <c r="CB32" i="1"/>
  <c r="BZ32" i="1"/>
  <c r="BY32" i="1"/>
  <c r="CA32" i="1" s="1"/>
  <c r="CC31" i="1"/>
  <c r="CB31" i="1"/>
  <c r="BZ31" i="1"/>
  <c r="BY31" i="1"/>
  <c r="CC30" i="1"/>
  <c r="CB30" i="1"/>
  <c r="BZ30" i="1"/>
  <c r="BY30" i="1"/>
  <c r="CA30" i="1" s="1"/>
  <c r="CC23" i="1"/>
  <c r="CB23" i="1"/>
  <c r="BZ23" i="1"/>
  <c r="BY23" i="1"/>
  <c r="CA23" i="1" s="1"/>
  <c r="CC22" i="1"/>
  <c r="CB22" i="1"/>
  <c r="BZ22" i="1"/>
  <c r="BY22" i="1"/>
  <c r="CA22" i="1" s="1"/>
  <c r="CC21" i="1"/>
  <c r="CB21" i="1"/>
  <c r="BZ21" i="1"/>
  <c r="BY21" i="1"/>
  <c r="CA21" i="1" s="1"/>
  <c r="CC14" i="1"/>
  <c r="CB14" i="1"/>
  <c r="BZ14" i="1"/>
  <c r="BY14" i="1"/>
  <c r="CA14" i="1" s="1"/>
  <c r="CC13" i="1"/>
  <c r="CB13" i="1"/>
  <c r="BZ13" i="1"/>
  <c r="BY13" i="1"/>
  <c r="CA13" i="1" s="1"/>
  <c r="CC12" i="1"/>
  <c r="CB12" i="1"/>
  <c r="CA12" i="1"/>
  <c r="BZ12" i="1"/>
  <c r="BY12" i="1"/>
  <c r="BI12" i="1"/>
  <c r="BL23" i="1"/>
  <c r="BI31" i="1"/>
  <c r="BL40" i="1"/>
  <c r="BK40" i="1"/>
  <c r="BI40" i="1"/>
  <c r="BH40" i="1"/>
  <c r="BJ40" i="1" s="1"/>
  <c r="BL39" i="1"/>
  <c r="BK39" i="1"/>
  <c r="BI39" i="1"/>
  <c r="BH39" i="1"/>
  <c r="BJ39" i="1" s="1"/>
  <c r="BL38" i="1"/>
  <c r="BK38" i="1"/>
  <c r="BI38" i="1"/>
  <c r="BH38" i="1"/>
  <c r="BJ38" i="1" s="1"/>
  <c r="BL32" i="1"/>
  <c r="BK32" i="1"/>
  <c r="BI32" i="1"/>
  <c r="BH32" i="1"/>
  <c r="BJ32" i="1" s="1"/>
  <c r="BL31" i="1"/>
  <c r="BK31" i="1"/>
  <c r="BH31" i="1"/>
  <c r="BJ31" i="1" s="1"/>
  <c r="BL30" i="1"/>
  <c r="BK30" i="1"/>
  <c r="BJ30" i="1"/>
  <c r="BI30" i="1"/>
  <c r="BH30" i="1"/>
  <c r="BK23" i="1"/>
  <c r="BI23" i="1"/>
  <c r="BH23" i="1"/>
  <c r="BJ23" i="1" s="1"/>
  <c r="BL22" i="1"/>
  <c r="BK22" i="1"/>
  <c r="BI22" i="1"/>
  <c r="BH22" i="1"/>
  <c r="BJ22" i="1" s="1"/>
  <c r="BL21" i="1"/>
  <c r="BK21" i="1"/>
  <c r="BI21" i="1"/>
  <c r="BH21" i="1"/>
  <c r="BJ21" i="1" s="1"/>
  <c r="BL14" i="1"/>
  <c r="BK14" i="1"/>
  <c r="BJ14" i="1"/>
  <c r="BI14" i="1"/>
  <c r="BH14" i="1"/>
  <c r="BL13" i="1"/>
  <c r="BK13" i="1"/>
  <c r="BI13" i="1"/>
  <c r="BH13" i="1"/>
  <c r="BJ13" i="1" s="1"/>
  <c r="BL12" i="1"/>
  <c r="BK12" i="1"/>
  <c r="BH12" i="1"/>
  <c r="BJ12" i="1" s="1"/>
  <c r="AV39" i="1"/>
  <c r="AS30" i="1"/>
  <c r="AS21" i="1"/>
  <c r="AS12" i="1"/>
  <c r="AV40" i="1"/>
  <c r="AU40" i="1"/>
  <c r="AS40" i="1"/>
  <c r="AR40" i="1"/>
  <c r="AT40" i="1" s="1"/>
  <c r="AU39" i="1"/>
  <c r="AS39" i="1"/>
  <c r="AR39" i="1"/>
  <c r="AT39" i="1" s="1"/>
  <c r="AV38" i="1"/>
  <c r="AU38" i="1"/>
  <c r="AS38" i="1"/>
  <c r="AR38" i="1"/>
  <c r="AT38" i="1" s="1"/>
  <c r="AV32" i="1"/>
  <c r="AU32" i="1"/>
  <c r="AS32" i="1"/>
  <c r="AR32" i="1"/>
  <c r="AT32" i="1" s="1"/>
  <c r="AV31" i="1"/>
  <c r="AU31" i="1"/>
  <c r="AS31" i="1"/>
  <c r="AR31" i="1"/>
  <c r="AT31" i="1" s="1"/>
  <c r="AV30" i="1"/>
  <c r="AU30" i="1"/>
  <c r="AR30" i="1"/>
  <c r="AT30" i="1" s="1"/>
  <c r="AV23" i="1"/>
  <c r="AU23" i="1"/>
  <c r="AS23" i="1"/>
  <c r="AR23" i="1"/>
  <c r="AT23" i="1" s="1"/>
  <c r="AV22" i="1"/>
  <c r="AU22" i="1"/>
  <c r="AS22" i="1"/>
  <c r="AR22" i="1"/>
  <c r="AT22" i="1" s="1"/>
  <c r="AV21" i="1"/>
  <c r="AU21" i="1"/>
  <c r="AR21" i="1"/>
  <c r="AT21" i="1" s="1"/>
  <c r="AV14" i="1"/>
  <c r="AU14" i="1"/>
  <c r="AS14" i="1"/>
  <c r="AR14" i="1"/>
  <c r="AT14" i="1" s="1"/>
  <c r="AV13" i="1"/>
  <c r="AU13" i="1"/>
  <c r="AS13" i="1"/>
  <c r="AR13" i="1"/>
  <c r="AT13" i="1" s="1"/>
  <c r="AV12" i="1"/>
  <c r="AU12" i="1"/>
  <c r="AR12" i="1"/>
  <c r="AT12" i="1" s="1"/>
  <c r="AC22" i="1"/>
  <c r="AE23" i="1"/>
  <c r="AE21" i="1"/>
  <c r="AD21" i="1"/>
  <c r="AB21" i="1"/>
  <c r="AF12" i="1"/>
  <c r="AE12" i="1"/>
  <c r="AC12" i="1"/>
  <c r="AE14" i="1"/>
  <c r="AF14" i="1"/>
  <c r="AF13" i="1"/>
  <c r="AE13" i="1"/>
  <c r="AC13" i="1"/>
  <c r="AB14" i="1"/>
  <c r="AD14" i="1" s="1"/>
  <c r="AB13" i="1"/>
  <c r="AD13" i="1" s="1"/>
  <c r="AB12" i="1"/>
  <c r="AD12" i="1" s="1"/>
  <c r="AF40" i="1"/>
  <c r="AE40" i="1"/>
  <c r="AD40" i="1"/>
  <c r="AC40" i="1"/>
  <c r="AB40" i="1"/>
  <c r="AF39" i="1"/>
  <c r="AE39" i="1"/>
  <c r="AC39" i="1"/>
  <c r="AB39" i="1"/>
  <c r="AD39" i="1" s="1"/>
  <c r="AF38" i="1"/>
  <c r="AE38" i="1"/>
  <c r="AC38" i="1"/>
  <c r="AB38" i="1"/>
  <c r="AD38" i="1" s="1"/>
  <c r="AF32" i="1"/>
  <c r="AE32" i="1"/>
  <c r="AC32" i="1"/>
  <c r="AB32" i="1"/>
  <c r="AD32" i="1" s="1"/>
  <c r="AF31" i="1"/>
  <c r="AE31" i="1"/>
  <c r="AC31" i="1"/>
  <c r="AB31" i="1"/>
  <c r="AD31" i="1" s="1"/>
  <c r="AF30" i="1"/>
  <c r="AE30" i="1"/>
  <c r="AC30" i="1"/>
  <c r="AB30" i="1"/>
  <c r="AD30" i="1" s="1"/>
  <c r="AF23" i="1"/>
  <c r="AC23" i="1"/>
  <c r="AB23" i="1"/>
  <c r="AD23" i="1" s="1"/>
  <c r="AF22" i="1"/>
  <c r="AE22" i="1"/>
  <c r="AB22" i="1"/>
  <c r="AD22" i="1" s="1"/>
  <c r="AF21" i="1"/>
  <c r="AC21" i="1"/>
  <c r="AC14" i="1"/>
  <c r="M21" i="1"/>
  <c r="L14" i="1"/>
  <c r="N14" i="1" s="1"/>
  <c r="M32" i="1"/>
  <c r="M31" i="1"/>
  <c r="P40" i="1"/>
  <c r="O40" i="1"/>
  <c r="M40" i="1"/>
  <c r="L40" i="1"/>
  <c r="N40" i="1" s="1"/>
  <c r="P39" i="1"/>
  <c r="O39" i="1"/>
  <c r="M39" i="1"/>
  <c r="L39" i="1"/>
  <c r="N39" i="1" s="1"/>
  <c r="P38" i="1"/>
  <c r="O38" i="1"/>
  <c r="M38" i="1"/>
  <c r="L38" i="1"/>
  <c r="N38" i="1" s="1"/>
  <c r="P32" i="1"/>
  <c r="O32" i="1"/>
  <c r="L32" i="1"/>
  <c r="N32" i="1" s="1"/>
  <c r="P31" i="1"/>
  <c r="O31" i="1"/>
  <c r="L31" i="1"/>
  <c r="N31" i="1" s="1"/>
  <c r="P30" i="1"/>
  <c r="O30" i="1"/>
  <c r="M30" i="1"/>
  <c r="L30" i="1"/>
  <c r="N30" i="1" s="1"/>
  <c r="P23" i="1"/>
  <c r="O23" i="1"/>
  <c r="M23" i="1"/>
  <c r="L23" i="1"/>
  <c r="N23" i="1" s="1"/>
  <c r="P22" i="1"/>
  <c r="O22" i="1"/>
  <c r="N22" i="1"/>
  <c r="M22" i="1"/>
  <c r="L22" i="1"/>
  <c r="P21" i="1"/>
  <c r="O21" i="1"/>
  <c r="L21" i="1"/>
  <c r="N21" i="1" s="1"/>
  <c r="P14" i="1"/>
  <c r="O14" i="1"/>
  <c r="P13" i="1"/>
  <c r="O13" i="1"/>
  <c r="M14" i="1"/>
  <c r="M13" i="1"/>
  <c r="L13" i="1"/>
  <c r="N13" i="1" s="1"/>
  <c r="P12" i="1"/>
  <c r="O12" i="1"/>
  <c r="M12" i="1"/>
  <c r="L12" i="1"/>
  <c r="N12" i="1" s="1"/>
  <c r="BP74" i="27" l="1"/>
  <c r="D126" i="27" s="1"/>
  <c r="BP76" i="27"/>
  <c r="F126" i="27" s="1"/>
  <c r="AV73" i="27"/>
  <c r="C122" i="27" s="1"/>
  <c r="AV75" i="27"/>
  <c r="E122" i="27" s="1"/>
  <c r="AG76" i="27"/>
  <c r="F119" i="27" s="1"/>
  <c r="DY31" i="27"/>
  <c r="AN76" i="27" s="1"/>
  <c r="C151" i="27"/>
  <c r="M76" i="27"/>
  <c r="F115" i="27" s="1"/>
  <c r="M75" i="27"/>
  <c r="E115" i="27" s="1"/>
  <c r="C75" i="27"/>
  <c r="E113" i="27" s="1"/>
  <c r="BU75" i="27"/>
  <c r="E127" i="27" s="1"/>
  <c r="HQ5" i="27"/>
  <c r="BR73" i="27" s="1"/>
  <c r="BK75" i="27"/>
  <c r="E125" i="27" s="1"/>
  <c r="BK73" i="27"/>
  <c r="C125" i="27" s="1"/>
  <c r="BK76" i="27"/>
  <c r="F125" i="27" s="1"/>
  <c r="BF76" i="27"/>
  <c r="F124" i="27" s="1"/>
  <c r="BA74" i="27"/>
  <c r="D123" i="27" s="1"/>
  <c r="FU23" i="27"/>
  <c r="BC75" i="27" s="1"/>
  <c r="FU5" i="27"/>
  <c r="BC73" i="27" s="1"/>
  <c r="AQ74" i="27"/>
  <c r="D121" i="27" s="1"/>
  <c r="AL74" i="27"/>
  <c r="D120" i="27" s="1"/>
  <c r="DY5" i="27"/>
  <c r="AN73" i="27" s="1"/>
  <c r="DI14" i="27"/>
  <c r="AI74" i="27" s="1"/>
  <c r="CS5" i="27"/>
  <c r="AD73" i="27" s="1"/>
  <c r="CC23" i="27"/>
  <c r="Y75" i="27" s="1"/>
  <c r="W73" i="27"/>
  <c r="C117" i="27" s="1"/>
  <c r="R76" i="27"/>
  <c r="F116" i="27" s="1"/>
  <c r="AV5" i="27"/>
  <c r="O73" i="27" s="1"/>
  <c r="H76" i="27"/>
  <c r="F114" i="27" s="1"/>
  <c r="AF14" i="27"/>
  <c r="J74" i="27" s="1"/>
  <c r="H73" i="27"/>
  <c r="C114" i="27" s="1"/>
  <c r="BP75" i="27"/>
  <c r="E126" i="27" s="1"/>
  <c r="HQ23" i="27"/>
  <c r="BR75" i="27" s="1"/>
  <c r="D152" i="27"/>
  <c r="D151" i="27"/>
  <c r="BF74" i="27"/>
  <c r="D124" i="27" s="1"/>
  <c r="GK14" i="27"/>
  <c r="BH74" i="27" s="1"/>
  <c r="AB75" i="27"/>
  <c r="E118" i="27" s="1"/>
  <c r="CS23" i="27"/>
  <c r="AD75" i="27" s="1"/>
  <c r="AQ75" i="27"/>
  <c r="E121" i="27" s="1"/>
  <c r="EO23" i="27"/>
  <c r="AS75" i="27" s="1"/>
  <c r="F152" i="27"/>
  <c r="F151" i="27"/>
  <c r="P5" i="27"/>
  <c r="E73" i="27" s="1"/>
  <c r="C113" i="27"/>
  <c r="C152" i="27"/>
  <c r="R73" i="27"/>
  <c r="C116" i="27" s="1"/>
  <c r="BL5" i="27"/>
  <c r="T73" i="27" s="1"/>
  <c r="EO5" i="27"/>
  <c r="AS73" i="27" s="1"/>
  <c r="P31" i="27"/>
  <c r="E76" i="27" s="1"/>
  <c r="C76" i="27"/>
  <c r="F113" i="27" s="1"/>
  <c r="BA76" i="27"/>
  <c r="F123" i="27" s="1"/>
  <c r="FU31" i="27"/>
  <c r="BC76" i="27" s="1"/>
  <c r="AV14" i="27"/>
  <c r="O74" i="27" s="1"/>
  <c r="CS14" i="27"/>
  <c r="AD74" i="27" s="1"/>
  <c r="AB74" i="27"/>
  <c r="D118" i="27" s="1"/>
  <c r="E152" i="27"/>
  <c r="E151" i="27"/>
  <c r="BF75" i="27"/>
  <c r="E124" i="27" s="1"/>
  <c r="GK23" i="27"/>
  <c r="BH75" i="27" s="1"/>
  <c r="BL23" i="27"/>
  <c r="T75" i="27" s="1"/>
  <c r="AG73" i="27"/>
  <c r="C119" i="27" s="1"/>
  <c r="IG14" i="27"/>
  <c r="BW74" i="27" s="1"/>
  <c r="DI23" i="27"/>
  <c r="AI75" i="27" s="1"/>
  <c r="AG75" i="27"/>
  <c r="E119" i="27" s="1"/>
  <c r="IG31" i="27"/>
  <c r="BW76" i="27" s="1"/>
  <c r="FE14" i="27"/>
  <c r="AX74" i="27" s="1"/>
  <c r="BK74" i="27"/>
  <c r="D125" i="27" s="1"/>
  <c r="HA14" i="27"/>
  <c r="BM74" i="27" s="1"/>
  <c r="H75" i="27"/>
  <c r="E114" i="27" s="1"/>
  <c r="AF23" i="27"/>
  <c r="J75" i="27" s="1"/>
  <c r="AV76" i="27"/>
  <c r="F122" i="27" s="1"/>
  <c r="CC14" i="27"/>
  <c r="Y74" i="27" s="1"/>
  <c r="CC31" i="27"/>
  <c r="Y76" i="27" s="1"/>
  <c r="C74" i="27"/>
  <c r="D113" i="27" s="1"/>
  <c r="P14" i="27"/>
  <c r="E74" i="27" s="1"/>
  <c r="AB76" i="27"/>
  <c r="F118" i="27" s="1"/>
  <c r="CS31" i="27"/>
  <c r="AD76" i="27" s="1"/>
  <c r="EO31" i="27"/>
  <c r="AS76" i="27" s="1"/>
  <c r="AL75" i="27"/>
  <c r="E120" i="27" s="1"/>
  <c r="GK5" i="27"/>
  <c r="BH73" i="27" s="1"/>
  <c r="IG5" i="27"/>
  <c r="BW73" i="27" s="1"/>
  <c r="R74" i="27"/>
  <c r="D116" i="27" s="1"/>
  <c r="E73" i="1"/>
  <c r="E74" i="1"/>
  <c r="E67" i="1"/>
  <c r="E72" i="1"/>
  <c r="E57" i="1"/>
  <c r="E63" i="1"/>
  <c r="E68" i="1"/>
  <c r="E66" i="1"/>
  <c r="E128" i="27" l="1"/>
  <c r="D128" i="27"/>
  <c r="D129" i="27"/>
  <c r="E129" i="27"/>
  <c r="F128" i="27"/>
  <c r="F129" i="27"/>
  <c r="C132" i="27"/>
  <c r="C128" i="27"/>
  <c r="E132" i="27"/>
  <c r="C129" i="27"/>
  <c r="D132" i="27"/>
  <c r="E75" i="1"/>
  <c r="E69" i="1"/>
  <c r="E131" i="27" l="1"/>
  <c r="D131" i="27"/>
  <c r="C131" i="27"/>
  <c r="G131" i="27"/>
  <c r="F131" i="27" l="1"/>
</calcChain>
</file>

<file path=xl/sharedStrings.xml><?xml version="1.0" encoding="utf-8"?>
<sst xmlns="http://schemas.openxmlformats.org/spreadsheetml/2006/main" count="46611" uniqueCount="16499">
  <si>
    <t>P10</t>
  </si>
  <si>
    <t>Water</t>
  </si>
  <si>
    <t>PG</t>
  </si>
  <si>
    <t>MO</t>
  </si>
  <si>
    <t>PMX</t>
  </si>
  <si>
    <t>'P01'</t>
  </si>
  <si>
    <t>'FA'</t>
  </si>
  <si>
    <t>'Water'</t>
  </si>
  <si>
    <t>'PG'</t>
  </si>
  <si>
    <t>'MO'</t>
  </si>
  <si>
    <t>'PMX'</t>
  </si>
  <si>
    <t>'Repeat1'</t>
  </si>
  <si>
    <t>'Repeat2'</t>
  </si>
  <si>
    <t>'Repeat3'</t>
  </si>
  <si>
    <t>'Repeat4'</t>
  </si>
  <si>
    <t>'Repeat5'</t>
  </si>
  <si>
    <t>'UA1'</t>
  </si>
  <si>
    <t>'UA2'</t>
  </si>
  <si>
    <t>'P02'</t>
  </si>
  <si>
    <t>Mean</t>
  </si>
  <si>
    <t>SD</t>
  </si>
  <si>
    <t>Mean Diff</t>
  </si>
  <si>
    <t>Min</t>
  </si>
  <si>
    <t>Max</t>
  </si>
  <si>
    <t>Day 1</t>
  </si>
  <si>
    <t>Day 2</t>
  </si>
  <si>
    <t>Repeat1'</t>
  </si>
  <si>
    <t>'P03'</t>
  </si>
  <si>
    <t>P03'</t>
  </si>
  <si>
    <t>Repeat4'</t>
  </si>
  <si>
    <t>'P04'</t>
  </si>
  <si>
    <t>Repeat2'</t>
  </si>
  <si>
    <t>'P05'</t>
  </si>
  <si>
    <t>'P06'</t>
  </si>
  <si>
    <t>'P07'</t>
  </si>
  <si>
    <t>P1</t>
  </si>
  <si>
    <t>W</t>
  </si>
  <si>
    <t>P2</t>
  </si>
  <si>
    <t>P3</t>
  </si>
  <si>
    <t>P4</t>
  </si>
  <si>
    <t>P5</t>
  </si>
  <si>
    <t>Repeat5'</t>
  </si>
  <si>
    <t>'P08'</t>
  </si>
  <si>
    <t>'P09'</t>
  </si>
  <si>
    <t>'P10'</t>
  </si>
  <si>
    <t>'P11'</t>
  </si>
  <si>
    <t>'P12'</t>
  </si>
  <si>
    <t>'P13'</t>
  </si>
  <si>
    <t>'P14'</t>
  </si>
  <si>
    <t>'P15'</t>
  </si>
  <si>
    <t>Repeat3'</t>
  </si>
  <si>
    <t>P6</t>
  </si>
  <si>
    <t>P7</t>
  </si>
  <si>
    <t>P8</t>
  </si>
  <si>
    <t>P9</t>
  </si>
  <si>
    <t>P11</t>
  </si>
  <si>
    <t>P12</t>
  </si>
  <si>
    <t>P13</t>
  </si>
  <si>
    <t>P14</t>
  </si>
  <si>
    <t>P15</t>
  </si>
  <si>
    <t xml:space="preserve">Bias </t>
  </si>
  <si>
    <t>STDEV</t>
  </si>
  <si>
    <t>Lower LOA</t>
  </si>
  <si>
    <t>Upper LOA</t>
  </si>
  <si>
    <t xml:space="preserve">Axis </t>
  </si>
  <si>
    <t>ULOA</t>
  </si>
  <si>
    <t>LLOA</t>
  </si>
  <si>
    <t>Bias</t>
  </si>
  <si>
    <t>Repeat6'</t>
  </si>
  <si>
    <t>Repeat7'</t>
  </si>
  <si>
    <t>Repeat8'</t>
  </si>
  <si>
    <t>Repeat9'</t>
  </si>
  <si>
    <t>Repeat10'</t>
  </si>
  <si>
    <t>Participant</t>
  </si>
  <si>
    <t>Location</t>
  </si>
  <si>
    <t>Liquid</t>
  </si>
  <si>
    <t>Repeat</t>
  </si>
  <si>
    <t>Rate of change POST</t>
  </si>
  <si>
    <t>Start Contact</t>
  </si>
  <si>
    <t>End Contact</t>
  </si>
  <si>
    <t>P01</t>
  </si>
  <si>
    <t>FA</t>
  </si>
  <si>
    <t>Repeat1</t>
  </si>
  <si>
    <t>Repeat2</t>
  </si>
  <si>
    <t>Repeat3</t>
  </si>
  <si>
    <t>Repeat4</t>
  </si>
  <si>
    <t>Repeat5</t>
  </si>
  <si>
    <t>UA1</t>
  </si>
  <si>
    <t>UA2</t>
  </si>
  <si>
    <t>P02</t>
  </si>
  <si>
    <t>P03</t>
  </si>
  <si>
    <t>P04</t>
  </si>
  <si>
    <t>P05</t>
  </si>
  <si>
    <t>P06</t>
  </si>
  <si>
    <t>P07</t>
  </si>
  <si>
    <t>P08</t>
  </si>
  <si>
    <t>P09</t>
  </si>
  <si>
    <t>Time</t>
  </si>
  <si>
    <t>Baseline</t>
  </si>
  <si>
    <t>Min to Max</t>
  </si>
  <si>
    <t>End of Contact</t>
  </si>
  <si>
    <t>Skin Temp at WP time to respond</t>
  </si>
  <si>
    <t>Skin Temp at WP time to peak</t>
  </si>
  <si>
    <t>Skin Temp at WP time min</t>
  </si>
  <si>
    <t>Rate of change during contact</t>
  </si>
  <si>
    <t>Max POST</t>
  </si>
  <si>
    <t>Min POST</t>
  </si>
  <si>
    <t>Skin Temp at WP time to respond POST</t>
  </si>
  <si>
    <t>To Baseline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</si>
  <si>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</si>
  <si>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</si>
  <si>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</si>
  <si>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</si>
  <si>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</si>
  <si>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</si>
  <si>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</si>
  <si>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</si>
  <si>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</si>
  <si>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</si>
  <si>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</si>
  <si>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</si>
  <si>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</si>
  <si>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</si>
  <si>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</si>
  <si>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</si>
  <si>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</si>
  <si>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</si>
  <si>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</si>
  <si>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</si>
  <si>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</si>
  <si>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</si>
  <si>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</si>
  <si>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</si>
  <si>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</si>
  <si>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</si>
  <si>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Column27</t>
  </si>
  <si>
    <t>Column28</t>
  </si>
  <si>
    <t>Column29</t>
  </si>
  <si>
    <t>Column30</t>
  </si>
  <si>
    <t>Column31</t>
  </si>
  <si>
    <t>Column32</t>
  </si>
  <si>
    <t>Column33</t>
  </si>
  <si>
    <t>Column34</t>
  </si>
  <si>
    <t>Column35</t>
  </si>
  <si>
    <t>Column36</t>
  </si>
  <si>
    <t>Column37</t>
  </si>
  <si>
    <t>Column38</t>
  </si>
  <si>
    <t>Column39</t>
  </si>
  <si>
    <t>Column40</t>
  </si>
  <si>
    <t>Column41</t>
  </si>
  <si>
    <t>Column42</t>
  </si>
  <si>
    <t>Column43</t>
  </si>
  <si>
    <t>Column44</t>
  </si>
  <si>
    <t>Column45</t>
  </si>
  <si>
    <t>Column46</t>
  </si>
  <si>
    <t>Column47</t>
  </si>
  <si>
    <t>Column48</t>
  </si>
  <si>
    <t>Column49</t>
  </si>
  <si>
    <t>Column50</t>
  </si>
  <si>
    <t>Column51</t>
  </si>
  <si>
    <t>Column52</t>
  </si>
  <si>
    <t>Column53</t>
  </si>
  <si>
    <t>Column54</t>
  </si>
  <si>
    <t>Column55</t>
  </si>
  <si>
    <t>Column56</t>
  </si>
  <si>
    <t>Column57</t>
  </si>
  <si>
    <t>Column58</t>
  </si>
  <si>
    <t>Column59</t>
  </si>
  <si>
    <t>Column60</t>
  </si>
  <si>
    <t>Column61</t>
  </si>
  <si>
    <t>Column62</t>
  </si>
  <si>
    <t>Column63</t>
  </si>
  <si>
    <t>Column64</t>
  </si>
  <si>
    <t>Column65</t>
  </si>
  <si>
    <t>Column66</t>
  </si>
  <si>
    <t>Column67</t>
  </si>
  <si>
    <t>Column68</t>
  </si>
  <si>
    <t>Column69</t>
  </si>
  <si>
    <t>Column70</t>
  </si>
  <si>
    <t>Column71</t>
  </si>
  <si>
    <t>Column72</t>
  </si>
  <si>
    <t>Column73</t>
  </si>
  <si>
    <t>Column74</t>
  </si>
  <si>
    <t>Column75</t>
  </si>
  <si>
    <t>Column76</t>
  </si>
  <si>
    <t>Column77</t>
  </si>
  <si>
    <t>Column78</t>
  </si>
  <si>
    <t>Column79</t>
  </si>
  <si>
    <t>Column80</t>
  </si>
  <si>
    <t>Column81</t>
  </si>
  <si>
    <t>Column82</t>
  </si>
  <si>
    <t>Column83</t>
  </si>
  <si>
    <t>Column84</t>
  </si>
  <si>
    <t>Column85</t>
  </si>
  <si>
    <t>Column86</t>
  </si>
  <si>
    <t>Column87</t>
  </si>
  <si>
    <t>Column88</t>
  </si>
  <si>
    <t>Column89</t>
  </si>
  <si>
    <t>Column90</t>
  </si>
  <si>
    <t>Column91</t>
  </si>
  <si>
    <t>Column92</t>
  </si>
  <si>
    <t>Column93</t>
  </si>
  <si>
    <t>Column94</t>
  </si>
  <si>
    <t>Column95</t>
  </si>
  <si>
    <t>Column96</t>
  </si>
  <si>
    <t>Column97</t>
  </si>
  <si>
    <t>Column98</t>
  </si>
  <si>
    <t>Column99</t>
  </si>
  <si>
    <t>Column100</t>
  </si>
  <si>
    <t>Column101</t>
  </si>
  <si>
    <t>Column102</t>
  </si>
  <si>
    <t>Column103</t>
  </si>
  <si>
    <t>Column104</t>
  </si>
  <si>
    <t>Column105</t>
  </si>
  <si>
    <t>Column106</t>
  </si>
  <si>
    <t>Column107</t>
  </si>
  <si>
    <t>Column108</t>
  </si>
  <si>
    <t>Column109</t>
  </si>
  <si>
    <t>Column110</t>
  </si>
  <si>
    <t>Column111</t>
  </si>
  <si>
    <t>Column112</t>
  </si>
  <si>
    <t>Column113</t>
  </si>
  <si>
    <t>Column114</t>
  </si>
  <si>
    <t>Column115</t>
  </si>
  <si>
    <t>Column116</t>
  </si>
  <si>
    <t>Column117</t>
  </si>
  <si>
    <t>Column118</t>
  </si>
  <si>
    <t>Column119</t>
  </si>
  <si>
    <t>Column120</t>
  </si>
  <si>
    <t>Column121</t>
  </si>
  <si>
    <t>Column122</t>
  </si>
  <si>
    <t>Column123</t>
  </si>
  <si>
    <t>Column124</t>
  </si>
  <si>
    <t>Column125</t>
  </si>
  <si>
    <t>Column126</t>
  </si>
  <si>
    <t>Column127</t>
  </si>
  <si>
    <t>Column128</t>
  </si>
  <si>
    <t>Column129</t>
  </si>
  <si>
    <t>Column130</t>
  </si>
  <si>
    <t>Column131</t>
  </si>
  <si>
    <t>Column132</t>
  </si>
  <si>
    <t>Column133</t>
  </si>
  <si>
    <t>Column134</t>
  </si>
  <si>
    <t>Column135</t>
  </si>
  <si>
    <t>Column136</t>
  </si>
  <si>
    <t>Column137</t>
  </si>
  <si>
    <t>Column138</t>
  </si>
  <si>
    <t>Column139</t>
  </si>
  <si>
    <t>Column140</t>
  </si>
  <si>
    <t>Column141</t>
  </si>
  <si>
    <t>Column142</t>
  </si>
  <si>
    <t>Column143</t>
  </si>
  <si>
    <t>Column144</t>
  </si>
  <si>
    <t>Column145</t>
  </si>
  <si>
    <t>Column146</t>
  </si>
  <si>
    <t>Column147</t>
  </si>
  <si>
    <t>Column148</t>
  </si>
  <si>
    <t>Column149</t>
  </si>
  <si>
    <t>Column150</t>
  </si>
  <si>
    <t>Column151</t>
  </si>
  <si>
    <t>Column152</t>
  </si>
  <si>
    <t>Column153</t>
  </si>
  <si>
    <t>Column154</t>
  </si>
  <si>
    <t>Column155</t>
  </si>
  <si>
    <t>Column156</t>
  </si>
  <si>
    <t>Column157</t>
  </si>
  <si>
    <t>Column158</t>
  </si>
  <si>
    <t>Column159</t>
  </si>
  <si>
    <t>Column160</t>
  </si>
  <si>
    <t>Column161</t>
  </si>
  <si>
    <t>Column162</t>
  </si>
  <si>
    <t>Column163</t>
  </si>
  <si>
    <t>Column164</t>
  </si>
  <si>
    <t>Column165</t>
  </si>
  <si>
    <t>Column166</t>
  </si>
  <si>
    <t>Column167</t>
  </si>
  <si>
    <t>Column168</t>
  </si>
  <si>
    <t>Column169</t>
  </si>
  <si>
    <t>Column170</t>
  </si>
  <si>
    <t>Column171</t>
  </si>
  <si>
    <t>Column172</t>
  </si>
  <si>
    <t>Column173</t>
  </si>
  <si>
    <t>Column174</t>
  </si>
  <si>
    <t>Column175</t>
  </si>
  <si>
    <t>Column176</t>
  </si>
  <si>
    <t>Column177</t>
  </si>
  <si>
    <t>Column178</t>
  </si>
  <si>
    <t>Column179</t>
  </si>
  <si>
    <t>Column180</t>
  </si>
  <si>
    <t>Column181</t>
  </si>
  <si>
    <t>Column182</t>
  </si>
  <si>
    <t>Column183</t>
  </si>
  <si>
    <t>Column184</t>
  </si>
  <si>
    <t>Column185</t>
  </si>
  <si>
    <t>Column186</t>
  </si>
  <si>
    <t>Column187</t>
  </si>
  <si>
    <t>Column188</t>
  </si>
  <si>
    <t>Column189</t>
  </si>
  <si>
    <t>Column190</t>
  </si>
  <si>
    <t>Column191</t>
  </si>
  <si>
    <t>Column192</t>
  </si>
  <si>
    <t>Column193</t>
  </si>
  <si>
    <t>Column194</t>
  </si>
  <si>
    <t>Column195</t>
  </si>
  <si>
    <t>Column196</t>
  </si>
  <si>
    <t>Column197</t>
  </si>
  <si>
    <t>Column198</t>
  </si>
  <si>
    <t>Column199</t>
  </si>
  <si>
    <t>Column200</t>
  </si>
  <si>
    <t>Column201</t>
  </si>
  <si>
    <t>Column202</t>
  </si>
  <si>
    <t>Column203</t>
  </si>
  <si>
    <t>Column204</t>
  </si>
  <si>
    <t>Column205</t>
  </si>
  <si>
    <t>Column206</t>
  </si>
  <si>
    <t>Column207</t>
  </si>
  <si>
    <t>Column208</t>
  </si>
  <si>
    <t>Column209</t>
  </si>
  <si>
    <t>Column210</t>
  </si>
  <si>
    <t>Column211</t>
  </si>
  <si>
    <t>Column212</t>
  </si>
  <si>
    <t>Column213</t>
  </si>
  <si>
    <t>Column214</t>
  </si>
  <si>
    <t>Column215</t>
  </si>
  <si>
    <t>Column216</t>
  </si>
  <si>
    <t>Column217</t>
  </si>
  <si>
    <t>Column218</t>
  </si>
  <si>
    <t>Column219</t>
  </si>
  <si>
    <t>Column220</t>
  </si>
  <si>
    <t>Column221</t>
  </si>
  <si>
    <t>Column222</t>
  </si>
  <si>
    <t>Column223</t>
  </si>
  <si>
    <t>Column224</t>
  </si>
  <si>
    <t>Column225</t>
  </si>
  <si>
    <t>Column226</t>
  </si>
  <si>
    <t>Column227</t>
  </si>
  <si>
    <t>Column228</t>
  </si>
  <si>
    <t>Column229</t>
  </si>
  <si>
    <t>Column230</t>
  </si>
  <si>
    <t>Column231</t>
  </si>
  <si>
    <t>Column232</t>
  </si>
  <si>
    <t>Column233</t>
  </si>
  <si>
    <t>Column234</t>
  </si>
  <si>
    <t>Column235</t>
  </si>
  <si>
    <t>Column236</t>
  </si>
  <si>
    <t>Column237</t>
  </si>
  <si>
    <t>Column238</t>
  </si>
  <si>
    <t>Column239</t>
  </si>
  <si>
    <t>Column240</t>
  </si>
  <si>
    <t>Column241</t>
  </si>
  <si>
    <t>Column242</t>
  </si>
  <si>
    <t>Column243</t>
  </si>
  <si>
    <t>Column244</t>
  </si>
  <si>
    <t>Column245</t>
  </si>
  <si>
    <t>Column246</t>
  </si>
  <si>
    <t>Column247</t>
  </si>
  <si>
    <t>Column248</t>
  </si>
  <si>
    <t>Column249</t>
  </si>
  <si>
    <t>Column250</t>
  </si>
  <si>
    <t>Column251</t>
  </si>
  <si>
    <t>Column252</t>
  </si>
  <si>
    <t>Column253</t>
  </si>
  <si>
    <t>Column254</t>
  </si>
  <si>
    <t>Column255</t>
  </si>
  <si>
    <t>Column256</t>
  </si>
  <si>
    <t>Column257</t>
  </si>
  <si>
    <t>Column258</t>
  </si>
  <si>
    <t>Column259</t>
  </si>
  <si>
    <t>Column260</t>
  </si>
  <si>
    <t>Column261</t>
  </si>
  <si>
    <t>Column262</t>
  </si>
  <si>
    <t>Column263</t>
  </si>
  <si>
    <t>Column264</t>
  </si>
  <si>
    <t>Column265</t>
  </si>
  <si>
    <t>Column266</t>
  </si>
  <si>
    <t>Column267</t>
  </si>
  <si>
    <t>Column268</t>
  </si>
  <si>
    <t>Column269</t>
  </si>
  <si>
    <t>Column270</t>
  </si>
  <si>
    <t>Column271</t>
  </si>
  <si>
    <t>Column272</t>
  </si>
  <si>
    <t>Column273</t>
  </si>
  <si>
    <t>Column274</t>
  </si>
  <si>
    <t>Column275</t>
  </si>
  <si>
    <t>Column276</t>
  </si>
  <si>
    <t>Column277</t>
  </si>
  <si>
    <t>Column278</t>
  </si>
  <si>
    <t>Column279</t>
  </si>
  <si>
    <t>Column280</t>
  </si>
  <si>
    <t>Column281</t>
  </si>
  <si>
    <t>Column282</t>
  </si>
  <si>
    <t>Column283</t>
  </si>
  <si>
    <t>Column284</t>
  </si>
  <si>
    <t>Column285</t>
  </si>
  <si>
    <t>Column286</t>
  </si>
  <si>
    <t>Column287</t>
  </si>
  <si>
    <t>Column288</t>
  </si>
  <si>
    <t>Column289</t>
  </si>
  <si>
    <t>Column290</t>
  </si>
  <si>
    <t>Column291</t>
  </si>
  <si>
    <t>Column292</t>
  </si>
  <si>
    <t>Column293</t>
  </si>
  <si>
    <t>Column294</t>
  </si>
  <si>
    <t>Column295</t>
  </si>
  <si>
    <t>Column296</t>
  </si>
  <si>
    <t>Column297</t>
  </si>
  <si>
    <t>Column298</t>
  </si>
  <si>
    <t>Column299</t>
  </si>
  <si>
    <t>Column300</t>
  </si>
  <si>
    <t>Column301</t>
  </si>
  <si>
    <t>Column302</t>
  </si>
  <si>
    <t>Column303</t>
  </si>
  <si>
    <t>Column304</t>
  </si>
  <si>
    <t>Column305</t>
  </si>
  <si>
    <t>Column306</t>
  </si>
  <si>
    <t>Column307</t>
  </si>
  <si>
    <t>Column308</t>
  </si>
  <si>
    <t>Column309</t>
  </si>
  <si>
    <t>Column310</t>
  </si>
  <si>
    <t>Column311</t>
  </si>
  <si>
    <t>Column312</t>
  </si>
  <si>
    <t>Column313</t>
  </si>
  <si>
    <t>Column314</t>
  </si>
  <si>
    <t>Column315</t>
  </si>
  <si>
    <t>Column316</t>
  </si>
  <si>
    <t>Column317</t>
  </si>
  <si>
    <t>Column318</t>
  </si>
  <si>
    <t>Column319</t>
  </si>
  <si>
    <t>Column320</t>
  </si>
  <si>
    <t>Column321</t>
  </si>
  <si>
    <t>Column322</t>
  </si>
  <si>
    <t>Column323</t>
  </si>
  <si>
    <t>Column324</t>
  </si>
  <si>
    <t>Column325</t>
  </si>
  <si>
    <t>Column326</t>
  </si>
  <si>
    <t>Column327</t>
  </si>
  <si>
    <t>Column328</t>
  </si>
  <si>
    <t>Column329</t>
  </si>
  <si>
    <t>Column330</t>
  </si>
  <si>
    <t>Column331</t>
  </si>
  <si>
    <t>Column332</t>
  </si>
  <si>
    <t>Column333</t>
  </si>
  <si>
    <t>Column334</t>
  </si>
  <si>
    <t>Column335</t>
  </si>
  <si>
    <t>Column336</t>
  </si>
  <si>
    <t>Column337</t>
  </si>
  <si>
    <t>Column338</t>
  </si>
  <si>
    <t>Column339</t>
  </si>
  <si>
    <t>Column340</t>
  </si>
  <si>
    <t>Column341</t>
  </si>
  <si>
    <t>Column342</t>
  </si>
  <si>
    <t>Column343</t>
  </si>
  <si>
    <t>Column344</t>
  </si>
  <si>
    <t>Column345</t>
  </si>
  <si>
    <t>Column346</t>
  </si>
  <si>
    <t>Column347</t>
  </si>
  <si>
    <t>Column348</t>
  </si>
  <si>
    <t>Column349</t>
  </si>
  <si>
    <t>Column350</t>
  </si>
  <si>
    <t>Column351</t>
  </si>
  <si>
    <t>Column352</t>
  </si>
  <si>
    <t>Column353</t>
  </si>
  <si>
    <t>Column354</t>
  </si>
  <si>
    <t>Column355</t>
  </si>
  <si>
    <t>Column356</t>
  </si>
  <si>
    <t>Column357</t>
  </si>
  <si>
    <t>Column358</t>
  </si>
  <si>
    <t>Column359</t>
  </si>
  <si>
    <t>Column360</t>
  </si>
  <si>
    <t>Column361</t>
  </si>
  <si>
    <t>Column362</t>
  </si>
  <si>
    <t>Column363</t>
  </si>
  <si>
    <t>Column364</t>
  </si>
  <si>
    <t>Column365</t>
  </si>
  <si>
    <t>Column366</t>
  </si>
  <si>
    <t>Column367</t>
  </si>
  <si>
    <t>Column368</t>
  </si>
  <si>
    <t>Column369</t>
  </si>
  <si>
    <t>Column370</t>
  </si>
  <si>
    <t>Column371</t>
  </si>
  <si>
    <t>Column372</t>
  </si>
  <si>
    <t>Column373</t>
  </si>
  <si>
    <t>Column374</t>
  </si>
  <si>
    <t>Column375</t>
  </si>
  <si>
    <t>Column376</t>
  </si>
  <si>
    <t>Column377</t>
  </si>
  <si>
    <t>Column378</t>
  </si>
  <si>
    <t>Column379</t>
  </si>
  <si>
    <t>Column380</t>
  </si>
  <si>
    <t>Column381</t>
  </si>
  <si>
    <t>Column382</t>
  </si>
  <si>
    <t>Column383</t>
  </si>
  <si>
    <t>Column384</t>
  </si>
  <si>
    <t>Column385</t>
  </si>
  <si>
    <t>Column386</t>
  </si>
  <si>
    <t>Column387</t>
  </si>
  <si>
    <t>Column388</t>
  </si>
  <si>
    <t>Column389</t>
  </si>
  <si>
    <t>Column390</t>
  </si>
  <si>
    <t>Column391</t>
  </si>
  <si>
    <t>Column392</t>
  </si>
  <si>
    <t>Column393</t>
  </si>
  <si>
    <t>Column394</t>
  </si>
  <si>
    <t>Column395</t>
  </si>
  <si>
    <t>Column396</t>
  </si>
  <si>
    <t>Column397</t>
  </si>
  <si>
    <t>Column398</t>
  </si>
  <si>
    <t>Column399</t>
  </si>
  <si>
    <t>Column400</t>
  </si>
  <si>
    <t>Column401</t>
  </si>
  <si>
    <t>Column402</t>
  </si>
  <si>
    <t>Column403</t>
  </si>
  <si>
    <t>Column404</t>
  </si>
  <si>
    <t>Column405</t>
  </si>
  <si>
    <t>Column406</t>
  </si>
  <si>
    <t>Column407</t>
  </si>
  <si>
    <t>Column408</t>
  </si>
  <si>
    <t>Column409</t>
  </si>
  <si>
    <t>Column410</t>
  </si>
  <si>
    <t>Column411</t>
  </si>
  <si>
    <t>Column412</t>
  </si>
  <si>
    <t>Column413</t>
  </si>
  <si>
    <t>Column414</t>
  </si>
  <si>
    <t>Column415</t>
  </si>
  <si>
    <t>Column416</t>
  </si>
  <si>
    <t>Column417</t>
  </si>
  <si>
    <t>Column418</t>
  </si>
  <si>
    <t>Column419</t>
  </si>
  <si>
    <t>Column420</t>
  </si>
  <si>
    <t>Column421</t>
  </si>
  <si>
    <t>Column422</t>
  </si>
  <si>
    <t>Column423</t>
  </si>
  <si>
    <t>Column424</t>
  </si>
  <si>
    <t>Column425</t>
  </si>
  <si>
    <t>Column426</t>
  </si>
  <si>
    <t>Column427</t>
  </si>
  <si>
    <t>Column428</t>
  </si>
  <si>
    <t>Column429</t>
  </si>
  <si>
    <t>Column430</t>
  </si>
  <si>
    <t>Column431</t>
  </si>
  <si>
    <t>Column432</t>
  </si>
  <si>
    <t>Column433</t>
  </si>
  <si>
    <t>Column434</t>
  </si>
  <si>
    <t>Column435</t>
  </si>
  <si>
    <t>Column436</t>
  </si>
  <si>
    <t>Column437</t>
  </si>
  <si>
    <t>Column438</t>
  </si>
  <si>
    <t>Column439</t>
  </si>
  <si>
    <t>Column440</t>
  </si>
  <si>
    <t>Column441</t>
  </si>
  <si>
    <t>Column442</t>
  </si>
  <si>
    <t>Column443</t>
  </si>
  <si>
    <t>Column444</t>
  </si>
  <si>
    <t>Column445</t>
  </si>
  <si>
    <t>Column446</t>
  </si>
  <si>
    <t>Column447</t>
  </si>
  <si>
    <t>Column448</t>
  </si>
  <si>
    <t>Column449</t>
  </si>
  <si>
    <t>Column450</t>
  </si>
  <si>
    <t>Column451</t>
  </si>
  <si>
    <t>Column452</t>
  </si>
  <si>
    <t>Column453</t>
  </si>
  <si>
    <t>Column454</t>
  </si>
  <si>
    <t>Column455</t>
  </si>
  <si>
    <t>Column456</t>
  </si>
  <si>
    <t>Column457</t>
  </si>
  <si>
    <t>Column458</t>
  </si>
  <si>
    <t>Column459</t>
  </si>
  <si>
    <t>Column460</t>
  </si>
  <si>
    <t>Column461</t>
  </si>
  <si>
    <t>Column462</t>
  </si>
  <si>
    <t>Column463</t>
  </si>
  <si>
    <t>Column464</t>
  </si>
  <si>
    <t>Column465</t>
  </si>
  <si>
    <t>Column466</t>
  </si>
  <si>
    <t>Column467</t>
  </si>
  <si>
    <t>Column468</t>
  </si>
  <si>
    <t>Column469</t>
  </si>
  <si>
    <t>Column470</t>
  </si>
  <si>
    <t>Column471</t>
  </si>
  <si>
    <t>Column472</t>
  </si>
  <si>
    <t>Column473</t>
  </si>
  <si>
    <t>Column474</t>
  </si>
  <si>
    <t>Column475</t>
  </si>
  <si>
    <t>Column476</t>
  </si>
  <si>
    <t>Column477</t>
  </si>
  <si>
    <t>Column478</t>
  </si>
  <si>
    <t>Column479</t>
  </si>
  <si>
    <t>Column480</t>
  </si>
  <si>
    <t>Column481</t>
  </si>
  <si>
    <t>Column482</t>
  </si>
  <si>
    <t>Column483</t>
  </si>
  <si>
    <t>Column484</t>
  </si>
  <si>
    <t>Column485</t>
  </si>
  <si>
    <t>Column486</t>
  </si>
  <si>
    <t>Column487</t>
  </si>
  <si>
    <t>Column488</t>
  </si>
  <si>
    <t>Column489</t>
  </si>
  <si>
    <t>Column490</t>
  </si>
  <si>
    <t>Column491</t>
  </si>
  <si>
    <t>Column492</t>
  </si>
  <si>
    <t>Column493</t>
  </si>
  <si>
    <t>Column494</t>
  </si>
  <si>
    <t>Column495</t>
  </si>
  <si>
    <t>Column496</t>
  </si>
  <si>
    <t>Column497</t>
  </si>
  <si>
    <t>Column498</t>
  </si>
  <si>
    <t>Column499</t>
  </si>
  <si>
    <t>Column500</t>
  </si>
  <si>
    <t>Column501</t>
  </si>
  <si>
    <t>Column502</t>
  </si>
  <si>
    <t>Column503</t>
  </si>
  <si>
    <t>Column504</t>
  </si>
  <si>
    <t>Column505</t>
  </si>
  <si>
    <t>Column506</t>
  </si>
  <si>
    <t>Column507</t>
  </si>
  <si>
    <t>Column508</t>
  </si>
  <si>
    <t>Column509</t>
  </si>
  <si>
    <t>Column510</t>
  </si>
  <si>
    <t>Column511</t>
  </si>
  <si>
    <t>Column512</t>
  </si>
  <si>
    <t>Column513</t>
  </si>
  <si>
    <t>Column514</t>
  </si>
  <si>
    <t>Column515</t>
  </si>
  <si>
    <t>Column516</t>
  </si>
  <si>
    <t>Column517</t>
  </si>
  <si>
    <t>Column518</t>
  </si>
  <si>
    <t>Column519</t>
  </si>
  <si>
    <t>Column520</t>
  </si>
  <si>
    <t>Column521</t>
  </si>
  <si>
    <t>Column522</t>
  </si>
  <si>
    <t>Column523</t>
  </si>
  <si>
    <t>Column524</t>
  </si>
  <si>
    <t>Column525</t>
  </si>
  <si>
    <t>Column526</t>
  </si>
  <si>
    <t>Column527</t>
  </si>
  <si>
    <t>Column528</t>
  </si>
  <si>
    <t>Column529</t>
  </si>
  <si>
    <t>Column530</t>
  </si>
  <si>
    <t>Column531</t>
  </si>
  <si>
    <t>Column532</t>
  </si>
  <si>
    <t>Column533</t>
  </si>
  <si>
    <t>Column534</t>
  </si>
  <si>
    <t>Column535</t>
  </si>
  <si>
    <t>Column536</t>
  </si>
  <si>
    <t>Column537</t>
  </si>
  <si>
    <t>Column538</t>
  </si>
  <si>
    <t>Column539</t>
  </si>
  <si>
    <t>Column540</t>
  </si>
  <si>
    <t>Column541</t>
  </si>
  <si>
    <t>Column542</t>
  </si>
  <si>
    <t>Column543</t>
  </si>
  <si>
    <t>Column544</t>
  </si>
  <si>
    <t>Column545</t>
  </si>
  <si>
    <t>Column546</t>
  </si>
  <si>
    <t>Column547</t>
  </si>
  <si>
    <t>Column548</t>
  </si>
  <si>
    <t>Column549</t>
  </si>
  <si>
    <t>Column550</t>
  </si>
  <si>
    <t>Column551</t>
  </si>
  <si>
    <t>Column552</t>
  </si>
  <si>
    <t>Column553</t>
  </si>
  <si>
    <t>Column554</t>
  </si>
  <si>
    <t>Column555</t>
  </si>
  <si>
    <t>Column556</t>
  </si>
  <si>
    <t>Column557</t>
  </si>
  <si>
    <t>Column558</t>
  </si>
  <si>
    <t>Column559</t>
  </si>
  <si>
    <t>Column560</t>
  </si>
  <si>
    <t>Column561</t>
  </si>
  <si>
    <t>Column562</t>
  </si>
  <si>
    <t>Column563</t>
  </si>
  <si>
    <t>Column564</t>
  </si>
  <si>
    <t>Column565</t>
  </si>
  <si>
    <t>Column566</t>
  </si>
  <si>
    <t>Column567</t>
  </si>
  <si>
    <t>Column568</t>
  </si>
  <si>
    <t>Column569</t>
  </si>
  <si>
    <t>Column570</t>
  </si>
  <si>
    <t>Column571</t>
  </si>
  <si>
    <t>Column572</t>
  </si>
  <si>
    <t>Column573</t>
  </si>
  <si>
    <t>Column574</t>
  </si>
  <si>
    <t>Column575</t>
  </si>
  <si>
    <t>Column576</t>
  </si>
  <si>
    <t>Column577</t>
  </si>
  <si>
    <t>Column578</t>
  </si>
  <si>
    <t>Column579</t>
  </si>
  <si>
    <t>Column580</t>
  </si>
  <si>
    <t>Column581</t>
  </si>
  <si>
    <t>Column582</t>
  </si>
  <si>
    <t>Column583</t>
  </si>
  <si>
    <t>Column584</t>
  </si>
  <si>
    <t>Column585</t>
  </si>
  <si>
    <t>Column586</t>
  </si>
  <si>
    <t>Column587</t>
  </si>
  <si>
    <t>Column588</t>
  </si>
  <si>
    <t>Column589</t>
  </si>
  <si>
    <t>Column590</t>
  </si>
  <si>
    <t>Column591</t>
  </si>
  <si>
    <t>Column592</t>
  </si>
  <si>
    <t>Column593</t>
  </si>
  <si>
    <t>Column594</t>
  </si>
  <si>
    <t>Column595</t>
  </si>
  <si>
    <t>Column596</t>
  </si>
  <si>
    <t>Column597</t>
  </si>
  <si>
    <t>Column598</t>
  </si>
  <si>
    <t>Column599</t>
  </si>
  <si>
    <t>Column600</t>
  </si>
  <si>
    <t>Column601</t>
  </si>
  <si>
    <t>Column602</t>
  </si>
  <si>
    <t>Column603</t>
  </si>
  <si>
    <t>Column604</t>
  </si>
  <si>
    <t>Column605</t>
  </si>
  <si>
    <t>Column606</t>
  </si>
  <si>
    <t>Column607</t>
  </si>
  <si>
    <t>Column608</t>
  </si>
  <si>
    <t>Column609</t>
  </si>
  <si>
    <t>Column610</t>
  </si>
  <si>
    <t>Column611</t>
  </si>
  <si>
    <t>Column612</t>
  </si>
  <si>
    <t>Column613</t>
  </si>
  <si>
    <t>Column614</t>
  </si>
  <si>
    <t>Column615</t>
  </si>
  <si>
    <t>Column616</t>
  </si>
  <si>
    <t>Column617</t>
  </si>
  <si>
    <t>Column618</t>
  </si>
  <si>
    <t>Column619</t>
  </si>
  <si>
    <t>Column620</t>
  </si>
  <si>
    <t>Column621</t>
  </si>
  <si>
    <t>Column622</t>
  </si>
  <si>
    <t>Column623</t>
  </si>
  <si>
    <t>Column624</t>
  </si>
  <si>
    <t>Column625</t>
  </si>
  <si>
    <t>Column626</t>
  </si>
  <si>
    <t>Column627</t>
  </si>
  <si>
    <t>Column628</t>
  </si>
  <si>
    <t>Column629</t>
  </si>
  <si>
    <t>Column630</t>
  </si>
  <si>
    <t>Column631</t>
  </si>
  <si>
    <t>Column632</t>
  </si>
  <si>
    <t>Column633</t>
  </si>
  <si>
    <t>Column634</t>
  </si>
  <si>
    <t>Column635</t>
  </si>
  <si>
    <t>Column636</t>
  </si>
  <si>
    <t>Column637</t>
  </si>
  <si>
    <t>Column638</t>
  </si>
  <si>
    <t>Column639</t>
  </si>
  <si>
    <t>Column640</t>
  </si>
  <si>
    <t>Column641</t>
  </si>
  <si>
    <t>Column642</t>
  </si>
  <si>
    <t>Column643</t>
  </si>
  <si>
    <t>Column644</t>
  </si>
  <si>
    <t>Column645</t>
  </si>
  <si>
    <t>Column646</t>
  </si>
  <si>
    <t>Column647</t>
  </si>
  <si>
    <t>Column648</t>
  </si>
  <si>
    <t>Column649</t>
  </si>
  <si>
    <t>Column650</t>
  </si>
  <si>
    <t>Column651</t>
  </si>
  <si>
    <t>Column652</t>
  </si>
  <si>
    <t>Column653</t>
  </si>
  <si>
    <t>Column654</t>
  </si>
  <si>
    <t>Column655</t>
  </si>
  <si>
    <t>Column656</t>
  </si>
  <si>
    <t>Column657</t>
  </si>
  <si>
    <t>Column658</t>
  </si>
  <si>
    <t>Column659</t>
  </si>
  <si>
    <t>Column660</t>
  </si>
  <si>
    <t>Column661</t>
  </si>
  <si>
    <t>Column662</t>
  </si>
  <si>
    <t>Column663</t>
  </si>
  <si>
    <t>Column664</t>
  </si>
  <si>
    <t>Column665</t>
  </si>
  <si>
    <t>Column666</t>
  </si>
  <si>
    <t>Column667</t>
  </si>
  <si>
    <t>Column668</t>
  </si>
  <si>
    <t>Column669</t>
  </si>
  <si>
    <t>Column670</t>
  </si>
  <si>
    <t>Column671</t>
  </si>
  <si>
    <t>Column672</t>
  </si>
  <si>
    <t>Column673</t>
  </si>
  <si>
    <t>Column674</t>
  </si>
  <si>
    <t>Column675</t>
  </si>
  <si>
    <t>Column676</t>
  </si>
  <si>
    <t>Column677</t>
  </si>
  <si>
    <t>Column678</t>
  </si>
  <si>
    <t>Column679</t>
  </si>
  <si>
    <t>Column680</t>
  </si>
  <si>
    <t>Column681</t>
  </si>
  <si>
    <t>Column682</t>
  </si>
  <si>
    <t>Column683</t>
  </si>
  <si>
    <t>Column684</t>
  </si>
  <si>
    <t>Column685</t>
  </si>
  <si>
    <t>Column686</t>
  </si>
  <si>
    <t>Column687</t>
  </si>
  <si>
    <t>Column688</t>
  </si>
  <si>
    <t>Column689</t>
  </si>
  <si>
    <t>Column690</t>
  </si>
  <si>
    <t>Column691</t>
  </si>
  <si>
    <t>Column692</t>
  </si>
  <si>
    <t>Column693</t>
  </si>
  <si>
    <t>Column694</t>
  </si>
  <si>
    <t>Column695</t>
  </si>
  <si>
    <t>Column696</t>
  </si>
  <si>
    <t>Column697</t>
  </si>
  <si>
    <t>Column698</t>
  </si>
  <si>
    <t>Column699</t>
  </si>
  <si>
    <t>Column700</t>
  </si>
  <si>
    <t>Column701</t>
  </si>
  <si>
    <t>Column702</t>
  </si>
  <si>
    <t>Column703</t>
  </si>
  <si>
    <t>Column704</t>
  </si>
  <si>
    <t>Column705</t>
  </si>
  <si>
    <t>Column706</t>
  </si>
  <si>
    <t>Column707</t>
  </si>
  <si>
    <t>Column708</t>
  </si>
  <si>
    <t>Column709</t>
  </si>
  <si>
    <t>Column710</t>
  </si>
  <si>
    <t>Column711</t>
  </si>
  <si>
    <t>Column712</t>
  </si>
  <si>
    <t>Column713</t>
  </si>
  <si>
    <t>Column714</t>
  </si>
  <si>
    <t>Column715</t>
  </si>
  <si>
    <t>Column716</t>
  </si>
  <si>
    <t>Column717</t>
  </si>
  <si>
    <t>Column718</t>
  </si>
  <si>
    <t>Column719</t>
  </si>
  <si>
    <t>Column720</t>
  </si>
  <si>
    <t>Column721</t>
  </si>
  <si>
    <t>Column722</t>
  </si>
  <si>
    <t>Column723</t>
  </si>
  <si>
    <t>Column724</t>
  </si>
  <si>
    <t>Column725</t>
  </si>
  <si>
    <t>Column726</t>
  </si>
  <si>
    <t>Column727</t>
  </si>
  <si>
    <t>Column728</t>
  </si>
  <si>
    <t>Column729</t>
  </si>
  <si>
    <t>Column730</t>
  </si>
  <si>
    <t>Column731</t>
  </si>
  <si>
    <t>Column732</t>
  </si>
  <si>
    <t>Column733</t>
  </si>
  <si>
    <t>Column734</t>
  </si>
  <si>
    <t>Column735</t>
  </si>
  <si>
    <t>Column736</t>
  </si>
  <si>
    <t>Column737</t>
  </si>
  <si>
    <t>Column738</t>
  </si>
  <si>
    <t>Column739</t>
  </si>
  <si>
    <t>Column740</t>
  </si>
  <si>
    <t>Column741</t>
  </si>
  <si>
    <t>Column742</t>
  </si>
  <si>
    <t>Column743</t>
  </si>
  <si>
    <t>Column744</t>
  </si>
  <si>
    <t>Column745</t>
  </si>
  <si>
    <t>Column746</t>
  </si>
  <si>
    <t>Column747</t>
  </si>
  <si>
    <t>Column748</t>
  </si>
  <si>
    <t>Column749</t>
  </si>
  <si>
    <t>Column750</t>
  </si>
  <si>
    <t>Column751</t>
  </si>
  <si>
    <t>Column752</t>
  </si>
  <si>
    <t>Column753</t>
  </si>
  <si>
    <t>Column754</t>
  </si>
  <si>
    <t>Column755</t>
  </si>
  <si>
    <t>Column756</t>
  </si>
  <si>
    <t>Column757</t>
  </si>
  <si>
    <t>Column758</t>
  </si>
  <si>
    <t>Column759</t>
  </si>
  <si>
    <t>Column760</t>
  </si>
  <si>
    <t>Column761</t>
  </si>
  <si>
    <t>Column762</t>
  </si>
  <si>
    <t>Column763</t>
  </si>
  <si>
    <t>Column764</t>
  </si>
  <si>
    <t>Column765</t>
  </si>
  <si>
    <t>Column766</t>
  </si>
  <si>
    <t>Column767</t>
  </si>
  <si>
    <t>Column768</t>
  </si>
  <si>
    <t>Column769</t>
  </si>
  <si>
    <t>Column770</t>
  </si>
  <si>
    <t>Column771</t>
  </si>
  <si>
    <t>Column772</t>
  </si>
  <si>
    <t>Column773</t>
  </si>
  <si>
    <t>Column774</t>
  </si>
  <si>
    <t>Column775</t>
  </si>
  <si>
    <t>Column776</t>
  </si>
  <si>
    <t>Column777</t>
  </si>
  <si>
    <t>Column778</t>
  </si>
  <si>
    <t>Column779</t>
  </si>
  <si>
    <t>Column780</t>
  </si>
  <si>
    <t>Column781</t>
  </si>
  <si>
    <t>Column782</t>
  </si>
  <si>
    <t>Column783</t>
  </si>
  <si>
    <t>Column784</t>
  </si>
  <si>
    <t>Column785</t>
  </si>
  <si>
    <t>Column786</t>
  </si>
  <si>
    <t>Column787</t>
  </si>
  <si>
    <t>Column788</t>
  </si>
  <si>
    <t>Column789</t>
  </si>
  <si>
    <t>Column790</t>
  </si>
  <si>
    <t>Column791</t>
  </si>
  <si>
    <t>Column792</t>
  </si>
  <si>
    <t>Column793</t>
  </si>
  <si>
    <t>Column794</t>
  </si>
  <si>
    <t>Column795</t>
  </si>
  <si>
    <t>Column796</t>
  </si>
  <si>
    <t>Column797</t>
  </si>
  <si>
    <t>Column798</t>
  </si>
  <si>
    <t>Column799</t>
  </si>
  <si>
    <t>Column800</t>
  </si>
  <si>
    <t>Column801</t>
  </si>
  <si>
    <t>Column802</t>
  </si>
  <si>
    <t>Column803</t>
  </si>
  <si>
    <t>Column804</t>
  </si>
  <si>
    <t>Column805</t>
  </si>
  <si>
    <t>Column806</t>
  </si>
  <si>
    <t>Column807</t>
  </si>
  <si>
    <t>Column808</t>
  </si>
  <si>
    <t>Column809</t>
  </si>
  <si>
    <t>Column810</t>
  </si>
  <si>
    <t>Column811</t>
  </si>
  <si>
    <t>Column812</t>
  </si>
  <si>
    <t>Column813</t>
  </si>
  <si>
    <t>Column814</t>
  </si>
  <si>
    <t>Column815</t>
  </si>
  <si>
    <t>Column816</t>
  </si>
  <si>
    <t>Column817</t>
  </si>
  <si>
    <t>Column818</t>
  </si>
  <si>
    <t>Column819</t>
  </si>
  <si>
    <t>Column820</t>
  </si>
  <si>
    <t>Column821</t>
  </si>
  <si>
    <t>Column822</t>
  </si>
  <si>
    <t>Column823</t>
  </si>
  <si>
    <t>Column824</t>
  </si>
  <si>
    <t>Column825</t>
  </si>
  <si>
    <t>Column826</t>
  </si>
  <si>
    <t>Column827</t>
  </si>
  <si>
    <t>Column828</t>
  </si>
  <si>
    <t>Column829</t>
  </si>
  <si>
    <t>Column830</t>
  </si>
  <si>
    <t>Column831</t>
  </si>
  <si>
    <t>Column832</t>
  </si>
  <si>
    <t>Column833</t>
  </si>
  <si>
    <t>Column834</t>
  </si>
  <si>
    <t>Column835</t>
  </si>
  <si>
    <t>Column836</t>
  </si>
  <si>
    <t>Column837</t>
  </si>
  <si>
    <t>Column838</t>
  </si>
  <si>
    <t>Column839</t>
  </si>
  <si>
    <t>Column840</t>
  </si>
  <si>
    <t>Column841</t>
  </si>
  <si>
    <t>Column842</t>
  </si>
  <si>
    <t>Column843</t>
  </si>
  <si>
    <t>Column844</t>
  </si>
  <si>
    <t>Column845</t>
  </si>
  <si>
    <t>Column846</t>
  </si>
  <si>
    <t>Column847</t>
  </si>
  <si>
    <t>Column848</t>
  </si>
  <si>
    <t>Column849</t>
  </si>
  <si>
    <t>Column850</t>
  </si>
  <si>
    <t>Column851</t>
  </si>
  <si>
    <t>Column852</t>
  </si>
  <si>
    <t>Column853</t>
  </si>
  <si>
    <t>Column854</t>
  </si>
  <si>
    <t>Column855</t>
  </si>
  <si>
    <t>Column856</t>
  </si>
  <si>
    <t>Column857</t>
  </si>
  <si>
    <t>Column858</t>
  </si>
  <si>
    <t>Column859</t>
  </si>
  <si>
    <t>Column860</t>
  </si>
  <si>
    <t>Column861</t>
  </si>
  <si>
    <t>Column862</t>
  </si>
  <si>
    <t>Column863</t>
  </si>
  <si>
    <t>Column864</t>
  </si>
  <si>
    <t>Column865</t>
  </si>
  <si>
    <t>Column866</t>
  </si>
  <si>
    <t>Column867</t>
  </si>
  <si>
    <t>Column868</t>
  </si>
  <si>
    <t>Column869</t>
  </si>
  <si>
    <t>Column870</t>
  </si>
  <si>
    <t>Column871</t>
  </si>
  <si>
    <t>Column872</t>
  </si>
  <si>
    <t>Column873</t>
  </si>
  <si>
    <t>Column874</t>
  </si>
  <si>
    <t>Column875</t>
  </si>
  <si>
    <t>Column876</t>
  </si>
  <si>
    <t>Column877</t>
  </si>
  <si>
    <t>Column878</t>
  </si>
  <si>
    <t>Column879</t>
  </si>
  <si>
    <t>Column880</t>
  </si>
  <si>
    <t>Column881</t>
  </si>
  <si>
    <t>Column882</t>
  </si>
  <si>
    <t>Column883</t>
  </si>
  <si>
    <t>Column884</t>
  </si>
  <si>
    <t>Column885</t>
  </si>
  <si>
    <t>Column886</t>
  </si>
  <si>
    <t>Column887</t>
  </si>
  <si>
    <t>Column888</t>
  </si>
  <si>
    <t>Column889</t>
  </si>
  <si>
    <t>Column890</t>
  </si>
  <si>
    <t>Column891</t>
  </si>
  <si>
    <t>Column892</t>
  </si>
  <si>
    <t>Column893</t>
  </si>
  <si>
    <t>Column894</t>
  </si>
  <si>
    <t>Column895</t>
  </si>
  <si>
    <t>Column896</t>
  </si>
  <si>
    <t>Column897</t>
  </si>
  <si>
    <t>Column898</t>
  </si>
  <si>
    <t>Column899</t>
  </si>
  <si>
    <t>Column900</t>
  </si>
  <si>
    <t>Column901</t>
  </si>
  <si>
    <t>Column902</t>
  </si>
  <si>
    <t>Column903</t>
  </si>
  <si>
    <t>Column904</t>
  </si>
  <si>
    <t>Column905</t>
  </si>
  <si>
    <t>Column906</t>
  </si>
  <si>
    <t>Column907</t>
  </si>
  <si>
    <t>Column908</t>
  </si>
  <si>
    <t>Column909</t>
  </si>
  <si>
    <t>Column910</t>
  </si>
  <si>
    <t>Column911</t>
  </si>
  <si>
    <t>Column912</t>
  </si>
  <si>
    <t>Column913</t>
  </si>
  <si>
    <t>Column914</t>
  </si>
  <si>
    <t>Column915</t>
  </si>
  <si>
    <t>Column916</t>
  </si>
  <si>
    <t>Column917</t>
  </si>
  <si>
    <t>Column918</t>
  </si>
  <si>
    <t>Column919</t>
  </si>
  <si>
    <t>Column920</t>
  </si>
  <si>
    <t>Column921</t>
  </si>
  <si>
    <t>Column922</t>
  </si>
  <si>
    <t>Column923</t>
  </si>
  <si>
    <t>Column924</t>
  </si>
  <si>
    <t>Column925</t>
  </si>
  <si>
    <t>Column926</t>
  </si>
  <si>
    <t>Column927</t>
  </si>
  <si>
    <t>Column928</t>
  </si>
  <si>
    <t>Column929</t>
  </si>
  <si>
    <t>Column930</t>
  </si>
  <si>
    <t>Column931</t>
  </si>
  <si>
    <t>Column932</t>
  </si>
  <si>
    <t>Column933</t>
  </si>
  <si>
    <t>Column934</t>
  </si>
  <si>
    <t>Column935</t>
  </si>
  <si>
    <t>Column936</t>
  </si>
  <si>
    <t>Column937</t>
  </si>
  <si>
    <t>Column938</t>
  </si>
  <si>
    <t>Column939</t>
  </si>
  <si>
    <t>Column940</t>
  </si>
  <si>
    <t>Column941</t>
  </si>
  <si>
    <t>Column942</t>
  </si>
  <si>
    <t>Column943</t>
  </si>
  <si>
    <t>Column944</t>
  </si>
  <si>
    <t>Column945</t>
  </si>
  <si>
    <t>Column946</t>
  </si>
  <si>
    <t>Column947</t>
  </si>
  <si>
    <t>Column948</t>
  </si>
  <si>
    <t>Column949</t>
  </si>
  <si>
    <t>Column950</t>
  </si>
  <si>
    <t>Column951</t>
  </si>
  <si>
    <t>Column952</t>
  </si>
  <si>
    <t>Column953</t>
  </si>
  <si>
    <t>Column954</t>
  </si>
  <si>
    <t>Column955</t>
  </si>
  <si>
    <t>Column956</t>
  </si>
  <si>
    <t>Column957</t>
  </si>
  <si>
    <t>Column958</t>
  </si>
  <si>
    <t>Column959</t>
  </si>
  <si>
    <t>Column960</t>
  </si>
  <si>
    <t>Column961</t>
  </si>
  <si>
    <t>Column962</t>
  </si>
  <si>
    <t>Column963</t>
  </si>
  <si>
    <t>Column964</t>
  </si>
  <si>
    <t>Column965</t>
  </si>
  <si>
    <t>Column966</t>
  </si>
  <si>
    <t>Column967</t>
  </si>
  <si>
    <t>Column968</t>
  </si>
  <si>
    <t>Column969</t>
  </si>
  <si>
    <t>Column970</t>
  </si>
  <si>
    <t>Column971</t>
  </si>
  <si>
    <t>Column972</t>
  </si>
  <si>
    <t>Column973</t>
  </si>
  <si>
    <t>Column974</t>
  </si>
  <si>
    <t>Column975</t>
  </si>
  <si>
    <t>Column976</t>
  </si>
  <si>
    <t>Column977</t>
  </si>
  <si>
    <t>Column978</t>
  </si>
  <si>
    <t>Column979</t>
  </si>
  <si>
    <t>Column980</t>
  </si>
  <si>
    <t>Column981</t>
  </si>
  <si>
    <t>Column982</t>
  </si>
  <si>
    <t>Column983</t>
  </si>
  <si>
    <t>Column984</t>
  </si>
  <si>
    <t>Column985</t>
  </si>
  <si>
    <t>Column986</t>
  </si>
  <si>
    <t>Column987</t>
  </si>
  <si>
    <t>Column988</t>
  </si>
  <si>
    <t>Column989</t>
  </si>
  <si>
    <t>Column990</t>
  </si>
  <si>
    <t>Column991</t>
  </si>
  <si>
    <t>Column992</t>
  </si>
  <si>
    <t>Column993</t>
  </si>
  <si>
    <t>Column994</t>
  </si>
  <si>
    <t>Column995</t>
  </si>
  <si>
    <t>Column996</t>
  </si>
  <si>
    <t>Column997</t>
  </si>
  <si>
    <t>Column998</t>
  </si>
  <si>
    <t>Column999</t>
  </si>
  <si>
    <t>Column1000</t>
  </si>
  <si>
    <t>Column1001</t>
  </si>
  <si>
    <t>Column1002</t>
  </si>
  <si>
    <t>Column1003</t>
  </si>
  <si>
    <t>Column1004</t>
  </si>
  <si>
    <t>Column1005</t>
  </si>
  <si>
    <t>Column1006</t>
  </si>
  <si>
    <t>Column1007</t>
  </si>
  <si>
    <t>Column1008</t>
  </si>
  <si>
    <t>Column1009</t>
  </si>
  <si>
    <t>Column1010</t>
  </si>
  <si>
    <t>Column1011</t>
  </si>
  <si>
    <t>Column1012</t>
  </si>
  <si>
    <t>Column1013</t>
  </si>
  <si>
    <t>Column1014</t>
  </si>
  <si>
    <t>Column1015</t>
  </si>
  <si>
    <t>Column1016</t>
  </si>
  <si>
    <t>Column1017</t>
  </si>
  <si>
    <t>Column1018</t>
  </si>
  <si>
    <t>Column1019</t>
  </si>
  <si>
    <t>Column1020</t>
  </si>
  <si>
    <t>Column1021</t>
  </si>
  <si>
    <t>Column1022</t>
  </si>
  <si>
    <t>Column1023</t>
  </si>
  <si>
    <t>Column1024</t>
  </si>
  <si>
    <t>Column1025</t>
  </si>
  <si>
    <t>Column1026</t>
  </si>
  <si>
    <t>Column1027</t>
  </si>
  <si>
    <t>Column1028</t>
  </si>
  <si>
    <t>Column1029</t>
  </si>
  <si>
    <t>Column1030</t>
  </si>
  <si>
    <t>Column1031</t>
  </si>
  <si>
    <t>Column1032</t>
  </si>
  <si>
    <t>Column1033</t>
  </si>
  <si>
    <t>Column1034</t>
  </si>
  <si>
    <t>Column1035</t>
  </si>
  <si>
    <t>Column1036</t>
  </si>
  <si>
    <t>Column1037</t>
  </si>
  <si>
    <t>Column1038</t>
  </si>
  <si>
    <t>Column1039</t>
  </si>
  <si>
    <t>Column1040</t>
  </si>
  <si>
    <t>Column1041</t>
  </si>
  <si>
    <t>Column1042</t>
  </si>
  <si>
    <t>Column1043</t>
  </si>
  <si>
    <t>Column1044</t>
  </si>
  <si>
    <t>Column1045</t>
  </si>
  <si>
    <t>Column1046</t>
  </si>
  <si>
    <t>Column1047</t>
  </si>
  <si>
    <t>Column1048</t>
  </si>
  <si>
    <t>Column1049</t>
  </si>
  <si>
    <t>Column1050</t>
  </si>
  <si>
    <t>Column1051</t>
  </si>
  <si>
    <t>Column1052</t>
  </si>
  <si>
    <t>Column1053</t>
  </si>
  <si>
    <t>Column1054</t>
  </si>
  <si>
    <t>Column1055</t>
  </si>
  <si>
    <t>Column1056</t>
  </si>
  <si>
    <t>Column1057</t>
  </si>
  <si>
    <t>Column1058</t>
  </si>
  <si>
    <t>Column1059</t>
  </si>
  <si>
    <t>Column1060</t>
  </si>
  <si>
    <t>Column1061</t>
  </si>
  <si>
    <t>Column1062</t>
  </si>
  <si>
    <t>Column1063</t>
  </si>
  <si>
    <t>Column1064</t>
  </si>
  <si>
    <t>Column1065</t>
  </si>
  <si>
    <t>Column1066</t>
  </si>
  <si>
    <t>Column1067</t>
  </si>
  <si>
    <t>Column1068</t>
  </si>
  <si>
    <t>Column1069</t>
  </si>
  <si>
    <t>Column1070</t>
  </si>
  <si>
    <t>Column1071</t>
  </si>
  <si>
    <t>Column1072</t>
  </si>
  <si>
    <t>Column1073</t>
  </si>
  <si>
    <t>Column1074</t>
  </si>
  <si>
    <t>Column1075</t>
  </si>
  <si>
    <t>Column1076</t>
  </si>
  <si>
    <t>Column1077</t>
  </si>
  <si>
    <t>Column1078</t>
  </si>
  <si>
    <t>Column1079</t>
  </si>
  <si>
    <t>Column1080</t>
  </si>
  <si>
    <t>Column1081</t>
  </si>
  <si>
    <t>Column1082</t>
  </si>
  <si>
    <t>Column1083</t>
  </si>
  <si>
    <t>Column1084</t>
  </si>
  <si>
    <t>Column1085</t>
  </si>
  <si>
    <t>Column1086</t>
  </si>
  <si>
    <t>Column1087</t>
  </si>
  <si>
    <t>Column1088</t>
  </si>
  <si>
    <t>Column1089</t>
  </si>
  <si>
    <t>Column1090</t>
  </si>
  <si>
    <t>Column1091</t>
  </si>
  <si>
    <t>Column1092</t>
  </si>
  <si>
    <t>Column1093</t>
  </si>
  <si>
    <t>Column1094</t>
  </si>
  <si>
    <t>Column1095</t>
  </si>
  <si>
    <t>Column1096</t>
  </si>
  <si>
    <t>Column1097</t>
  </si>
  <si>
    <t>Column1098</t>
  </si>
  <si>
    <t>Column1099</t>
  </si>
  <si>
    <t>Column1100</t>
  </si>
  <si>
    <t>Column1101</t>
  </si>
  <si>
    <t>Column1102</t>
  </si>
  <si>
    <t>Column1103</t>
  </si>
  <si>
    <t>Column1104</t>
  </si>
  <si>
    <t>Column1105</t>
  </si>
  <si>
    <t>Column1106</t>
  </si>
  <si>
    <t>Column1107</t>
  </si>
  <si>
    <t>Column1108</t>
  </si>
  <si>
    <t>Column1109</t>
  </si>
  <si>
    <t>Column1110</t>
  </si>
  <si>
    <t>Column1111</t>
  </si>
  <si>
    <t>Column1112</t>
  </si>
  <si>
    <t>Column1113</t>
  </si>
  <si>
    <t>Column1114</t>
  </si>
  <si>
    <t>Column1115</t>
  </si>
  <si>
    <t>Column1116</t>
  </si>
  <si>
    <t>Column1117</t>
  </si>
  <si>
    <t>Column1118</t>
  </si>
  <si>
    <t>Column1119</t>
  </si>
  <si>
    <t>Column1120</t>
  </si>
  <si>
    <t>Column1121</t>
  </si>
  <si>
    <t>Column1122</t>
  </si>
  <si>
    <t>Column1123</t>
  </si>
  <si>
    <t>Column1124</t>
  </si>
  <si>
    <t>Column1125</t>
  </si>
  <si>
    <t>Column1126</t>
  </si>
  <si>
    <t>Column1127</t>
  </si>
  <si>
    <t>Column1128</t>
  </si>
  <si>
    <t>Column1129</t>
  </si>
  <si>
    <t>Column1130</t>
  </si>
  <si>
    <t>Column1131</t>
  </si>
  <si>
    <t>Column1132</t>
  </si>
  <si>
    <t>Column1133</t>
  </si>
  <si>
    <t>Column1134</t>
  </si>
  <si>
    <t>Column1135</t>
  </si>
  <si>
    <t>Column1136</t>
  </si>
  <si>
    <t>Column1137</t>
  </si>
  <si>
    <t>Column1138</t>
  </si>
  <si>
    <t>Column1139</t>
  </si>
  <si>
    <t>Column1140</t>
  </si>
  <si>
    <t>Column1141</t>
  </si>
  <si>
    <t>Column1142</t>
  </si>
  <si>
    <t>Column1143</t>
  </si>
  <si>
    <t>Column1144</t>
  </si>
  <si>
    <t>Column1145</t>
  </si>
  <si>
    <t>Column1146</t>
  </si>
  <si>
    <t>Column1147</t>
  </si>
  <si>
    <t>Column1148</t>
  </si>
  <si>
    <t>Column1149</t>
  </si>
  <si>
    <t>Column1150</t>
  </si>
  <si>
    <t>Column1151</t>
  </si>
  <si>
    <t>Column1152</t>
  </si>
  <si>
    <t>Column1153</t>
  </si>
  <si>
    <t>Column1154</t>
  </si>
  <si>
    <t>Column1155</t>
  </si>
  <si>
    <t>Column1156</t>
  </si>
  <si>
    <t>Column1157</t>
  </si>
  <si>
    <t>Column1158</t>
  </si>
  <si>
    <t>Column1159</t>
  </si>
  <si>
    <t>Column1160</t>
  </si>
  <si>
    <t>Column1161</t>
  </si>
  <si>
    <t>Column1162</t>
  </si>
  <si>
    <t>Column1163</t>
  </si>
  <si>
    <t>Column1164</t>
  </si>
  <si>
    <t>Column1165</t>
  </si>
  <si>
    <t>Column1166</t>
  </si>
  <si>
    <t>Column1167</t>
  </si>
  <si>
    <t>Column1168</t>
  </si>
  <si>
    <t>Column1169</t>
  </si>
  <si>
    <t>Column1170</t>
  </si>
  <si>
    <t>Column1171</t>
  </si>
  <si>
    <t>Column1172</t>
  </si>
  <si>
    <t>Column1173</t>
  </si>
  <si>
    <t>Column1174</t>
  </si>
  <si>
    <t>Column1175</t>
  </si>
  <si>
    <t>Column1176</t>
  </si>
  <si>
    <t>Column1177</t>
  </si>
  <si>
    <t>Column1178</t>
  </si>
  <si>
    <t>Column1179</t>
  </si>
  <si>
    <t>Column1180</t>
  </si>
  <si>
    <t>Column1181</t>
  </si>
  <si>
    <t>Column1182</t>
  </si>
  <si>
    <t>Column1183</t>
  </si>
  <si>
    <t>Column1184</t>
  </si>
  <si>
    <t>Column1185</t>
  </si>
  <si>
    <t>Column1186</t>
  </si>
  <si>
    <t>Column1187</t>
  </si>
  <si>
    <t>Column1188</t>
  </si>
  <si>
    <t>Column1189</t>
  </si>
  <si>
    <t>Column1190</t>
  </si>
  <si>
    <t>Column1191</t>
  </si>
  <si>
    <t>Column1192</t>
  </si>
  <si>
    <t>Column1193</t>
  </si>
  <si>
    <t>Column1194</t>
  </si>
  <si>
    <t>Column1195</t>
  </si>
  <si>
    <t>Column1196</t>
  </si>
  <si>
    <t>Column1197</t>
  </si>
  <si>
    <t>Column1198</t>
  </si>
  <si>
    <t>Column1199</t>
  </si>
  <si>
    <t>Column1200</t>
  </si>
  <si>
    <t>Column1201</t>
  </si>
  <si>
    <t>Column1202</t>
  </si>
  <si>
    <t>Column1203</t>
  </si>
  <si>
    <t>Column1204</t>
  </si>
  <si>
    <t>Column1205</t>
  </si>
  <si>
    <t>Column1206</t>
  </si>
  <si>
    <t>Column1207</t>
  </si>
  <si>
    <t>Column1208</t>
  </si>
  <si>
    <t>Column1209</t>
  </si>
  <si>
    <t>Column1210</t>
  </si>
  <si>
    <t>Column1211</t>
  </si>
  <si>
    <t>Column1212</t>
  </si>
  <si>
    <t>Column1213</t>
  </si>
  <si>
    <t>Column1214</t>
  </si>
  <si>
    <t>Column1215</t>
  </si>
  <si>
    <t>Column1216</t>
  </si>
  <si>
    <t>Column1217</t>
  </si>
  <si>
    <t>Column1218</t>
  </si>
  <si>
    <t>Column1219</t>
  </si>
  <si>
    <t>Column1220</t>
  </si>
  <si>
    <t>Column1221</t>
  </si>
  <si>
    <t>Column1222</t>
  </si>
  <si>
    <t>Column1223</t>
  </si>
  <si>
    <t>Column1224</t>
  </si>
  <si>
    <t>Column1225</t>
  </si>
  <si>
    <t>Column1226</t>
  </si>
  <si>
    <t>Column1227</t>
  </si>
  <si>
    <t>Column1228</t>
  </si>
  <si>
    <t>Column1229</t>
  </si>
  <si>
    <t>Column1230</t>
  </si>
  <si>
    <t>Column1231</t>
  </si>
  <si>
    <t>Column1232</t>
  </si>
  <si>
    <t>Column1233</t>
  </si>
  <si>
    <t>Column1234</t>
  </si>
  <si>
    <t>Column1235</t>
  </si>
  <si>
    <t>Column1236</t>
  </si>
  <si>
    <t>Column1237</t>
  </si>
  <si>
    <t>Column1238</t>
  </si>
  <si>
    <t>Column1239</t>
  </si>
  <si>
    <t>Column1240</t>
  </si>
  <si>
    <t>Column1241</t>
  </si>
  <si>
    <t>Column1242</t>
  </si>
  <si>
    <t>Column1243</t>
  </si>
  <si>
    <t>Column1244</t>
  </si>
  <si>
    <t>Column1245</t>
  </si>
  <si>
    <t>Column1246</t>
  </si>
  <si>
    <t>Column1247</t>
  </si>
  <si>
    <t>Column1248</t>
  </si>
  <si>
    <t>Column1249</t>
  </si>
  <si>
    <t>Column1250</t>
  </si>
  <si>
    <t>Column1251</t>
  </si>
  <si>
    <t>Column1252</t>
  </si>
  <si>
    <t>Column1253</t>
  </si>
  <si>
    <t>Column1254</t>
  </si>
  <si>
    <t>Column1255</t>
  </si>
  <si>
    <t>Column1256</t>
  </si>
  <si>
    <t>Column1257</t>
  </si>
  <si>
    <t>Column1258</t>
  </si>
  <si>
    <t>Column1259</t>
  </si>
  <si>
    <t>Column1260</t>
  </si>
  <si>
    <t>Column1261</t>
  </si>
  <si>
    <t>Column1262</t>
  </si>
  <si>
    <t>Column1263</t>
  </si>
  <si>
    <t>Column1264</t>
  </si>
  <si>
    <t>Column1265</t>
  </si>
  <si>
    <t>Column1266</t>
  </si>
  <si>
    <t>Column1267</t>
  </si>
  <si>
    <t>Column1268</t>
  </si>
  <si>
    <t>Column1269</t>
  </si>
  <si>
    <t>Column1270</t>
  </si>
  <si>
    <t>Column1271</t>
  </si>
  <si>
    <t>Column1272</t>
  </si>
  <si>
    <t>Column1273</t>
  </si>
  <si>
    <t>Column1274</t>
  </si>
  <si>
    <t>Column1275</t>
  </si>
  <si>
    <t>Column1276</t>
  </si>
  <si>
    <t>Column1277</t>
  </si>
  <si>
    <t>Column1278</t>
  </si>
  <si>
    <t>Column1279</t>
  </si>
  <si>
    <t>Column1280</t>
  </si>
  <si>
    <t>Column1281</t>
  </si>
  <si>
    <t>Column1282</t>
  </si>
  <si>
    <t>Column1283</t>
  </si>
  <si>
    <t>Column1284</t>
  </si>
  <si>
    <t>Column1285</t>
  </si>
  <si>
    <t>Column1286</t>
  </si>
  <si>
    <t>Column1287</t>
  </si>
  <si>
    <t>Column1288</t>
  </si>
  <si>
    <t>Column1289</t>
  </si>
  <si>
    <t>Column1290</t>
  </si>
  <si>
    <t>Column1291</t>
  </si>
  <si>
    <t>Column1292</t>
  </si>
  <si>
    <t>Column1293</t>
  </si>
  <si>
    <t>Column1294</t>
  </si>
  <si>
    <t>Column1295</t>
  </si>
  <si>
    <t>Column1296</t>
  </si>
  <si>
    <t>Column1297</t>
  </si>
  <si>
    <t>Column1298</t>
  </si>
  <si>
    <t>Column1299</t>
  </si>
  <si>
    <t>Column1300</t>
  </si>
  <si>
    <t>Column1301</t>
  </si>
  <si>
    <t>Column1302</t>
  </si>
  <si>
    <t>Column1303</t>
  </si>
  <si>
    <t>Column1304</t>
  </si>
  <si>
    <t>Column1305</t>
  </si>
  <si>
    <t>Column1306</t>
  </si>
  <si>
    <t>Column1307</t>
  </si>
  <si>
    <t>Column1308</t>
  </si>
  <si>
    <t>Column1309</t>
  </si>
  <si>
    <t>Column1310</t>
  </si>
  <si>
    <t>Column1311</t>
  </si>
  <si>
    <t>Column1312</t>
  </si>
  <si>
    <t>Column1313</t>
  </si>
  <si>
    <t>Column1314</t>
  </si>
  <si>
    <t>Column1315</t>
  </si>
  <si>
    <t>Column1316</t>
  </si>
  <si>
    <t>Column1317</t>
  </si>
  <si>
    <t>Column1318</t>
  </si>
  <si>
    <t>Column1319</t>
  </si>
  <si>
    <t>Column1320</t>
  </si>
  <si>
    <t>Column1321</t>
  </si>
  <si>
    <t>Column1322</t>
  </si>
  <si>
    <t>Column1323</t>
  </si>
  <si>
    <t>Column1324</t>
  </si>
  <si>
    <t>Column1325</t>
  </si>
  <si>
    <t>Column1326</t>
  </si>
  <si>
    <t>Column1327</t>
  </si>
  <si>
    <t>Column1328</t>
  </si>
  <si>
    <t>Column1329</t>
  </si>
  <si>
    <t>Column1330</t>
  </si>
  <si>
    <t>Column1331</t>
  </si>
  <si>
    <t>Column1332</t>
  </si>
  <si>
    <t>Column1333</t>
  </si>
  <si>
    <t>Column1334</t>
  </si>
  <si>
    <t>Column1335</t>
  </si>
  <si>
    <t>Column1336</t>
  </si>
  <si>
    <t>Column1337</t>
  </si>
  <si>
    <t>Column1338</t>
  </si>
  <si>
    <t>Column1339</t>
  </si>
  <si>
    <t>Column1340</t>
  </si>
  <si>
    <t>Column1341</t>
  </si>
  <si>
    <t>Column1342</t>
  </si>
  <si>
    <t>Column1343</t>
  </si>
  <si>
    <t>Column1344</t>
  </si>
  <si>
    <t>Column1345</t>
  </si>
  <si>
    <t>Column1346</t>
  </si>
  <si>
    <t>Column1347</t>
  </si>
  <si>
    <t>Column1348</t>
  </si>
  <si>
    <t>Column1349</t>
  </si>
  <si>
    <t>Column1350</t>
  </si>
  <si>
    <t>Column1351</t>
  </si>
  <si>
    <t>Column1352</t>
  </si>
  <si>
    <t>Column1353</t>
  </si>
  <si>
    <t>Column1354</t>
  </si>
  <si>
    <t>Column1355</t>
  </si>
  <si>
    <t>Column1356</t>
  </si>
  <si>
    <t>Column1357</t>
  </si>
  <si>
    <t>Column1358</t>
  </si>
  <si>
    <t>Column1359</t>
  </si>
  <si>
    <t>Column1360</t>
  </si>
  <si>
    <t>Column1361</t>
  </si>
  <si>
    <t>Column1362</t>
  </si>
  <si>
    <t>Column1363</t>
  </si>
  <si>
    <t>Column1364</t>
  </si>
  <si>
    <t>Column1365</t>
  </si>
  <si>
    <t>Column1366</t>
  </si>
  <si>
    <t>Column1367</t>
  </si>
  <si>
    <t>Column1368</t>
  </si>
  <si>
    <t>Column1369</t>
  </si>
  <si>
    <t>Column1370</t>
  </si>
  <si>
    <t>Column1371</t>
  </si>
  <si>
    <t>Column1372</t>
  </si>
  <si>
    <t>Column1373</t>
  </si>
  <si>
    <t>Column1374</t>
  </si>
  <si>
    <t>Column1375</t>
  </si>
  <si>
    <t>Column1376</t>
  </si>
  <si>
    <t>Column1377</t>
  </si>
  <si>
    <t>Column1378</t>
  </si>
  <si>
    <t>Column1379</t>
  </si>
  <si>
    <t>Column1380</t>
  </si>
  <si>
    <t>Column1381</t>
  </si>
  <si>
    <t>Column1382</t>
  </si>
  <si>
    <t>Column1383</t>
  </si>
  <si>
    <t>Column1384</t>
  </si>
  <si>
    <t>Column1385</t>
  </si>
  <si>
    <t>Column1386</t>
  </si>
  <si>
    <t>Column1387</t>
  </si>
  <si>
    <t>Column1388</t>
  </si>
  <si>
    <t>Column1389</t>
  </si>
  <si>
    <t>Column1390</t>
  </si>
  <si>
    <t>Column1391</t>
  </si>
  <si>
    <t>Column1392</t>
  </si>
  <si>
    <t>Column1393</t>
  </si>
  <si>
    <t>Column1394</t>
  </si>
  <si>
    <t>Column1395</t>
  </si>
  <si>
    <t>Column1396</t>
  </si>
  <si>
    <t>Column1397</t>
  </si>
  <si>
    <t>Column1398</t>
  </si>
  <si>
    <t>Column1399</t>
  </si>
  <si>
    <t>Column1400</t>
  </si>
  <si>
    <t>Column1401</t>
  </si>
  <si>
    <t>Column1402</t>
  </si>
  <si>
    <t>Column1403</t>
  </si>
  <si>
    <t>Column1404</t>
  </si>
  <si>
    <t>Column1405</t>
  </si>
  <si>
    <t>Column1406</t>
  </si>
  <si>
    <t>Column1407</t>
  </si>
  <si>
    <t>Column1408</t>
  </si>
  <si>
    <t>Column1409</t>
  </si>
  <si>
    <t>Column1410</t>
  </si>
  <si>
    <t>Column1411</t>
  </si>
  <si>
    <t>Column1412</t>
  </si>
  <si>
    <t>Column1413</t>
  </si>
  <si>
    <t>Column1414</t>
  </si>
  <si>
    <t>Column1415</t>
  </si>
  <si>
    <t>Column1416</t>
  </si>
  <si>
    <t>Column1417</t>
  </si>
  <si>
    <t>Column1418</t>
  </si>
  <si>
    <t>Column1419</t>
  </si>
  <si>
    <t>Column1420</t>
  </si>
  <si>
    <t>Column1421</t>
  </si>
  <si>
    <t>Column1422</t>
  </si>
  <si>
    <t>Column1423</t>
  </si>
  <si>
    <t>Column1424</t>
  </si>
  <si>
    <t>Column1425</t>
  </si>
  <si>
    <t>Column1426</t>
  </si>
  <si>
    <t>Column1427</t>
  </si>
  <si>
    <t>Column1428</t>
  </si>
  <si>
    <t>Column1429</t>
  </si>
  <si>
    <t>Column1430</t>
  </si>
  <si>
    <t>Column1431</t>
  </si>
  <si>
    <t>Column1432</t>
  </si>
  <si>
    <t>Column1433</t>
  </si>
  <si>
    <t>Column1434</t>
  </si>
  <si>
    <t>Column1435</t>
  </si>
  <si>
    <t>Column1436</t>
  </si>
  <si>
    <t>Column1437</t>
  </si>
  <si>
    <t>Column1438</t>
  </si>
  <si>
    <t>Column1439</t>
  </si>
  <si>
    <t>Column1440</t>
  </si>
  <si>
    <t>Column1441</t>
  </si>
  <si>
    <t>Column1442</t>
  </si>
  <si>
    <t>Column1443</t>
  </si>
  <si>
    <t>Column1444</t>
  </si>
  <si>
    <t>Column1445</t>
  </si>
  <si>
    <t>Column1446</t>
  </si>
  <si>
    <t>Column1447</t>
  </si>
  <si>
    <t>Column1448</t>
  </si>
  <si>
    <t>Column1449</t>
  </si>
  <si>
    <t>Column1450</t>
  </si>
  <si>
    <t>Column1451</t>
  </si>
  <si>
    <t>Column1452</t>
  </si>
  <si>
    <t>Column1453</t>
  </si>
  <si>
    <t>Column1454</t>
  </si>
  <si>
    <t>Column1455</t>
  </si>
  <si>
    <t>Column1456</t>
  </si>
  <si>
    <t>Column1457</t>
  </si>
  <si>
    <t>Column1458</t>
  </si>
  <si>
    <t>Column1459</t>
  </si>
  <si>
    <t>Column1460</t>
  </si>
  <si>
    <t>Column1461</t>
  </si>
  <si>
    <t>Column1462</t>
  </si>
  <si>
    <t>Column1463</t>
  </si>
  <si>
    <t>Column1464</t>
  </si>
  <si>
    <t>Column1465</t>
  </si>
  <si>
    <t>Column1466</t>
  </si>
  <si>
    <t>Column1467</t>
  </si>
  <si>
    <t>Column1468</t>
  </si>
  <si>
    <t>Column1469</t>
  </si>
  <si>
    <t>Column1470</t>
  </si>
  <si>
    <t>Column1471</t>
  </si>
  <si>
    <t>Column1472</t>
  </si>
  <si>
    <t>Column1473</t>
  </si>
  <si>
    <t>Column1474</t>
  </si>
  <si>
    <t>Column1475</t>
  </si>
  <si>
    <t>Column1476</t>
  </si>
  <si>
    <t>Column1477</t>
  </si>
  <si>
    <t>Column1478</t>
  </si>
  <si>
    <t>Column1479</t>
  </si>
  <si>
    <t>Column1480</t>
  </si>
  <si>
    <t>Column1481</t>
  </si>
  <si>
    <t>Column1482</t>
  </si>
  <si>
    <t>Column1483</t>
  </si>
  <si>
    <t>Column1484</t>
  </si>
  <si>
    <t>Column1485</t>
  </si>
  <si>
    <t>Column1486</t>
  </si>
  <si>
    <t>Column1487</t>
  </si>
  <si>
    <t>Column1488</t>
  </si>
  <si>
    <t>Column1489</t>
  </si>
  <si>
    <t>Column1490</t>
  </si>
  <si>
    <t>Column1491</t>
  </si>
  <si>
    <t>Column1492</t>
  </si>
  <si>
    <t>Column1493</t>
  </si>
  <si>
    <t>Column1494</t>
  </si>
  <si>
    <t>Column1495</t>
  </si>
  <si>
    <t>Column1496</t>
  </si>
  <si>
    <t>Column1497</t>
  </si>
  <si>
    <t>Column1498</t>
  </si>
  <si>
    <t>Column1499</t>
  </si>
  <si>
    <t>Column1500</t>
  </si>
  <si>
    <t>Column1501</t>
  </si>
  <si>
    <t>Column1502</t>
  </si>
  <si>
    <t>Column1503</t>
  </si>
  <si>
    <t>Column1504</t>
  </si>
  <si>
    <t>Column1505</t>
  </si>
  <si>
    <t>Column1506</t>
  </si>
  <si>
    <t>Column1507</t>
  </si>
  <si>
    <t>Column1508</t>
  </si>
  <si>
    <t>Column1509</t>
  </si>
  <si>
    <t>Column1510</t>
  </si>
  <si>
    <t>Column1511</t>
  </si>
  <si>
    <t>Column1512</t>
  </si>
  <si>
    <t>Column1513</t>
  </si>
  <si>
    <t>Column1514</t>
  </si>
  <si>
    <t>Column1515</t>
  </si>
  <si>
    <t>Column1516</t>
  </si>
  <si>
    <t>Column1517</t>
  </si>
  <si>
    <t>Column1518</t>
  </si>
  <si>
    <t>Column1519</t>
  </si>
  <si>
    <t>Column1520</t>
  </si>
  <si>
    <t>Column1521</t>
  </si>
  <si>
    <t>Column1522</t>
  </si>
  <si>
    <t>Column1523</t>
  </si>
  <si>
    <t>Column1524</t>
  </si>
  <si>
    <t>Column1525</t>
  </si>
  <si>
    <t>Column1526</t>
  </si>
  <si>
    <t>Column1527</t>
  </si>
  <si>
    <t>Column1528</t>
  </si>
  <si>
    <t>Column1529</t>
  </si>
  <si>
    <t>Column1530</t>
  </si>
  <si>
    <t>Column1531</t>
  </si>
  <si>
    <t>Column1532</t>
  </si>
  <si>
    <t>Column1533</t>
  </si>
  <si>
    <t>Column1534</t>
  </si>
  <si>
    <t>Column1535</t>
  </si>
  <si>
    <t>Column1536</t>
  </si>
  <si>
    <t>Column1537</t>
  </si>
  <si>
    <t>Column1538</t>
  </si>
  <si>
    <t>Column1539</t>
  </si>
  <si>
    <t>Column1540</t>
  </si>
  <si>
    <t>Column1541</t>
  </si>
  <si>
    <t>Column1542</t>
  </si>
  <si>
    <t>Column1543</t>
  </si>
  <si>
    <t>Column1544</t>
  </si>
  <si>
    <t>Column1545</t>
  </si>
  <si>
    <t>Column1546</t>
  </si>
  <si>
    <t>Column1547</t>
  </si>
  <si>
    <t>Column1548</t>
  </si>
  <si>
    <t>Column1549</t>
  </si>
  <si>
    <t>Column1550</t>
  </si>
  <si>
    <t>Column1551</t>
  </si>
  <si>
    <t>Column1552</t>
  </si>
  <si>
    <t>Column1553</t>
  </si>
  <si>
    <t>Column1554</t>
  </si>
  <si>
    <t>Column1555</t>
  </si>
  <si>
    <t>Column1556</t>
  </si>
  <si>
    <t>Column1557</t>
  </si>
  <si>
    <t>Column1558</t>
  </si>
  <si>
    <t>Column1559</t>
  </si>
  <si>
    <t>Column1560</t>
  </si>
  <si>
    <t>Column1561</t>
  </si>
  <si>
    <t>Column1562</t>
  </si>
  <si>
    <t>Column1563</t>
  </si>
  <si>
    <t>Column1564</t>
  </si>
  <si>
    <t>Column1565</t>
  </si>
  <si>
    <t>Column1566</t>
  </si>
  <si>
    <t>Column1567</t>
  </si>
  <si>
    <t>Column1568</t>
  </si>
  <si>
    <t>Column1569</t>
  </si>
  <si>
    <t>Column1570</t>
  </si>
  <si>
    <t>Column1571</t>
  </si>
  <si>
    <t>Column1572</t>
  </si>
  <si>
    <t>Column1573</t>
  </si>
  <si>
    <t>Column1574</t>
  </si>
  <si>
    <t>Column1575</t>
  </si>
  <si>
    <t>Column1576</t>
  </si>
  <si>
    <t>Column1577</t>
  </si>
  <si>
    <t>Column1578</t>
  </si>
  <si>
    <t>Column1579</t>
  </si>
  <si>
    <t>Column1580</t>
  </si>
  <si>
    <t>Column1581</t>
  </si>
  <si>
    <t>Column1582</t>
  </si>
  <si>
    <t>Column1583</t>
  </si>
  <si>
    <t>Column1584</t>
  </si>
  <si>
    <t>Column1585</t>
  </si>
  <si>
    <t>Column1586</t>
  </si>
  <si>
    <t>Column1587</t>
  </si>
  <si>
    <t>Column1588</t>
  </si>
  <si>
    <t>Column1589</t>
  </si>
  <si>
    <t>Column1590</t>
  </si>
  <si>
    <t>Column1591</t>
  </si>
  <si>
    <t>Column1592</t>
  </si>
  <si>
    <t>Column1593</t>
  </si>
  <si>
    <t>Column1594</t>
  </si>
  <si>
    <t>Column1595</t>
  </si>
  <si>
    <t>Column1596</t>
  </si>
  <si>
    <t>Column1597</t>
  </si>
  <si>
    <t>Column1598</t>
  </si>
  <si>
    <t>Column1599</t>
  </si>
  <si>
    <t>Column1600</t>
  </si>
  <si>
    <t>Column1601</t>
  </si>
  <si>
    <t>Column1602</t>
  </si>
  <si>
    <t>Column1603</t>
  </si>
  <si>
    <t>Column1604</t>
  </si>
  <si>
    <t>Column1605</t>
  </si>
  <si>
    <t>Column1606</t>
  </si>
  <si>
    <t>Column1607</t>
  </si>
  <si>
    <t>Column1608</t>
  </si>
  <si>
    <t>Column1609</t>
  </si>
  <si>
    <t>Column1610</t>
  </si>
  <si>
    <t>Column1611</t>
  </si>
  <si>
    <t>Column1612</t>
  </si>
  <si>
    <t>Column1613</t>
  </si>
  <si>
    <t>Column1614</t>
  </si>
  <si>
    <t>Column1615</t>
  </si>
  <si>
    <t>Column1616</t>
  </si>
  <si>
    <t>Column1617</t>
  </si>
  <si>
    <t>Column1618</t>
  </si>
  <si>
    <t>Column1619</t>
  </si>
  <si>
    <t>Column1620</t>
  </si>
  <si>
    <t>Column1621</t>
  </si>
  <si>
    <t>Column1622</t>
  </si>
  <si>
    <t>Column1623</t>
  </si>
  <si>
    <t>Column1624</t>
  </si>
  <si>
    <t>Column1625</t>
  </si>
  <si>
    <t>Column1626</t>
  </si>
  <si>
    <t>Column1627</t>
  </si>
  <si>
    <t>Column1628</t>
  </si>
  <si>
    <t>Column1629</t>
  </si>
  <si>
    <t>Column1630</t>
  </si>
  <si>
    <t>Column1631</t>
  </si>
  <si>
    <t>Column1632</t>
  </si>
  <si>
    <t>Column1633</t>
  </si>
  <si>
    <t>Column1634</t>
  </si>
  <si>
    <t>Column1635</t>
  </si>
  <si>
    <t>Column1636</t>
  </si>
  <si>
    <t>Column1637</t>
  </si>
  <si>
    <t>Column1638</t>
  </si>
  <si>
    <t>Column1639</t>
  </si>
  <si>
    <t>Column1640</t>
  </si>
  <si>
    <t>Column1641</t>
  </si>
  <si>
    <t>Column1642</t>
  </si>
  <si>
    <t>Column1643</t>
  </si>
  <si>
    <t>Column1644</t>
  </si>
  <si>
    <t>Column1645</t>
  </si>
  <si>
    <t>Column1646</t>
  </si>
  <si>
    <t>Column1647</t>
  </si>
  <si>
    <t>Column1648</t>
  </si>
  <si>
    <t>Column1649</t>
  </si>
  <si>
    <t>Column1650</t>
  </si>
  <si>
    <t>Column1651</t>
  </si>
  <si>
    <t>Column1652</t>
  </si>
  <si>
    <t>Column1653</t>
  </si>
  <si>
    <t>Column1654</t>
  </si>
  <si>
    <t>Column1655</t>
  </si>
  <si>
    <t>Column1656</t>
  </si>
  <si>
    <t>Column1657</t>
  </si>
  <si>
    <t>Column1658</t>
  </si>
  <si>
    <t>Column1659</t>
  </si>
  <si>
    <t>Column1660</t>
  </si>
  <si>
    <t>Column1661</t>
  </si>
  <si>
    <t>Column1662</t>
  </si>
  <si>
    <t>Column1663</t>
  </si>
  <si>
    <t>Column1664</t>
  </si>
  <si>
    <t>Column1665</t>
  </si>
  <si>
    <t>Column1666</t>
  </si>
  <si>
    <t>Column1667</t>
  </si>
  <si>
    <t>Column1668</t>
  </si>
  <si>
    <t>Column1669</t>
  </si>
  <si>
    <t>Column1670</t>
  </si>
  <si>
    <t>Column1671</t>
  </si>
  <si>
    <t>Column1672</t>
  </si>
  <si>
    <t>Column1673</t>
  </si>
  <si>
    <t>Column1674</t>
  </si>
  <si>
    <t>Column1675</t>
  </si>
  <si>
    <t>Column1676</t>
  </si>
  <si>
    <t>Column1677</t>
  </si>
  <si>
    <t>Column1678</t>
  </si>
  <si>
    <t>Column1679</t>
  </si>
  <si>
    <t>Column1680</t>
  </si>
  <si>
    <t>Column1681</t>
  </si>
  <si>
    <t>Column1682</t>
  </si>
  <si>
    <t>Column1683</t>
  </si>
  <si>
    <t>Column1684</t>
  </si>
  <si>
    <t>Column1685</t>
  </si>
  <si>
    <t>Column1686</t>
  </si>
  <si>
    <t>Column1687</t>
  </si>
  <si>
    <t>Column1688</t>
  </si>
  <si>
    <t>Column1689</t>
  </si>
  <si>
    <t>Column1690</t>
  </si>
  <si>
    <t>Column1691</t>
  </si>
  <si>
    <t>Column1692</t>
  </si>
  <si>
    <t>Column1693</t>
  </si>
  <si>
    <t>Column1694</t>
  </si>
  <si>
    <t>Column1695</t>
  </si>
  <si>
    <t>Column1696</t>
  </si>
  <si>
    <t>Column1697</t>
  </si>
  <si>
    <t>Column1698</t>
  </si>
  <si>
    <t>Column1699</t>
  </si>
  <si>
    <t>Column1700</t>
  </si>
  <si>
    <t>Column1701</t>
  </si>
  <si>
    <t>Column1702</t>
  </si>
  <si>
    <t>Column1703</t>
  </si>
  <si>
    <t>Column1704</t>
  </si>
  <si>
    <t>Column1705</t>
  </si>
  <si>
    <t>Column1706</t>
  </si>
  <si>
    <t>Column1707</t>
  </si>
  <si>
    <t>Column1708</t>
  </si>
  <si>
    <t>Column1709</t>
  </si>
  <si>
    <t>Column1710</t>
  </si>
  <si>
    <t>Column1711</t>
  </si>
  <si>
    <t>Column1712</t>
  </si>
  <si>
    <t>Column1713</t>
  </si>
  <si>
    <t>Column1714</t>
  </si>
  <si>
    <t>Column1715</t>
  </si>
  <si>
    <t>Column1716</t>
  </si>
  <si>
    <t>Column1717</t>
  </si>
  <si>
    <t>Column1718</t>
  </si>
  <si>
    <t>Column1719</t>
  </si>
  <si>
    <t>Column1720</t>
  </si>
  <si>
    <t>Column1721</t>
  </si>
  <si>
    <t>Column1722</t>
  </si>
  <si>
    <t>Column1723</t>
  </si>
  <si>
    <t>Column1724</t>
  </si>
  <si>
    <t>Column1725</t>
  </si>
  <si>
    <t>Column1726</t>
  </si>
  <si>
    <t>Column1727</t>
  </si>
  <si>
    <t>Column1728</t>
  </si>
  <si>
    <t>Column1729</t>
  </si>
  <si>
    <t>Column1730</t>
  </si>
  <si>
    <t>Column1731</t>
  </si>
  <si>
    <t>Column1732</t>
  </si>
  <si>
    <t>Column1733</t>
  </si>
  <si>
    <t>Column1734</t>
  </si>
  <si>
    <t>Column1735</t>
  </si>
  <si>
    <t>Column1736</t>
  </si>
  <si>
    <t>Column1737</t>
  </si>
  <si>
    <t>Column1738</t>
  </si>
  <si>
    <t>Column1739</t>
  </si>
  <si>
    <t>Column1740</t>
  </si>
  <si>
    <t>Column1741</t>
  </si>
  <si>
    <t>Column1742</t>
  </si>
  <si>
    <t>Column1743</t>
  </si>
  <si>
    <t>Column1744</t>
  </si>
  <si>
    <t>Column1745</t>
  </si>
  <si>
    <t>Column1746</t>
  </si>
  <si>
    <t>Column1747</t>
  </si>
  <si>
    <t>Column1748</t>
  </si>
  <si>
    <t>Column1749</t>
  </si>
  <si>
    <t>Column1750</t>
  </si>
  <si>
    <t>Column1751</t>
  </si>
  <si>
    <t>Column1752</t>
  </si>
  <si>
    <t>Column1753</t>
  </si>
  <si>
    <t>Column1754</t>
  </si>
  <si>
    <t>Column1755</t>
  </si>
  <si>
    <t>Column1756</t>
  </si>
  <si>
    <t>Column1757</t>
  </si>
  <si>
    <t>Column1758</t>
  </si>
  <si>
    <t>Column1759</t>
  </si>
  <si>
    <t>Column1760</t>
  </si>
  <si>
    <t>Column1761</t>
  </si>
  <si>
    <t>Column1762</t>
  </si>
  <si>
    <t>Column1763</t>
  </si>
  <si>
    <t>Column1764</t>
  </si>
  <si>
    <t>Column1765</t>
  </si>
  <si>
    <t>Column1766</t>
  </si>
  <si>
    <t>Column1767</t>
  </si>
  <si>
    <t>Column1768</t>
  </si>
  <si>
    <t>Column1769</t>
  </si>
  <si>
    <t>Column1770</t>
  </si>
  <si>
    <t>Column1771</t>
  </si>
  <si>
    <t>Column1772</t>
  </si>
  <si>
    <t>Column1773</t>
  </si>
  <si>
    <t>Column1774</t>
  </si>
  <si>
    <t>Column1775</t>
  </si>
  <si>
    <t>Column1776</t>
  </si>
  <si>
    <t>Column1777</t>
  </si>
  <si>
    <t>Column1778</t>
  </si>
  <si>
    <t>Column1779</t>
  </si>
  <si>
    <t>Column1780</t>
  </si>
  <si>
    <t>Column1781</t>
  </si>
  <si>
    <t>Column1782</t>
  </si>
  <si>
    <t>Column1783</t>
  </si>
  <si>
    <t>Column1784</t>
  </si>
  <si>
    <t>Column1785</t>
  </si>
  <si>
    <t>Column1786</t>
  </si>
  <si>
    <t>Column1787</t>
  </si>
  <si>
    <t>Column1788</t>
  </si>
  <si>
    <t>Column1789</t>
  </si>
  <si>
    <t>Column1790</t>
  </si>
  <si>
    <t>Column1791</t>
  </si>
  <si>
    <t>Column1792</t>
  </si>
  <si>
    <t>Column1793</t>
  </si>
  <si>
    <t>Column1794</t>
  </si>
  <si>
    <t>Column1795</t>
  </si>
  <si>
    <t>Column1796</t>
  </si>
  <si>
    <t>Column1797</t>
  </si>
  <si>
    <t>Column1798</t>
  </si>
  <si>
    <t>Column1799</t>
  </si>
  <si>
    <t>Column1800</t>
  </si>
  <si>
    <t>Column1801</t>
  </si>
  <si>
    <t>Column1802</t>
  </si>
  <si>
    <t>Column1803</t>
  </si>
  <si>
    <t>Column1804</t>
  </si>
  <si>
    <t>Column1805</t>
  </si>
  <si>
    <t>Column1806</t>
  </si>
  <si>
    <t>Column1807</t>
  </si>
  <si>
    <t>Column1808</t>
  </si>
  <si>
    <t>Column1809</t>
  </si>
  <si>
    <t>Column1810</t>
  </si>
  <si>
    <t>Column1811</t>
  </si>
  <si>
    <t>Column1812</t>
  </si>
  <si>
    <t>Column1813</t>
  </si>
  <si>
    <t>Column1814</t>
  </si>
  <si>
    <t>Column1815</t>
  </si>
  <si>
    <t>Column1816</t>
  </si>
  <si>
    <t>Column1817</t>
  </si>
  <si>
    <t>Column1818</t>
  </si>
  <si>
    <t>Column1819</t>
  </si>
  <si>
    <t>Column1820</t>
  </si>
  <si>
    <t>Column1821</t>
  </si>
  <si>
    <t>Column1822</t>
  </si>
  <si>
    <t>Column1823</t>
  </si>
  <si>
    <t>Column1824</t>
  </si>
  <si>
    <t>Column1825</t>
  </si>
  <si>
    <t>Column1826</t>
  </si>
  <si>
    <t>Column1827</t>
  </si>
  <si>
    <t>Column1828</t>
  </si>
  <si>
    <t>Column1829</t>
  </si>
  <si>
    <t>Column1830</t>
  </si>
  <si>
    <t>Column1831</t>
  </si>
  <si>
    <t>Column1832</t>
  </si>
  <si>
    <t>Column1833</t>
  </si>
  <si>
    <t>Column1834</t>
  </si>
  <si>
    <t>Column1835</t>
  </si>
  <si>
    <t>Column1836</t>
  </si>
  <si>
    <t>Column1837</t>
  </si>
  <si>
    <t>Column1838</t>
  </si>
  <si>
    <t>Column1839</t>
  </si>
  <si>
    <t>Column1840</t>
  </si>
  <si>
    <t>Column1841</t>
  </si>
  <si>
    <t>Column1842</t>
  </si>
  <si>
    <t>Column1843</t>
  </si>
  <si>
    <t>Column1844</t>
  </si>
  <si>
    <t>Column1845</t>
  </si>
  <si>
    <t>Column1846</t>
  </si>
  <si>
    <t>Column1847</t>
  </si>
  <si>
    <t>Column1848</t>
  </si>
  <si>
    <t>Column1849</t>
  </si>
  <si>
    <t>Column1850</t>
  </si>
  <si>
    <t>Column1851</t>
  </si>
  <si>
    <t>Column1852</t>
  </si>
  <si>
    <t>Column1853</t>
  </si>
  <si>
    <t>Column1854</t>
  </si>
  <si>
    <t>Column1855</t>
  </si>
  <si>
    <t>Column1856</t>
  </si>
  <si>
    <t>Column1857</t>
  </si>
  <si>
    <t>Column1858</t>
  </si>
  <si>
    <t>Column1859</t>
  </si>
  <si>
    <t>Column1860</t>
  </si>
  <si>
    <t>Column1861</t>
  </si>
  <si>
    <t>Column1862</t>
  </si>
  <si>
    <t>Column1863</t>
  </si>
  <si>
    <t>Column1864</t>
  </si>
  <si>
    <t>Column1865</t>
  </si>
  <si>
    <t>Column1866</t>
  </si>
  <si>
    <t>Column1867</t>
  </si>
  <si>
    <t>Column1868</t>
  </si>
  <si>
    <t>Column1869</t>
  </si>
  <si>
    <t>Column1870</t>
  </si>
  <si>
    <t>Column1871</t>
  </si>
  <si>
    <t>Column1872</t>
  </si>
  <si>
    <t>Column1873</t>
  </si>
  <si>
    <t>Column1874</t>
  </si>
  <si>
    <t>Column1875</t>
  </si>
  <si>
    <t>Column1876</t>
  </si>
  <si>
    <t>Column1877</t>
  </si>
  <si>
    <t>Column1878</t>
  </si>
  <si>
    <t>Column1879</t>
  </si>
  <si>
    <t>Column1880</t>
  </si>
  <si>
    <t>Column1881</t>
  </si>
  <si>
    <t>Column1882</t>
  </si>
  <si>
    <t>Column1883</t>
  </si>
  <si>
    <t>Column1884</t>
  </si>
  <si>
    <t>Column1885</t>
  </si>
  <si>
    <t>Column1886</t>
  </si>
  <si>
    <t>Column1887</t>
  </si>
  <si>
    <t>Column1888</t>
  </si>
  <si>
    <t>Column1889</t>
  </si>
  <si>
    <t>Column1890</t>
  </si>
  <si>
    <t>Column1891</t>
  </si>
  <si>
    <t>Column1892</t>
  </si>
  <si>
    <t>Column1893</t>
  </si>
  <si>
    <t>Column1894</t>
  </si>
  <si>
    <t>Column1895</t>
  </si>
  <si>
    <t>Column1896</t>
  </si>
  <si>
    <t>Column1897</t>
  </si>
  <si>
    <t>Column1898</t>
  </si>
  <si>
    <t>Column1899</t>
  </si>
  <si>
    <t>Column1900</t>
  </si>
  <si>
    <t>Column1901</t>
  </si>
  <si>
    <t>Column1902</t>
  </si>
  <si>
    <t>Column1903</t>
  </si>
  <si>
    <t>Column1904</t>
  </si>
  <si>
    <t>Column1905</t>
  </si>
  <si>
    <t>Column1906</t>
  </si>
  <si>
    <t>Column1907</t>
  </si>
  <si>
    <t>Column1908</t>
  </si>
  <si>
    <t>Column1909</t>
  </si>
  <si>
    <t>Column1910</t>
  </si>
  <si>
    <t>Column1911</t>
  </si>
  <si>
    <t>Column1912</t>
  </si>
  <si>
    <t>Column1913</t>
  </si>
  <si>
    <t>Column1914</t>
  </si>
  <si>
    <t>Column1915</t>
  </si>
  <si>
    <t>Column1916</t>
  </si>
  <si>
    <t>Column1917</t>
  </si>
  <si>
    <t>Column1918</t>
  </si>
  <si>
    <t>Column1919</t>
  </si>
  <si>
    <t>Column1920</t>
  </si>
  <si>
    <t>Column1921</t>
  </si>
  <si>
    <t>Column1922</t>
  </si>
  <si>
    <t>Column1923</t>
  </si>
  <si>
    <t>Column1924</t>
  </si>
  <si>
    <t>Column1925</t>
  </si>
  <si>
    <t>Column1926</t>
  </si>
  <si>
    <t>Column1927</t>
  </si>
  <si>
    <t>Column1928</t>
  </si>
  <si>
    <t>Column1929</t>
  </si>
  <si>
    <t>Column1930</t>
  </si>
  <si>
    <t>Column1931</t>
  </si>
  <si>
    <t>Column1932</t>
  </si>
  <si>
    <t>Column1933</t>
  </si>
  <si>
    <t>Column1934</t>
  </si>
  <si>
    <t>Column1935</t>
  </si>
  <si>
    <t>Column1936</t>
  </si>
  <si>
    <t>Column1937</t>
  </si>
  <si>
    <t>Column1938</t>
  </si>
  <si>
    <t>Column1939</t>
  </si>
  <si>
    <t>Column1940</t>
  </si>
  <si>
    <t>Column1941</t>
  </si>
  <si>
    <t>Column1942</t>
  </si>
  <si>
    <t>Column1943</t>
  </si>
  <si>
    <t>Column1944</t>
  </si>
  <si>
    <t>Column1945</t>
  </si>
  <si>
    <t>Column1946</t>
  </si>
  <si>
    <t>Column1947</t>
  </si>
  <si>
    <t>Column1948</t>
  </si>
  <si>
    <t>Column1949</t>
  </si>
  <si>
    <t>Column1950</t>
  </si>
  <si>
    <t>Column1951</t>
  </si>
  <si>
    <t>Column1952</t>
  </si>
  <si>
    <t>Column1953</t>
  </si>
  <si>
    <t>Column1954</t>
  </si>
  <si>
    <t>Column1955</t>
  </si>
  <si>
    <t>Column1956</t>
  </si>
  <si>
    <t>Column1957</t>
  </si>
  <si>
    <t>Column1958</t>
  </si>
  <si>
    <t>Column1959</t>
  </si>
  <si>
    <t>Column1960</t>
  </si>
  <si>
    <t>Column1961</t>
  </si>
  <si>
    <t>Column1962</t>
  </si>
  <si>
    <t>Column1963</t>
  </si>
  <si>
    <t>Column1964</t>
  </si>
  <si>
    <t>Column1965</t>
  </si>
  <si>
    <t>Column1966</t>
  </si>
  <si>
    <t>Column1967</t>
  </si>
  <si>
    <t>Column1968</t>
  </si>
  <si>
    <t>Column1969</t>
  </si>
  <si>
    <t>Column1970</t>
  </si>
  <si>
    <t>Column1971</t>
  </si>
  <si>
    <t>Column1972</t>
  </si>
  <si>
    <t>Column1973</t>
  </si>
  <si>
    <t>Column1974</t>
  </si>
  <si>
    <t>Column1975</t>
  </si>
  <si>
    <t>Column1976</t>
  </si>
  <si>
    <t>Column1977</t>
  </si>
  <si>
    <t>Column1978</t>
  </si>
  <si>
    <t>Column1979</t>
  </si>
  <si>
    <t>Column1980</t>
  </si>
  <si>
    <t>Column1981</t>
  </si>
  <si>
    <t>Column1982</t>
  </si>
  <si>
    <t>Column1983</t>
  </si>
  <si>
    <t>Column1984</t>
  </si>
  <si>
    <t>Column1985</t>
  </si>
  <si>
    <t>Column1986</t>
  </si>
  <si>
    <t>Column1987</t>
  </si>
  <si>
    <t>Column1988</t>
  </si>
  <si>
    <t>Column1989</t>
  </si>
  <si>
    <t>Column1990</t>
  </si>
  <si>
    <t>Column1991</t>
  </si>
  <si>
    <t>Column1992</t>
  </si>
  <si>
    <t>Column1993</t>
  </si>
  <si>
    <t>Column1994</t>
  </si>
  <si>
    <t>Column1995</t>
  </si>
  <si>
    <t>Column1996</t>
  </si>
  <si>
    <t>Column1997</t>
  </si>
  <si>
    <t>Column1998</t>
  </si>
  <si>
    <t>Column1999</t>
  </si>
  <si>
    <t>Column2000</t>
  </si>
  <si>
    <t>Column2001</t>
  </si>
  <si>
    <t>Column2002</t>
  </si>
  <si>
    <t>Column2003</t>
  </si>
  <si>
    <t>Column2004</t>
  </si>
  <si>
    <t>Column2005</t>
  </si>
  <si>
    <t>Column2006</t>
  </si>
  <si>
    <t>Column2007</t>
  </si>
  <si>
    <t>Column2008</t>
  </si>
  <si>
    <t>Column2009</t>
  </si>
  <si>
    <t>Column2010</t>
  </si>
  <si>
    <t>Column2011</t>
  </si>
  <si>
    <t>Column2012</t>
  </si>
  <si>
    <t>Column2013</t>
  </si>
  <si>
    <t>Column2014</t>
  </si>
  <si>
    <t>Column2015</t>
  </si>
  <si>
    <t>Column2016</t>
  </si>
  <si>
    <t>Column2017</t>
  </si>
  <si>
    <t>Column2018</t>
  </si>
  <si>
    <t>Column2019</t>
  </si>
  <si>
    <t>Column2020</t>
  </si>
  <si>
    <t>Column2021</t>
  </si>
  <si>
    <t>Column2022</t>
  </si>
  <si>
    <t>Column2023</t>
  </si>
  <si>
    <t>Column2024</t>
  </si>
  <si>
    <t>Column2025</t>
  </si>
  <si>
    <t>Column2026</t>
  </si>
  <si>
    <t>Column2027</t>
  </si>
  <si>
    <t>Column2028</t>
  </si>
  <si>
    <t>Column2029</t>
  </si>
  <si>
    <t>Column2030</t>
  </si>
  <si>
    <t>Column2031</t>
  </si>
  <si>
    <t>Column2032</t>
  </si>
  <si>
    <t>Column2033</t>
  </si>
  <si>
    <t>Column2034</t>
  </si>
  <si>
    <t>Column2035</t>
  </si>
  <si>
    <t>Column2036</t>
  </si>
  <si>
    <t>Column2037</t>
  </si>
  <si>
    <t>Column2038</t>
  </si>
  <si>
    <t>Column2039</t>
  </si>
  <si>
    <t>Column2040</t>
  </si>
  <si>
    <t>Column2041</t>
  </si>
  <si>
    <t>Column2042</t>
  </si>
  <si>
    <t>Column2043</t>
  </si>
  <si>
    <t>Column2044</t>
  </si>
  <si>
    <t>Column2045</t>
  </si>
  <si>
    <t>Column2046</t>
  </si>
  <si>
    <t>Column2047</t>
  </si>
  <si>
    <t>Column2048</t>
  </si>
  <si>
    <t>Column2049</t>
  </si>
  <si>
    <t>Column2050</t>
  </si>
  <si>
    <t>Column2051</t>
  </si>
  <si>
    <t>Column2052</t>
  </si>
  <si>
    <t>Column2053</t>
  </si>
  <si>
    <t>Column2054</t>
  </si>
  <si>
    <t>Column2055</t>
  </si>
  <si>
    <t>Column2056</t>
  </si>
  <si>
    <t>Column2057</t>
  </si>
  <si>
    <t>Column2058</t>
  </si>
  <si>
    <t>Column2059</t>
  </si>
  <si>
    <t>Column2060</t>
  </si>
  <si>
    <t>Column2061</t>
  </si>
  <si>
    <t>Column2062</t>
  </si>
  <si>
    <t>Column2063</t>
  </si>
  <si>
    <t>Column2064</t>
  </si>
  <si>
    <t>Column2065</t>
  </si>
  <si>
    <t>Column2066</t>
  </si>
  <si>
    <t>Column2067</t>
  </si>
  <si>
    <t>Column2068</t>
  </si>
  <si>
    <t>Column2069</t>
  </si>
  <si>
    <t>Column2070</t>
  </si>
  <si>
    <t>Column2071</t>
  </si>
  <si>
    <t>Column2072</t>
  </si>
  <si>
    <t>Column2073</t>
  </si>
  <si>
    <t>Column2074</t>
  </si>
  <si>
    <t>Column2075</t>
  </si>
  <si>
    <t>Column2076</t>
  </si>
  <si>
    <t>Column2077</t>
  </si>
  <si>
    <t>Column2078</t>
  </si>
  <si>
    <t>Column2079</t>
  </si>
  <si>
    <t>Column2080</t>
  </si>
  <si>
    <t>Column2081</t>
  </si>
  <si>
    <t>Column2082</t>
  </si>
  <si>
    <t>Column2083</t>
  </si>
  <si>
    <t>Column2084</t>
  </si>
  <si>
    <t>Column2085</t>
  </si>
  <si>
    <t>Column2086</t>
  </si>
  <si>
    <t>Column2087</t>
  </si>
  <si>
    <t>Column2088</t>
  </si>
  <si>
    <t>Column2089</t>
  </si>
  <si>
    <t>Column2090</t>
  </si>
  <si>
    <t>Column2091</t>
  </si>
  <si>
    <t>Column2092</t>
  </si>
  <si>
    <t>Column2093</t>
  </si>
  <si>
    <t>Column2094</t>
  </si>
  <si>
    <t>Column2095</t>
  </si>
  <si>
    <t>Column2096</t>
  </si>
  <si>
    <t>Column2097</t>
  </si>
  <si>
    <t>Column2098</t>
  </si>
  <si>
    <t>Column2099</t>
  </si>
  <si>
    <t>Column2100</t>
  </si>
  <si>
    <t>Column2101</t>
  </si>
  <si>
    <t>Column2102</t>
  </si>
  <si>
    <t>Column2103</t>
  </si>
  <si>
    <t>Column2104</t>
  </si>
  <si>
    <t>Column2105</t>
  </si>
  <si>
    <t>Column2106</t>
  </si>
  <si>
    <t>Column2107</t>
  </si>
  <si>
    <t>Column2108</t>
  </si>
  <si>
    <t>Column2109</t>
  </si>
  <si>
    <t>Column2110</t>
  </si>
  <si>
    <t>Column2111</t>
  </si>
  <si>
    <t>Column2112</t>
  </si>
  <si>
    <t>Column2113</t>
  </si>
  <si>
    <t>Column2114</t>
  </si>
  <si>
    <t>Column2115</t>
  </si>
  <si>
    <t>Column2116</t>
  </si>
  <si>
    <t>Column2117</t>
  </si>
  <si>
    <t>Column2118</t>
  </si>
  <si>
    <t>Column2119</t>
  </si>
  <si>
    <t>Column2120</t>
  </si>
  <si>
    <t>Column2121</t>
  </si>
  <si>
    <t>Column2122</t>
  </si>
  <si>
    <t>Column2123</t>
  </si>
  <si>
    <t>Column2124</t>
  </si>
  <si>
    <t>Column2125</t>
  </si>
  <si>
    <t>Column2126</t>
  </si>
  <si>
    <t>Column2127</t>
  </si>
  <si>
    <t>Column2128</t>
  </si>
  <si>
    <t>Column2129</t>
  </si>
  <si>
    <t>Column2130</t>
  </si>
  <si>
    <t>Column2131</t>
  </si>
  <si>
    <t>Column2132</t>
  </si>
  <si>
    <t>Column2133</t>
  </si>
  <si>
    <t>Column2134</t>
  </si>
  <si>
    <t>Column2135</t>
  </si>
  <si>
    <t>Column2136</t>
  </si>
  <si>
    <t>Column2137</t>
  </si>
  <si>
    <t>Column2138</t>
  </si>
  <si>
    <t>Column2139</t>
  </si>
  <si>
    <t>Column2140</t>
  </si>
  <si>
    <t>Column2141</t>
  </si>
  <si>
    <t>Column2142</t>
  </si>
  <si>
    <t>Column2143</t>
  </si>
  <si>
    <t>Column2144</t>
  </si>
  <si>
    <t>Column2145</t>
  </si>
  <si>
    <t>Column2146</t>
  </si>
  <si>
    <t>Column2147</t>
  </si>
  <si>
    <t>Column2148</t>
  </si>
  <si>
    <t>Column2149</t>
  </si>
  <si>
    <t>Column2150</t>
  </si>
  <si>
    <t>Column2151</t>
  </si>
  <si>
    <t>Column2152</t>
  </si>
  <si>
    <t>Column2153</t>
  </si>
  <si>
    <t>Column2154</t>
  </si>
  <si>
    <t>Column2155</t>
  </si>
  <si>
    <t>Column2156</t>
  </si>
  <si>
    <t>Column2157</t>
  </si>
  <si>
    <t>Column2158</t>
  </si>
  <si>
    <t>Column2159</t>
  </si>
  <si>
    <t>Column2160</t>
  </si>
  <si>
    <t>Column2161</t>
  </si>
  <si>
    <t>Column2162</t>
  </si>
  <si>
    <t>Column2163</t>
  </si>
  <si>
    <t>Column2164</t>
  </si>
  <si>
    <t>Column2165</t>
  </si>
  <si>
    <t>Column2166</t>
  </si>
  <si>
    <t>Column2167</t>
  </si>
  <si>
    <t>Column2168</t>
  </si>
  <si>
    <t>Column2169</t>
  </si>
  <si>
    <t>Column2170</t>
  </si>
  <si>
    <t>Column2171</t>
  </si>
  <si>
    <t>Column2172</t>
  </si>
  <si>
    <t>Column2173</t>
  </si>
  <si>
    <t>Column2174</t>
  </si>
  <si>
    <t>Column2175</t>
  </si>
  <si>
    <t>Column2176</t>
  </si>
  <si>
    <t>Column2177</t>
  </si>
  <si>
    <t>Column2178</t>
  </si>
  <si>
    <t>Column2179</t>
  </si>
  <si>
    <t>Column2180</t>
  </si>
  <si>
    <t>Column2181</t>
  </si>
  <si>
    <t>Column2182</t>
  </si>
  <si>
    <t>Column2183</t>
  </si>
  <si>
    <t>Column2184</t>
  </si>
  <si>
    <t>Column2185</t>
  </si>
  <si>
    <t>Column2186</t>
  </si>
  <si>
    <t>Column2187</t>
  </si>
  <si>
    <t>Column2188</t>
  </si>
  <si>
    <t>Column2189</t>
  </si>
  <si>
    <t>Column2190</t>
  </si>
  <si>
    <t>Column2191</t>
  </si>
  <si>
    <t>Column2192</t>
  </si>
  <si>
    <t>Column2193</t>
  </si>
  <si>
    <t>Column2194</t>
  </si>
  <si>
    <t>Column2195</t>
  </si>
  <si>
    <t>Column2196</t>
  </si>
  <si>
    <t>Column2197</t>
  </si>
  <si>
    <t>Column2198</t>
  </si>
  <si>
    <t>Column2199</t>
  </si>
  <si>
    <t>Column2200</t>
  </si>
  <si>
    <t>Column2201</t>
  </si>
  <si>
    <t>Column2202</t>
  </si>
  <si>
    <t>Column2203</t>
  </si>
  <si>
    <t>Column2204</t>
  </si>
  <si>
    <t>Column2205</t>
  </si>
  <si>
    <t>Column2206</t>
  </si>
  <si>
    <t>Column2207</t>
  </si>
  <si>
    <t>Column2208</t>
  </si>
  <si>
    <t>Column2209</t>
  </si>
  <si>
    <t>Column2210</t>
  </si>
  <si>
    <t>Column2211</t>
  </si>
  <si>
    <t>Column2212</t>
  </si>
  <si>
    <t>Column2213</t>
  </si>
  <si>
    <t>Column2214</t>
  </si>
  <si>
    <t>Column2215</t>
  </si>
  <si>
    <t>Column2216</t>
  </si>
  <si>
    <t>Column2217</t>
  </si>
  <si>
    <t>Column2218</t>
  </si>
  <si>
    <t>Column2219</t>
  </si>
  <si>
    <t>Column2220</t>
  </si>
  <si>
    <t>Column2221</t>
  </si>
  <si>
    <t>Column2222</t>
  </si>
  <si>
    <t>Column2223</t>
  </si>
  <si>
    <t>Column2224</t>
  </si>
  <si>
    <t>Column2225</t>
  </si>
  <si>
    <t>Column2226</t>
  </si>
  <si>
    <t>Column2227</t>
  </si>
  <si>
    <t>Column2228</t>
  </si>
  <si>
    <t>Column2229</t>
  </si>
  <si>
    <t>Column2230</t>
  </si>
  <si>
    <t>Column2231</t>
  </si>
  <si>
    <t>Column2232</t>
  </si>
  <si>
    <t>Column2233</t>
  </si>
  <si>
    <t>Column2234</t>
  </si>
  <si>
    <t>Column2235</t>
  </si>
  <si>
    <t>Column2236</t>
  </si>
  <si>
    <t>Column2237</t>
  </si>
  <si>
    <t>Column2238</t>
  </si>
  <si>
    <t>Column2239</t>
  </si>
  <si>
    <t>Column2240</t>
  </si>
  <si>
    <t>Column2241</t>
  </si>
  <si>
    <t>Column2242</t>
  </si>
  <si>
    <t>Column2243</t>
  </si>
  <si>
    <t>Column2244</t>
  </si>
  <si>
    <t>Column2245</t>
  </si>
  <si>
    <t>Column2246</t>
  </si>
  <si>
    <t>Column2247</t>
  </si>
  <si>
    <t>Column2248</t>
  </si>
  <si>
    <t>Column2249</t>
  </si>
  <si>
    <t>Column2250</t>
  </si>
  <si>
    <t>Column2251</t>
  </si>
  <si>
    <t>Column2252</t>
  </si>
  <si>
    <t>Column2253</t>
  </si>
  <si>
    <t>Column2254</t>
  </si>
  <si>
    <t>Column2255</t>
  </si>
  <si>
    <t>Column2256</t>
  </si>
  <si>
    <t>Column2257</t>
  </si>
  <si>
    <t>Column2258</t>
  </si>
  <si>
    <t>Column2259</t>
  </si>
  <si>
    <t>Column2260</t>
  </si>
  <si>
    <t>Column2261</t>
  </si>
  <si>
    <t>Column2262</t>
  </si>
  <si>
    <t>Column2263</t>
  </si>
  <si>
    <t>Column2264</t>
  </si>
  <si>
    <t>Column2265</t>
  </si>
  <si>
    <t>Column2266</t>
  </si>
  <si>
    <t>Column2267</t>
  </si>
  <si>
    <t>Column2268</t>
  </si>
  <si>
    <t>Column2269</t>
  </si>
  <si>
    <t>Column2270</t>
  </si>
  <si>
    <t>Column2271</t>
  </si>
  <si>
    <t>Column2272</t>
  </si>
  <si>
    <t>Column2273</t>
  </si>
  <si>
    <t>Column2274</t>
  </si>
  <si>
    <t>Column2275</t>
  </si>
  <si>
    <t>Column2276</t>
  </si>
  <si>
    <t>Column2277</t>
  </si>
  <si>
    <t>Column2278</t>
  </si>
  <si>
    <t>Column2279</t>
  </si>
  <si>
    <t>Column2280</t>
  </si>
  <si>
    <t>Column2281</t>
  </si>
  <si>
    <t>Column2282</t>
  </si>
  <si>
    <t>Column2283</t>
  </si>
  <si>
    <t>Column2284</t>
  </si>
  <si>
    <t>Column2285</t>
  </si>
  <si>
    <t>Column2286</t>
  </si>
  <si>
    <t>Column2287</t>
  </si>
  <si>
    <t>Column2288</t>
  </si>
  <si>
    <t>Column2289</t>
  </si>
  <si>
    <t>Column2290</t>
  </si>
  <si>
    <t>Column2291</t>
  </si>
  <si>
    <t>Column2292</t>
  </si>
  <si>
    <t>Column2293</t>
  </si>
  <si>
    <t>Column2294</t>
  </si>
  <si>
    <t>Column2295</t>
  </si>
  <si>
    <t>Column2296</t>
  </si>
  <si>
    <t>Column2297</t>
  </si>
  <si>
    <t>Column2298</t>
  </si>
  <si>
    <t>Column2299</t>
  </si>
  <si>
    <t>Column2300</t>
  </si>
  <si>
    <t>Column2301</t>
  </si>
  <si>
    <t>Column2302</t>
  </si>
  <si>
    <t>Column2303</t>
  </si>
  <si>
    <t>Column2304</t>
  </si>
  <si>
    <t>Column2305</t>
  </si>
  <si>
    <t>Column2306</t>
  </si>
  <si>
    <t>Column2307</t>
  </si>
  <si>
    <t>Column2308</t>
  </si>
  <si>
    <t>Column2309</t>
  </si>
  <si>
    <t>Column2310</t>
  </si>
  <si>
    <t>Column2311</t>
  </si>
  <si>
    <t>Column2312</t>
  </si>
  <si>
    <t>Column2313</t>
  </si>
  <si>
    <t>Column2314</t>
  </si>
  <si>
    <t>Column2315</t>
  </si>
  <si>
    <t>Column2316</t>
  </si>
  <si>
    <t>Column2317</t>
  </si>
  <si>
    <t>Column2318</t>
  </si>
  <si>
    <t>Column2319</t>
  </si>
  <si>
    <t>Column2320</t>
  </si>
  <si>
    <t>Column2321</t>
  </si>
  <si>
    <t>Column2322</t>
  </si>
  <si>
    <t>Column2323</t>
  </si>
  <si>
    <t>Column2324</t>
  </si>
  <si>
    <t>Column2325</t>
  </si>
  <si>
    <t>Column2326</t>
  </si>
  <si>
    <t>Column2327</t>
  </si>
  <si>
    <t>Column2328</t>
  </si>
  <si>
    <t>Column2329</t>
  </si>
  <si>
    <t>Column2330</t>
  </si>
  <si>
    <t>Column2331</t>
  </si>
  <si>
    <t>Column2332</t>
  </si>
  <si>
    <t>Column2333</t>
  </si>
  <si>
    <t>Column2334</t>
  </si>
  <si>
    <t>Column2335</t>
  </si>
  <si>
    <t>Column2336</t>
  </si>
  <si>
    <t>Column2337</t>
  </si>
  <si>
    <t>Column2338</t>
  </si>
  <si>
    <t>Column2339</t>
  </si>
  <si>
    <t>Column2340</t>
  </si>
  <si>
    <t>Column2341</t>
  </si>
  <si>
    <t>Column2342</t>
  </si>
  <si>
    <t>Column2343</t>
  </si>
  <si>
    <t>Column2344</t>
  </si>
  <si>
    <t>Column2345</t>
  </si>
  <si>
    <t>Column2346</t>
  </si>
  <si>
    <t>Column2347</t>
  </si>
  <si>
    <t>Column2348</t>
  </si>
  <si>
    <t>Column2349</t>
  </si>
  <si>
    <t>Column2350</t>
  </si>
  <si>
    <t>Column2351</t>
  </si>
  <si>
    <t>Column2352</t>
  </si>
  <si>
    <t>Column2353</t>
  </si>
  <si>
    <t>Column2354</t>
  </si>
  <si>
    <t>Column2355</t>
  </si>
  <si>
    <t>Column2356</t>
  </si>
  <si>
    <t>Column2357</t>
  </si>
  <si>
    <t>Column2358</t>
  </si>
  <si>
    <t>Column2359</t>
  </si>
  <si>
    <t>Column2360</t>
  </si>
  <si>
    <t>Column2361</t>
  </si>
  <si>
    <t>Column2362</t>
  </si>
  <si>
    <t>Column2363</t>
  </si>
  <si>
    <t>Column2364</t>
  </si>
  <si>
    <t>Column2365</t>
  </si>
  <si>
    <t>Column2366</t>
  </si>
  <si>
    <t>Column2367</t>
  </si>
  <si>
    <t>Column2368</t>
  </si>
  <si>
    <t>Column2369</t>
  </si>
  <si>
    <t>Column2370</t>
  </si>
  <si>
    <t>Column2371</t>
  </si>
  <si>
    <t>Column2372</t>
  </si>
  <si>
    <t>Column2373</t>
  </si>
  <si>
    <t>Column2374</t>
  </si>
  <si>
    <t>Column2375</t>
  </si>
  <si>
    <t>Column2376</t>
  </si>
  <si>
    <t>Column2377</t>
  </si>
  <si>
    <t>Column2378</t>
  </si>
  <si>
    <t>Column2379</t>
  </si>
  <si>
    <t>Column2380</t>
  </si>
  <si>
    <t>Column2381</t>
  </si>
  <si>
    <t>Column2382</t>
  </si>
  <si>
    <t>Column2383</t>
  </si>
  <si>
    <t>Column2384</t>
  </si>
  <si>
    <t>Column2385</t>
  </si>
  <si>
    <t>Column2386</t>
  </si>
  <si>
    <t>Column2387</t>
  </si>
  <si>
    <t>Column2388</t>
  </si>
  <si>
    <t>Column2389</t>
  </si>
  <si>
    <t>Column2390</t>
  </si>
  <si>
    <t>Column2391</t>
  </si>
  <si>
    <t>Column2392</t>
  </si>
  <si>
    <t>Column2393</t>
  </si>
  <si>
    <t>Column2394</t>
  </si>
  <si>
    <t>Column2395</t>
  </si>
  <si>
    <t>Column2396</t>
  </si>
  <si>
    <t>Column2397</t>
  </si>
  <si>
    <t>Column2398</t>
  </si>
  <si>
    <t>Column2399</t>
  </si>
  <si>
    <t>Column2400</t>
  </si>
  <si>
    <t>Column2401</t>
  </si>
  <si>
    <t>Column2402</t>
  </si>
  <si>
    <t>Column2403</t>
  </si>
  <si>
    <t>Column2404</t>
  </si>
  <si>
    <t>Column2405</t>
  </si>
  <si>
    <t>Column2406</t>
  </si>
  <si>
    <t>Column2407</t>
  </si>
  <si>
    <t>Column2408</t>
  </si>
  <si>
    <t>Column2409</t>
  </si>
  <si>
    <t>Column2410</t>
  </si>
  <si>
    <t>Column2411</t>
  </si>
  <si>
    <t>Column2412</t>
  </si>
  <si>
    <t>Column2413</t>
  </si>
  <si>
    <t>Column2414</t>
  </si>
  <si>
    <t>Column2415</t>
  </si>
  <si>
    <t>Column2416</t>
  </si>
  <si>
    <t>Column2417</t>
  </si>
  <si>
    <t>Column2418</t>
  </si>
  <si>
    <t>Column2419</t>
  </si>
  <si>
    <t>Column2420</t>
  </si>
  <si>
    <t>Column2421</t>
  </si>
  <si>
    <t>Column2422</t>
  </si>
  <si>
    <t>Column2423</t>
  </si>
  <si>
    <t>Column2424</t>
  </si>
  <si>
    <t>Column2425</t>
  </si>
  <si>
    <t>Column2426</t>
  </si>
  <si>
    <t>Column2427</t>
  </si>
  <si>
    <t>Column2428</t>
  </si>
  <si>
    <t>Column2429</t>
  </si>
  <si>
    <t>Column2430</t>
  </si>
  <si>
    <t>Column2431</t>
  </si>
  <si>
    <t>Column2432</t>
  </si>
  <si>
    <t>Column2433</t>
  </si>
  <si>
    <t>Column2434</t>
  </si>
  <si>
    <t>Column2435</t>
  </si>
  <si>
    <t>Column2436</t>
  </si>
  <si>
    <t>Column2437</t>
  </si>
  <si>
    <t>Column2438</t>
  </si>
  <si>
    <t>Column2439</t>
  </si>
  <si>
    <t>Column2440</t>
  </si>
  <si>
    <t>Column2441</t>
  </si>
  <si>
    <t>Column2442</t>
  </si>
  <si>
    <t>Column2443</t>
  </si>
  <si>
    <t>Column2444</t>
  </si>
  <si>
    <t>Column2445</t>
  </si>
  <si>
    <t>Column2446</t>
  </si>
  <si>
    <t>Column2447</t>
  </si>
  <si>
    <t>Column2448</t>
  </si>
  <si>
    <t>Column2449</t>
  </si>
  <si>
    <t>Column2450</t>
  </si>
  <si>
    <t>Column2451</t>
  </si>
  <si>
    <t>Column2452</t>
  </si>
  <si>
    <t>Column2453</t>
  </si>
  <si>
    <t>Column2454</t>
  </si>
  <si>
    <t>Column2455</t>
  </si>
  <si>
    <t>Column2456</t>
  </si>
  <si>
    <t>Column2457</t>
  </si>
  <si>
    <t>Column2458</t>
  </si>
  <si>
    <t>Column2459</t>
  </si>
  <si>
    <t>Column2460</t>
  </si>
  <si>
    <t>Column2461</t>
  </si>
  <si>
    <t>Column2462</t>
  </si>
  <si>
    <t>Column2463</t>
  </si>
  <si>
    <t>Column2464</t>
  </si>
  <si>
    <t>Column2465</t>
  </si>
  <si>
    <t>Column2466</t>
  </si>
  <si>
    <t>Column2467</t>
  </si>
  <si>
    <t>Column2468</t>
  </si>
  <si>
    <t>Column2469</t>
  </si>
  <si>
    <t>Column2470</t>
  </si>
  <si>
    <t>Column2471</t>
  </si>
  <si>
    <t>Column2472</t>
  </si>
  <si>
    <t>Column2473</t>
  </si>
  <si>
    <t>Column2474</t>
  </si>
  <si>
    <t>Column2475</t>
  </si>
  <si>
    <t>Column2476</t>
  </si>
  <si>
    <t>Column2477</t>
  </si>
  <si>
    <t>Column2478</t>
  </si>
  <si>
    <t>Column2479</t>
  </si>
  <si>
    <t>Column2480</t>
  </si>
  <si>
    <t>Column2481</t>
  </si>
  <si>
    <t>Column2482</t>
  </si>
  <si>
    <t>Column2483</t>
  </si>
  <si>
    <t>Column2484</t>
  </si>
  <si>
    <t>Column2485</t>
  </si>
  <si>
    <t>Column2486</t>
  </si>
  <si>
    <t>Column2487</t>
  </si>
  <si>
    <t>Column2488</t>
  </si>
  <si>
    <t>Column2489</t>
  </si>
  <si>
    <t>Column2490</t>
  </si>
  <si>
    <t>Column2491</t>
  </si>
  <si>
    <t>Column2492</t>
  </si>
  <si>
    <t>Column2493</t>
  </si>
  <si>
    <t>Column2494</t>
  </si>
  <si>
    <t>Column2495</t>
  </si>
  <si>
    <t>Column2496</t>
  </si>
  <si>
    <t>Column2497</t>
  </si>
  <si>
    <t>Column2498</t>
  </si>
  <si>
    <t>Column2499</t>
  </si>
  <si>
    <t>Column2500</t>
  </si>
  <si>
    <t>Column2501</t>
  </si>
  <si>
    <t>Column2502</t>
  </si>
  <si>
    <t>Column2503</t>
  </si>
  <si>
    <t>Column2504</t>
  </si>
  <si>
    <t>Column2505</t>
  </si>
  <si>
    <t>Column2506</t>
  </si>
  <si>
    <t>Column2507</t>
  </si>
  <si>
    <t>Column2508</t>
  </si>
  <si>
    <t>Column2509</t>
  </si>
  <si>
    <t>Column2510</t>
  </si>
  <si>
    <t>Column2511</t>
  </si>
  <si>
    <t>Column2512</t>
  </si>
  <si>
    <t>Column2513</t>
  </si>
  <si>
    <t>Column2514</t>
  </si>
  <si>
    <t>Column2515</t>
  </si>
  <si>
    <t>Column2516</t>
  </si>
  <si>
    <t>Column2517</t>
  </si>
  <si>
    <t>Column2518</t>
  </si>
  <si>
    <t>Column2519</t>
  </si>
  <si>
    <t>Column2520</t>
  </si>
  <si>
    <t>Column2521</t>
  </si>
  <si>
    <t>Column2522</t>
  </si>
  <si>
    <t>Column2523</t>
  </si>
  <si>
    <t>Column2524</t>
  </si>
  <si>
    <t>Column2525</t>
  </si>
  <si>
    <t>Column2526</t>
  </si>
  <si>
    <t>Column2527</t>
  </si>
  <si>
    <t>Column2528</t>
  </si>
  <si>
    <t>Column2529</t>
  </si>
  <si>
    <t>Column2530</t>
  </si>
  <si>
    <t>Column2531</t>
  </si>
  <si>
    <t>Column2532</t>
  </si>
  <si>
    <t>Column2533</t>
  </si>
  <si>
    <t>Column2534</t>
  </si>
  <si>
    <t>Column2535</t>
  </si>
  <si>
    <t>Column2536</t>
  </si>
  <si>
    <t>Column2537</t>
  </si>
  <si>
    <t>Column2538</t>
  </si>
  <si>
    <t>Column2539</t>
  </si>
  <si>
    <t>Column2540</t>
  </si>
  <si>
    <t>Column2541</t>
  </si>
  <si>
    <t>Column2542</t>
  </si>
  <si>
    <t>Column2543</t>
  </si>
  <si>
    <t>Column2544</t>
  </si>
  <si>
    <t>Column2545</t>
  </si>
  <si>
    <t>Column2546</t>
  </si>
  <si>
    <t>Column2547</t>
  </si>
  <si>
    <t>Column2548</t>
  </si>
  <si>
    <t>Column2549</t>
  </si>
  <si>
    <t>Column2550</t>
  </si>
  <si>
    <t>Column2551</t>
  </si>
  <si>
    <t>Column2552</t>
  </si>
  <si>
    <t>Column2553</t>
  </si>
  <si>
    <t>Column2554</t>
  </si>
  <si>
    <t>Column2555</t>
  </si>
  <si>
    <t>Column2556</t>
  </si>
  <si>
    <t>Column2557</t>
  </si>
  <si>
    <t>Column2558</t>
  </si>
  <si>
    <t>Column2559</t>
  </si>
  <si>
    <t>Column2560</t>
  </si>
  <si>
    <t>Column2561</t>
  </si>
  <si>
    <t>Column2562</t>
  </si>
  <si>
    <t>Column2563</t>
  </si>
  <si>
    <t>Column2564</t>
  </si>
  <si>
    <t>Column2565</t>
  </si>
  <si>
    <t>Column2566</t>
  </si>
  <si>
    <t>Column2567</t>
  </si>
  <si>
    <t>Column2568</t>
  </si>
  <si>
    <t>Column2569</t>
  </si>
  <si>
    <t>Column2570</t>
  </si>
  <si>
    <t>Column2571</t>
  </si>
  <si>
    <t>Column2572</t>
  </si>
  <si>
    <t>Column2573</t>
  </si>
  <si>
    <t>Column2574</t>
  </si>
  <si>
    <t>Column2575</t>
  </si>
  <si>
    <t>Column2576</t>
  </si>
  <si>
    <t>Column2577</t>
  </si>
  <si>
    <t>Column2578</t>
  </si>
  <si>
    <t>Column2579</t>
  </si>
  <si>
    <t>Column2580</t>
  </si>
  <si>
    <t>Column2581</t>
  </si>
  <si>
    <t>Column2582</t>
  </si>
  <si>
    <t>Column2583</t>
  </si>
  <si>
    <t>Column2584</t>
  </si>
  <si>
    <t>Column2585</t>
  </si>
  <si>
    <t>Column2586</t>
  </si>
  <si>
    <t>Column2587</t>
  </si>
  <si>
    <t>Column2588</t>
  </si>
  <si>
    <t>Column2589</t>
  </si>
  <si>
    <t>Column2590</t>
  </si>
  <si>
    <t>Column2591</t>
  </si>
  <si>
    <t>Column2592</t>
  </si>
  <si>
    <t>Column2593</t>
  </si>
  <si>
    <t>Column2594</t>
  </si>
  <si>
    <t>Column2595</t>
  </si>
  <si>
    <t>Column2596</t>
  </si>
  <si>
    <t>Column2597</t>
  </si>
  <si>
    <t>Column2598</t>
  </si>
  <si>
    <t>Column2599</t>
  </si>
  <si>
    <t>Column2600</t>
  </si>
  <si>
    <t>Column2601</t>
  </si>
  <si>
    <t>Column2602</t>
  </si>
  <si>
    <t>Column2603</t>
  </si>
  <si>
    <t>Column2604</t>
  </si>
  <si>
    <t>Column2605</t>
  </si>
  <si>
    <t>Column2606</t>
  </si>
  <si>
    <t>Column2607</t>
  </si>
  <si>
    <t>Column2608</t>
  </si>
  <si>
    <t>Column2609</t>
  </si>
  <si>
    <t>Column2610</t>
  </si>
  <si>
    <t>Column2611</t>
  </si>
  <si>
    <t>Column2612</t>
  </si>
  <si>
    <t>Column2613</t>
  </si>
  <si>
    <t>Column2614</t>
  </si>
  <si>
    <t>Column2615</t>
  </si>
  <si>
    <t>Column2616</t>
  </si>
  <si>
    <t>Column2617</t>
  </si>
  <si>
    <t>Column2618</t>
  </si>
  <si>
    <t>Column2619</t>
  </si>
  <si>
    <t>Column2620</t>
  </si>
  <si>
    <t>Column2621</t>
  </si>
  <si>
    <t>Column2622</t>
  </si>
  <si>
    <t>Column2623</t>
  </si>
  <si>
    <t>Column2624</t>
  </si>
  <si>
    <t>Column2625</t>
  </si>
  <si>
    <t>Column2626</t>
  </si>
  <si>
    <t>Column2627</t>
  </si>
  <si>
    <t>Column2628</t>
  </si>
  <si>
    <t>Column2629</t>
  </si>
  <si>
    <t>Column2630</t>
  </si>
  <si>
    <t>Column2631</t>
  </si>
  <si>
    <t>Column2632</t>
  </si>
  <si>
    <t>Column2633</t>
  </si>
  <si>
    <t>Column2634</t>
  </si>
  <si>
    <t>Column2635</t>
  </si>
  <si>
    <t>Column2636</t>
  </si>
  <si>
    <t>Column2637</t>
  </si>
  <si>
    <t>Column2638</t>
  </si>
  <si>
    <t>Column2639</t>
  </si>
  <si>
    <t>Column2640</t>
  </si>
  <si>
    <t>Column2641</t>
  </si>
  <si>
    <t>Column2642</t>
  </si>
  <si>
    <t>Column2643</t>
  </si>
  <si>
    <t>Column2644</t>
  </si>
  <si>
    <t>Column2645</t>
  </si>
  <si>
    <t>Column2646</t>
  </si>
  <si>
    <t>Column2647</t>
  </si>
  <si>
    <t>Column2648</t>
  </si>
  <si>
    <t>Column2649</t>
  </si>
  <si>
    <t>Column2650</t>
  </si>
  <si>
    <t>Column2651</t>
  </si>
  <si>
    <t>Column2652</t>
  </si>
  <si>
    <t>Column2653</t>
  </si>
  <si>
    <t>Column2654</t>
  </si>
  <si>
    <t>Column2655</t>
  </si>
  <si>
    <t>Column2656</t>
  </si>
  <si>
    <t>Column2657</t>
  </si>
  <si>
    <t>Column2658</t>
  </si>
  <si>
    <t>Column2659</t>
  </si>
  <si>
    <t>Column2660</t>
  </si>
  <si>
    <t>Column2661</t>
  </si>
  <si>
    <t>Column2662</t>
  </si>
  <si>
    <t>Column2663</t>
  </si>
  <si>
    <t>Column2664</t>
  </si>
  <si>
    <t>Column2665</t>
  </si>
  <si>
    <t>Column2666</t>
  </si>
  <si>
    <t>Column2667</t>
  </si>
  <si>
    <t>Column2668</t>
  </si>
  <si>
    <t>Column2669</t>
  </si>
  <si>
    <t>Column2670</t>
  </si>
  <si>
    <t>Column2671</t>
  </si>
  <si>
    <t>Column2672</t>
  </si>
  <si>
    <t>Column2673</t>
  </si>
  <si>
    <t>Column2674</t>
  </si>
  <si>
    <t>Column2675</t>
  </si>
  <si>
    <t>Column2676</t>
  </si>
  <si>
    <t>Column2677</t>
  </si>
  <si>
    <t>Column2678</t>
  </si>
  <si>
    <t>Column2679</t>
  </si>
  <si>
    <t>Column2680</t>
  </si>
  <si>
    <t>Column2681</t>
  </si>
  <si>
    <t>Column2682</t>
  </si>
  <si>
    <t>Column2683</t>
  </si>
  <si>
    <t>Column2684</t>
  </si>
  <si>
    <t>Column2685</t>
  </si>
  <si>
    <t>Column2686</t>
  </si>
  <si>
    <t>Column2687</t>
  </si>
  <si>
    <t>Column2688</t>
  </si>
  <si>
    <t>Column2689</t>
  </si>
  <si>
    <t>Column2690</t>
  </si>
  <si>
    <t>Column2691</t>
  </si>
  <si>
    <t>Column2692</t>
  </si>
  <si>
    <t>Column2693</t>
  </si>
  <si>
    <t>Column2694</t>
  </si>
  <si>
    <t>Column2695</t>
  </si>
  <si>
    <t>Column2696</t>
  </si>
  <si>
    <t>Column2697</t>
  </si>
  <si>
    <t>Column2698</t>
  </si>
  <si>
    <t>Column2699</t>
  </si>
  <si>
    <t>Column2700</t>
  </si>
  <si>
    <t>Column2701</t>
  </si>
  <si>
    <t>Column2702</t>
  </si>
  <si>
    <t>Column2703</t>
  </si>
  <si>
    <t>Column2704</t>
  </si>
  <si>
    <t>Column2705</t>
  </si>
  <si>
    <t>Column2706</t>
  </si>
  <si>
    <t>Column2707</t>
  </si>
  <si>
    <t>Column2708</t>
  </si>
  <si>
    <t>Column2709</t>
  </si>
  <si>
    <t>Column2710</t>
  </si>
  <si>
    <t>Column2711</t>
  </si>
  <si>
    <t>Column2712</t>
  </si>
  <si>
    <t>Column2713</t>
  </si>
  <si>
    <t>Column2714</t>
  </si>
  <si>
    <t>Column2715</t>
  </si>
  <si>
    <t>Column2716</t>
  </si>
  <si>
    <t>Column2717</t>
  </si>
  <si>
    <t>Column2718</t>
  </si>
  <si>
    <t>Column2719</t>
  </si>
  <si>
    <t>Column2720</t>
  </si>
  <si>
    <t>Column2721</t>
  </si>
  <si>
    <t>Column2722</t>
  </si>
  <si>
    <t>Column2723</t>
  </si>
  <si>
    <t>Column2724</t>
  </si>
  <si>
    <t>Column2725</t>
  </si>
  <si>
    <t>Column2726</t>
  </si>
  <si>
    <t>Column2727</t>
  </si>
  <si>
    <t>Column2728</t>
  </si>
  <si>
    <t>Column2729</t>
  </si>
  <si>
    <t>Column2730</t>
  </si>
  <si>
    <t>Column2731</t>
  </si>
  <si>
    <t>Column2732</t>
  </si>
  <si>
    <t>Column2733</t>
  </si>
  <si>
    <t>Column2734</t>
  </si>
  <si>
    <t>Column2735</t>
  </si>
  <si>
    <t>Column2736</t>
  </si>
  <si>
    <t>Column2737</t>
  </si>
  <si>
    <t>Column2738</t>
  </si>
  <si>
    <t>Column2739</t>
  </si>
  <si>
    <t>Column2740</t>
  </si>
  <si>
    <t>Column2741</t>
  </si>
  <si>
    <t>Column2742</t>
  </si>
  <si>
    <t>Column2743</t>
  </si>
  <si>
    <t>Column2744</t>
  </si>
  <si>
    <t>Column2745</t>
  </si>
  <si>
    <t>Column2746</t>
  </si>
  <si>
    <t>Column2747</t>
  </si>
  <si>
    <t>Column2748</t>
  </si>
  <si>
    <t>Column2749</t>
  </si>
  <si>
    <t>Column2750</t>
  </si>
  <si>
    <t>Column2751</t>
  </si>
  <si>
    <t>Column2752</t>
  </si>
  <si>
    <t>Column2753</t>
  </si>
  <si>
    <t>Column2754</t>
  </si>
  <si>
    <t>Column2755</t>
  </si>
  <si>
    <t>Column2756</t>
  </si>
  <si>
    <t>Column2757</t>
  </si>
  <si>
    <t>Column2758</t>
  </si>
  <si>
    <t>Column2759</t>
  </si>
  <si>
    <t>Column2760</t>
  </si>
  <si>
    <t>Column2761</t>
  </si>
  <si>
    <t>Column2762</t>
  </si>
  <si>
    <t>Column2763</t>
  </si>
  <si>
    <t>Column2764</t>
  </si>
  <si>
    <t>Column2765</t>
  </si>
  <si>
    <t>Column2766</t>
  </si>
  <si>
    <t>Column2767</t>
  </si>
  <si>
    <t>Column2768</t>
  </si>
  <si>
    <t>Column2769</t>
  </si>
  <si>
    <t>Column2770</t>
  </si>
  <si>
    <t>Column2771</t>
  </si>
  <si>
    <t>Column2772</t>
  </si>
  <si>
    <t>Column2773</t>
  </si>
  <si>
    <t>Column2774</t>
  </si>
  <si>
    <t>Column2775</t>
  </si>
  <si>
    <t>Column2776</t>
  </si>
  <si>
    <t>Column2777</t>
  </si>
  <si>
    <t>Column2778</t>
  </si>
  <si>
    <t>Column2779</t>
  </si>
  <si>
    <t>Column2780</t>
  </si>
  <si>
    <t>Column2781</t>
  </si>
  <si>
    <t>Column2782</t>
  </si>
  <si>
    <t>Column2783</t>
  </si>
  <si>
    <t>Column2784</t>
  </si>
  <si>
    <t>Column2785</t>
  </si>
  <si>
    <t>Column2786</t>
  </si>
  <si>
    <t>Column2787</t>
  </si>
  <si>
    <t>Column2788</t>
  </si>
  <si>
    <t>Column2789</t>
  </si>
  <si>
    <t>Column2790</t>
  </si>
  <si>
    <t>Column2791</t>
  </si>
  <si>
    <t>Column2792</t>
  </si>
  <si>
    <t>Column2793</t>
  </si>
  <si>
    <t>Column2794</t>
  </si>
  <si>
    <t>Column2795</t>
  </si>
  <si>
    <t>Column2796</t>
  </si>
  <si>
    <t>Column2797</t>
  </si>
  <si>
    <t>Column2798</t>
  </si>
  <si>
    <t>Column2799</t>
  </si>
  <si>
    <t>Column2800</t>
  </si>
  <si>
    <t>Column2801</t>
  </si>
  <si>
    <t>Column2802</t>
  </si>
  <si>
    <t>Column2803</t>
  </si>
  <si>
    <t>Column2804</t>
  </si>
  <si>
    <t>Column2805</t>
  </si>
  <si>
    <t>Column2806</t>
  </si>
  <si>
    <t>Column2807</t>
  </si>
  <si>
    <t>Column2808</t>
  </si>
  <si>
    <t>Column2809</t>
  </si>
  <si>
    <t>Column2810</t>
  </si>
  <si>
    <t>Column2811</t>
  </si>
  <si>
    <t>Column2812</t>
  </si>
  <si>
    <t>Column2813</t>
  </si>
  <si>
    <t>Column2814</t>
  </si>
  <si>
    <t>Column2815</t>
  </si>
  <si>
    <t>Column2816</t>
  </si>
  <si>
    <t>Column2817</t>
  </si>
  <si>
    <t>Column2818</t>
  </si>
  <si>
    <t>Column2819</t>
  </si>
  <si>
    <t>Column2820</t>
  </si>
  <si>
    <t>Column2821</t>
  </si>
  <si>
    <t>Column2822</t>
  </si>
  <si>
    <t>Column2823</t>
  </si>
  <si>
    <t>Column2824</t>
  </si>
  <si>
    <t>Column2825</t>
  </si>
  <si>
    <t>Column2826</t>
  </si>
  <si>
    <t>Column2827</t>
  </si>
  <si>
    <t>Column2828</t>
  </si>
  <si>
    <t>Column2829</t>
  </si>
  <si>
    <t>Column2830</t>
  </si>
  <si>
    <t>Column2831</t>
  </si>
  <si>
    <t>Column2832</t>
  </si>
  <si>
    <t>Column2833</t>
  </si>
  <si>
    <t>Column2834</t>
  </si>
  <si>
    <t>Column2835</t>
  </si>
  <si>
    <t>Column2836</t>
  </si>
  <si>
    <t>Column2837</t>
  </si>
  <si>
    <t>Column2838</t>
  </si>
  <si>
    <t>Column2839</t>
  </si>
  <si>
    <t>Column2840</t>
  </si>
  <si>
    <t>Column2841</t>
  </si>
  <si>
    <t>Column2842</t>
  </si>
  <si>
    <t>Column2843</t>
  </si>
  <si>
    <t>Column2844</t>
  </si>
  <si>
    <t>Column2845</t>
  </si>
  <si>
    <t>Column2846</t>
  </si>
  <si>
    <t>Column2847</t>
  </si>
  <si>
    <t>Column2848</t>
  </si>
  <si>
    <t>Column2849</t>
  </si>
  <si>
    <t>Column2850</t>
  </si>
  <si>
    <t>Column2851</t>
  </si>
  <si>
    <t>Column2852</t>
  </si>
  <si>
    <t>Column2853</t>
  </si>
  <si>
    <t>Column2854</t>
  </si>
  <si>
    <t>Column2855</t>
  </si>
  <si>
    <t>Column2856</t>
  </si>
  <si>
    <t>Column2857</t>
  </si>
  <si>
    <t>Column2858</t>
  </si>
  <si>
    <t>Column2859</t>
  </si>
  <si>
    <t>Column2860</t>
  </si>
  <si>
    <t>Column2861</t>
  </si>
  <si>
    <t>Column2862</t>
  </si>
  <si>
    <t>Column2863</t>
  </si>
  <si>
    <t>Column2864</t>
  </si>
  <si>
    <t>Column2865</t>
  </si>
  <si>
    <t>Column2866</t>
  </si>
  <si>
    <t>Column2867</t>
  </si>
  <si>
    <t>Column2868</t>
  </si>
  <si>
    <t>Column2869</t>
  </si>
  <si>
    <t>Column2870</t>
  </si>
  <si>
    <t>Column2871</t>
  </si>
  <si>
    <t>Column2872</t>
  </si>
  <si>
    <t>Column2873</t>
  </si>
  <si>
    <t>Column2874</t>
  </si>
  <si>
    <t>Column2875</t>
  </si>
  <si>
    <t>Column2876</t>
  </si>
  <si>
    <t>Column2877</t>
  </si>
  <si>
    <t>Column2878</t>
  </si>
  <si>
    <t>Column2879</t>
  </si>
  <si>
    <t>Column2880</t>
  </si>
  <si>
    <t>Column2881</t>
  </si>
  <si>
    <t>Column2882</t>
  </si>
  <si>
    <t>Column2883</t>
  </si>
  <si>
    <t>Column2884</t>
  </si>
  <si>
    <t>Column2885</t>
  </si>
  <si>
    <t>Column2886</t>
  </si>
  <si>
    <t>Column2887</t>
  </si>
  <si>
    <t>Column2888</t>
  </si>
  <si>
    <t>Column2889</t>
  </si>
  <si>
    <t>Column2890</t>
  </si>
  <si>
    <t>Column2891</t>
  </si>
  <si>
    <t>Column2892</t>
  </si>
  <si>
    <t>Column2893</t>
  </si>
  <si>
    <t>Column2894</t>
  </si>
  <si>
    <t>Column2895</t>
  </si>
  <si>
    <t>Column2896</t>
  </si>
  <si>
    <t>Column2897</t>
  </si>
  <si>
    <t>Column2898</t>
  </si>
  <si>
    <t>Column2899</t>
  </si>
  <si>
    <t>Column2900</t>
  </si>
  <si>
    <t>Column2901</t>
  </si>
  <si>
    <t>Column2902</t>
  </si>
  <si>
    <t>Column2903</t>
  </si>
  <si>
    <t>Column2904</t>
  </si>
  <si>
    <t>Column2905</t>
  </si>
  <si>
    <t>Column2906</t>
  </si>
  <si>
    <t>Column2907</t>
  </si>
  <si>
    <t>Column2908</t>
  </si>
  <si>
    <t>Column2909</t>
  </si>
  <si>
    <t>Column2910</t>
  </si>
  <si>
    <t>Column2911</t>
  </si>
  <si>
    <t>Column2912</t>
  </si>
  <si>
    <t>Column2913</t>
  </si>
  <si>
    <t>Column2914</t>
  </si>
  <si>
    <t>Column2915</t>
  </si>
  <si>
    <t>Column2916</t>
  </si>
  <si>
    <t>Column2917</t>
  </si>
  <si>
    <t>Column2918</t>
  </si>
  <si>
    <t>Column2919</t>
  </si>
  <si>
    <t>Column2920</t>
  </si>
  <si>
    <t>Column2921</t>
  </si>
  <si>
    <t>Column2922</t>
  </si>
  <si>
    <t>Column2923</t>
  </si>
  <si>
    <t>Column2924</t>
  </si>
  <si>
    <t>Column2925</t>
  </si>
  <si>
    <t>Column2926</t>
  </si>
  <si>
    <t>Column2927</t>
  </si>
  <si>
    <t>Column2928</t>
  </si>
  <si>
    <t>Column2929</t>
  </si>
  <si>
    <t>Column2930</t>
  </si>
  <si>
    <t>Column2931</t>
  </si>
  <si>
    <t>Column2932</t>
  </si>
  <si>
    <t>Column2933</t>
  </si>
  <si>
    <t>Column2934</t>
  </si>
  <si>
    <t>Column2935</t>
  </si>
  <si>
    <t>Column2936</t>
  </si>
  <si>
    <t>Column2937</t>
  </si>
  <si>
    <t>Column2938</t>
  </si>
  <si>
    <t>Column2939</t>
  </si>
  <si>
    <t>Column2940</t>
  </si>
  <si>
    <t>Column2941</t>
  </si>
  <si>
    <t>Column2942</t>
  </si>
  <si>
    <t>Column2943</t>
  </si>
  <si>
    <t>Column2944</t>
  </si>
  <si>
    <t>Column2945</t>
  </si>
  <si>
    <t>Column2946</t>
  </si>
  <si>
    <t>Column2947</t>
  </si>
  <si>
    <t>Column2948</t>
  </si>
  <si>
    <t>Column2949</t>
  </si>
  <si>
    <t>Column2950</t>
  </si>
  <si>
    <t>Column2951</t>
  </si>
  <si>
    <t>Column2952</t>
  </si>
  <si>
    <t>Column2953</t>
  </si>
  <si>
    <t>Column2954</t>
  </si>
  <si>
    <t>Column2955</t>
  </si>
  <si>
    <t>Column2956</t>
  </si>
  <si>
    <t>Column2957</t>
  </si>
  <si>
    <t>Column2958</t>
  </si>
  <si>
    <t>Column2959</t>
  </si>
  <si>
    <t>Column2960</t>
  </si>
  <si>
    <t>Column2961</t>
  </si>
  <si>
    <t>Column2962</t>
  </si>
  <si>
    <t>Column2963</t>
  </si>
  <si>
    <t>Column2964</t>
  </si>
  <si>
    <t>Column2965</t>
  </si>
  <si>
    <t>Column2966</t>
  </si>
  <si>
    <t>Column2967</t>
  </si>
  <si>
    <t>Column2968</t>
  </si>
  <si>
    <t>Column2969</t>
  </si>
  <si>
    <t>Column2970</t>
  </si>
  <si>
    <t>Column2971</t>
  </si>
  <si>
    <t>Column2972</t>
  </si>
  <si>
    <t>Column2973</t>
  </si>
  <si>
    <t>Column2974</t>
  </si>
  <si>
    <t>Column2975</t>
  </si>
  <si>
    <t>Column2976</t>
  </si>
  <si>
    <t>Column2977</t>
  </si>
  <si>
    <t>Column2978</t>
  </si>
  <si>
    <t>Column2979</t>
  </si>
  <si>
    <t>Column2980</t>
  </si>
  <si>
    <t>Column2981</t>
  </si>
  <si>
    <t>Column2982</t>
  </si>
  <si>
    <t>Column2983</t>
  </si>
  <si>
    <t>Column2984</t>
  </si>
  <si>
    <t>Column2985</t>
  </si>
  <si>
    <t>Column2986</t>
  </si>
  <si>
    <t>Column2987</t>
  </si>
  <si>
    <t>Column2988</t>
  </si>
  <si>
    <t>Column2989</t>
  </si>
  <si>
    <t>Column2990</t>
  </si>
  <si>
    <t>Column2991</t>
  </si>
  <si>
    <t>Column2992</t>
  </si>
  <si>
    <t>Column2993</t>
  </si>
  <si>
    <t>Column2994</t>
  </si>
  <si>
    <t>Column2995</t>
  </si>
  <si>
    <t>Column2996</t>
  </si>
  <si>
    <t>Column2997</t>
  </si>
  <si>
    <t>Column2998</t>
  </si>
  <si>
    <t>Column2999</t>
  </si>
  <si>
    <t>Column3000</t>
  </si>
  <si>
    <t>Column3001</t>
  </si>
  <si>
    <t>Column3002</t>
  </si>
  <si>
    <t>Column3003</t>
  </si>
  <si>
    <t>Column3004</t>
  </si>
  <si>
    <t>Column3005</t>
  </si>
  <si>
    <t>Column3006</t>
  </si>
  <si>
    <t>Column3007</t>
  </si>
  <si>
    <t>Column3008</t>
  </si>
  <si>
    <t>Column3009</t>
  </si>
  <si>
    <t>Column3010</t>
  </si>
  <si>
    <t>Column3011</t>
  </si>
  <si>
    <t>Column3012</t>
  </si>
  <si>
    <t>Column3013</t>
  </si>
  <si>
    <t>Column3014</t>
  </si>
  <si>
    <t>Column3015</t>
  </si>
  <si>
    <t>Column3016</t>
  </si>
  <si>
    <t>Column3017</t>
  </si>
  <si>
    <t>Column3018</t>
  </si>
  <si>
    <t>Column3019</t>
  </si>
  <si>
    <t>Column3020</t>
  </si>
  <si>
    <t>Column3021</t>
  </si>
  <si>
    <t>Column3022</t>
  </si>
  <si>
    <t>Column3023</t>
  </si>
  <si>
    <t>Column3024</t>
  </si>
  <si>
    <t>Column3025</t>
  </si>
  <si>
    <t>Column3026</t>
  </si>
  <si>
    <t>Column3027</t>
  </si>
  <si>
    <t>Column3028</t>
  </si>
  <si>
    <t>Column3029</t>
  </si>
  <si>
    <t>Column3030</t>
  </si>
  <si>
    <t>Column3031</t>
  </si>
  <si>
    <t>Column3032</t>
  </si>
  <si>
    <t>Column3033</t>
  </si>
  <si>
    <t>Column3034</t>
  </si>
  <si>
    <t>Column3035</t>
  </si>
  <si>
    <t>Column3036</t>
  </si>
  <si>
    <t>Column3037</t>
  </si>
  <si>
    <t>Column3038</t>
  </si>
  <si>
    <t>Column3039</t>
  </si>
  <si>
    <t>Column3040</t>
  </si>
  <si>
    <t>Column3041</t>
  </si>
  <si>
    <t>Column3042</t>
  </si>
  <si>
    <t>Column3043</t>
  </si>
  <si>
    <t>Column3044</t>
  </si>
  <si>
    <t>Column3045</t>
  </si>
  <si>
    <t>Column3046</t>
  </si>
  <si>
    <t>Column3047</t>
  </si>
  <si>
    <t>Column3048</t>
  </si>
  <si>
    <t>Column3049</t>
  </si>
  <si>
    <t>Column3050</t>
  </si>
  <si>
    <t>Column3051</t>
  </si>
  <si>
    <t>Column3052</t>
  </si>
  <si>
    <t>Column3053</t>
  </si>
  <si>
    <t>Column3054</t>
  </si>
  <si>
    <t>Column3055</t>
  </si>
  <si>
    <t>Column3056</t>
  </si>
  <si>
    <t>Column3057</t>
  </si>
  <si>
    <t>Column3058</t>
  </si>
  <si>
    <t>Column3059</t>
  </si>
  <si>
    <t>Column3060</t>
  </si>
  <si>
    <t>Column3061</t>
  </si>
  <si>
    <t>Column3062</t>
  </si>
  <si>
    <t>Column3063</t>
  </si>
  <si>
    <t>Column3064</t>
  </si>
  <si>
    <t>Column3065</t>
  </si>
  <si>
    <t>Column3066</t>
  </si>
  <si>
    <t>Column3067</t>
  </si>
  <si>
    <t>Column3068</t>
  </si>
  <si>
    <t>Column3069</t>
  </si>
  <si>
    <t>Column3070</t>
  </si>
  <si>
    <t>Column3071</t>
  </si>
  <si>
    <t>Column3072</t>
  </si>
  <si>
    <t>Column3073</t>
  </si>
  <si>
    <t>Column3074</t>
  </si>
  <si>
    <t>Column3075</t>
  </si>
  <si>
    <t>Column3076</t>
  </si>
  <si>
    <t>Column3077</t>
  </si>
  <si>
    <t>Column3078</t>
  </si>
  <si>
    <t>Column3079</t>
  </si>
  <si>
    <t>Column3080</t>
  </si>
  <si>
    <t>Column3081</t>
  </si>
  <si>
    <t>Column3082</t>
  </si>
  <si>
    <t>Column3083</t>
  </si>
  <si>
    <t>Column3084</t>
  </si>
  <si>
    <t>Column3085</t>
  </si>
  <si>
    <t>Column3086</t>
  </si>
  <si>
    <t>Column3087</t>
  </si>
  <si>
    <t>Column3088</t>
  </si>
  <si>
    <t>Column3089</t>
  </si>
  <si>
    <t>Column3090</t>
  </si>
  <si>
    <t>Column3091</t>
  </si>
  <si>
    <t>Column3092</t>
  </si>
  <si>
    <t>Column3093</t>
  </si>
  <si>
    <t>Column3094</t>
  </si>
  <si>
    <t>Column3095</t>
  </si>
  <si>
    <t>Column3096</t>
  </si>
  <si>
    <t>Column3097</t>
  </si>
  <si>
    <t>Column3098</t>
  </si>
  <si>
    <t>Column3099</t>
  </si>
  <si>
    <t>Column3100</t>
  </si>
  <si>
    <t>Column3101</t>
  </si>
  <si>
    <t>Column3102</t>
  </si>
  <si>
    <t>Column3103</t>
  </si>
  <si>
    <t>Column3104</t>
  </si>
  <si>
    <t>Column3105</t>
  </si>
  <si>
    <t>Column3106</t>
  </si>
  <si>
    <t>Column3107</t>
  </si>
  <si>
    <t>Column3108</t>
  </si>
  <si>
    <t>Column3109</t>
  </si>
  <si>
    <t>Column3110</t>
  </si>
  <si>
    <t>Column3111</t>
  </si>
  <si>
    <t>Column3112</t>
  </si>
  <si>
    <t>Column3113</t>
  </si>
  <si>
    <t>Column3114</t>
  </si>
  <si>
    <t>Column3115</t>
  </si>
  <si>
    <t>Column3116</t>
  </si>
  <si>
    <t>Column3117</t>
  </si>
  <si>
    <t>Column3118</t>
  </si>
  <si>
    <t>Column3119</t>
  </si>
  <si>
    <t>Column3120</t>
  </si>
  <si>
    <t>Column3121</t>
  </si>
  <si>
    <t>Column3122</t>
  </si>
  <si>
    <t>Column3123</t>
  </si>
  <si>
    <t>Column3124</t>
  </si>
  <si>
    <t>Column3125</t>
  </si>
  <si>
    <t>Column3126</t>
  </si>
  <si>
    <t>Column3127</t>
  </si>
  <si>
    <t>Column3128</t>
  </si>
  <si>
    <t>Column3129</t>
  </si>
  <si>
    <t>Column3130</t>
  </si>
  <si>
    <t>Column3131</t>
  </si>
  <si>
    <t>Column3132</t>
  </si>
  <si>
    <t>Column3133</t>
  </si>
  <si>
    <t>Column3134</t>
  </si>
  <si>
    <t>Column3135</t>
  </si>
  <si>
    <t>Column3136</t>
  </si>
  <si>
    <t>Column3137</t>
  </si>
  <si>
    <t>Column3138</t>
  </si>
  <si>
    <t>Column3139</t>
  </si>
  <si>
    <t>Column3140</t>
  </si>
  <si>
    <t>Column3141</t>
  </si>
  <si>
    <t>Column3142</t>
  </si>
  <si>
    <t>Column3143</t>
  </si>
  <si>
    <t>Column3144</t>
  </si>
  <si>
    <t>Column3145</t>
  </si>
  <si>
    <t>Column3146</t>
  </si>
  <si>
    <t>Column3147</t>
  </si>
  <si>
    <t>Column3148</t>
  </si>
  <si>
    <t>Column3149</t>
  </si>
  <si>
    <t>Column3150</t>
  </si>
  <si>
    <t>Column3151</t>
  </si>
  <si>
    <t>Column3152</t>
  </si>
  <si>
    <t>Column3153</t>
  </si>
  <si>
    <t>Column3154</t>
  </si>
  <si>
    <t>Column3155</t>
  </si>
  <si>
    <t>Column3156</t>
  </si>
  <si>
    <t>Column3157</t>
  </si>
  <si>
    <t>Column3158</t>
  </si>
  <si>
    <t>Column3159</t>
  </si>
  <si>
    <t>Column3160</t>
  </si>
  <si>
    <t>Column3161</t>
  </si>
  <si>
    <t>Column3162</t>
  </si>
  <si>
    <t>Column3163</t>
  </si>
  <si>
    <t>Column3164</t>
  </si>
  <si>
    <t>Column3165</t>
  </si>
  <si>
    <t>Column3166</t>
  </si>
  <si>
    <t>Column3167</t>
  </si>
  <si>
    <t>Column3168</t>
  </si>
  <si>
    <t>Column3169</t>
  </si>
  <si>
    <t>Column3170</t>
  </si>
  <si>
    <t>Column3171</t>
  </si>
  <si>
    <t>Column3172</t>
  </si>
  <si>
    <t>Column3173</t>
  </si>
  <si>
    <t>Column3174</t>
  </si>
  <si>
    <t>Column3175</t>
  </si>
  <si>
    <t>Column3176</t>
  </si>
  <si>
    <t>Column3177</t>
  </si>
  <si>
    <t>Column3178</t>
  </si>
  <si>
    <t>Column3179</t>
  </si>
  <si>
    <t>Column3180</t>
  </si>
  <si>
    <t>Column3181</t>
  </si>
  <si>
    <t>Column3182</t>
  </si>
  <si>
    <t>Column3183</t>
  </si>
  <si>
    <t>Column3184</t>
  </si>
  <si>
    <t>Column3185</t>
  </si>
  <si>
    <t>Column3186</t>
  </si>
  <si>
    <t>Column3187</t>
  </si>
  <si>
    <t>Column3188</t>
  </si>
  <si>
    <t>Column3189</t>
  </si>
  <si>
    <t>Column3190</t>
  </si>
  <si>
    <t>Column3191</t>
  </si>
  <si>
    <t>Column3192</t>
  </si>
  <si>
    <t>Column3193</t>
  </si>
  <si>
    <t>Column3194</t>
  </si>
  <si>
    <t>Column3195</t>
  </si>
  <si>
    <t>Column3196</t>
  </si>
  <si>
    <t>Column3197</t>
  </si>
  <si>
    <t>Column3198</t>
  </si>
  <si>
    <t>Column3199</t>
  </si>
  <si>
    <t>Column3200</t>
  </si>
  <si>
    <t>Column3201</t>
  </si>
  <si>
    <t>Column3202</t>
  </si>
  <si>
    <t>Column3203</t>
  </si>
  <si>
    <t>Column3204</t>
  </si>
  <si>
    <t>Column3205</t>
  </si>
  <si>
    <t>Column3206</t>
  </si>
  <si>
    <t>Column3207</t>
  </si>
  <si>
    <t>Column3208</t>
  </si>
  <si>
    <t>Column3209</t>
  </si>
  <si>
    <t>Column3210</t>
  </si>
  <si>
    <t>Column3211</t>
  </si>
  <si>
    <t>Column3212</t>
  </si>
  <si>
    <t>Column3213</t>
  </si>
  <si>
    <t>Column3214</t>
  </si>
  <si>
    <t>Column3215</t>
  </si>
  <si>
    <t>Column3216</t>
  </si>
  <si>
    <t>Column3217</t>
  </si>
  <si>
    <t>Column3218</t>
  </si>
  <si>
    <t>Column3219</t>
  </si>
  <si>
    <t>Column3220</t>
  </si>
  <si>
    <t>Column3221</t>
  </si>
  <si>
    <t>Column3222</t>
  </si>
  <si>
    <t>Column3223</t>
  </si>
  <si>
    <t>Column3224</t>
  </si>
  <si>
    <t>Column3225</t>
  </si>
  <si>
    <t>Column3226</t>
  </si>
  <si>
    <t>Column3227</t>
  </si>
  <si>
    <t>Column3228</t>
  </si>
  <si>
    <t>Column3229</t>
  </si>
  <si>
    <t>Column3230</t>
  </si>
  <si>
    <t>Column3231</t>
  </si>
  <si>
    <t>Column3232</t>
  </si>
  <si>
    <t>Column3233</t>
  </si>
  <si>
    <t>Column3234</t>
  </si>
  <si>
    <t>Column3235</t>
  </si>
  <si>
    <t>Column3236</t>
  </si>
  <si>
    <t>Column3237</t>
  </si>
  <si>
    <t>Column3238</t>
  </si>
  <si>
    <t>Column3239</t>
  </si>
  <si>
    <t>Column3240</t>
  </si>
  <si>
    <t>Column3241</t>
  </si>
  <si>
    <t>Column3242</t>
  </si>
  <si>
    <t>Column3243</t>
  </si>
  <si>
    <t>Column3244</t>
  </si>
  <si>
    <t>Column3245</t>
  </si>
  <si>
    <t>Column3246</t>
  </si>
  <si>
    <t>Column3247</t>
  </si>
  <si>
    <t>Column3248</t>
  </si>
  <si>
    <t>Column3249</t>
  </si>
  <si>
    <t>Column3250</t>
  </si>
  <si>
    <t>Column3251</t>
  </si>
  <si>
    <t>Column3252</t>
  </si>
  <si>
    <t>Column3253</t>
  </si>
  <si>
    <t>Column3254</t>
  </si>
  <si>
    <t>Column3255</t>
  </si>
  <si>
    <t>Column3256</t>
  </si>
  <si>
    <t>Column3257</t>
  </si>
  <si>
    <t>Column3258</t>
  </si>
  <si>
    <t>Column3259</t>
  </si>
  <si>
    <t>Column3260</t>
  </si>
  <si>
    <t>Column3261</t>
  </si>
  <si>
    <t>Column3262</t>
  </si>
  <si>
    <t>Column3263</t>
  </si>
  <si>
    <t>Column3264</t>
  </si>
  <si>
    <t>Column3265</t>
  </si>
  <si>
    <t>Column3266</t>
  </si>
  <si>
    <t>Column3267</t>
  </si>
  <si>
    <t>Column3268</t>
  </si>
  <si>
    <t>Column3269</t>
  </si>
  <si>
    <t>Column3270</t>
  </si>
  <si>
    <t>Column3271</t>
  </si>
  <si>
    <t>Column3272</t>
  </si>
  <si>
    <t>Column3273</t>
  </si>
  <si>
    <t>Column3274</t>
  </si>
  <si>
    <t>Column3275</t>
  </si>
  <si>
    <t>Column3276</t>
  </si>
  <si>
    <t>Column3277</t>
  </si>
  <si>
    <t>Column3278</t>
  </si>
  <si>
    <t>Column3279</t>
  </si>
  <si>
    <t>Column3280</t>
  </si>
  <si>
    <t>Column3281</t>
  </si>
  <si>
    <t>Column3282</t>
  </si>
  <si>
    <t>Column3283</t>
  </si>
  <si>
    <t>Column3284</t>
  </si>
  <si>
    <t>Column3285</t>
  </si>
  <si>
    <t>Column3286</t>
  </si>
  <si>
    <t>Column3287</t>
  </si>
  <si>
    <t>Column3288</t>
  </si>
  <si>
    <t>Column3289</t>
  </si>
  <si>
    <t>Column3290</t>
  </si>
  <si>
    <t>Column3291</t>
  </si>
  <si>
    <t>Column3292</t>
  </si>
  <si>
    <t>Column3293</t>
  </si>
  <si>
    <t>Column3294</t>
  </si>
  <si>
    <t>Column3295</t>
  </si>
  <si>
    <t>Column3296</t>
  </si>
  <si>
    <t>Column3297</t>
  </si>
  <si>
    <t>Column3298</t>
  </si>
  <si>
    <t>Column3299</t>
  </si>
  <si>
    <t>Column3300</t>
  </si>
  <si>
    <t>Column3301</t>
  </si>
  <si>
    <t>Column3302</t>
  </si>
  <si>
    <t>Column3303</t>
  </si>
  <si>
    <t>Column3304</t>
  </si>
  <si>
    <t>Column3305</t>
  </si>
  <si>
    <t>Column3306</t>
  </si>
  <si>
    <t>Column3307</t>
  </si>
  <si>
    <t>Column3308</t>
  </si>
  <si>
    <t>Column3309</t>
  </si>
  <si>
    <t>Column3310</t>
  </si>
  <si>
    <t>Column3311</t>
  </si>
  <si>
    <t>Column3312</t>
  </si>
  <si>
    <t>Column3313</t>
  </si>
  <si>
    <t>Column3314</t>
  </si>
  <si>
    <t>Column3315</t>
  </si>
  <si>
    <t>Column3316</t>
  </si>
  <si>
    <t>Column3317</t>
  </si>
  <si>
    <t>Column3318</t>
  </si>
  <si>
    <t>Column3319</t>
  </si>
  <si>
    <t>Column3320</t>
  </si>
  <si>
    <t>Column3321</t>
  </si>
  <si>
    <t>Column3322</t>
  </si>
  <si>
    <t>Column3323</t>
  </si>
  <si>
    <t>Column3324</t>
  </si>
  <si>
    <t>Column3325</t>
  </si>
  <si>
    <t>Column3326</t>
  </si>
  <si>
    <t>Column3327</t>
  </si>
  <si>
    <t>Column3328</t>
  </si>
  <si>
    <t>Column3329</t>
  </si>
  <si>
    <t>Column3330</t>
  </si>
  <si>
    <t>Column3331</t>
  </si>
  <si>
    <t>Column3332</t>
  </si>
  <si>
    <t>Column3333</t>
  </si>
  <si>
    <t>Column3334</t>
  </si>
  <si>
    <t>Column3335</t>
  </si>
  <si>
    <t>Column3336</t>
  </si>
  <si>
    <t>Column3337</t>
  </si>
  <si>
    <t>Column3338</t>
  </si>
  <si>
    <t>Column3339</t>
  </si>
  <si>
    <t>Column3340</t>
  </si>
  <si>
    <t>Column3341</t>
  </si>
  <si>
    <t>Column3342</t>
  </si>
  <si>
    <t>Column3343</t>
  </si>
  <si>
    <t>Column3344</t>
  </si>
  <si>
    <t>Column3345</t>
  </si>
  <si>
    <t>Column3346</t>
  </si>
  <si>
    <t>Column3347</t>
  </si>
  <si>
    <t>Column3348</t>
  </si>
  <si>
    <t>Column3349</t>
  </si>
  <si>
    <t>Column3350</t>
  </si>
  <si>
    <t>Column3351</t>
  </si>
  <si>
    <t>Column3352</t>
  </si>
  <si>
    <t>Column3353</t>
  </si>
  <si>
    <t>Column3354</t>
  </si>
  <si>
    <t>Column3355</t>
  </si>
  <si>
    <t>Column3356</t>
  </si>
  <si>
    <t>Column3357</t>
  </si>
  <si>
    <t>Column3358</t>
  </si>
  <si>
    <t>Column3359</t>
  </si>
  <si>
    <t>Column3360</t>
  </si>
  <si>
    <t>Column3361</t>
  </si>
  <si>
    <t>Column3362</t>
  </si>
  <si>
    <t>Column3363</t>
  </si>
  <si>
    <t>Column3364</t>
  </si>
  <si>
    <t>Column3365</t>
  </si>
  <si>
    <t>Column3366</t>
  </si>
  <si>
    <t>Column3367</t>
  </si>
  <si>
    <t>Column3368</t>
  </si>
  <si>
    <t>Column3369</t>
  </si>
  <si>
    <t>Column3370</t>
  </si>
  <si>
    <t>Column3371</t>
  </si>
  <si>
    <t>Column3372</t>
  </si>
  <si>
    <t>Column3373</t>
  </si>
  <si>
    <t>Column3374</t>
  </si>
  <si>
    <t>Column3375</t>
  </si>
  <si>
    <t>Column3376</t>
  </si>
  <si>
    <t>Column3377</t>
  </si>
  <si>
    <t>Column3378</t>
  </si>
  <si>
    <t>Column3379</t>
  </si>
  <si>
    <t>Column3380</t>
  </si>
  <si>
    <t>Column3381</t>
  </si>
  <si>
    <t>Column3382</t>
  </si>
  <si>
    <t>Column3383</t>
  </si>
  <si>
    <t>Column3384</t>
  </si>
  <si>
    <t>Column3385</t>
  </si>
  <si>
    <t>Column3386</t>
  </si>
  <si>
    <t>Column3387</t>
  </si>
  <si>
    <t>Column3388</t>
  </si>
  <si>
    <t>Column3389</t>
  </si>
  <si>
    <t>Column3390</t>
  </si>
  <si>
    <t>Column3391</t>
  </si>
  <si>
    <t>Column3392</t>
  </si>
  <si>
    <t>Column3393</t>
  </si>
  <si>
    <t>Column3394</t>
  </si>
  <si>
    <t>Column3395</t>
  </si>
  <si>
    <t>Column3396</t>
  </si>
  <si>
    <t>Column3397</t>
  </si>
  <si>
    <t>Column3398</t>
  </si>
  <si>
    <t>Column3399</t>
  </si>
  <si>
    <t>Column3400</t>
  </si>
  <si>
    <t>Column3401</t>
  </si>
  <si>
    <t>Column3402</t>
  </si>
  <si>
    <t>Column3403</t>
  </si>
  <si>
    <t>Column3404</t>
  </si>
  <si>
    <t>Column3405</t>
  </si>
  <si>
    <t>Column3406</t>
  </si>
  <si>
    <t>Column3407</t>
  </si>
  <si>
    <t>Column3408</t>
  </si>
  <si>
    <t>Column3409</t>
  </si>
  <si>
    <t>Column3410</t>
  </si>
  <si>
    <t>Column3411</t>
  </si>
  <si>
    <t>Column3412</t>
  </si>
  <si>
    <t>Column3413</t>
  </si>
  <si>
    <t>Column3414</t>
  </si>
  <si>
    <t>Column3415</t>
  </si>
  <si>
    <t>Column3416</t>
  </si>
  <si>
    <t>Column3417</t>
  </si>
  <si>
    <t>Column3418</t>
  </si>
  <si>
    <t>Column3419</t>
  </si>
  <si>
    <t>Column3420</t>
  </si>
  <si>
    <t>Column3421</t>
  </si>
  <si>
    <t>Column3422</t>
  </si>
  <si>
    <t>Column3423</t>
  </si>
  <si>
    <t>Column3424</t>
  </si>
  <si>
    <t>Column3425</t>
  </si>
  <si>
    <t>Column3426</t>
  </si>
  <si>
    <t>Column3427</t>
  </si>
  <si>
    <t>Column3428</t>
  </si>
  <si>
    <t>Column3429</t>
  </si>
  <si>
    <t>Column3430</t>
  </si>
  <si>
    <t>Column3431</t>
  </si>
  <si>
    <t>Column3432</t>
  </si>
  <si>
    <t>Column3433</t>
  </si>
  <si>
    <t>Column3434</t>
  </si>
  <si>
    <t>Column3435</t>
  </si>
  <si>
    <t>Column3436</t>
  </si>
  <si>
    <t>Column3437</t>
  </si>
  <si>
    <t>Column3438</t>
  </si>
  <si>
    <t>Column3439</t>
  </si>
  <si>
    <t>Column3440</t>
  </si>
  <si>
    <t>Column3441</t>
  </si>
  <si>
    <t>Column3442</t>
  </si>
  <si>
    <t>Column3443</t>
  </si>
  <si>
    <t>Column3444</t>
  </si>
  <si>
    <t>Column3445</t>
  </si>
  <si>
    <t>Column3446</t>
  </si>
  <si>
    <t>Column3447</t>
  </si>
  <si>
    <t>Column3448</t>
  </si>
  <si>
    <t>Column3449</t>
  </si>
  <si>
    <t>Column3450</t>
  </si>
  <si>
    <t>Column3451</t>
  </si>
  <si>
    <t>Column3452</t>
  </si>
  <si>
    <t>Column3453</t>
  </si>
  <si>
    <t>Column3454</t>
  </si>
  <si>
    <t>Column3455</t>
  </si>
  <si>
    <t>Column3456</t>
  </si>
  <si>
    <t>Column3457</t>
  </si>
  <si>
    <t>Column3458</t>
  </si>
  <si>
    <t>Column3459</t>
  </si>
  <si>
    <t>Column3460</t>
  </si>
  <si>
    <t>Column3461</t>
  </si>
  <si>
    <t>Column3462</t>
  </si>
  <si>
    <t>Column3463</t>
  </si>
  <si>
    <t>Column3464</t>
  </si>
  <si>
    <t>Column3465</t>
  </si>
  <si>
    <t>Column3466</t>
  </si>
  <si>
    <t>Column3467</t>
  </si>
  <si>
    <t>Column3468</t>
  </si>
  <si>
    <t>Column3469</t>
  </si>
  <si>
    <t>Column3470</t>
  </si>
  <si>
    <t>Column3471</t>
  </si>
  <si>
    <t>Column3472</t>
  </si>
  <si>
    <t>Column3473</t>
  </si>
  <si>
    <t>Column3474</t>
  </si>
  <si>
    <t>Column3475</t>
  </si>
  <si>
    <t>Column3476</t>
  </si>
  <si>
    <t>Column3477</t>
  </si>
  <si>
    <t>Column3478</t>
  </si>
  <si>
    <t>Column3479</t>
  </si>
  <si>
    <t>Column3480</t>
  </si>
  <si>
    <t>Column3481</t>
  </si>
  <si>
    <t>Column3482</t>
  </si>
  <si>
    <t>Column3483</t>
  </si>
  <si>
    <t>Column3484</t>
  </si>
  <si>
    <t>Column3485</t>
  </si>
  <si>
    <t>Column3486</t>
  </si>
  <si>
    <t>Column3487</t>
  </si>
  <si>
    <t>Column3488</t>
  </si>
  <si>
    <t>Column3489</t>
  </si>
  <si>
    <t>Column3490</t>
  </si>
  <si>
    <t>Column3491</t>
  </si>
  <si>
    <t>Column3492</t>
  </si>
  <si>
    <t>Column3493</t>
  </si>
  <si>
    <t>Column3494</t>
  </si>
  <si>
    <t>Column3495</t>
  </si>
  <si>
    <t>Column3496</t>
  </si>
  <si>
    <t>Column3497</t>
  </si>
  <si>
    <t>Column3498</t>
  </si>
  <si>
    <t>Column3499</t>
  </si>
  <si>
    <t>Column3500</t>
  </si>
  <si>
    <t>Column3501</t>
  </si>
  <si>
    <t>Column3502</t>
  </si>
  <si>
    <t>Column3503</t>
  </si>
  <si>
    <t>Column3504</t>
  </si>
  <si>
    <t>Column3505</t>
  </si>
  <si>
    <t>Column3506</t>
  </si>
  <si>
    <t>Column3507</t>
  </si>
  <si>
    <t>Column3508</t>
  </si>
  <si>
    <t>Column3509</t>
  </si>
  <si>
    <t>Column3510</t>
  </si>
  <si>
    <t>Column3511</t>
  </si>
  <si>
    <t>Column3512</t>
  </si>
  <si>
    <t>Column3513</t>
  </si>
  <si>
    <t>Column3514</t>
  </si>
  <si>
    <t>Column3515</t>
  </si>
  <si>
    <t>Column3516</t>
  </si>
  <si>
    <t>Column3517</t>
  </si>
  <si>
    <t>Column3518</t>
  </si>
  <si>
    <t>Column3519</t>
  </si>
  <si>
    <t>Column3520</t>
  </si>
  <si>
    <t>Column3521</t>
  </si>
  <si>
    <t>Column3522</t>
  </si>
  <si>
    <t>Column3523</t>
  </si>
  <si>
    <t>Column3524</t>
  </si>
  <si>
    <t>Column3525</t>
  </si>
  <si>
    <t>Column3526</t>
  </si>
  <si>
    <t>Column3527</t>
  </si>
  <si>
    <t>Column3528</t>
  </si>
  <si>
    <t>Column3529</t>
  </si>
  <si>
    <t>Column3530</t>
  </si>
  <si>
    <t>Column3531</t>
  </si>
  <si>
    <t>Column3532</t>
  </si>
  <si>
    <t>Column3533</t>
  </si>
  <si>
    <t>Column3534</t>
  </si>
  <si>
    <t>Column3535</t>
  </si>
  <si>
    <t>Column3536</t>
  </si>
  <si>
    <t>Column3537</t>
  </si>
  <si>
    <t>Column3538</t>
  </si>
  <si>
    <t>Column3539</t>
  </si>
  <si>
    <t>Column3540</t>
  </si>
  <si>
    <t>Column3541</t>
  </si>
  <si>
    <t>Column3542</t>
  </si>
  <si>
    <t>Column3543</t>
  </si>
  <si>
    <t>Column3544</t>
  </si>
  <si>
    <t>Column3545</t>
  </si>
  <si>
    <t>Column3546</t>
  </si>
  <si>
    <t>Column3547</t>
  </si>
  <si>
    <t>Column3548</t>
  </si>
  <si>
    <t>Column3549</t>
  </si>
  <si>
    <t>Column3550</t>
  </si>
  <si>
    <t>Column3551</t>
  </si>
  <si>
    <t>Column3552</t>
  </si>
  <si>
    <t>Column3553</t>
  </si>
  <si>
    <t>Column3554</t>
  </si>
  <si>
    <t>Column3555</t>
  </si>
  <si>
    <t>Column3556</t>
  </si>
  <si>
    <t>Column3557</t>
  </si>
  <si>
    <t>Column3558</t>
  </si>
  <si>
    <t>Column3559</t>
  </si>
  <si>
    <t>Column3560</t>
  </si>
  <si>
    <t>Column3561</t>
  </si>
  <si>
    <t>Column3562</t>
  </si>
  <si>
    <t>Column3563</t>
  </si>
  <si>
    <t>Column3564</t>
  </si>
  <si>
    <t>Column3565</t>
  </si>
  <si>
    <t>Column3566</t>
  </si>
  <si>
    <t>Column3567</t>
  </si>
  <si>
    <t>Column3568</t>
  </si>
  <si>
    <t>Column3569</t>
  </si>
  <si>
    <t>Column3570</t>
  </si>
  <si>
    <t>Column3571</t>
  </si>
  <si>
    <t>Column3572</t>
  </si>
  <si>
    <t>Column3573</t>
  </si>
  <si>
    <t>Column3574</t>
  </si>
  <si>
    <t>Column3575</t>
  </si>
  <si>
    <t>Column3576</t>
  </si>
  <si>
    <t>Column3577</t>
  </si>
  <si>
    <t>Column3578</t>
  </si>
  <si>
    <t>Column3579</t>
  </si>
  <si>
    <t>Column3580</t>
  </si>
  <si>
    <t>Column3581</t>
  </si>
  <si>
    <t>Column3582</t>
  </si>
  <si>
    <t>Column3583</t>
  </si>
  <si>
    <t>Column3584</t>
  </si>
  <si>
    <t>Column3585</t>
  </si>
  <si>
    <t>Column3586</t>
  </si>
  <si>
    <t>Column3587</t>
  </si>
  <si>
    <t>Column3588</t>
  </si>
  <si>
    <t>Column3589</t>
  </si>
  <si>
    <t>Column3590</t>
  </si>
  <si>
    <t>Column3591</t>
  </si>
  <si>
    <t>Column3592</t>
  </si>
  <si>
    <t>Column3593</t>
  </si>
  <si>
    <t>Column3594</t>
  </si>
  <si>
    <t>Column3595</t>
  </si>
  <si>
    <t>Column3596</t>
  </si>
  <si>
    <t>Column3597</t>
  </si>
  <si>
    <t>Column3598</t>
  </si>
  <si>
    <t>Column3599</t>
  </si>
  <si>
    <t>Column3600</t>
  </si>
  <si>
    <t>Column3601</t>
  </si>
  <si>
    <t>Column3602</t>
  </si>
  <si>
    <t>Column3603</t>
  </si>
  <si>
    <t>Column3604</t>
  </si>
  <si>
    <t>Column3605</t>
  </si>
  <si>
    <t>Column3606</t>
  </si>
  <si>
    <t>Column3607</t>
  </si>
  <si>
    <t>Column3608</t>
  </si>
  <si>
    <t>Column3609</t>
  </si>
  <si>
    <t>Column3610</t>
  </si>
  <si>
    <t>Column3611</t>
  </si>
  <si>
    <t>Column3612</t>
  </si>
  <si>
    <t>Column3613</t>
  </si>
  <si>
    <t>Column3614</t>
  </si>
  <si>
    <t>Column3615</t>
  </si>
  <si>
    <t>Column3616</t>
  </si>
  <si>
    <t>Column3617</t>
  </si>
  <si>
    <t>Column3618</t>
  </si>
  <si>
    <t>Column3619</t>
  </si>
  <si>
    <t>Column3620</t>
  </si>
  <si>
    <t>Column3621</t>
  </si>
  <si>
    <t>Column3622</t>
  </si>
  <si>
    <t>Column3623</t>
  </si>
  <si>
    <t>Column3624</t>
  </si>
  <si>
    <t>Column3625</t>
  </si>
  <si>
    <t>Column3626</t>
  </si>
  <si>
    <t>Column3627</t>
  </si>
  <si>
    <t>Column3628</t>
  </si>
  <si>
    <t>Column3629</t>
  </si>
  <si>
    <t>Column3630</t>
  </si>
  <si>
    <t>Column3631</t>
  </si>
  <si>
    <t>Column3632</t>
  </si>
  <si>
    <t>Column3633</t>
  </si>
  <si>
    <t>Column3634</t>
  </si>
  <si>
    <t>Column3635</t>
  </si>
  <si>
    <t>Column3636</t>
  </si>
  <si>
    <t>Column3637</t>
  </si>
  <si>
    <t>Column3638</t>
  </si>
  <si>
    <t>Column3639</t>
  </si>
  <si>
    <t>Column3640</t>
  </si>
  <si>
    <t>Column3641</t>
  </si>
  <si>
    <t>Column3642</t>
  </si>
  <si>
    <t>Column3643</t>
  </si>
  <si>
    <t>Column3644</t>
  </si>
  <si>
    <t>Column3645</t>
  </si>
  <si>
    <t>Column3646</t>
  </si>
  <si>
    <t>Column3647</t>
  </si>
  <si>
    <t>Column3648</t>
  </si>
  <si>
    <t>Column3649</t>
  </si>
  <si>
    <t>Column3650</t>
  </si>
  <si>
    <t>Column3651</t>
  </si>
  <si>
    <t>Column3652</t>
  </si>
  <si>
    <t>Column3653</t>
  </si>
  <si>
    <t>Column3654</t>
  </si>
  <si>
    <t>Column3655</t>
  </si>
  <si>
    <t>Column3656</t>
  </si>
  <si>
    <t>Column3657</t>
  </si>
  <si>
    <t>Column3658</t>
  </si>
  <si>
    <t>Column3659</t>
  </si>
  <si>
    <t>Column3660</t>
  </si>
  <si>
    <t>Column3661</t>
  </si>
  <si>
    <t>Column3662</t>
  </si>
  <si>
    <t>Column3663</t>
  </si>
  <si>
    <t>Column3664</t>
  </si>
  <si>
    <t>Column3665</t>
  </si>
  <si>
    <t>Column3666</t>
  </si>
  <si>
    <t>Column3667</t>
  </si>
  <si>
    <t>Column3668</t>
  </si>
  <si>
    <t>Column3669</t>
  </si>
  <si>
    <t>Column3670</t>
  </si>
  <si>
    <t>Column3671</t>
  </si>
  <si>
    <t>Column3672</t>
  </si>
  <si>
    <t>Column3673</t>
  </si>
  <si>
    <t>Column3674</t>
  </si>
  <si>
    <t>Column3675</t>
  </si>
  <si>
    <t>Column3676</t>
  </si>
  <si>
    <t>Column3677</t>
  </si>
  <si>
    <t>Column3678</t>
  </si>
  <si>
    <t>Column3679</t>
  </si>
  <si>
    <t>Column3680</t>
  </si>
  <si>
    <t>Column3681</t>
  </si>
  <si>
    <t>Column3682</t>
  </si>
  <si>
    <t>Column3683</t>
  </si>
  <si>
    <t>Column3684</t>
  </si>
  <si>
    <t>Column3685</t>
  </si>
  <si>
    <t>Column3686</t>
  </si>
  <si>
    <t>Column3687</t>
  </si>
  <si>
    <t>Column3688</t>
  </si>
  <si>
    <t>Column3689</t>
  </si>
  <si>
    <t>Column3690</t>
  </si>
  <si>
    <t>Column3691</t>
  </si>
  <si>
    <t>Column3692</t>
  </si>
  <si>
    <t>Column3693</t>
  </si>
  <si>
    <t>Column3694</t>
  </si>
  <si>
    <t>Column3695</t>
  </si>
  <si>
    <t>Column3696</t>
  </si>
  <si>
    <t>Column3697</t>
  </si>
  <si>
    <t>Column3698</t>
  </si>
  <si>
    <t>Column3699</t>
  </si>
  <si>
    <t>Column3700</t>
  </si>
  <si>
    <t>Column3701</t>
  </si>
  <si>
    <t>Column3702</t>
  </si>
  <si>
    <t>Column3703</t>
  </si>
  <si>
    <t>Column3704</t>
  </si>
  <si>
    <t>Column3705</t>
  </si>
  <si>
    <t>Column3706</t>
  </si>
  <si>
    <t>Column3707</t>
  </si>
  <si>
    <t>Column3708</t>
  </si>
  <si>
    <t>Column3709</t>
  </si>
  <si>
    <t>Column3710</t>
  </si>
  <si>
    <t>Column3711</t>
  </si>
  <si>
    <t>Column3712</t>
  </si>
  <si>
    <t>Column3713</t>
  </si>
  <si>
    <t>Column3714</t>
  </si>
  <si>
    <t>Column3715</t>
  </si>
  <si>
    <t>Column3716</t>
  </si>
  <si>
    <t>Column3717</t>
  </si>
  <si>
    <t>Column3718</t>
  </si>
  <si>
    <t>Column3719</t>
  </si>
  <si>
    <t>Column3720</t>
  </si>
  <si>
    <t>Column3721</t>
  </si>
  <si>
    <t>Column3722</t>
  </si>
  <si>
    <t>Column3723</t>
  </si>
  <si>
    <t>Column3724</t>
  </si>
  <si>
    <t>Column3725</t>
  </si>
  <si>
    <t>Column3726</t>
  </si>
  <si>
    <t>Column3727</t>
  </si>
  <si>
    <t>Column3728</t>
  </si>
  <si>
    <t>Column3729</t>
  </si>
  <si>
    <t>Column3730</t>
  </si>
  <si>
    <t>Column3731</t>
  </si>
  <si>
    <t>Column3732</t>
  </si>
  <si>
    <t>Column3733</t>
  </si>
  <si>
    <t>Column3734</t>
  </si>
  <si>
    <t>Column3735</t>
  </si>
  <si>
    <t>Column3736</t>
  </si>
  <si>
    <t>Column3737</t>
  </si>
  <si>
    <t>Column3738</t>
  </si>
  <si>
    <t>Column3739</t>
  </si>
  <si>
    <t>Column3740</t>
  </si>
  <si>
    <t>Column3741</t>
  </si>
  <si>
    <t>Column3742</t>
  </si>
  <si>
    <t>Column3743</t>
  </si>
  <si>
    <t>Column3744</t>
  </si>
  <si>
    <t>Column3745</t>
  </si>
  <si>
    <t>Column3746</t>
  </si>
  <si>
    <t>Column3747</t>
  </si>
  <si>
    <t>Column3748</t>
  </si>
  <si>
    <t>Column3749</t>
  </si>
  <si>
    <t>Column3750</t>
  </si>
  <si>
    <t>Column3751</t>
  </si>
  <si>
    <t>Column3752</t>
  </si>
  <si>
    <t>Column3753</t>
  </si>
  <si>
    <t>Column3754</t>
  </si>
  <si>
    <t>Column3755</t>
  </si>
  <si>
    <t>Column3756</t>
  </si>
  <si>
    <t>Column3757</t>
  </si>
  <si>
    <t>Column3758</t>
  </si>
  <si>
    <t>Column3759</t>
  </si>
  <si>
    <t>Column3760</t>
  </si>
  <si>
    <t>Column3761</t>
  </si>
  <si>
    <t>Column3762</t>
  </si>
  <si>
    <t>Column3763</t>
  </si>
  <si>
    <t>Column3764</t>
  </si>
  <si>
    <t>Column3765</t>
  </si>
  <si>
    <t>Column3766</t>
  </si>
  <si>
    <t>Column3767</t>
  </si>
  <si>
    <t>Column3768</t>
  </si>
  <si>
    <t>Column3769</t>
  </si>
  <si>
    <t>Column3770</t>
  </si>
  <si>
    <t>Column3771</t>
  </si>
  <si>
    <t>Column3772</t>
  </si>
  <si>
    <t>Column3773</t>
  </si>
  <si>
    <t>Column3774</t>
  </si>
  <si>
    <t>Column3775</t>
  </si>
  <si>
    <t>Column3776</t>
  </si>
  <si>
    <t>Column3777</t>
  </si>
  <si>
    <t>Column3778</t>
  </si>
  <si>
    <t>Column3779</t>
  </si>
  <si>
    <t>Column3780</t>
  </si>
  <si>
    <t>Column3781</t>
  </si>
  <si>
    <t>Column3782</t>
  </si>
  <si>
    <t>Column3783</t>
  </si>
  <si>
    <t>Column3784</t>
  </si>
  <si>
    <t>Column3785</t>
  </si>
  <si>
    <t>Column3786</t>
  </si>
  <si>
    <t>Column3787</t>
  </si>
  <si>
    <t>Column3788</t>
  </si>
  <si>
    <t>Column3789</t>
  </si>
  <si>
    <t>Column3790</t>
  </si>
  <si>
    <t>Column3791</t>
  </si>
  <si>
    <t>Column3792</t>
  </si>
  <si>
    <t>Column3793</t>
  </si>
  <si>
    <t>Column3794</t>
  </si>
  <si>
    <t>Column3795</t>
  </si>
  <si>
    <t>Column3796</t>
  </si>
  <si>
    <t>Column3797</t>
  </si>
  <si>
    <t>Column3798</t>
  </si>
  <si>
    <t>Column3799</t>
  </si>
  <si>
    <t>Column3800</t>
  </si>
  <si>
    <t>Column3801</t>
  </si>
  <si>
    <t>Column3802</t>
  </si>
  <si>
    <t>Column3803</t>
  </si>
  <si>
    <t>Column3804</t>
  </si>
  <si>
    <t>Column3805</t>
  </si>
  <si>
    <t>Column3806</t>
  </si>
  <si>
    <t>Column3807</t>
  </si>
  <si>
    <t>Column3808</t>
  </si>
  <si>
    <t>Column3809</t>
  </si>
  <si>
    <t>Column3810</t>
  </si>
  <si>
    <t>Column3811</t>
  </si>
  <si>
    <t>Column3812</t>
  </si>
  <si>
    <t>Column3813</t>
  </si>
  <si>
    <t>Column3814</t>
  </si>
  <si>
    <t>Column3815</t>
  </si>
  <si>
    <t>Column3816</t>
  </si>
  <si>
    <t>Column3817</t>
  </si>
  <si>
    <t>Column3818</t>
  </si>
  <si>
    <t>Column3819</t>
  </si>
  <si>
    <t>Column3820</t>
  </si>
  <si>
    <t>Column3821</t>
  </si>
  <si>
    <t>Column3822</t>
  </si>
  <si>
    <t>Column3823</t>
  </si>
  <si>
    <t>Column3824</t>
  </si>
  <si>
    <t>Column3825</t>
  </si>
  <si>
    <t>Column3826</t>
  </si>
  <si>
    <t>Column3827</t>
  </si>
  <si>
    <t>Column3828</t>
  </si>
  <si>
    <t>Column3829</t>
  </si>
  <si>
    <t>Column3830</t>
  </si>
  <si>
    <t>Column3831</t>
  </si>
  <si>
    <t>Column3832</t>
  </si>
  <si>
    <t>Column3833</t>
  </si>
  <si>
    <t>Column3834</t>
  </si>
  <si>
    <t>Column3835</t>
  </si>
  <si>
    <t>Column3836</t>
  </si>
  <si>
    <t>Column3837</t>
  </si>
  <si>
    <t>Column3838</t>
  </si>
  <si>
    <t>Column3839</t>
  </si>
  <si>
    <t>Column3840</t>
  </si>
  <si>
    <t>Column3841</t>
  </si>
  <si>
    <t>Column3842</t>
  </si>
  <si>
    <t>Column3843</t>
  </si>
  <si>
    <t>Column3844</t>
  </si>
  <si>
    <t>Column3845</t>
  </si>
  <si>
    <t>Column3846</t>
  </si>
  <si>
    <t>Column3847</t>
  </si>
  <si>
    <t>Column3848</t>
  </si>
  <si>
    <t>Column3849</t>
  </si>
  <si>
    <t>Column3850</t>
  </si>
  <si>
    <t>Column3851</t>
  </si>
  <si>
    <t>Column3852</t>
  </si>
  <si>
    <t>Column3853</t>
  </si>
  <si>
    <t>Column3854</t>
  </si>
  <si>
    <t>Column3855</t>
  </si>
  <si>
    <t>Column3856</t>
  </si>
  <si>
    <t>Column3857</t>
  </si>
  <si>
    <t>Column3858</t>
  </si>
  <si>
    <t>Column3859</t>
  </si>
  <si>
    <t>Column3860</t>
  </si>
  <si>
    <t>Column3861</t>
  </si>
  <si>
    <t>Column3862</t>
  </si>
  <si>
    <t>Column3863</t>
  </si>
  <si>
    <t>Column3864</t>
  </si>
  <si>
    <t>Column3865</t>
  </si>
  <si>
    <t>Column3866</t>
  </si>
  <si>
    <t>Column3867</t>
  </si>
  <si>
    <t>Column3868</t>
  </si>
  <si>
    <t>Column3869</t>
  </si>
  <si>
    <t>Column3870</t>
  </si>
  <si>
    <t>Column3871</t>
  </si>
  <si>
    <t>Column3872</t>
  </si>
  <si>
    <t>Column3873</t>
  </si>
  <si>
    <t>Column3874</t>
  </si>
  <si>
    <t>Column3875</t>
  </si>
  <si>
    <t>Column3876</t>
  </si>
  <si>
    <t>Column3877</t>
  </si>
  <si>
    <t>Column3878</t>
  </si>
  <si>
    <t>Column3879</t>
  </si>
  <si>
    <t>Column3880</t>
  </si>
  <si>
    <t>Column3881</t>
  </si>
  <si>
    <t>Column3882</t>
  </si>
  <si>
    <t>Column3883</t>
  </si>
  <si>
    <t>Column3884</t>
  </si>
  <si>
    <t>Column3885</t>
  </si>
  <si>
    <t>Column3886</t>
  </si>
  <si>
    <t>Column3887</t>
  </si>
  <si>
    <t>Column3888</t>
  </si>
  <si>
    <t>Column3889</t>
  </si>
  <si>
    <t>Column3890</t>
  </si>
  <si>
    <t>Column3891</t>
  </si>
  <si>
    <t>Column3892</t>
  </si>
  <si>
    <t>Column3893</t>
  </si>
  <si>
    <t>Column3894</t>
  </si>
  <si>
    <t>Column3895</t>
  </si>
  <si>
    <t>Column3896</t>
  </si>
  <si>
    <t>Column3897</t>
  </si>
  <si>
    <t>Column3898</t>
  </si>
  <si>
    <t>Column3899</t>
  </si>
  <si>
    <t>Column3900</t>
  </si>
  <si>
    <t>Column3901</t>
  </si>
  <si>
    <t>Column3902</t>
  </si>
  <si>
    <t>Column3903</t>
  </si>
  <si>
    <t>Column3904</t>
  </si>
  <si>
    <t>Column3905</t>
  </si>
  <si>
    <t>Column3906</t>
  </si>
  <si>
    <t>Column3907</t>
  </si>
  <si>
    <t>Column3908</t>
  </si>
  <si>
    <t>Column3909</t>
  </si>
  <si>
    <t>Column3910</t>
  </si>
  <si>
    <t>Column3911</t>
  </si>
  <si>
    <t>Column3912</t>
  </si>
  <si>
    <t>Column3913</t>
  </si>
  <si>
    <t>Column3914</t>
  </si>
  <si>
    <t>Column3915</t>
  </si>
  <si>
    <t>Column3916</t>
  </si>
  <si>
    <t>Column3917</t>
  </si>
  <si>
    <t>Column3918</t>
  </si>
  <si>
    <t>Column3919</t>
  </si>
  <si>
    <t>Column3920</t>
  </si>
  <si>
    <t>Column3921</t>
  </si>
  <si>
    <t>Column3922</t>
  </si>
  <si>
    <t>Column3923</t>
  </si>
  <si>
    <t>Column3924</t>
  </si>
  <si>
    <t>Column3925</t>
  </si>
  <si>
    <t>Column3926</t>
  </si>
  <si>
    <t>Column3927</t>
  </si>
  <si>
    <t>Column3928</t>
  </si>
  <si>
    <t>Column3929</t>
  </si>
  <si>
    <t>Column3930</t>
  </si>
  <si>
    <t>Column3931</t>
  </si>
  <si>
    <t>Column3932</t>
  </si>
  <si>
    <t>Column3933</t>
  </si>
  <si>
    <t>Column3934</t>
  </si>
  <si>
    <t>Column3935</t>
  </si>
  <si>
    <t>Column3936</t>
  </si>
  <si>
    <t>Column3937</t>
  </si>
  <si>
    <t>Column3938</t>
  </si>
  <si>
    <t>Column3939</t>
  </si>
  <si>
    <t>Column3940</t>
  </si>
  <si>
    <t>Column3941</t>
  </si>
  <si>
    <t>Column3942</t>
  </si>
  <si>
    <t>Column3943</t>
  </si>
  <si>
    <t>Column3944</t>
  </si>
  <si>
    <t>Column3945</t>
  </si>
  <si>
    <t>Column3946</t>
  </si>
  <si>
    <t>Column3947</t>
  </si>
  <si>
    <t>Column3948</t>
  </si>
  <si>
    <t>Column3949</t>
  </si>
  <si>
    <t>Column3950</t>
  </si>
  <si>
    <t>Column3951</t>
  </si>
  <si>
    <t>Column3952</t>
  </si>
  <si>
    <t>Column3953</t>
  </si>
  <si>
    <t>Column3954</t>
  </si>
  <si>
    <t>Column3955</t>
  </si>
  <si>
    <t>Column3956</t>
  </si>
  <si>
    <t>Column3957</t>
  </si>
  <si>
    <t>Column3958</t>
  </si>
  <si>
    <t>Column3959</t>
  </si>
  <si>
    <t>Column3960</t>
  </si>
  <si>
    <t>Column3961</t>
  </si>
  <si>
    <t>Column3962</t>
  </si>
  <si>
    <t>Column3963</t>
  </si>
  <si>
    <t>Column3964</t>
  </si>
  <si>
    <t>Column3965</t>
  </si>
  <si>
    <t>Column3966</t>
  </si>
  <si>
    <t>Column3967</t>
  </si>
  <si>
    <t>Column3968</t>
  </si>
  <si>
    <t>Column3969</t>
  </si>
  <si>
    <t>Column3970</t>
  </si>
  <si>
    <t>Column3971</t>
  </si>
  <si>
    <t>Column3972</t>
  </si>
  <si>
    <t>Column3973</t>
  </si>
  <si>
    <t>Column3974</t>
  </si>
  <si>
    <t>Column3975</t>
  </si>
  <si>
    <t>Column3976</t>
  </si>
  <si>
    <t>Column3977</t>
  </si>
  <si>
    <t>Column3978</t>
  </si>
  <si>
    <t>Column3979</t>
  </si>
  <si>
    <t>Column3980</t>
  </si>
  <si>
    <t>Column3981</t>
  </si>
  <si>
    <t>Column3982</t>
  </si>
  <si>
    <t>Column3983</t>
  </si>
  <si>
    <t>Column3984</t>
  </si>
  <si>
    <t>Column3985</t>
  </si>
  <si>
    <t>Column3986</t>
  </si>
  <si>
    <t>Column3987</t>
  </si>
  <si>
    <t>Column3988</t>
  </si>
  <si>
    <t>Column3989</t>
  </si>
  <si>
    <t>Column3990</t>
  </si>
  <si>
    <t>Column3991</t>
  </si>
  <si>
    <t>Column3992</t>
  </si>
  <si>
    <t>Column3993</t>
  </si>
  <si>
    <t>Column3994</t>
  </si>
  <si>
    <t>Column3995</t>
  </si>
  <si>
    <t>Column3996</t>
  </si>
  <si>
    <t>Column3997</t>
  </si>
  <si>
    <t>Column3998</t>
  </si>
  <si>
    <t>Column3999</t>
  </si>
  <si>
    <t>Column4000</t>
  </si>
  <si>
    <t>Column4001</t>
  </si>
  <si>
    <t>Column4002</t>
  </si>
  <si>
    <t>Column4003</t>
  </si>
  <si>
    <t>Column4004</t>
  </si>
  <si>
    <t>Column4005</t>
  </si>
  <si>
    <t>Column4006</t>
  </si>
  <si>
    <t>Column4007</t>
  </si>
  <si>
    <t>Column4008</t>
  </si>
  <si>
    <t>Column4009</t>
  </si>
  <si>
    <t>Column4010</t>
  </si>
  <si>
    <t>Column4011</t>
  </si>
  <si>
    <t>Column4012</t>
  </si>
  <si>
    <t>Column4013</t>
  </si>
  <si>
    <t>Column4014</t>
  </si>
  <si>
    <t>Column4015</t>
  </si>
  <si>
    <t>Column4016</t>
  </si>
  <si>
    <t>Column4017</t>
  </si>
  <si>
    <t>Column4018</t>
  </si>
  <si>
    <t>Column4019</t>
  </si>
  <si>
    <t>Column4020</t>
  </si>
  <si>
    <t>Column4021</t>
  </si>
  <si>
    <t>Column4022</t>
  </si>
  <si>
    <t>Column4023</t>
  </si>
  <si>
    <t>Column4024</t>
  </si>
  <si>
    <t>Column4025</t>
  </si>
  <si>
    <t>Column4026</t>
  </si>
  <si>
    <t>Column4027</t>
  </si>
  <si>
    <t>Column4028</t>
  </si>
  <si>
    <t>Column4029</t>
  </si>
  <si>
    <t>Column4030</t>
  </si>
  <si>
    <t>Column4031</t>
  </si>
  <si>
    <t>Column4032</t>
  </si>
  <si>
    <t>Column4033</t>
  </si>
  <si>
    <t>Column4034</t>
  </si>
  <si>
    <t>Column4035</t>
  </si>
  <si>
    <t>Column4036</t>
  </si>
  <si>
    <t>Column4037</t>
  </si>
  <si>
    <t>Column4038</t>
  </si>
  <si>
    <t>Column4039</t>
  </si>
  <si>
    <t>Column4040</t>
  </si>
  <si>
    <t>Column4041</t>
  </si>
  <si>
    <t>Column4042</t>
  </si>
  <si>
    <t>Column4043</t>
  </si>
  <si>
    <t>Column4044</t>
  </si>
  <si>
    <t>Column4045</t>
  </si>
  <si>
    <t>Column4046</t>
  </si>
  <si>
    <t>Column4047</t>
  </si>
  <si>
    <t>Column4048</t>
  </si>
  <si>
    <t>Column4049</t>
  </si>
  <si>
    <t>Column4050</t>
  </si>
  <si>
    <t>Column4051</t>
  </si>
  <si>
    <t>Column4052</t>
  </si>
  <si>
    <t>Column4053</t>
  </si>
  <si>
    <t>Column4054</t>
  </si>
  <si>
    <t>Column4055</t>
  </si>
  <si>
    <t>Column4056</t>
  </si>
  <si>
    <t>Column4057</t>
  </si>
  <si>
    <t>Column4058</t>
  </si>
  <si>
    <t>Column4059</t>
  </si>
  <si>
    <t>Column4060</t>
  </si>
  <si>
    <t>Column4061</t>
  </si>
  <si>
    <t>Column4062</t>
  </si>
  <si>
    <t>Column4063</t>
  </si>
  <si>
    <t>Column4064</t>
  </si>
  <si>
    <t>Column4065</t>
  </si>
  <si>
    <t>Column4066</t>
  </si>
  <si>
    <t>Column4067</t>
  </si>
  <si>
    <t>Column4068</t>
  </si>
  <si>
    <t>Column4069</t>
  </si>
  <si>
    <t>Column4070</t>
  </si>
  <si>
    <t>Column4071</t>
  </si>
  <si>
    <t>Column4072</t>
  </si>
  <si>
    <t>Column4073</t>
  </si>
  <si>
    <t>Column4074</t>
  </si>
  <si>
    <t>Column4075</t>
  </si>
  <si>
    <t>Column4076</t>
  </si>
  <si>
    <t>Column4077</t>
  </si>
  <si>
    <t>Column4078</t>
  </si>
  <si>
    <t>Column4079</t>
  </si>
  <si>
    <t>Column4080</t>
  </si>
  <si>
    <t>Column4081</t>
  </si>
  <si>
    <t>Column4082</t>
  </si>
  <si>
    <t>Column4083</t>
  </si>
  <si>
    <t>Column4084</t>
  </si>
  <si>
    <t>Column4085</t>
  </si>
  <si>
    <t>Column4086</t>
  </si>
  <si>
    <t>Column4087</t>
  </si>
  <si>
    <t>Column4088</t>
  </si>
  <si>
    <t>Column4089</t>
  </si>
  <si>
    <t>Column4090</t>
  </si>
  <si>
    <t>Column4091</t>
  </si>
  <si>
    <t>Column4092</t>
  </si>
  <si>
    <t>Column4093</t>
  </si>
  <si>
    <t>Column4094</t>
  </si>
  <si>
    <t>Column4095</t>
  </si>
  <si>
    <t>Column4096</t>
  </si>
  <si>
    <t>Column4097</t>
  </si>
  <si>
    <t>Column4098</t>
  </si>
  <si>
    <t>Column4099</t>
  </si>
  <si>
    <t>Column4100</t>
  </si>
  <si>
    <t>Column4101</t>
  </si>
  <si>
    <t>Column4102</t>
  </si>
  <si>
    <t>Column4103</t>
  </si>
  <si>
    <t>Column4104</t>
  </si>
  <si>
    <t>Column4105</t>
  </si>
  <si>
    <t>Column4106</t>
  </si>
  <si>
    <t>Column4107</t>
  </si>
  <si>
    <t>Column4108</t>
  </si>
  <si>
    <t>Column4109</t>
  </si>
  <si>
    <t>Column4110</t>
  </si>
  <si>
    <t>Column4111</t>
  </si>
  <si>
    <t>Column4112</t>
  </si>
  <si>
    <t>Column4113</t>
  </si>
  <si>
    <t>Column4114</t>
  </si>
  <si>
    <t>Column4115</t>
  </si>
  <si>
    <t>Column4116</t>
  </si>
  <si>
    <t>Column4117</t>
  </si>
  <si>
    <t>Column4118</t>
  </si>
  <si>
    <t>Column4119</t>
  </si>
  <si>
    <t>Column4120</t>
  </si>
  <si>
    <t>Column4121</t>
  </si>
  <si>
    <t>Column4122</t>
  </si>
  <si>
    <t>Column4123</t>
  </si>
  <si>
    <t>Column4124</t>
  </si>
  <si>
    <t>Column4125</t>
  </si>
  <si>
    <t>Column4126</t>
  </si>
  <si>
    <t>Column4127</t>
  </si>
  <si>
    <t>Column4128</t>
  </si>
  <si>
    <t>Column4129</t>
  </si>
  <si>
    <t>Column4130</t>
  </si>
  <si>
    <t>Column4131</t>
  </si>
  <si>
    <t>Column4132</t>
  </si>
  <si>
    <t>Column4133</t>
  </si>
  <si>
    <t>Column4134</t>
  </si>
  <si>
    <t>Column4135</t>
  </si>
  <si>
    <t>Column4136</t>
  </si>
  <si>
    <t>Column4137</t>
  </si>
  <si>
    <t>Column4138</t>
  </si>
  <si>
    <t>Column4139</t>
  </si>
  <si>
    <t>Column4140</t>
  </si>
  <si>
    <t>Column4141</t>
  </si>
  <si>
    <t>Column4142</t>
  </si>
  <si>
    <t>Column4143</t>
  </si>
  <si>
    <t>Column4144</t>
  </si>
  <si>
    <t>Column4145</t>
  </si>
  <si>
    <t>Column4146</t>
  </si>
  <si>
    <t>Column4147</t>
  </si>
  <si>
    <t>Column4148</t>
  </si>
  <si>
    <t>Column4149</t>
  </si>
  <si>
    <t>Column4150</t>
  </si>
  <si>
    <t>Column4151</t>
  </si>
  <si>
    <t>Column4152</t>
  </si>
  <si>
    <t>Column4153</t>
  </si>
  <si>
    <t>Column4154</t>
  </si>
  <si>
    <t>Column4155</t>
  </si>
  <si>
    <t>Column4156</t>
  </si>
  <si>
    <t>Column4157</t>
  </si>
  <si>
    <t>Column4158</t>
  </si>
  <si>
    <t>Column4159</t>
  </si>
  <si>
    <t>Column4160</t>
  </si>
  <si>
    <t>Column4161</t>
  </si>
  <si>
    <t>Column4162</t>
  </si>
  <si>
    <t>Column4163</t>
  </si>
  <si>
    <t>Column4164</t>
  </si>
  <si>
    <t>Column4165</t>
  </si>
  <si>
    <t>Column4166</t>
  </si>
  <si>
    <t>Column4167</t>
  </si>
  <si>
    <t>Column4168</t>
  </si>
  <si>
    <t>Column4169</t>
  </si>
  <si>
    <t>Column4170</t>
  </si>
  <si>
    <t>Column4171</t>
  </si>
  <si>
    <t>Column4172</t>
  </si>
  <si>
    <t>Column4173</t>
  </si>
  <si>
    <t>Column4174</t>
  </si>
  <si>
    <t>Column4175</t>
  </si>
  <si>
    <t>Column4176</t>
  </si>
  <si>
    <t>Column4177</t>
  </si>
  <si>
    <t>Column4178</t>
  </si>
  <si>
    <t>Column4179</t>
  </si>
  <si>
    <t>Column4180</t>
  </si>
  <si>
    <t>Column4181</t>
  </si>
  <si>
    <t>Column4182</t>
  </si>
  <si>
    <t>Column4183</t>
  </si>
  <si>
    <t>Column4184</t>
  </si>
  <si>
    <t>Column4185</t>
  </si>
  <si>
    <t>Column4186</t>
  </si>
  <si>
    <t>Column4187</t>
  </si>
  <si>
    <t>Column4188</t>
  </si>
  <si>
    <t>Column4189</t>
  </si>
  <si>
    <t>Column4190</t>
  </si>
  <si>
    <t>Column4191</t>
  </si>
  <si>
    <t>Column4192</t>
  </si>
  <si>
    <t>Column4193</t>
  </si>
  <si>
    <t>Column4194</t>
  </si>
  <si>
    <t>Column4195</t>
  </si>
  <si>
    <t>Column4196</t>
  </si>
  <si>
    <t>Column4197</t>
  </si>
  <si>
    <t>Column4198</t>
  </si>
  <si>
    <t>Column4199</t>
  </si>
  <si>
    <t>Column4200</t>
  </si>
  <si>
    <t>Column4201</t>
  </si>
  <si>
    <t>Column4202</t>
  </si>
  <si>
    <t>Column4203</t>
  </si>
  <si>
    <t>Column4204</t>
  </si>
  <si>
    <t>Column4205</t>
  </si>
  <si>
    <t>Column4206</t>
  </si>
  <si>
    <t>Column4207</t>
  </si>
  <si>
    <t>Column4208</t>
  </si>
  <si>
    <t>Column4209</t>
  </si>
  <si>
    <t>Column4210</t>
  </si>
  <si>
    <t>Column4211</t>
  </si>
  <si>
    <t>Column4212</t>
  </si>
  <si>
    <t>Column4213</t>
  </si>
  <si>
    <t>Column4214</t>
  </si>
  <si>
    <t>Column4215</t>
  </si>
  <si>
    <t>Column4216</t>
  </si>
  <si>
    <t>Column4217</t>
  </si>
  <si>
    <t>Column4218</t>
  </si>
  <si>
    <t>Column4219</t>
  </si>
  <si>
    <t>Column4220</t>
  </si>
  <si>
    <t>Column4221</t>
  </si>
  <si>
    <t>Column4222</t>
  </si>
  <si>
    <t>Column4223</t>
  </si>
  <si>
    <t>Column4224</t>
  </si>
  <si>
    <t>Column4225</t>
  </si>
  <si>
    <t>Column4226</t>
  </si>
  <si>
    <t>Column4227</t>
  </si>
  <si>
    <t>Column4228</t>
  </si>
  <si>
    <t>Column4229</t>
  </si>
  <si>
    <t>Column4230</t>
  </si>
  <si>
    <t>Column4231</t>
  </si>
  <si>
    <t>Column4232</t>
  </si>
  <si>
    <t>Column4233</t>
  </si>
  <si>
    <t>Column4234</t>
  </si>
  <si>
    <t>Column4235</t>
  </si>
  <si>
    <t>Column4236</t>
  </si>
  <si>
    <t>Column4237</t>
  </si>
  <si>
    <t>Column4238</t>
  </si>
  <si>
    <t>Column4239</t>
  </si>
  <si>
    <t>Column4240</t>
  </si>
  <si>
    <t>Column4241</t>
  </si>
  <si>
    <t>Column4242</t>
  </si>
  <si>
    <t>Column4243</t>
  </si>
  <si>
    <t>Column4244</t>
  </si>
  <si>
    <t>Column4245</t>
  </si>
  <si>
    <t>Column4246</t>
  </si>
  <si>
    <t>Column4247</t>
  </si>
  <si>
    <t>Column4248</t>
  </si>
  <si>
    <t>Column4249</t>
  </si>
  <si>
    <t>Column4250</t>
  </si>
  <si>
    <t>Column4251</t>
  </si>
  <si>
    <t>Column4252</t>
  </si>
  <si>
    <t>Column4253</t>
  </si>
  <si>
    <t>Column4254</t>
  </si>
  <si>
    <t>Column4255</t>
  </si>
  <si>
    <t>Column4256</t>
  </si>
  <si>
    <t>Column4257</t>
  </si>
  <si>
    <t>Column4258</t>
  </si>
  <si>
    <t>Column4259</t>
  </si>
  <si>
    <t>Column4260</t>
  </si>
  <si>
    <t>Column4261</t>
  </si>
  <si>
    <t>Column4262</t>
  </si>
  <si>
    <t>Column4263</t>
  </si>
  <si>
    <t>Column4264</t>
  </si>
  <si>
    <t>Column4265</t>
  </si>
  <si>
    <t>Column4266</t>
  </si>
  <si>
    <t>Column4267</t>
  </si>
  <si>
    <t>Column4268</t>
  </si>
  <si>
    <t>Column4269</t>
  </si>
  <si>
    <t>Column4270</t>
  </si>
  <si>
    <t>Column4271</t>
  </si>
  <si>
    <t>Column4272</t>
  </si>
  <si>
    <t>Column4273</t>
  </si>
  <si>
    <t>Column4274</t>
  </si>
  <si>
    <t>Column4275</t>
  </si>
  <si>
    <t>Column4276</t>
  </si>
  <si>
    <t>Column4277</t>
  </si>
  <si>
    <t>Column4278</t>
  </si>
  <si>
    <t>Column4279</t>
  </si>
  <si>
    <t>Column4280</t>
  </si>
  <si>
    <t>Column4281</t>
  </si>
  <si>
    <t>Column4282</t>
  </si>
  <si>
    <t>Column4283</t>
  </si>
  <si>
    <t>Column4284</t>
  </si>
  <si>
    <t>Column4285</t>
  </si>
  <si>
    <t>Column4286</t>
  </si>
  <si>
    <t>Column4287</t>
  </si>
  <si>
    <t>Column4288</t>
  </si>
  <si>
    <t>Column4289</t>
  </si>
  <si>
    <t>Column4290</t>
  </si>
  <si>
    <t>Column4291</t>
  </si>
  <si>
    <t>Column4292</t>
  </si>
  <si>
    <t>Column4293</t>
  </si>
  <si>
    <t>Column4294</t>
  </si>
  <si>
    <t>Column4295</t>
  </si>
  <si>
    <t>Column4296</t>
  </si>
  <si>
    <t>Column4297</t>
  </si>
  <si>
    <t>Column4298</t>
  </si>
  <si>
    <t>Column4299</t>
  </si>
  <si>
    <t>Column4300</t>
  </si>
  <si>
    <t>Column4301</t>
  </si>
  <si>
    <t>Column4302</t>
  </si>
  <si>
    <t>Column4303</t>
  </si>
  <si>
    <t>Column4304</t>
  </si>
  <si>
    <t>Column4305</t>
  </si>
  <si>
    <t>Column4306</t>
  </si>
  <si>
    <t>Column4307</t>
  </si>
  <si>
    <t>Column4308</t>
  </si>
  <si>
    <t>Column4309</t>
  </si>
  <si>
    <t>Column4310</t>
  </si>
  <si>
    <t>Column4311</t>
  </si>
  <si>
    <t>Column4312</t>
  </si>
  <si>
    <t>Column4313</t>
  </si>
  <si>
    <t>Column4314</t>
  </si>
  <si>
    <t>Column4315</t>
  </si>
  <si>
    <t>Column4316</t>
  </si>
  <si>
    <t>Column4317</t>
  </si>
  <si>
    <t>Column4318</t>
  </si>
  <si>
    <t>Column4319</t>
  </si>
  <si>
    <t>Column4320</t>
  </si>
  <si>
    <t>Column4321</t>
  </si>
  <si>
    <t>Column4322</t>
  </si>
  <si>
    <t>Column4323</t>
  </si>
  <si>
    <t>Column4324</t>
  </si>
  <si>
    <t>Column4325</t>
  </si>
  <si>
    <t>Column4326</t>
  </si>
  <si>
    <t>Column4327</t>
  </si>
  <si>
    <t>Column4328</t>
  </si>
  <si>
    <t>Column4329</t>
  </si>
  <si>
    <t>Column4330</t>
  </si>
  <si>
    <t>Column4331</t>
  </si>
  <si>
    <t>Column4332</t>
  </si>
  <si>
    <t>Column4333</t>
  </si>
  <si>
    <t>Column4334</t>
  </si>
  <si>
    <t>Column4335</t>
  </si>
  <si>
    <t>Column4336</t>
  </si>
  <si>
    <t>Column4337</t>
  </si>
  <si>
    <t>Column4338</t>
  </si>
  <si>
    <t>Column4339</t>
  </si>
  <si>
    <t>Column4340</t>
  </si>
  <si>
    <t>Column4341</t>
  </si>
  <si>
    <t>Column4342</t>
  </si>
  <si>
    <t>Column4343</t>
  </si>
  <si>
    <t>Column4344</t>
  </si>
  <si>
    <t>Column4345</t>
  </si>
  <si>
    <t>Column4346</t>
  </si>
  <si>
    <t>Column4347</t>
  </si>
  <si>
    <t>Column4348</t>
  </si>
  <si>
    <t>Column4349</t>
  </si>
  <si>
    <t>Column4350</t>
  </si>
  <si>
    <t>Column4351</t>
  </si>
  <si>
    <t>Column4352</t>
  </si>
  <si>
    <t>Column4353</t>
  </si>
  <si>
    <t>Column4354</t>
  </si>
  <si>
    <t>Column4355</t>
  </si>
  <si>
    <t>Column4356</t>
  </si>
  <si>
    <t>Column4357</t>
  </si>
  <si>
    <t>Column4358</t>
  </si>
  <si>
    <t>Column4359</t>
  </si>
  <si>
    <t>Column4360</t>
  </si>
  <si>
    <t>Column4361</t>
  </si>
  <si>
    <t>Column4362</t>
  </si>
  <si>
    <t>Column4363</t>
  </si>
  <si>
    <t>Column4364</t>
  </si>
  <si>
    <t>Column4365</t>
  </si>
  <si>
    <t>Column4366</t>
  </si>
  <si>
    <t>Column4367</t>
  </si>
  <si>
    <t>Column4368</t>
  </si>
  <si>
    <t>Column4369</t>
  </si>
  <si>
    <t>Column4370</t>
  </si>
  <si>
    <t>Column4371</t>
  </si>
  <si>
    <t>Column4372</t>
  </si>
  <si>
    <t>Column4373</t>
  </si>
  <si>
    <t>Column4374</t>
  </si>
  <si>
    <t>Column4375</t>
  </si>
  <si>
    <t>Column4376</t>
  </si>
  <si>
    <t>Column4377</t>
  </si>
  <si>
    <t>Column4378</t>
  </si>
  <si>
    <t>Column4379</t>
  </si>
  <si>
    <t>Column4380</t>
  </si>
  <si>
    <t>Column4381</t>
  </si>
  <si>
    <t>Column4382</t>
  </si>
  <si>
    <t>Column4383</t>
  </si>
  <si>
    <t>Column4384</t>
  </si>
  <si>
    <t>Column4385</t>
  </si>
  <si>
    <t>Column4386</t>
  </si>
  <si>
    <t>Column4387</t>
  </si>
  <si>
    <t>Column4388</t>
  </si>
  <si>
    <t>Column4389</t>
  </si>
  <si>
    <t>Column4390</t>
  </si>
  <si>
    <t>Column4391</t>
  </si>
  <si>
    <t>Column4392</t>
  </si>
  <si>
    <t>Column4393</t>
  </si>
  <si>
    <t>Column4394</t>
  </si>
  <si>
    <t>Column4395</t>
  </si>
  <si>
    <t>Column4396</t>
  </si>
  <si>
    <t>Column4397</t>
  </si>
  <si>
    <t>Column4398</t>
  </si>
  <si>
    <t>Column4399</t>
  </si>
  <si>
    <t>Column4400</t>
  </si>
  <si>
    <t>Column4401</t>
  </si>
  <si>
    <t>Column4402</t>
  </si>
  <si>
    <t>Column4403</t>
  </si>
  <si>
    <t>Column4404</t>
  </si>
  <si>
    <t>Column4405</t>
  </si>
  <si>
    <t>Column4406</t>
  </si>
  <si>
    <t>Column4407</t>
  </si>
  <si>
    <t>Column4408</t>
  </si>
  <si>
    <t>Column4409</t>
  </si>
  <si>
    <t>Column4410</t>
  </si>
  <si>
    <t>Column4411</t>
  </si>
  <si>
    <t>Column4412</t>
  </si>
  <si>
    <t>Column4413</t>
  </si>
  <si>
    <t>Column4414</t>
  </si>
  <si>
    <t>Column4415</t>
  </si>
  <si>
    <t>Column4416</t>
  </si>
  <si>
    <t>Column4417</t>
  </si>
  <si>
    <t>Column4418</t>
  </si>
  <si>
    <t>Column4419</t>
  </si>
  <si>
    <t>Column4420</t>
  </si>
  <si>
    <t>Column4421</t>
  </si>
  <si>
    <t>Column4422</t>
  </si>
  <si>
    <t>Column4423</t>
  </si>
  <si>
    <t>Column4424</t>
  </si>
  <si>
    <t>Column4425</t>
  </si>
  <si>
    <t>Column4426</t>
  </si>
  <si>
    <t>Column4427</t>
  </si>
  <si>
    <t>Column4428</t>
  </si>
  <si>
    <t>Column4429</t>
  </si>
  <si>
    <t>Column4430</t>
  </si>
  <si>
    <t>Column4431</t>
  </si>
  <si>
    <t>Column4432</t>
  </si>
  <si>
    <t>Column4433</t>
  </si>
  <si>
    <t>Column4434</t>
  </si>
  <si>
    <t>Column4435</t>
  </si>
  <si>
    <t>Column4436</t>
  </si>
  <si>
    <t>Column4437</t>
  </si>
  <si>
    <t>Column4438</t>
  </si>
  <si>
    <t>Column4439</t>
  </si>
  <si>
    <t>Column4440</t>
  </si>
  <si>
    <t>Column4441</t>
  </si>
  <si>
    <t>Column4442</t>
  </si>
  <si>
    <t>Column4443</t>
  </si>
  <si>
    <t>Column4444</t>
  </si>
  <si>
    <t>Column4445</t>
  </si>
  <si>
    <t>Column4446</t>
  </si>
  <si>
    <t>Column4447</t>
  </si>
  <si>
    <t>Column4448</t>
  </si>
  <si>
    <t>Column4449</t>
  </si>
  <si>
    <t>Column4450</t>
  </si>
  <si>
    <t>Column4451</t>
  </si>
  <si>
    <t>Column4452</t>
  </si>
  <si>
    <t>Column4453</t>
  </si>
  <si>
    <t>Column4454</t>
  </si>
  <si>
    <t>Column4455</t>
  </si>
  <si>
    <t>Column4456</t>
  </si>
  <si>
    <t>Column4457</t>
  </si>
  <si>
    <t>Column4458</t>
  </si>
  <si>
    <t>Column4459</t>
  </si>
  <si>
    <t>Column4460</t>
  </si>
  <si>
    <t>Column4461</t>
  </si>
  <si>
    <t>Column4462</t>
  </si>
  <si>
    <t>Column4463</t>
  </si>
  <si>
    <t>Column4464</t>
  </si>
  <si>
    <t>Column4465</t>
  </si>
  <si>
    <t>Column4466</t>
  </si>
  <si>
    <t>Column4467</t>
  </si>
  <si>
    <t>Column4468</t>
  </si>
  <si>
    <t>Column4469</t>
  </si>
  <si>
    <t>Column4470</t>
  </si>
  <si>
    <t>Column4471</t>
  </si>
  <si>
    <t>Column4472</t>
  </si>
  <si>
    <t>Column4473</t>
  </si>
  <si>
    <t>Column4474</t>
  </si>
  <si>
    <t>Column4475</t>
  </si>
  <si>
    <t>Column4476</t>
  </si>
  <si>
    <t>Column4477</t>
  </si>
  <si>
    <t>Column4478</t>
  </si>
  <si>
    <t>Column4479</t>
  </si>
  <si>
    <t>Column4480</t>
  </si>
  <si>
    <t>Column4481</t>
  </si>
  <si>
    <t>Column4482</t>
  </si>
  <si>
    <t>Column4483</t>
  </si>
  <si>
    <t>Column4484</t>
  </si>
  <si>
    <t>Column4485</t>
  </si>
  <si>
    <t>Column4486</t>
  </si>
  <si>
    <t>Column4487</t>
  </si>
  <si>
    <t>Column4488</t>
  </si>
  <si>
    <t>Column4489</t>
  </si>
  <si>
    <t>Column4490</t>
  </si>
  <si>
    <t>Column4491</t>
  </si>
  <si>
    <t>Column4492</t>
  </si>
  <si>
    <t>Column4493</t>
  </si>
  <si>
    <t>Column4494</t>
  </si>
  <si>
    <t>Column4495</t>
  </si>
  <si>
    <t>Column4496</t>
  </si>
  <si>
    <t>Column4497</t>
  </si>
  <si>
    <t>Column4498</t>
  </si>
  <si>
    <t>Column4499</t>
  </si>
  <si>
    <t>Column4500</t>
  </si>
  <si>
    <t>Column4501</t>
  </si>
  <si>
    <t>Column4502</t>
  </si>
  <si>
    <t>Column4503</t>
  </si>
  <si>
    <t>Column4504</t>
  </si>
  <si>
    <t>Column4505</t>
  </si>
  <si>
    <t>Column4506</t>
  </si>
  <si>
    <t>Column4507</t>
  </si>
  <si>
    <t>Column4508</t>
  </si>
  <si>
    <t>Column4509</t>
  </si>
  <si>
    <t>Column4510</t>
  </si>
  <si>
    <t>Column4511</t>
  </si>
  <si>
    <t>Column4512</t>
  </si>
  <si>
    <t>Column4513</t>
  </si>
  <si>
    <t>Column4514</t>
  </si>
  <si>
    <t>Column4515</t>
  </si>
  <si>
    <t>Column4516</t>
  </si>
  <si>
    <t>Column4517</t>
  </si>
  <si>
    <t>Column4518</t>
  </si>
  <si>
    <t>Column4519</t>
  </si>
  <si>
    <t>Column4520</t>
  </si>
  <si>
    <t>Column4521</t>
  </si>
  <si>
    <t>Column4522</t>
  </si>
  <si>
    <t>Column4523</t>
  </si>
  <si>
    <t>Column4524</t>
  </si>
  <si>
    <t>Column4525</t>
  </si>
  <si>
    <t>Column4526</t>
  </si>
  <si>
    <t>Column4527</t>
  </si>
  <si>
    <t>Column4528</t>
  </si>
  <si>
    <t>Column4529</t>
  </si>
  <si>
    <t>Column4530</t>
  </si>
  <si>
    <t>Column4531</t>
  </si>
  <si>
    <t>Column4532</t>
  </si>
  <si>
    <t>Column4533</t>
  </si>
  <si>
    <t>Column4534</t>
  </si>
  <si>
    <t>Column4535</t>
  </si>
  <si>
    <t>Column4536</t>
  </si>
  <si>
    <t>Column4537</t>
  </si>
  <si>
    <t>Column4538</t>
  </si>
  <si>
    <t>Column4539</t>
  </si>
  <si>
    <t>Column4540</t>
  </si>
  <si>
    <t>Column4541</t>
  </si>
  <si>
    <t>Column4542</t>
  </si>
  <si>
    <t>Column4543</t>
  </si>
  <si>
    <t>Column4544</t>
  </si>
  <si>
    <t>Column4545</t>
  </si>
  <si>
    <t>Column4546</t>
  </si>
  <si>
    <t>Column4547</t>
  </si>
  <si>
    <t>Column4548</t>
  </si>
  <si>
    <t>Column4549</t>
  </si>
  <si>
    <t>Column4550</t>
  </si>
  <si>
    <t>Column4551</t>
  </si>
  <si>
    <t>Column4552</t>
  </si>
  <si>
    <t>Column4553</t>
  </si>
  <si>
    <t>Column4554</t>
  </si>
  <si>
    <t>Column4555</t>
  </si>
  <si>
    <t>Column4556</t>
  </si>
  <si>
    <t>Column4557</t>
  </si>
  <si>
    <t>Column4558</t>
  </si>
  <si>
    <t>Column4559</t>
  </si>
  <si>
    <t>Column4560</t>
  </si>
  <si>
    <t>Column4561</t>
  </si>
  <si>
    <t>Column4562</t>
  </si>
  <si>
    <t>Column4563</t>
  </si>
  <si>
    <t>Column4564</t>
  </si>
  <si>
    <t>Column4565</t>
  </si>
  <si>
    <t>Column4566</t>
  </si>
  <si>
    <t>Column4567</t>
  </si>
  <si>
    <t>Column4568</t>
  </si>
  <si>
    <t>Column4569</t>
  </si>
  <si>
    <t>Column4570</t>
  </si>
  <si>
    <t>Column4571</t>
  </si>
  <si>
    <t>Column4572</t>
  </si>
  <si>
    <t>Column4573</t>
  </si>
  <si>
    <t>Column4574</t>
  </si>
  <si>
    <t>Column4575</t>
  </si>
  <si>
    <t>Column4576</t>
  </si>
  <si>
    <t>Column4577</t>
  </si>
  <si>
    <t>Column4578</t>
  </si>
  <si>
    <t>Column4579</t>
  </si>
  <si>
    <t>Column4580</t>
  </si>
  <si>
    <t>Column4581</t>
  </si>
  <si>
    <t>Column4582</t>
  </si>
  <si>
    <t>Column4583</t>
  </si>
  <si>
    <t>Column4584</t>
  </si>
  <si>
    <t>Column4585</t>
  </si>
  <si>
    <t>Column4586</t>
  </si>
  <si>
    <t>Column4587</t>
  </si>
  <si>
    <t>Column4588</t>
  </si>
  <si>
    <t>Column4589</t>
  </si>
  <si>
    <t>Column4590</t>
  </si>
  <si>
    <t>Column4591</t>
  </si>
  <si>
    <t>Column4592</t>
  </si>
  <si>
    <t>Column4593</t>
  </si>
  <si>
    <t>Column4594</t>
  </si>
  <si>
    <t>Column4595</t>
  </si>
  <si>
    <t>Column4596</t>
  </si>
  <si>
    <t>Column4597</t>
  </si>
  <si>
    <t>Column4598</t>
  </si>
  <si>
    <t>Column4599</t>
  </si>
  <si>
    <t>Column4600</t>
  </si>
  <si>
    <t>Column4601</t>
  </si>
  <si>
    <t>Column4602</t>
  </si>
  <si>
    <t>Column4603</t>
  </si>
  <si>
    <t>Column4604</t>
  </si>
  <si>
    <t>Column4605</t>
  </si>
  <si>
    <t>Column4606</t>
  </si>
  <si>
    <t>Column4607</t>
  </si>
  <si>
    <t>Column4608</t>
  </si>
  <si>
    <t>Column4609</t>
  </si>
  <si>
    <t>Column4610</t>
  </si>
  <si>
    <t>Column4611</t>
  </si>
  <si>
    <t>Column4612</t>
  </si>
  <si>
    <t>Column4613</t>
  </si>
  <si>
    <t>Column4614</t>
  </si>
  <si>
    <t>Column4615</t>
  </si>
  <si>
    <t>Column4616</t>
  </si>
  <si>
    <t>Column4617</t>
  </si>
  <si>
    <t>Column4618</t>
  </si>
  <si>
    <t>Column4619</t>
  </si>
  <si>
    <t>Column4620</t>
  </si>
  <si>
    <t>Column4621</t>
  </si>
  <si>
    <t>Column4622</t>
  </si>
  <si>
    <t>Column4623</t>
  </si>
  <si>
    <t>Column4624</t>
  </si>
  <si>
    <t>Column4625</t>
  </si>
  <si>
    <t>Column4626</t>
  </si>
  <si>
    <t>Column4627</t>
  </si>
  <si>
    <t>Column4628</t>
  </si>
  <si>
    <t>Column4629</t>
  </si>
  <si>
    <t>Column4630</t>
  </si>
  <si>
    <t>Column4631</t>
  </si>
  <si>
    <t>Column4632</t>
  </si>
  <si>
    <t>Column4633</t>
  </si>
  <si>
    <t>Column4634</t>
  </si>
  <si>
    <t>Column4635</t>
  </si>
  <si>
    <t>Column4636</t>
  </si>
  <si>
    <t>Column4637</t>
  </si>
  <si>
    <t>Column4638</t>
  </si>
  <si>
    <t>Column4639</t>
  </si>
  <si>
    <t>Column4640</t>
  </si>
  <si>
    <t>Column4641</t>
  </si>
  <si>
    <t>Column4642</t>
  </si>
  <si>
    <t>Column4643</t>
  </si>
  <si>
    <t>Column4644</t>
  </si>
  <si>
    <t>Column4645</t>
  </si>
  <si>
    <t>Column4646</t>
  </si>
  <si>
    <t>Column4647</t>
  </si>
  <si>
    <t>Column4648</t>
  </si>
  <si>
    <t>Column4649</t>
  </si>
  <si>
    <t>Column4650</t>
  </si>
  <si>
    <t>Column4651</t>
  </si>
  <si>
    <t>Column4652</t>
  </si>
  <si>
    <t>Column4653</t>
  </si>
  <si>
    <t>Column4654</t>
  </si>
  <si>
    <t>Column4655</t>
  </si>
  <si>
    <t>Column4656</t>
  </si>
  <si>
    <t>Column4657</t>
  </si>
  <si>
    <t>Column4658</t>
  </si>
  <si>
    <t>Column4659</t>
  </si>
  <si>
    <t>Column4660</t>
  </si>
  <si>
    <t>Column4661</t>
  </si>
  <si>
    <t>Column4662</t>
  </si>
  <si>
    <t>Column4663</t>
  </si>
  <si>
    <t>Column4664</t>
  </si>
  <si>
    <t>Column4665</t>
  </si>
  <si>
    <t>Column4666</t>
  </si>
  <si>
    <t>Column4667</t>
  </si>
  <si>
    <t>Column4668</t>
  </si>
  <si>
    <t>Column4669</t>
  </si>
  <si>
    <t>Column4670</t>
  </si>
  <si>
    <t>Column4671</t>
  </si>
  <si>
    <t>Column4672</t>
  </si>
  <si>
    <t>Column4673</t>
  </si>
  <si>
    <t>Column4674</t>
  </si>
  <si>
    <t>Column4675</t>
  </si>
  <si>
    <t>Column4676</t>
  </si>
  <si>
    <t>Column4677</t>
  </si>
  <si>
    <t>Column4678</t>
  </si>
  <si>
    <t>Column4679</t>
  </si>
  <si>
    <t>Column4680</t>
  </si>
  <si>
    <t>Column4681</t>
  </si>
  <si>
    <t>Column4682</t>
  </si>
  <si>
    <t>Column4683</t>
  </si>
  <si>
    <t>Column4684</t>
  </si>
  <si>
    <t>Column4685</t>
  </si>
  <si>
    <t>Column4686</t>
  </si>
  <si>
    <t>Column4687</t>
  </si>
  <si>
    <t>Column4688</t>
  </si>
  <si>
    <t>Column4689</t>
  </si>
  <si>
    <t>Column4690</t>
  </si>
  <si>
    <t>Column4691</t>
  </si>
  <si>
    <t>Column4692</t>
  </si>
  <si>
    <t>Column4693</t>
  </si>
  <si>
    <t>Column4694</t>
  </si>
  <si>
    <t>Column4695</t>
  </si>
  <si>
    <t>Column4696</t>
  </si>
  <si>
    <t>Column4697</t>
  </si>
  <si>
    <t>Column4698</t>
  </si>
  <si>
    <t>Column4699</t>
  </si>
  <si>
    <t>Column4700</t>
  </si>
  <si>
    <t>Column4701</t>
  </si>
  <si>
    <t>Column4702</t>
  </si>
  <si>
    <t>Column4703</t>
  </si>
  <si>
    <t>Column4704</t>
  </si>
  <si>
    <t>Column4705</t>
  </si>
  <si>
    <t>Column4706</t>
  </si>
  <si>
    <t>Column4707</t>
  </si>
  <si>
    <t>Column4708</t>
  </si>
  <si>
    <t>Column4709</t>
  </si>
  <si>
    <t>Column4710</t>
  </si>
  <si>
    <t>Column4711</t>
  </si>
  <si>
    <t>Column4712</t>
  </si>
  <si>
    <t>Column4713</t>
  </si>
  <si>
    <t>Column4714</t>
  </si>
  <si>
    <t>Column4715</t>
  </si>
  <si>
    <t>Column4716</t>
  </si>
  <si>
    <t>Column4717</t>
  </si>
  <si>
    <t>Column4718</t>
  </si>
  <si>
    <t>Column4719</t>
  </si>
  <si>
    <t>Column4720</t>
  </si>
  <si>
    <t>Column4721</t>
  </si>
  <si>
    <t>Column4722</t>
  </si>
  <si>
    <t>Column4723</t>
  </si>
  <si>
    <t>Column4724</t>
  </si>
  <si>
    <t>Column4725</t>
  </si>
  <si>
    <t>Column4726</t>
  </si>
  <si>
    <t>Column4727</t>
  </si>
  <si>
    <t>Column4728</t>
  </si>
  <si>
    <t>Column4729</t>
  </si>
  <si>
    <t>Column4730</t>
  </si>
  <si>
    <t>Column4731</t>
  </si>
  <si>
    <t>Column4732</t>
  </si>
  <si>
    <t>Column4733</t>
  </si>
  <si>
    <t>Column4734</t>
  </si>
  <si>
    <t>Column4735</t>
  </si>
  <si>
    <t>Column4736</t>
  </si>
  <si>
    <t>Column4737</t>
  </si>
  <si>
    <t>Column4738</t>
  </si>
  <si>
    <t>Column4739</t>
  </si>
  <si>
    <t>Column4740</t>
  </si>
  <si>
    <t>Column4741</t>
  </si>
  <si>
    <t>Column4742</t>
  </si>
  <si>
    <t>Column4743</t>
  </si>
  <si>
    <t>Column4744</t>
  </si>
  <si>
    <t>Column4745</t>
  </si>
  <si>
    <t>Column4746</t>
  </si>
  <si>
    <t>Column4747</t>
  </si>
  <si>
    <t>Column4748</t>
  </si>
  <si>
    <t>Column4749</t>
  </si>
  <si>
    <t>Column4750</t>
  </si>
  <si>
    <t>Column4751</t>
  </si>
  <si>
    <t>Column4752</t>
  </si>
  <si>
    <t>Column4753</t>
  </si>
  <si>
    <t>Column4754</t>
  </si>
  <si>
    <t>Column4755</t>
  </si>
  <si>
    <t>Column4756</t>
  </si>
  <si>
    <t>Column4757</t>
  </si>
  <si>
    <t>Column4758</t>
  </si>
  <si>
    <t>Column4759</t>
  </si>
  <si>
    <t>Column4760</t>
  </si>
  <si>
    <t>Column4761</t>
  </si>
  <si>
    <t>Column4762</t>
  </si>
  <si>
    <t>Column4763</t>
  </si>
  <si>
    <t>Column4764</t>
  </si>
  <si>
    <t>Column4765</t>
  </si>
  <si>
    <t>Column4766</t>
  </si>
  <si>
    <t>Column4767</t>
  </si>
  <si>
    <t>Column4768</t>
  </si>
  <si>
    <t>Column4769</t>
  </si>
  <si>
    <t>Column4770</t>
  </si>
  <si>
    <t>Column4771</t>
  </si>
  <si>
    <t>Column4772</t>
  </si>
  <si>
    <t>Column4773</t>
  </si>
  <si>
    <t>Column4774</t>
  </si>
  <si>
    <t>Column4775</t>
  </si>
  <si>
    <t>Column4776</t>
  </si>
  <si>
    <t>Column4777</t>
  </si>
  <si>
    <t>Column4778</t>
  </si>
  <si>
    <t>Column4779</t>
  </si>
  <si>
    <t>Column4780</t>
  </si>
  <si>
    <t>Column4781</t>
  </si>
  <si>
    <t>Column4782</t>
  </si>
  <si>
    <t>Column4783</t>
  </si>
  <si>
    <t>Column4784</t>
  </si>
  <si>
    <t>Column4785</t>
  </si>
  <si>
    <t>Column4786</t>
  </si>
  <si>
    <t>Column4787</t>
  </si>
  <si>
    <t>Column4788</t>
  </si>
  <si>
    <t>Column4789</t>
  </si>
  <si>
    <t>Column4790</t>
  </si>
  <si>
    <t>Column4791</t>
  </si>
  <si>
    <t>Column4792</t>
  </si>
  <si>
    <t>Column4793</t>
  </si>
  <si>
    <t>Column4794</t>
  </si>
  <si>
    <t>Column4795</t>
  </si>
  <si>
    <t>Column4796</t>
  </si>
  <si>
    <t>Column4797</t>
  </si>
  <si>
    <t>Column4798</t>
  </si>
  <si>
    <t>Column4799</t>
  </si>
  <si>
    <t>Column4800</t>
  </si>
  <si>
    <t>Column4801</t>
  </si>
  <si>
    <t>Column4802</t>
  </si>
  <si>
    <t>Column4803</t>
  </si>
  <si>
    <t>Column4804</t>
  </si>
  <si>
    <t>Column4805</t>
  </si>
  <si>
    <t>Column4806</t>
  </si>
  <si>
    <t>Column4807</t>
  </si>
  <si>
    <t>Column4808</t>
  </si>
  <si>
    <t>Column4809</t>
  </si>
  <si>
    <t>Column4810</t>
  </si>
  <si>
    <t>Column4811</t>
  </si>
  <si>
    <t>Column4812</t>
  </si>
  <si>
    <t>Column4813</t>
  </si>
  <si>
    <t>Column4814</t>
  </si>
  <si>
    <t>Column4815</t>
  </si>
  <si>
    <t>Column4816</t>
  </si>
  <si>
    <t>Column4817</t>
  </si>
  <si>
    <t>Column4818</t>
  </si>
  <si>
    <t>Column4819</t>
  </si>
  <si>
    <t>Column4820</t>
  </si>
  <si>
    <t>Column4821</t>
  </si>
  <si>
    <t>Column4822</t>
  </si>
  <si>
    <t>Column4823</t>
  </si>
  <si>
    <t>Column4824</t>
  </si>
  <si>
    <t>Column4825</t>
  </si>
  <si>
    <t>Column4826</t>
  </si>
  <si>
    <t>Column4827</t>
  </si>
  <si>
    <t>Column4828</t>
  </si>
  <si>
    <t>Column4829</t>
  </si>
  <si>
    <t>Column4830</t>
  </si>
  <si>
    <t>Column4831</t>
  </si>
  <si>
    <t>Column4832</t>
  </si>
  <si>
    <t>Column4833</t>
  </si>
  <si>
    <t>Column4834</t>
  </si>
  <si>
    <t>Column4835</t>
  </si>
  <si>
    <t>Column4836</t>
  </si>
  <si>
    <t>Column4837</t>
  </si>
  <si>
    <t>Column4838</t>
  </si>
  <si>
    <t>Column4839</t>
  </si>
  <si>
    <t>Column4840</t>
  </si>
  <si>
    <t>Column4841</t>
  </si>
  <si>
    <t>Column4842</t>
  </si>
  <si>
    <t>Column4843</t>
  </si>
  <si>
    <t>Column4844</t>
  </si>
  <si>
    <t>Column4845</t>
  </si>
  <si>
    <t>Column4846</t>
  </si>
  <si>
    <t>Column4847</t>
  </si>
  <si>
    <t>Column4848</t>
  </si>
  <si>
    <t>Column4849</t>
  </si>
  <si>
    <t>Column4850</t>
  </si>
  <si>
    <t>Column4851</t>
  </si>
  <si>
    <t>Column4852</t>
  </si>
  <si>
    <t>Column4853</t>
  </si>
  <si>
    <t>Column4854</t>
  </si>
  <si>
    <t>Column4855</t>
  </si>
  <si>
    <t>Column4856</t>
  </si>
  <si>
    <t>Column4857</t>
  </si>
  <si>
    <t>Column4858</t>
  </si>
  <si>
    <t>Column4859</t>
  </si>
  <si>
    <t>Column4860</t>
  </si>
  <si>
    <t>Column4861</t>
  </si>
  <si>
    <t>Column4862</t>
  </si>
  <si>
    <t>Column4863</t>
  </si>
  <si>
    <t>Column4864</t>
  </si>
  <si>
    <t>Column4865</t>
  </si>
  <si>
    <t>Column4866</t>
  </si>
  <si>
    <t>Column4867</t>
  </si>
  <si>
    <t>Column4868</t>
  </si>
  <si>
    <t>Column4869</t>
  </si>
  <si>
    <t>Column4870</t>
  </si>
  <si>
    <t>Column4871</t>
  </si>
  <si>
    <t>Column4872</t>
  </si>
  <si>
    <t>Column4873</t>
  </si>
  <si>
    <t>Column4874</t>
  </si>
  <si>
    <t>Column4875</t>
  </si>
  <si>
    <t>Column4876</t>
  </si>
  <si>
    <t>Column4877</t>
  </si>
  <si>
    <t>Column4878</t>
  </si>
  <si>
    <t>Column4879</t>
  </si>
  <si>
    <t>Column4880</t>
  </si>
  <si>
    <t>Column4881</t>
  </si>
  <si>
    <t>Column4882</t>
  </si>
  <si>
    <t>Column4883</t>
  </si>
  <si>
    <t>Column4884</t>
  </si>
  <si>
    <t>Column4885</t>
  </si>
  <si>
    <t>Column4886</t>
  </si>
  <si>
    <t>Column4887</t>
  </si>
  <si>
    <t>Column4888</t>
  </si>
  <si>
    <t>Column4889</t>
  </si>
  <si>
    <t>Column4890</t>
  </si>
  <si>
    <t>Column4891</t>
  </si>
  <si>
    <t>Column4892</t>
  </si>
  <si>
    <t>Column4893</t>
  </si>
  <si>
    <t>Column4894</t>
  </si>
  <si>
    <t>Column4895</t>
  </si>
  <si>
    <t>Column4896</t>
  </si>
  <si>
    <t>Column4897</t>
  </si>
  <si>
    <t>Column4898</t>
  </si>
  <si>
    <t>Column4899</t>
  </si>
  <si>
    <t>Column4900</t>
  </si>
  <si>
    <t>Column4901</t>
  </si>
  <si>
    <t>Column4902</t>
  </si>
  <si>
    <t>Column4903</t>
  </si>
  <si>
    <t>Column4904</t>
  </si>
  <si>
    <t>Column4905</t>
  </si>
  <si>
    <t>Column4906</t>
  </si>
  <si>
    <t>Column4907</t>
  </si>
  <si>
    <t>Column4908</t>
  </si>
  <si>
    <t>Column4909</t>
  </si>
  <si>
    <t>Column4910</t>
  </si>
  <si>
    <t>Column4911</t>
  </si>
  <si>
    <t>Column4912</t>
  </si>
  <si>
    <t>Column4913</t>
  </si>
  <si>
    <t>Column4914</t>
  </si>
  <si>
    <t>Column4915</t>
  </si>
  <si>
    <t>Column4916</t>
  </si>
  <si>
    <t>Column4917</t>
  </si>
  <si>
    <t>Column4918</t>
  </si>
  <si>
    <t>Column4919</t>
  </si>
  <si>
    <t>Column4920</t>
  </si>
  <si>
    <t>Column4921</t>
  </si>
  <si>
    <t>Column4922</t>
  </si>
  <si>
    <t>Column4923</t>
  </si>
  <si>
    <t>Column4924</t>
  </si>
  <si>
    <t>Column4925</t>
  </si>
  <si>
    <t>Column4926</t>
  </si>
  <si>
    <t>Column4927</t>
  </si>
  <si>
    <t>Column4928</t>
  </si>
  <si>
    <t>Column4929</t>
  </si>
  <si>
    <t>Column4930</t>
  </si>
  <si>
    <t>Column4931</t>
  </si>
  <si>
    <t>Column4932</t>
  </si>
  <si>
    <t>Column4933</t>
  </si>
  <si>
    <t>Column4934</t>
  </si>
  <si>
    <t>Column4935</t>
  </si>
  <si>
    <t>Column4936</t>
  </si>
  <si>
    <t>Column4937</t>
  </si>
  <si>
    <t>Column4938</t>
  </si>
  <si>
    <t>Column4939</t>
  </si>
  <si>
    <t>Column4940</t>
  </si>
  <si>
    <t>Column4941</t>
  </si>
  <si>
    <t>Column4942</t>
  </si>
  <si>
    <t>Column4943</t>
  </si>
  <si>
    <t>Column4944</t>
  </si>
  <si>
    <t>Column4945</t>
  </si>
  <si>
    <t>Column4946</t>
  </si>
  <si>
    <t>Column4947</t>
  </si>
  <si>
    <t>Column4948</t>
  </si>
  <si>
    <t>Column4949</t>
  </si>
  <si>
    <t>Column4950</t>
  </si>
  <si>
    <t>Column4951</t>
  </si>
  <si>
    <t>Column4952</t>
  </si>
  <si>
    <t>Column4953</t>
  </si>
  <si>
    <t>Column4954</t>
  </si>
  <si>
    <t>Column4955</t>
  </si>
  <si>
    <t>Column4956</t>
  </si>
  <si>
    <t>Column4957</t>
  </si>
  <si>
    <t>Column4958</t>
  </si>
  <si>
    <t>Column4959</t>
  </si>
  <si>
    <t>Column4960</t>
  </si>
  <si>
    <t>Column4961</t>
  </si>
  <si>
    <t>Column4962</t>
  </si>
  <si>
    <t>Column4963</t>
  </si>
  <si>
    <t>Column4964</t>
  </si>
  <si>
    <t>Column4965</t>
  </si>
  <si>
    <t>Column4966</t>
  </si>
  <si>
    <t>Column4967</t>
  </si>
  <si>
    <t>Column4968</t>
  </si>
  <si>
    <t>Column4969</t>
  </si>
  <si>
    <t>Column4970</t>
  </si>
  <si>
    <t>Column4971</t>
  </si>
  <si>
    <t>Column4972</t>
  </si>
  <si>
    <t>Column4973</t>
  </si>
  <si>
    <t>Column4974</t>
  </si>
  <si>
    <t>Column4975</t>
  </si>
  <si>
    <t>Column4976</t>
  </si>
  <si>
    <t>Column4977</t>
  </si>
  <si>
    <t>Column4978</t>
  </si>
  <si>
    <t>Column4979</t>
  </si>
  <si>
    <t>Column4980</t>
  </si>
  <si>
    <t>Column4981</t>
  </si>
  <si>
    <t>Column4982</t>
  </si>
  <si>
    <t>Column4983</t>
  </si>
  <si>
    <t>Column4984</t>
  </si>
  <si>
    <t>Column4985</t>
  </si>
  <si>
    <t>Column4986</t>
  </si>
  <si>
    <t>Column4987</t>
  </si>
  <si>
    <t>Column4988</t>
  </si>
  <si>
    <t>Column4989</t>
  </si>
  <si>
    <t>Column4990</t>
  </si>
  <si>
    <t>Column4991</t>
  </si>
  <si>
    <t>Column4992</t>
  </si>
  <si>
    <t>Column4993</t>
  </si>
  <si>
    <t>Column4994</t>
  </si>
  <si>
    <t>Column4995</t>
  </si>
  <si>
    <t>Column4996</t>
  </si>
  <si>
    <t>Column4997</t>
  </si>
  <si>
    <t>Column4998</t>
  </si>
  <si>
    <t>Column4999</t>
  </si>
  <si>
    <t>Column5000</t>
  </si>
  <si>
    <t>Column5001</t>
  </si>
  <si>
    <t>Column5002</t>
  </si>
  <si>
    <t>Column5003</t>
  </si>
  <si>
    <t>Column5004</t>
  </si>
  <si>
    <t>Column5005</t>
  </si>
  <si>
    <t>Column5006</t>
  </si>
  <si>
    <t>Column5007</t>
  </si>
  <si>
    <t>Column5008</t>
  </si>
  <si>
    <t>Column5009</t>
  </si>
  <si>
    <t>Column5010</t>
  </si>
  <si>
    <t>Column5011</t>
  </si>
  <si>
    <t>Column5012</t>
  </si>
  <si>
    <t>Column5013</t>
  </si>
  <si>
    <t>Column5014</t>
  </si>
  <si>
    <t>Column5015</t>
  </si>
  <si>
    <t>Column5016</t>
  </si>
  <si>
    <t>Column5017</t>
  </si>
  <si>
    <t>Column5018</t>
  </si>
  <si>
    <t>Column5019</t>
  </si>
  <si>
    <t>Column5020</t>
  </si>
  <si>
    <t>Column5021</t>
  </si>
  <si>
    <t>Column5022</t>
  </si>
  <si>
    <t>Column5023</t>
  </si>
  <si>
    <t>Column5024</t>
  </si>
  <si>
    <t>Column5025</t>
  </si>
  <si>
    <t>Column5026</t>
  </si>
  <si>
    <t>Column5027</t>
  </si>
  <si>
    <t>Column5028</t>
  </si>
  <si>
    <t>Column5029</t>
  </si>
  <si>
    <t>Column5030</t>
  </si>
  <si>
    <t>Column5031</t>
  </si>
  <si>
    <t>Column5032</t>
  </si>
  <si>
    <t>Column5033</t>
  </si>
  <si>
    <t>Column5034</t>
  </si>
  <si>
    <t>Column5035</t>
  </si>
  <si>
    <t>Column5036</t>
  </si>
  <si>
    <t>Column5037</t>
  </si>
  <si>
    <t>Column5038</t>
  </si>
  <si>
    <t>Column5039</t>
  </si>
  <si>
    <t>Column5040</t>
  </si>
  <si>
    <t>Column5041</t>
  </si>
  <si>
    <t>Column5042</t>
  </si>
  <si>
    <t>Column5043</t>
  </si>
  <si>
    <t>Column5044</t>
  </si>
  <si>
    <t>Column5045</t>
  </si>
  <si>
    <t>Column5046</t>
  </si>
  <si>
    <t>Column5047</t>
  </si>
  <si>
    <t>Column5048</t>
  </si>
  <si>
    <t>Column5049</t>
  </si>
  <si>
    <t>Column5050</t>
  </si>
  <si>
    <t>Column5051</t>
  </si>
  <si>
    <t>Column5052</t>
  </si>
  <si>
    <t>Column5053</t>
  </si>
  <si>
    <t>Column5054</t>
  </si>
  <si>
    <t>Column5055</t>
  </si>
  <si>
    <t>Column5056</t>
  </si>
  <si>
    <t>Column5057</t>
  </si>
  <si>
    <t>Column5058</t>
  </si>
  <si>
    <t>Column5059</t>
  </si>
  <si>
    <t>Column5060</t>
  </si>
  <si>
    <t>Column5061</t>
  </si>
  <si>
    <t>Column5062</t>
  </si>
  <si>
    <t>Column5063</t>
  </si>
  <si>
    <t>Column5064</t>
  </si>
  <si>
    <t>Column5065</t>
  </si>
  <si>
    <t>Column5066</t>
  </si>
  <si>
    <t>Column5067</t>
  </si>
  <si>
    <t>Column5068</t>
  </si>
  <si>
    <t>Column5069</t>
  </si>
  <si>
    <t>Column5070</t>
  </si>
  <si>
    <t>Column5071</t>
  </si>
  <si>
    <t>Column5072</t>
  </si>
  <si>
    <t>Column5073</t>
  </si>
  <si>
    <t>Column5074</t>
  </si>
  <si>
    <t>Column5075</t>
  </si>
  <si>
    <t>Column5076</t>
  </si>
  <si>
    <t>Column5077</t>
  </si>
  <si>
    <t>Column5078</t>
  </si>
  <si>
    <t>Column5079</t>
  </si>
  <si>
    <t>Column5080</t>
  </si>
  <si>
    <t>Column5081</t>
  </si>
  <si>
    <t>Column5082</t>
  </si>
  <si>
    <t>Column5083</t>
  </si>
  <si>
    <t>Column5084</t>
  </si>
  <si>
    <t>Column5085</t>
  </si>
  <si>
    <t>Column5086</t>
  </si>
  <si>
    <t>Column5087</t>
  </si>
  <si>
    <t>Column5088</t>
  </si>
  <si>
    <t>Column5089</t>
  </si>
  <si>
    <t>Column5090</t>
  </si>
  <si>
    <t>Column5091</t>
  </si>
  <si>
    <t>Column5092</t>
  </si>
  <si>
    <t>Column5093</t>
  </si>
  <si>
    <t>Column5094</t>
  </si>
  <si>
    <t>Column5095</t>
  </si>
  <si>
    <t>Column5096</t>
  </si>
  <si>
    <t>Column5097</t>
  </si>
  <si>
    <t>Column5098</t>
  </si>
  <si>
    <t>Column5099</t>
  </si>
  <si>
    <t>Column5100</t>
  </si>
  <si>
    <t>Column5101</t>
  </si>
  <si>
    <t>Column5102</t>
  </si>
  <si>
    <t>Column5103</t>
  </si>
  <si>
    <t>Column5104</t>
  </si>
  <si>
    <t>Column5105</t>
  </si>
  <si>
    <t>Column5106</t>
  </si>
  <si>
    <t>Column5107</t>
  </si>
  <si>
    <t>Column5108</t>
  </si>
  <si>
    <t>Column5109</t>
  </si>
  <si>
    <t>Column5110</t>
  </si>
  <si>
    <t>Column5111</t>
  </si>
  <si>
    <t>Column5112</t>
  </si>
  <si>
    <t>Column5113</t>
  </si>
  <si>
    <t>Column5114</t>
  </si>
  <si>
    <t>Column5115</t>
  </si>
  <si>
    <t>Column5116</t>
  </si>
  <si>
    <t>Column5117</t>
  </si>
  <si>
    <t>Column5118</t>
  </si>
  <si>
    <t>Column5119</t>
  </si>
  <si>
    <t>Column5120</t>
  </si>
  <si>
    <t>Column5121</t>
  </si>
  <si>
    <t>Column5122</t>
  </si>
  <si>
    <t>Column5123</t>
  </si>
  <si>
    <t>Column5124</t>
  </si>
  <si>
    <t>Column5125</t>
  </si>
  <si>
    <t>Column5126</t>
  </si>
  <si>
    <t>Column5127</t>
  </si>
  <si>
    <t>Column5128</t>
  </si>
  <si>
    <t>Column5129</t>
  </si>
  <si>
    <t>Column5130</t>
  </si>
  <si>
    <t>Column5131</t>
  </si>
  <si>
    <t>Column5132</t>
  </si>
  <si>
    <t>Column5133</t>
  </si>
  <si>
    <t>Column5134</t>
  </si>
  <si>
    <t>Column5135</t>
  </si>
  <si>
    <t>Column5136</t>
  </si>
  <si>
    <t>Column5137</t>
  </si>
  <si>
    <t>Column5138</t>
  </si>
  <si>
    <t>Column5139</t>
  </si>
  <si>
    <t>Column5140</t>
  </si>
  <si>
    <t>Column5141</t>
  </si>
  <si>
    <t>Column5142</t>
  </si>
  <si>
    <t>Column5143</t>
  </si>
  <si>
    <t>Column5144</t>
  </si>
  <si>
    <t>Column5145</t>
  </si>
  <si>
    <t>Column5146</t>
  </si>
  <si>
    <t>Column5147</t>
  </si>
  <si>
    <t>Column5148</t>
  </si>
  <si>
    <t>Column5149</t>
  </si>
  <si>
    <t>Column5150</t>
  </si>
  <si>
    <t>Column5151</t>
  </si>
  <si>
    <t>Column5152</t>
  </si>
  <si>
    <t>Column5153</t>
  </si>
  <si>
    <t>Column5154</t>
  </si>
  <si>
    <t>Column5155</t>
  </si>
  <si>
    <t>Column5156</t>
  </si>
  <si>
    <t>Column5157</t>
  </si>
  <si>
    <t>Column5158</t>
  </si>
  <si>
    <t>Column5159</t>
  </si>
  <si>
    <t>Column5160</t>
  </si>
  <si>
    <t>Column5161</t>
  </si>
  <si>
    <t>Column5162</t>
  </si>
  <si>
    <t>Column5163</t>
  </si>
  <si>
    <t>Column5164</t>
  </si>
  <si>
    <t>Column5165</t>
  </si>
  <si>
    <t>Column5166</t>
  </si>
  <si>
    <t>Column5167</t>
  </si>
  <si>
    <t>Column5168</t>
  </si>
  <si>
    <t>Column5169</t>
  </si>
  <si>
    <t>Column5170</t>
  </si>
  <si>
    <t>Column5171</t>
  </si>
  <si>
    <t>Column5172</t>
  </si>
  <si>
    <t>Column5173</t>
  </si>
  <si>
    <t>Column5174</t>
  </si>
  <si>
    <t>Column5175</t>
  </si>
  <si>
    <t>Column5176</t>
  </si>
  <si>
    <t>Column5177</t>
  </si>
  <si>
    <t>Column5178</t>
  </si>
  <si>
    <t>Column5179</t>
  </si>
  <si>
    <t>Column5180</t>
  </si>
  <si>
    <t>Column5181</t>
  </si>
  <si>
    <t>Column5182</t>
  </si>
  <si>
    <t>Column5183</t>
  </si>
  <si>
    <t>Column5184</t>
  </si>
  <si>
    <t>Column5185</t>
  </si>
  <si>
    <t>Column5186</t>
  </si>
  <si>
    <t>Column5187</t>
  </si>
  <si>
    <t>Column5188</t>
  </si>
  <si>
    <t>Column5189</t>
  </si>
  <si>
    <t>Column5190</t>
  </si>
  <si>
    <t>Column5191</t>
  </si>
  <si>
    <t>Column5192</t>
  </si>
  <si>
    <t>Column5193</t>
  </si>
  <si>
    <t>Column5194</t>
  </si>
  <si>
    <t>Column5195</t>
  </si>
  <si>
    <t>Column5196</t>
  </si>
  <si>
    <t>Column5197</t>
  </si>
  <si>
    <t>Column5198</t>
  </si>
  <si>
    <t>Column5199</t>
  </si>
  <si>
    <t>Column5200</t>
  </si>
  <si>
    <t>Column5201</t>
  </si>
  <si>
    <t>Column5202</t>
  </si>
  <si>
    <t>Column5203</t>
  </si>
  <si>
    <t>Column5204</t>
  </si>
  <si>
    <t>Column5205</t>
  </si>
  <si>
    <t>Column5206</t>
  </si>
  <si>
    <t>Column5207</t>
  </si>
  <si>
    <t>Column5208</t>
  </si>
  <si>
    <t>Column5209</t>
  </si>
  <si>
    <t>Column5210</t>
  </si>
  <si>
    <t>Column5211</t>
  </si>
  <si>
    <t>Column5212</t>
  </si>
  <si>
    <t>Column5213</t>
  </si>
  <si>
    <t>Column5214</t>
  </si>
  <si>
    <t>Column5215</t>
  </si>
  <si>
    <t>Column5216</t>
  </si>
  <si>
    <t>Column5217</t>
  </si>
  <si>
    <t>Column5218</t>
  </si>
  <si>
    <t>Column5219</t>
  </si>
  <si>
    <t>Column5220</t>
  </si>
  <si>
    <t>Column5221</t>
  </si>
  <si>
    <t>Column5222</t>
  </si>
  <si>
    <t>Column5223</t>
  </si>
  <si>
    <t>Column5224</t>
  </si>
  <si>
    <t>Column5225</t>
  </si>
  <si>
    <t>Column5226</t>
  </si>
  <si>
    <t>Column5227</t>
  </si>
  <si>
    <t>Column5228</t>
  </si>
  <si>
    <t>Column5229</t>
  </si>
  <si>
    <t>Column5230</t>
  </si>
  <si>
    <t>Column5231</t>
  </si>
  <si>
    <t>Column5232</t>
  </si>
  <si>
    <t>Column5233</t>
  </si>
  <si>
    <t>Column5234</t>
  </si>
  <si>
    <t>Column5235</t>
  </si>
  <si>
    <t>Column5236</t>
  </si>
  <si>
    <t>Column5237</t>
  </si>
  <si>
    <t>Column5238</t>
  </si>
  <si>
    <t>Column5239</t>
  </si>
  <si>
    <t>Column5240</t>
  </si>
  <si>
    <t>Column5241</t>
  </si>
  <si>
    <t>Column5242</t>
  </si>
  <si>
    <t>Column5243</t>
  </si>
  <si>
    <t>Column5244</t>
  </si>
  <si>
    <t>Column5245</t>
  </si>
  <si>
    <t>Column5246</t>
  </si>
  <si>
    <t>Column5247</t>
  </si>
  <si>
    <t>Column5248</t>
  </si>
  <si>
    <t>Column5249</t>
  </si>
  <si>
    <t>Column5250</t>
  </si>
  <si>
    <t>Column5251</t>
  </si>
  <si>
    <t>Column5252</t>
  </si>
  <si>
    <t>Column5253</t>
  </si>
  <si>
    <t>Column5254</t>
  </si>
  <si>
    <t>Column5255</t>
  </si>
  <si>
    <t>Column5256</t>
  </si>
  <si>
    <t>Column5257</t>
  </si>
  <si>
    <t>Column5258</t>
  </si>
  <si>
    <t>Column5259</t>
  </si>
  <si>
    <t>Column5260</t>
  </si>
  <si>
    <t>Column5261</t>
  </si>
  <si>
    <t>Column5262</t>
  </si>
  <si>
    <t>Column5263</t>
  </si>
  <si>
    <t>Column5264</t>
  </si>
  <si>
    <t>Column5265</t>
  </si>
  <si>
    <t>Column5266</t>
  </si>
  <si>
    <t>Column5267</t>
  </si>
  <si>
    <t>Column5268</t>
  </si>
  <si>
    <t>Column5269</t>
  </si>
  <si>
    <t>Column5270</t>
  </si>
  <si>
    <t>Column5271</t>
  </si>
  <si>
    <t>Column5272</t>
  </si>
  <si>
    <t>Column5273</t>
  </si>
  <si>
    <t>Column5274</t>
  </si>
  <si>
    <t>Column5275</t>
  </si>
  <si>
    <t>Column5276</t>
  </si>
  <si>
    <t>Column5277</t>
  </si>
  <si>
    <t>Column5278</t>
  </si>
  <si>
    <t>Column5279</t>
  </si>
  <si>
    <t>Column5280</t>
  </si>
  <si>
    <t>Column5281</t>
  </si>
  <si>
    <t>Column5282</t>
  </si>
  <si>
    <t>Column5283</t>
  </si>
  <si>
    <t>Column5284</t>
  </si>
  <si>
    <t>Column5285</t>
  </si>
  <si>
    <t>Column5286</t>
  </si>
  <si>
    <t>Column5287</t>
  </si>
  <si>
    <t>Column5288</t>
  </si>
  <si>
    <t>Column5289</t>
  </si>
  <si>
    <t>Column5290</t>
  </si>
  <si>
    <t>Column5291</t>
  </si>
  <si>
    <t>Column5292</t>
  </si>
  <si>
    <t>Column5293</t>
  </si>
  <si>
    <t>Column5294</t>
  </si>
  <si>
    <t>Column5295</t>
  </si>
  <si>
    <t>Column5296</t>
  </si>
  <si>
    <t>Column5297</t>
  </si>
  <si>
    <t>Column5298</t>
  </si>
  <si>
    <t>Column5299</t>
  </si>
  <si>
    <t>Column5300</t>
  </si>
  <si>
    <t>Column5301</t>
  </si>
  <si>
    <t>Column5302</t>
  </si>
  <si>
    <t>Column5303</t>
  </si>
  <si>
    <t>Column5304</t>
  </si>
  <si>
    <t>Column5305</t>
  </si>
  <si>
    <t>Column5306</t>
  </si>
  <si>
    <t>Column5307</t>
  </si>
  <si>
    <t>Column5308</t>
  </si>
  <si>
    <t>Column5309</t>
  </si>
  <si>
    <t>Column5310</t>
  </si>
  <si>
    <t>Column5311</t>
  </si>
  <si>
    <t>Column5312</t>
  </si>
  <si>
    <t>Column5313</t>
  </si>
  <si>
    <t>Column5314</t>
  </si>
  <si>
    <t>Column5315</t>
  </si>
  <si>
    <t>Column5316</t>
  </si>
  <si>
    <t>Column5317</t>
  </si>
  <si>
    <t>Column5318</t>
  </si>
  <si>
    <t>Column5319</t>
  </si>
  <si>
    <t>Column5320</t>
  </si>
  <si>
    <t>Column5321</t>
  </si>
  <si>
    <t>Column5322</t>
  </si>
  <si>
    <t>Column5323</t>
  </si>
  <si>
    <t>Column5324</t>
  </si>
  <si>
    <t>Column5325</t>
  </si>
  <si>
    <t>Column5326</t>
  </si>
  <si>
    <t>Column5327</t>
  </si>
  <si>
    <t>Column5328</t>
  </si>
  <si>
    <t>Column5329</t>
  </si>
  <si>
    <t>Column5330</t>
  </si>
  <si>
    <t>Column5331</t>
  </si>
  <si>
    <t>Column5332</t>
  </si>
  <si>
    <t>Column5333</t>
  </si>
  <si>
    <t>Column5334</t>
  </si>
  <si>
    <t>Column5335</t>
  </si>
  <si>
    <t>Column5336</t>
  </si>
  <si>
    <t>Column5337</t>
  </si>
  <si>
    <t>Column5338</t>
  </si>
  <si>
    <t>Column5339</t>
  </si>
  <si>
    <t>Column5340</t>
  </si>
  <si>
    <t>Column5341</t>
  </si>
  <si>
    <t>Column5342</t>
  </si>
  <si>
    <t>Column5343</t>
  </si>
  <si>
    <t>Column5344</t>
  </si>
  <si>
    <t>Column5345</t>
  </si>
  <si>
    <t>Column5346</t>
  </si>
  <si>
    <t>Column5347</t>
  </si>
  <si>
    <t>Column5348</t>
  </si>
  <si>
    <t>Column5349</t>
  </si>
  <si>
    <t>Column5350</t>
  </si>
  <si>
    <t>Column5351</t>
  </si>
  <si>
    <t>Column5352</t>
  </si>
  <si>
    <t>Column5353</t>
  </si>
  <si>
    <t>Column5354</t>
  </si>
  <si>
    <t>Column5355</t>
  </si>
  <si>
    <t>Column5356</t>
  </si>
  <si>
    <t>Column5357</t>
  </si>
  <si>
    <t>Column5358</t>
  </si>
  <si>
    <t>Column5359</t>
  </si>
  <si>
    <t>Column5360</t>
  </si>
  <si>
    <t>Column5361</t>
  </si>
  <si>
    <t>Column5362</t>
  </si>
  <si>
    <t>Column5363</t>
  </si>
  <si>
    <t>Column5364</t>
  </si>
  <si>
    <t>Column5365</t>
  </si>
  <si>
    <t>Column5366</t>
  </si>
  <si>
    <t>Column5367</t>
  </si>
  <si>
    <t>Column5368</t>
  </si>
  <si>
    <t>Column5369</t>
  </si>
  <si>
    <t>Column5370</t>
  </si>
  <si>
    <t>Column5371</t>
  </si>
  <si>
    <t>Column5372</t>
  </si>
  <si>
    <t>Column5373</t>
  </si>
  <si>
    <t>Column5374</t>
  </si>
  <si>
    <t>Column5375</t>
  </si>
  <si>
    <t>Column5376</t>
  </si>
  <si>
    <t>Column5377</t>
  </si>
  <si>
    <t>Column5378</t>
  </si>
  <si>
    <t>Column5379</t>
  </si>
  <si>
    <t>Column5380</t>
  </si>
  <si>
    <t>Column5381</t>
  </si>
  <si>
    <t>Column5382</t>
  </si>
  <si>
    <t>Column5383</t>
  </si>
  <si>
    <t>Column5384</t>
  </si>
  <si>
    <t>Column5385</t>
  </si>
  <si>
    <t>Column5386</t>
  </si>
  <si>
    <t>Column5387</t>
  </si>
  <si>
    <t>Column5388</t>
  </si>
  <si>
    <t>Column5389</t>
  </si>
  <si>
    <t>Column5390</t>
  </si>
  <si>
    <t>Column5391</t>
  </si>
  <si>
    <t>Column5392</t>
  </si>
  <si>
    <t>Column5393</t>
  </si>
  <si>
    <t>Column5394</t>
  </si>
  <si>
    <t>Column5395</t>
  </si>
  <si>
    <t>Column5396</t>
  </si>
  <si>
    <t>Column5397</t>
  </si>
  <si>
    <t>Column5398</t>
  </si>
  <si>
    <t>Column5399</t>
  </si>
  <si>
    <t>Column5400</t>
  </si>
  <si>
    <t>Column5401</t>
  </si>
  <si>
    <t>Column5402</t>
  </si>
  <si>
    <t>Column5403</t>
  </si>
  <si>
    <t>Column5404</t>
  </si>
  <si>
    <t>Column5405</t>
  </si>
  <si>
    <t>Column5406</t>
  </si>
  <si>
    <t>Column5407</t>
  </si>
  <si>
    <t>Column5408</t>
  </si>
  <si>
    <t>Column5409</t>
  </si>
  <si>
    <t>Column5410</t>
  </si>
  <si>
    <t>Column5411</t>
  </si>
  <si>
    <t>Column5412</t>
  </si>
  <si>
    <t>Column5413</t>
  </si>
  <si>
    <t>Column5414</t>
  </si>
  <si>
    <t>Column5415</t>
  </si>
  <si>
    <t>Column5416</t>
  </si>
  <si>
    <t>Column5417</t>
  </si>
  <si>
    <t>Column5418</t>
  </si>
  <si>
    <t>Column5419</t>
  </si>
  <si>
    <t>Column5420</t>
  </si>
  <si>
    <t>Column5421</t>
  </si>
  <si>
    <t>Column5422</t>
  </si>
  <si>
    <t>Column5423</t>
  </si>
  <si>
    <t>Column5424</t>
  </si>
  <si>
    <t>Column5425</t>
  </si>
  <si>
    <t>Column5426</t>
  </si>
  <si>
    <t>Column5427</t>
  </si>
  <si>
    <t>Column5428</t>
  </si>
  <si>
    <t>Column5429</t>
  </si>
  <si>
    <t>Column5430</t>
  </si>
  <si>
    <t>Column5431</t>
  </si>
  <si>
    <t>Column5432</t>
  </si>
  <si>
    <t>Column5433</t>
  </si>
  <si>
    <t>Column5434</t>
  </si>
  <si>
    <t>Column5435</t>
  </si>
  <si>
    <t>Column5436</t>
  </si>
  <si>
    <t>Column5437</t>
  </si>
  <si>
    <t>Column5438</t>
  </si>
  <si>
    <t>Column5439</t>
  </si>
  <si>
    <t>Column5440</t>
  </si>
  <si>
    <t>Column5441</t>
  </si>
  <si>
    <t>Column5442</t>
  </si>
  <si>
    <t>Column5443</t>
  </si>
  <si>
    <t>Column5444</t>
  </si>
  <si>
    <t>Column5445</t>
  </si>
  <si>
    <t>Column5446</t>
  </si>
  <si>
    <t>Column5447</t>
  </si>
  <si>
    <t>Column5448</t>
  </si>
  <si>
    <t>Column5449</t>
  </si>
  <si>
    <t>Column5450</t>
  </si>
  <si>
    <t>Column5451</t>
  </si>
  <si>
    <t>Column5452</t>
  </si>
  <si>
    <t>Column5453</t>
  </si>
  <si>
    <t>Column5454</t>
  </si>
  <si>
    <t>Column5455</t>
  </si>
  <si>
    <t>Column5456</t>
  </si>
  <si>
    <t>Column5457</t>
  </si>
  <si>
    <t>Column5458</t>
  </si>
  <si>
    <t>Column5459</t>
  </si>
  <si>
    <t>Column5460</t>
  </si>
  <si>
    <t>Column5461</t>
  </si>
  <si>
    <t>Column5462</t>
  </si>
  <si>
    <t>Column5463</t>
  </si>
  <si>
    <t>Column5464</t>
  </si>
  <si>
    <t>Column5465</t>
  </si>
  <si>
    <t>Column5466</t>
  </si>
  <si>
    <t>Column5467</t>
  </si>
  <si>
    <t>Column5468</t>
  </si>
  <si>
    <t>Column5469</t>
  </si>
  <si>
    <t>Column5470</t>
  </si>
  <si>
    <t>Column5471</t>
  </si>
  <si>
    <t>Column5472</t>
  </si>
  <si>
    <t>Column5473</t>
  </si>
  <si>
    <t>Column5474</t>
  </si>
  <si>
    <t>Column5475</t>
  </si>
  <si>
    <t>Column5476</t>
  </si>
  <si>
    <t>Column5477</t>
  </si>
  <si>
    <t>Column5478</t>
  </si>
  <si>
    <t>Column5479</t>
  </si>
  <si>
    <t>Column5480</t>
  </si>
  <si>
    <t>Column5481</t>
  </si>
  <si>
    <t>Column5482</t>
  </si>
  <si>
    <t>Column5483</t>
  </si>
  <si>
    <t>Column5484</t>
  </si>
  <si>
    <t>Column5485</t>
  </si>
  <si>
    <t>Column5486</t>
  </si>
  <si>
    <t>Column5487</t>
  </si>
  <si>
    <t>Column5488</t>
  </si>
  <si>
    <t>Column5489</t>
  </si>
  <si>
    <t>Column5490</t>
  </si>
  <si>
    <t>Column5491</t>
  </si>
  <si>
    <t>Column5492</t>
  </si>
  <si>
    <t>Column5493</t>
  </si>
  <si>
    <t>Column5494</t>
  </si>
  <si>
    <t>Column5495</t>
  </si>
  <si>
    <t>Column5496</t>
  </si>
  <si>
    <t>Column5497</t>
  </si>
  <si>
    <t>Column5498</t>
  </si>
  <si>
    <t>Column5499</t>
  </si>
  <si>
    <t>Column5500</t>
  </si>
  <si>
    <t>Column5501</t>
  </si>
  <si>
    <t>Column5502</t>
  </si>
  <si>
    <t>Column5503</t>
  </si>
  <si>
    <t>Column5504</t>
  </si>
  <si>
    <t>Column5505</t>
  </si>
  <si>
    <t>Column5506</t>
  </si>
  <si>
    <t>Column5507</t>
  </si>
  <si>
    <t>Column5508</t>
  </si>
  <si>
    <t>Column5509</t>
  </si>
  <si>
    <t>Column5510</t>
  </si>
  <si>
    <t>Column5511</t>
  </si>
  <si>
    <t>Column5512</t>
  </si>
  <si>
    <t>Column5513</t>
  </si>
  <si>
    <t>Column5514</t>
  </si>
  <si>
    <t>Column5515</t>
  </si>
  <si>
    <t>Column5516</t>
  </si>
  <si>
    <t>Column5517</t>
  </si>
  <si>
    <t>Column5518</t>
  </si>
  <si>
    <t>Column5519</t>
  </si>
  <si>
    <t>Column5520</t>
  </si>
  <si>
    <t>Column5521</t>
  </si>
  <si>
    <t>Column5522</t>
  </si>
  <si>
    <t>Column5523</t>
  </si>
  <si>
    <t>Column5524</t>
  </si>
  <si>
    <t>Column5525</t>
  </si>
  <si>
    <t>Column5526</t>
  </si>
  <si>
    <t>Column5527</t>
  </si>
  <si>
    <t>Column5528</t>
  </si>
  <si>
    <t>Column5529</t>
  </si>
  <si>
    <t>Column5530</t>
  </si>
  <si>
    <t>Column5531</t>
  </si>
  <si>
    <t>Column5532</t>
  </si>
  <si>
    <t>Column5533</t>
  </si>
  <si>
    <t>Column5534</t>
  </si>
  <si>
    <t>Column5535</t>
  </si>
  <si>
    <t>Column5536</t>
  </si>
  <si>
    <t>Column5537</t>
  </si>
  <si>
    <t>Column5538</t>
  </si>
  <si>
    <t>Column5539</t>
  </si>
  <si>
    <t>Column5540</t>
  </si>
  <si>
    <t>Column5541</t>
  </si>
  <si>
    <t>Column5542</t>
  </si>
  <si>
    <t>Column5543</t>
  </si>
  <si>
    <t>Column5544</t>
  </si>
  <si>
    <t>Column5545</t>
  </si>
  <si>
    <t>Column5546</t>
  </si>
  <si>
    <t>Column5547</t>
  </si>
  <si>
    <t>Column5548</t>
  </si>
  <si>
    <t>Column5549</t>
  </si>
  <si>
    <t>Column5550</t>
  </si>
  <si>
    <t>Column5551</t>
  </si>
  <si>
    <t>Column5552</t>
  </si>
  <si>
    <t>Column5553</t>
  </si>
  <si>
    <t>Column5554</t>
  </si>
  <si>
    <t>Column5555</t>
  </si>
  <si>
    <t>Column5556</t>
  </si>
  <si>
    <t>Column5557</t>
  </si>
  <si>
    <t>Column5558</t>
  </si>
  <si>
    <t>Column5559</t>
  </si>
  <si>
    <t>Column5560</t>
  </si>
  <si>
    <t>Column5561</t>
  </si>
  <si>
    <t>Column5562</t>
  </si>
  <si>
    <t>Column5563</t>
  </si>
  <si>
    <t>Column5564</t>
  </si>
  <si>
    <t>Column5565</t>
  </si>
  <si>
    <t>Column5566</t>
  </si>
  <si>
    <t>Column5567</t>
  </si>
  <si>
    <t>Column5568</t>
  </si>
  <si>
    <t>Column5569</t>
  </si>
  <si>
    <t>Column5570</t>
  </si>
  <si>
    <t>Column5571</t>
  </si>
  <si>
    <t>Column5572</t>
  </si>
  <si>
    <t>Column5573</t>
  </si>
  <si>
    <t>Column5574</t>
  </si>
  <si>
    <t>Column5575</t>
  </si>
  <si>
    <t>Column5576</t>
  </si>
  <si>
    <t>Column5577</t>
  </si>
  <si>
    <t>Column5578</t>
  </si>
  <si>
    <t>Column5579</t>
  </si>
  <si>
    <t>Column5580</t>
  </si>
  <si>
    <t>Column5581</t>
  </si>
  <si>
    <t>Column5582</t>
  </si>
  <si>
    <t>Column5583</t>
  </si>
  <si>
    <t>Column5584</t>
  </si>
  <si>
    <t>Column5585</t>
  </si>
  <si>
    <t>Column5586</t>
  </si>
  <si>
    <t>Column5587</t>
  </si>
  <si>
    <t>Column5588</t>
  </si>
  <si>
    <t>Column5589</t>
  </si>
  <si>
    <t>Column5590</t>
  </si>
  <si>
    <t>Column5591</t>
  </si>
  <si>
    <t>Column5592</t>
  </si>
  <si>
    <t>Column5593</t>
  </si>
  <si>
    <t>Column5594</t>
  </si>
  <si>
    <t>Column5595</t>
  </si>
  <si>
    <t>Column5596</t>
  </si>
  <si>
    <t>Column5597</t>
  </si>
  <si>
    <t>Column5598</t>
  </si>
  <si>
    <t>Column5599</t>
  </si>
  <si>
    <t>Column5600</t>
  </si>
  <si>
    <t>Column5601</t>
  </si>
  <si>
    <t>Column5602</t>
  </si>
  <si>
    <t>Column5603</t>
  </si>
  <si>
    <t>Column5604</t>
  </si>
  <si>
    <t>Column5605</t>
  </si>
  <si>
    <t>Column5606</t>
  </si>
  <si>
    <t>Column5607</t>
  </si>
  <si>
    <t>Column5608</t>
  </si>
  <si>
    <t>Column5609</t>
  </si>
  <si>
    <t>Column5610</t>
  </si>
  <si>
    <t>Column5611</t>
  </si>
  <si>
    <t>Column5612</t>
  </si>
  <si>
    <t>Column5613</t>
  </si>
  <si>
    <t>Column5614</t>
  </si>
  <si>
    <t>Column5615</t>
  </si>
  <si>
    <t>Column5616</t>
  </si>
  <si>
    <t>Column5617</t>
  </si>
  <si>
    <t>Column5618</t>
  </si>
  <si>
    <t>Column5619</t>
  </si>
  <si>
    <t>Column5620</t>
  </si>
  <si>
    <t>Column5621</t>
  </si>
  <si>
    <t>Column5622</t>
  </si>
  <si>
    <t>Column5623</t>
  </si>
  <si>
    <t>Column5624</t>
  </si>
  <si>
    <t>Column5625</t>
  </si>
  <si>
    <t>Column5626</t>
  </si>
  <si>
    <t>Column5627</t>
  </si>
  <si>
    <t>Column5628</t>
  </si>
  <si>
    <t>Column5629</t>
  </si>
  <si>
    <t>Column5630</t>
  </si>
  <si>
    <t>Column5631</t>
  </si>
  <si>
    <t>Column5632</t>
  </si>
  <si>
    <t>Column5633</t>
  </si>
  <si>
    <t>Column5634</t>
  </si>
  <si>
    <t>Column5635</t>
  </si>
  <si>
    <t>Column5636</t>
  </si>
  <si>
    <t>Column5637</t>
  </si>
  <si>
    <t>Column5638</t>
  </si>
  <si>
    <t>Column5639</t>
  </si>
  <si>
    <t>Column5640</t>
  </si>
  <si>
    <t>Column5641</t>
  </si>
  <si>
    <t>Column5642</t>
  </si>
  <si>
    <t>Column5643</t>
  </si>
  <si>
    <t>Column5644</t>
  </si>
  <si>
    <t>Column5645</t>
  </si>
  <si>
    <t>Column5646</t>
  </si>
  <si>
    <t>Column5647</t>
  </si>
  <si>
    <t>Column5648</t>
  </si>
  <si>
    <t>Column5649</t>
  </si>
  <si>
    <t>Column5650</t>
  </si>
  <si>
    <t>Column5651</t>
  </si>
  <si>
    <t>Column5652</t>
  </si>
  <si>
    <t>Column5653</t>
  </si>
  <si>
    <t>Column5654</t>
  </si>
  <si>
    <t>Column5655</t>
  </si>
  <si>
    <t>Column5656</t>
  </si>
  <si>
    <t>Column5657</t>
  </si>
  <si>
    <t>Column5658</t>
  </si>
  <si>
    <t>Column5659</t>
  </si>
  <si>
    <t>Column5660</t>
  </si>
  <si>
    <t>Column5661</t>
  </si>
  <si>
    <t>Column5662</t>
  </si>
  <si>
    <t>Column5663</t>
  </si>
  <si>
    <t>Column5664</t>
  </si>
  <si>
    <t>Column5665</t>
  </si>
  <si>
    <t>Column5666</t>
  </si>
  <si>
    <t>Column5667</t>
  </si>
  <si>
    <t>Column5668</t>
  </si>
  <si>
    <t>Column5669</t>
  </si>
  <si>
    <t>Column5670</t>
  </si>
  <si>
    <t>Column5671</t>
  </si>
  <si>
    <t>Column5672</t>
  </si>
  <si>
    <t>Column5673</t>
  </si>
  <si>
    <t>Column5674</t>
  </si>
  <si>
    <t>Column5675</t>
  </si>
  <si>
    <t>Column5676</t>
  </si>
  <si>
    <t>Column5677</t>
  </si>
  <si>
    <t>Column5678</t>
  </si>
  <si>
    <t>Column5679</t>
  </si>
  <si>
    <t>Column5680</t>
  </si>
  <si>
    <t>Column5681</t>
  </si>
  <si>
    <t>Column5682</t>
  </si>
  <si>
    <t>Column5683</t>
  </si>
  <si>
    <t>Column5684</t>
  </si>
  <si>
    <t>Column5685</t>
  </si>
  <si>
    <t>Column5686</t>
  </si>
  <si>
    <t>Column5687</t>
  </si>
  <si>
    <t>Column5688</t>
  </si>
  <si>
    <t>Column5689</t>
  </si>
  <si>
    <t>Column5690</t>
  </si>
  <si>
    <t>Column5691</t>
  </si>
  <si>
    <t>Column5692</t>
  </si>
  <si>
    <t>Column5693</t>
  </si>
  <si>
    <t>Column5694</t>
  </si>
  <si>
    <t>Column5695</t>
  </si>
  <si>
    <t>Column5696</t>
  </si>
  <si>
    <t>Column5697</t>
  </si>
  <si>
    <t>Column5698</t>
  </si>
  <si>
    <t>Column5699</t>
  </si>
  <si>
    <t>Column5700</t>
  </si>
  <si>
    <t>Column5701</t>
  </si>
  <si>
    <t>Column5702</t>
  </si>
  <si>
    <t>Column5703</t>
  </si>
  <si>
    <t>Column5704</t>
  </si>
  <si>
    <t>Column5705</t>
  </si>
  <si>
    <t>Column5706</t>
  </si>
  <si>
    <t>Column5707</t>
  </si>
  <si>
    <t>Column5708</t>
  </si>
  <si>
    <t>Column5709</t>
  </si>
  <si>
    <t>Column5710</t>
  </si>
  <si>
    <t>Column5711</t>
  </si>
  <si>
    <t>Column5712</t>
  </si>
  <si>
    <t>Column5713</t>
  </si>
  <si>
    <t>Column5714</t>
  </si>
  <si>
    <t>Column5715</t>
  </si>
  <si>
    <t>Column5716</t>
  </si>
  <si>
    <t>Column5717</t>
  </si>
  <si>
    <t>Column5718</t>
  </si>
  <si>
    <t>Column5719</t>
  </si>
  <si>
    <t>Column5720</t>
  </si>
  <si>
    <t>Column5721</t>
  </si>
  <si>
    <t>Column5722</t>
  </si>
  <si>
    <t>Column5723</t>
  </si>
  <si>
    <t>Column5724</t>
  </si>
  <si>
    <t>Column5725</t>
  </si>
  <si>
    <t>Column5726</t>
  </si>
  <si>
    <t>Column5727</t>
  </si>
  <si>
    <t>Column5728</t>
  </si>
  <si>
    <t>Column5729</t>
  </si>
  <si>
    <t>Column5730</t>
  </si>
  <si>
    <t>Column5731</t>
  </si>
  <si>
    <t>Column5732</t>
  </si>
  <si>
    <t>Column5733</t>
  </si>
  <si>
    <t>Column5734</t>
  </si>
  <si>
    <t>Column5735</t>
  </si>
  <si>
    <t>Column5736</t>
  </si>
  <si>
    <t>Column5737</t>
  </si>
  <si>
    <t>Column5738</t>
  </si>
  <si>
    <t>Column5739</t>
  </si>
  <si>
    <t>Column5740</t>
  </si>
  <si>
    <t>Column5741</t>
  </si>
  <si>
    <t>Column5742</t>
  </si>
  <si>
    <t>Column5743</t>
  </si>
  <si>
    <t>Column5744</t>
  </si>
  <si>
    <t>Column5745</t>
  </si>
  <si>
    <t>Column5746</t>
  </si>
  <si>
    <t>Column5747</t>
  </si>
  <si>
    <t>Column5748</t>
  </si>
  <si>
    <t>Column5749</t>
  </si>
  <si>
    <t>Column5750</t>
  </si>
  <si>
    <t>Column5751</t>
  </si>
  <si>
    <t>Column5752</t>
  </si>
  <si>
    <t>Column5753</t>
  </si>
  <si>
    <t>Column5754</t>
  </si>
  <si>
    <t>Column5755</t>
  </si>
  <si>
    <t>Column5756</t>
  </si>
  <si>
    <t>Column5757</t>
  </si>
  <si>
    <t>Column5758</t>
  </si>
  <si>
    <t>Column5759</t>
  </si>
  <si>
    <t>Column5760</t>
  </si>
  <si>
    <t>Column5761</t>
  </si>
  <si>
    <t>Column5762</t>
  </si>
  <si>
    <t>Column5763</t>
  </si>
  <si>
    <t>Column5764</t>
  </si>
  <si>
    <t>Column5765</t>
  </si>
  <si>
    <t>Column5766</t>
  </si>
  <si>
    <t>Column5767</t>
  </si>
  <si>
    <t>Column5768</t>
  </si>
  <si>
    <t>Column5769</t>
  </si>
  <si>
    <t>Column5770</t>
  </si>
  <si>
    <t>Column5771</t>
  </si>
  <si>
    <t>Column5772</t>
  </si>
  <si>
    <t>Column5773</t>
  </si>
  <si>
    <t>Column5774</t>
  </si>
  <si>
    <t>Column5775</t>
  </si>
  <si>
    <t>Column5776</t>
  </si>
  <si>
    <t>Column5777</t>
  </si>
  <si>
    <t>Column5778</t>
  </si>
  <si>
    <t>Column5779</t>
  </si>
  <si>
    <t>Column5780</t>
  </si>
  <si>
    <t>Column5781</t>
  </si>
  <si>
    <t>Column5782</t>
  </si>
  <si>
    <t>Column5783</t>
  </si>
  <si>
    <t>Column5784</t>
  </si>
  <si>
    <t>Column5785</t>
  </si>
  <si>
    <t>Column5786</t>
  </si>
  <si>
    <t>Column5787</t>
  </si>
  <si>
    <t>Column5788</t>
  </si>
  <si>
    <t>Column5789</t>
  </si>
  <si>
    <t>Column5790</t>
  </si>
  <si>
    <t>Column5791</t>
  </si>
  <si>
    <t>Column5792</t>
  </si>
  <si>
    <t>Column5793</t>
  </si>
  <si>
    <t>Column5794</t>
  </si>
  <si>
    <t>Column5795</t>
  </si>
  <si>
    <t>Column5796</t>
  </si>
  <si>
    <t>Column5797</t>
  </si>
  <si>
    <t>Column5798</t>
  </si>
  <si>
    <t>Column5799</t>
  </si>
  <si>
    <t>Column5800</t>
  </si>
  <si>
    <t>Column5801</t>
  </si>
  <si>
    <t>Column5802</t>
  </si>
  <si>
    <t>Column5803</t>
  </si>
  <si>
    <t>Column5804</t>
  </si>
  <si>
    <t>Column5805</t>
  </si>
  <si>
    <t>Column5806</t>
  </si>
  <si>
    <t>Column5807</t>
  </si>
  <si>
    <t>Column5808</t>
  </si>
  <si>
    <t>Column5809</t>
  </si>
  <si>
    <t>Column5810</t>
  </si>
  <si>
    <t>Column5811</t>
  </si>
  <si>
    <t>Column5812</t>
  </si>
  <si>
    <t>Column5813</t>
  </si>
  <si>
    <t>Column5814</t>
  </si>
  <si>
    <t>Column5815</t>
  </si>
  <si>
    <t>Column5816</t>
  </si>
  <si>
    <t>Column5817</t>
  </si>
  <si>
    <t>Column5818</t>
  </si>
  <si>
    <t>Column5819</t>
  </si>
  <si>
    <t>Column5820</t>
  </si>
  <si>
    <t>Column5821</t>
  </si>
  <si>
    <t>Column5822</t>
  </si>
  <si>
    <t>Column5823</t>
  </si>
  <si>
    <t>Column5824</t>
  </si>
  <si>
    <t>Column5825</t>
  </si>
  <si>
    <t>Column5826</t>
  </si>
  <si>
    <t>Column5827</t>
  </si>
  <si>
    <t>Column5828</t>
  </si>
  <si>
    <t>Column5829</t>
  </si>
  <si>
    <t>Column5830</t>
  </si>
  <si>
    <t>Column5831</t>
  </si>
  <si>
    <t>Column5832</t>
  </si>
  <si>
    <t>Column5833</t>
  </si>
  <si>
    <t>Column5834</t>
  </si>
  <si>
    <t>Column5835</t>
  </si>
  <si>
    <t>Column5836</t>
  </si>
  <si>
    <t>Column5837</t>
  </si>
  <si>
    <t>Column5838</t>
  </si>
  <si>
    <t>Column5839</t>
  </si>
  <si>
    <t>Column5840</t>
  </si>
  <si>
    <t>Column5841</t>
  </si>
  <si>
    <t>Column5842</t>
  </si>
  <si>
    <t>Column5843</t>
  </si>
  <si>
    <t>Column5844</t>
  </si>
  <si>
    <t>Column5845</t>
  </si>
  <si>
    <t>Column5846</t>
  </si>
  <si>
    <t>Column5847</t>
  </si>
  <si>
    <t>Column5848</t>
  </si>
  <si>
    <t>Column5849</t>
  </si>
  <si>
    <t>Column5850</t>
  </si>
  <si>
    <t>Column5851</t>
  </si>
  <si>
    <t>Column5852</t>
  </si>
  <si>
    <t>Column5853</t>
  </si>
  <si>
    <t>Column5854</t>
  </si>
  <si>
    <t>Column5855</t>
  </si>
  <si>
    <t>Column5856</t>
  </si>
  <si>
    <t>Column5857</t>
  </si>
  <si>
    <t>Column5858</t>
  </si>
  <si>
    <t>Column5859</t>
  </si>
  <si>
    <t>Column5860</t>
  </si>
  <si>
    <t>Column5861</t>
  </si>
  <si>
    <t>Column5862</t>
  </si>
  <si>
    <t>Column5863</t>
  </si>
  <si>
    <t>Column5864</t>
  </si>
  <si>
    <t>Column5865</t>
  </si>
  <si>
    <t>Column5866</t>
  </si>
  <si>
    <t>Column5867</t>
  </si>
  <si>
    <t>Column5868</t>
  </si>
  <si>
    <t>Column5869</t>
  </si>
  <si>
    <t>Column5870</t>
  </si>
  <si>
    <t>Column5871</t>
  </si>
  <si>
    <t>Column5872</t>
  </si>
  <si>
    <t>Column5873</t>
  </si>
  <si>
    <t>Column5874</t>
  </si>
  <si>
    <t>Column5875</t>
  </si>
  <si>
    <t>Column5876</t>
  </si>
  <si>
    <t>Column5877</t>
  </si>
  <si>
    <t>Column5878</t>
  </si>
  <si>
    <t>Column5879</t>
  </si>
  <si>
    <t>Column5880</t>
  </si>
  <si>
    <t>Column5881</t>
  </si>
  <si>
    <t>Column5882</t>
  </si>
  <si>
    <t>Column5883</t>
  </si>
  <si>
    <t>Column5884</t>
  </si>
  <si>
    <t>Column5885</t>
  </si>
  <si>
    <t>Column5886</t>
  </si>
  <si>
    <t>Column5887</t>
  </si>
  <si>
    <t>Column5888</t>
  </si>
  <si>
    <t>Column5889</t>
  </si>
  <si>
    <t>Column5890</t>
  </si>
  <si>
    <t>Column5891</t>
  </si>
  <si>
    <t>Column5892</t>
  </si>
  <si>
    <t>Column5893</t>
  </si>
  <si>
    <t>Column5894</t>
  </si>
  <si>
    <t>Column5895</t>
  </si>
  <si>
    <t>Column5896</t>
  </si>
  <si>
    <t>Column5897</t>
  </si>
  <si>
    <t>Column5898</t>
  </si>
  <si>
    <t>Column5899</t>
  </si>
  <si>
    <t>Column5900</t>
  </si>
  <si>
    <t>Column5901</t>
  </si>
  <si>
    <t>Column5902</t>
  </si>
  <si>
    <t>Column5903</t>
  </si>
  <si>
    <t>Column5904</t>
  </si>
  <si>
    <t>Column5905</t>
  </si>
  <si>
    <t>Column5906</t>
  </si>
  <si>
    <t>Column5907</t>
  </si>
  <si>
    <t>Column5908</t>
  </si>
  <si>
    <t>Column5909</t>
  </si>
  <si>
    <t>Column5910</t>
  </si>
  <si>
    <t>Column5911</t>
  </si>
  <si>
    <t>Column5912</t>
  </si>
  <si>
    <t>Column5913</t>
  </si>
  <si>
    <t>Column5914</t>
  </si>
  <si>
    <t>Column5915</t>
  </si>
  <si>
    <t>Column5916</t>
  </si>
  <si>
    <t>Column5917</t>
  </si>
  <si>
    <t>Column5918</t>
  </si>
  <si>
    <t>Column5919</t>
  </si>
  <si>
    <t>Column5920</t>
  </si>
  <si>
    <t>Column5921</t>
  </si>
  <si>
    <t>Column5922</t>
  </si>
  <si>
    <t>Column5923</t>
  </si>
  <si>
    <t>Column5924</t>
  </si>
  <si>
    <t>Column5925</t>
  </si>
  <si>
    <t>Column5926</t>
  </si>
  <si>
    <t>Column5927</t>
  </si>
  <si>
    <t>Column5928</t>
  </si>
  <si>
    <t>Column5929</t>
  </si>
  <si>
    <t>Column5930</t>
  </si>
  <si>
    <t>Column5931</t>
  </si>
  <si>
    <t>Column5932</t>
  </si>
  <si>
    <t>Column5933</t>
  </si>
  <si>
    <t>Column5934</t>
  </si>
  <si>
    <t>Column5935</t>
  </si>
  <si>
    <t>Column5936</t>
  </si>
  <si>
    <t>Column5937</t>
  </si>
  <si>
    <t>Column5938</t>
  </si>
  <si>
    <t>Column5939</t>
  </si>
  <si>
    <t>Column5940</t>
  </si>
  <si>
    <t>Column5941</t>
  </si>
  <si>
    <t>Column5942</t>
  </si>
  <si>
    <t>Column5943</t>
  </si>
  <si>
    <t>Column5944</t>
  </si>
  <si>
    <t>Column5945</t>
  </si>
  <si>
    <t>Column5946</t>
  </si>
  <si>
    <t>Column5947</t>
  </si>
  <si>
    <t>Column5948</t>
  </si>
  <si>
    <t>Column5949</t>
  </si>
  <si>
    <t>Column5950</t>
  </si>
  <si>
    <t>Column5951</t>
  </si>
  <si>
    <t>Column5952</t>
  </si>
  <si>
    <t>Column5953</t>
  </si>
  <si>
    <t>Column5954</t>
  </si>
  <si>
    <t>Column5955</t>
  </si>
  <si>
    <t>Column5956</t>
  </si>
  <si>
    <t>Column5957</t>
  </si>
  <si>
    <t>Column5958</t>
  </si>
  <si>
    <t>Column5959</t>
  </si>
  <si>
    <t>Column5960</t>
  </si>
  <si>
    <t>Column5961</t>
  </si>
  <si>
    <t>Column5962</t>
  </si>
  <si>
    <t>Column5963</t>
  </si>
  <si>
    <t>Column5964</t>
  </si>
  <si>
    <t>Column5965</t>
  </si>
  <si>
    <t>Column5966</t>
  </si>
  <si>
    <t>Column5967</t>
  </si>
  <si>
    <t>Column5968</t>
  </si>
  <si>
    <t>Column5969</t>
  </si>
  <si>
    <t>Column5970</t>
  </si>
  <si>
    <t>Column5971</t>
  </si>
  <si>
    <t>Column5972</t>
  </si>
  <si>
    <t>Column5973</t>
  </si>
  <si>
    <t>Column5974</t>
  </si>
  <si>
    <t>Column5975</t>
  </si>
  <si>
    <t>Column5976</t>
  </si>
  <si>
    <t>Column5977</t>
  </si>
  <si>
    <t>Column5978</t>
  </si>
  <si>
    <t>Column5979</t>
  </si>
  <si>
    <t>Column5980</t>
  </si>
  <si>
    <t>Column5981</t>
  </si>
  <si>
    <t>Column5982</t>
  </si>
  <si>
    <t>Column5983</t>
  </si>
  <si>
    <t>Column5984</t>
  </si>
  <si>
    <t>Column5985</t>
  </si>
  <si>
    <t>Column5986</t>
  </si>
  <si>
    <t>Column5987</t>
  </si>
  <si>
    <t>Column5988</t>
  </si>
  <si>
    <t>Column5989</t>
  </si>
  <si>
    <t>Column5990</t>
  </si>
  <si>
    <t>Column5991</t>
  </si>
  <si>
    <t>Column5992</t>
  </si>
  <si>
    <t>Column5993</t>
  </si>
  <si>
    <t>Column5994</t>
  </si>
  <si>
    <t>Column5995</t>
  </si>
  <si>
    <t>Column5996</t>
  </si>
  <si>
    <t>Column5997</t>
  </si>
  <si>
    <t>Column5998</t>
  </si>
  <si>
    <t>Column5999</t>
  </si>
  <si>
    <t>Column6000</t>
  </si>
  <si>
    <t>Column6001</t>
  </si>
  <si>
    <t>Column6002</t>
  </si>
  <si>
    <t>Column6003</t>
  </si>
  <si>
    <t>Column6004</t>
  </si>
  <si>
    <t>Column6005</t>
  </si>
  <si>
    <t>Column6006</t>
  </si>
  <si>
    <t>Column6007</t>
  </si>
  <si>
    <t>Column6008</t>
  </si>
  <si>
    <t>Column6009</t>
  </si>
  <si>
    <t>Column6010</t>
  </si>
  <si>
    <t>Column6011</t>
  </si>
  <si>
    <t>Column6012</t>
  </si>
  <si>
    <t>Column6013</t>
  </si>
  <si>
    <t>Column6014</t>
  </si>
  <si>
    <t>Column6015</t>
  </si>
  <si>
    <t>Column6016</t>
  </si>
  <si>
    <t>Column6017</t>
  </si>
  <si>
    <t>Column6018</t>
  </si>
  <si>
    <t>Column6019</t>
  </si>
  <si>
    <t>Column6020</t>
  </si>
  <si>
    <t>Column6021</t>
  </si>
  <si>
    <t>Column6022</t>
  </si>
  <si>
    <t>Column6023</t>
  </si>
  <si>
    <t>Column6024</t>
  </si>
  <si>
    <t>Column6025</t>
  </si>
  <si>
    <t>Column6026</t>
  </si>
  <si>
    <t>Column6027</t>
  </si>
  <si>
    <t>Column6028</t>
  </si>
  <si>
    <t>Column6029</t>
  </si>
  <si>
    <t>Column6030</t>
  </si>
  <si>
    <t>Column6031</t>
  </si>
  <si>
    <t>Column6032</t>
  </si>
  <si>
    <t>Column6033</t>
  </si>
  <si>
    <t>Column6034</t>
  </si>
  <si>
    <t>Column6035</t>
  </si>
  <si>
    <t>Column6036</t>
  </si>
  <si>
    <t>Column6037</t>
  </si>
  <si>
    <t>Column6038</t>
  </si>
  <si>
    <t>Column6039</t>
  </si>
  <si>
    <t>Column6040</t>
  </si>
  <si>
    <t>Column6041</t>
  </si>
  <si>
    <t>Column6042</t>
  </si>
  <si>
    <t>Column6043</t>
  </si>
  <si>
    <t>Column6044</t>
  </si>
  <si>
    <t>Column6045</t>
  </si>
  <si>
    <t>Column6046</t>
  </si>
  <si>
    <t>Column6047</t>
  </si>
  <si>
    <t>Column6048</t>
  </si>
  <si>
    <t>Column6049</t>
  </si>
  <si>
    <t>Column6050</t>
  </si>
  <si>
    <t>Column6051</t>
  </si>
  <si>
    <t>Column6052</t>
  </si>
  <si>
    <t>Column6053</t>
  </si>
  <si>
    <t>Column6054</t>
  </si>
  <si>
    <t>Column6055</t>
  </si>
  <si>
    <t>Column6056</t>
  </si>
  <si>
    <t>Column6057</t>
  </si>
  <si>
    <t>Column6058</t>
  </si>
  <si>
    <t>Column6059</t>
  </si>
  <si>
    <t>Column6060</t>
  </si>
  <si>
    <t>Column6061</t>
  </si>
  <si>
    <t>Column6062</t>
  </si>
  <si>
    <t>Column6063</t>
  </si>
  <si>
    <t>Column6064</t>
  </si>
  <si>
    <t>Column6065</t>
  </si>
  <si>
    <t>Column6066</t>
  </si>
  <si>
    <t>Column6067</t>
  </si>
  <si>
    <t>Column6068</t>
  </si>
  <si>
    <t>Column6069</t>
  </si>
  <si>
    <t>Column6070</t>
  </si>
  <si>
    <t>Column6071</t>
  </si>
  <si>
    <t>Column6072</t>
  </si>
  <si>
    <t>Column6073</t>
  </si>
  <si>
    <t>Column6074</t>
  </si>
  <si>
    <t>Column6075</t>
  </si>
  <si>
    <t>Column6076</t>
  </si>
  <si>
    <t>Column6077</t>
  </si>
  <si>
    <t>Column6078</t>
  </si>
  <si>
    <t>Column6079</t>
  </si>
  <si>
    <t>Column6080</t>
  </si>
  <si>
    <t>Column6081</t>
  </si>
  <si>
    <t>Column6082</t>
  </si>
  <si>
    <t>Column6083</t>
  </si>
  <si>
    <t>Column6084</t>
  </si>
  <si>
    <t>Column6085</t>
  </si>
  <si>
    <t>Column6086</t>
  </si>
  <si>
    <t>Column6087</t>
  </si>
  <si>
    <t>Column6088</t>
  </si>
  <si>
    <t>Column6089</t>
  </si>
  <si>
    <t>Column6090</t>
  </si>
  <si>
    <t>Column6091</t>
  </si>
  <si>
    <t>Column6092</t>
  </si>
  <si>
    <t>Column6093</t>
  </si>
  <si>
    <t>Column6094</t>
  </si>
  <si>
    <t>Column6095</t>
  </si>
  <si>
    <t>Column6096</t>
  </si>
  <si>
    <t>Column6097</t>
  </si>
  <si>
    <t>Column6098</t>
  </si>
  <si>
    <t>Column6099</t>
  </si>
  <si>
    <t>Column6100</t>
  </si>
  <si>
    <t>Column6101</t>
  </si>
  <si>
    <t>Column6102</t>
  </si>
  <si>
    <t>Column6103</t>
  </si>
  <si>
    <t>Column6104</t>
  </si>
  <si>
    <t>Column6105</t>
  </si>
  <si>
    <t>Column6106</t>
  </si>
  <si>
    <t>Column6107</t>
  </si>
  <si>
    <t>Column6108</t>
  </si>
  <si>
    <t>Column6109</t>
  </si>
  <si>
    <t>Column6110</t>
  </si>
  <si>
    <t>Column6111</t>
  </si>
  <si>
    <t>Column6112</t>
  </si>
  <si>
    <t>Column6113</t>
  </si>
  <si>
    <t>Column6114</t>
  </si>
  <si>
    <t>Column6115</t>
  </si>
  <si>
    <t>Column6116</t>
  </si>
  <si>
    <t>Column6117</t>
  </si>
  <si>
    <t>Column6118</t>
  </si>
  <si>
    <t>Column6119</t>
  </si>
  <si>
    <t>Column6120</t>
  </si>
  <si>
    <t>Column6121</t>
  </si>
  <si>
    <t>Column6122</t>
  </si>
  <si>
    <t>Column6123</t>
  </si>
  <si>
    <t>Column6124</t>
  </si>
  <si>
    <t>Column6125</t>
  </si>
  <si>
    <t>Column6126</t>
  </si>
  <si>
    <t>Column6127</t>
  </si>
  <si>
    <t>Column6128</t>
  </si>
  <si>
    <t>Column6129</t>
  </si>
  <si>
    <t>Column6130</t>
  </si>
  <si>
    <t>Column6131</t>
  </si>
  <si>
    <t>Column6132</t>
  </si>
  <si>
    <t>Column6133</t>
  </si>
  <si>
    <t>Column6134</t>
  </si>
  <si>
    <t>Column6135</t>
  </si>
  <si>
    <t>Column6136</t>
  </si>
  <si>
    <t>Column6137</t>
  </si>
  <si>
    <t>Column6138</t>
  </si>
  <si>
    <t>Column6139</t>
  </si>
  <si>
    <t>Column6140</t>
  </si>
  <si>
    <t>Column6141</t>
  </si>
  <si>
    <t>Column6142</t>
  </si>
  <si>
    <t>Column6143</t>
  </si>
  <si>
    <t>Column6144</t>
  </si>
  <si>
    <t>Column6145</t>
  </si>
  <si>
    <t>Column6146</t>
  </si>
  <si>
    <t>Column6147</t>
  </si>
  <si>
    <t>Column6148</t>
  </si>
  <si>
    <t>Column6149</t>
  </si>
  <si>
    <t>Column6150</t>
  </si>
  <si>
    <t>Column6151</t>
  </si>
  <si>
    <t>Column6152</t>
  </si>
  <si>
    <t>Column6153</t>
  </si>
  <si>
    <t>Column6154</t>
  </si>
  <si>
    <t>Column6155</t>
  </si>
  <si>
    <t>Column6156</t>
  </si>
  <si>
    <t>Column6157</t>
  </si>
  <si>
    <t>Column6158</t>
  </si>
  <si>
    <t>Column6159</t>
  </si>
  <si>
    <t>Column6160</t>
  </si>
  <si>
    <t>Column6161</t>
  </si>
  <si>
    <t>Column6162</t>
  </si>
  <si>
    <t>Column6163</t>
  </si>
  <si>
    <t>Column6164</t>
  </si>
  <si>
    <t>Column6165</t>
  </si>
  <si>
    <t>Column6166</t>
  </si>
  <si>
    <t>Column6167</t>
  </si>
  <si>
    <t>Column6168</t>
  </si>
  <si>
    <t>Column6169</t>
  </si>
  <si>
    <t>Column6170</t>
  </si>
  <si>
    <t>Column6171</t>
  </si>
  <si>
    <t>Column6172</t>
  </si>
  <si>
    <t>Column6173</t>
  </si>
  <si>
    <t>Column6174</t>
  </si>
  <si>
    <t>Column6175</t>
  </si>
  <si>
    <t>Column6176</t>
  </si>
  <si>
    <t>Column6177</t>
  </si>
  <si>
    <t>Column6178</t>
  </si>
  <si>
    <t>Column6179</t>
  </si>
  <si>
    <t>Column6180</t>
  </si>
  <si>
    <t>Column6181</t>
  </si>
  <si>
    <t>Column6182</t>
  </si>
  <si>
    <t>Column6183</t>
  </si>
  <si>
    <t>Column6184</t>
  </si>
  <si>
    <t>Column6185</t>
  </si>
  <si>
    <t>Column6186</t>
  </si>
  <si>
    <t>Column6187</t>
  </si>
  <si>
    <t>Column6188</t>
  </si>
  <si>
    <t>Column6189</t>
  </si>
  <si>
    <t>Column6190</t>
  </si>
  <si>
    <t>Column6191</t>
  </si>
  <si>
    <t>Column6192</t>
  </si>
  <si>
    <t>Column6193</t>
  </si>
  <si>
    <t>Column6194</t>
  </si>
  <si>
    <t>Column6195</t>
  </si>
  <si>
    <t>Column6196</t>
  </si>
  <si>
    <t>Column6197</t>
  </si>
  <si>
    <t>Column6198</t>
  </si>
  <si>
    <t>Column6199</t>
  </si>
  <si>
    <t>Column6200</t>
  </si>
  <si>
    <t>Column6201</t>
  </si>
  <si>
    <t>Column6202</t>
  </si>
  <si>
    <t>Column6203</t>
  </si>
  <si>
    <t>Column6204</t>
  </si>
  <si>
    <t>Column6205</t>
  </si>
  <si>
    <t>Column6206</t>
  </si>
  <si>
    <t>Column6207</t>
  </si>
  <si>
    <t>Column6208</t>
  </si>
  <si>
    <t>Column6209</t>
  </si>
  <si>
    <t>Column6210</t>
  </si>
  <si>
    <t>Column6211</t>
  </si>
  <si>
    <t>Column6212</t>
  </si>
  <si>
    <t>Column6213</t>
  </si>
  <si>
    <t>Column6214</t>
  </si>
  <si>
    <t>Column6215</t>
  </si>
  <si>
    <t>Column6216</t>
  </si>
  <si>
    <t>Column6217</t>
  </si>
  <si>
    <t>Column6218</t>
  </si>
  <si>
    <t>Column6219</t>
  </si>
  <si>
    <t>Column6220</t>
  </si>
  <si>
    <t>Column6221</t>
  </si>
  <si>
    <t>Column6222</t>
  </si>
  <si>
    <t>Column6223</t>
  </si>
  <si>
    <t>Column6224</t>
  </si>
  <si>
    <t>Column6225</t>
  </si>
  <si>
    <t>Column6226</t>
  </si>
  <si>
    <t>Column6227</t>
  </si>
  <si>
    <t>Column6228</t>
  </si>
  <si>
    <t>Column6229</t>
  </si>
  <si>
    <t>Column6230</t>
  </si>
  <si>
    <t>Column6231</t>
  </si>
  <si>
    <t>Column6232</t>
  </si>
  <si>
    <t>Column6233</t>
  </si>
  <si>
    <t>Column6234</t>
  </si>
  <si>
    <t>Column6235</t>
  </si>
  <si>
    <t>Column6236</t>
  </si>
  <si>
    <t>Column6237</t>
  </si>
  <si>
    <t>Column6238</t>
  </si>
  <si>
    <t>Column6239</t>
  </si>
  <si>
    <t>Column6240</t>
  </si>
  <si>
    <t>Column6241</t>
  </si>
  <si>
    <t>Column6242</t>
  </si>
  <si>
    <t>Column6243</t>
  </si>
  <si>
    <t>Column6244</t>
  </si>
  <si>
    <t>Column6245</t>
  </si>
  <si>
    <t>Column6246</t>
  </si>
  <si>
    <t>Column6247</t>
  </si>
  <si>
    <t>Column6248</t>
  </si>
  <si>
    <t>Column6249</t>
  </si>
  <si>
    <t>Column6250</t>
  </si>
  <si>
    <t>Column6251</t>
  </si>
  <si>
    <t>Column6252</t>
  </si>
  <si>
    <t>Column6253</t>
  </si>
  <si>
    <t>Column6254</t>
  </si>
  <si>
    <t>Column6255</t>
  </si>
  <si>
    <t>Column6256</t>
  </si>
  <si>
    <t>Column6257</t>
  </si>
  <si>
    <t>Column6258</t>
  </si>
  <si>
    <t>Column6259</t>
  </si>
  <si>
    <t>Column6260</t>
  </si>
  <si>
    <t>Column6261</t>
  </si>
  <si>
    <t>Column6262</t>
  </si>
  <si>
    <t>Column6263</t>
  </si>
  <si>
    <t>Column6264</t>
  </si>
  <si>
    <t>Column6265</t>
  </si>
  <si>
    <t>Column6266</t>
  </si>
  <si>
    <t>Column6267</t>
  </si>
  <si>
    <t>Column6268</t>
  </si>
  <si>
    <t>Column6269</t>
  </si>
  <si>
    <t>Column6270</t>
  </si>
  <si>
    <t>Column6271</t>
  </si>
  <si>
    <t>Column6272</t>
  </si>
  <si>
    <t>Column6273</t>
  </si>
  <si>
    <t>Column6274</t>
  </si>
  <si>
    <t>Column6275</t>
  </si>
  <si>
    <t>Column6276</t>
  </si>
  <si>
    <t>Column6277</t>
  </si>
  <si>
    <t>Column6278</t>
  </si>
  <si>
    <t>Column6279</t>
  </si>
  <si>
    <t>Column6280</t>
  </si>
  <si>
    <t>Column6281</t>
  </si>
  <si>
    <t>Column6282</t>
  </si>
  <si>
    <t>Column6283</t>
  </si>
  <si>
    <t>Column6284</t>
  </si>
  <si>
    <t>Column6285</t>
  </si>
  <si>
    <t>Column6286</t>
  </si>
  <si>
    <t>Column6287</t>
  </si>
  <si>
    <t>Column6288</t>
  </si>
  <si>
    <t>Column6289</t>
  </si>
  <si>
    <t>Column6290</t>
  </si>
  <si>
    <t>Column6291</t>
  </si>
  <si>
    <t>Column6292</t>
  </si>
  <si>
    <t>Column6293</t>
  </si>
  <si>
    <t>Column6294</t>
  </si>
  <si>
    <t>Column6295</t>
  </si>
  <si>
    <t>Column6296</t>
  </si>
  <si>
    <t>Column6297</t>
  </si>
  <si>
    <t>Column6298</t>
  </si>
  <si>
    <t>Column6299</t>
  </si>
  <si>
    <t>Column6300</t>
  </si>
  <si>
    <t>Column6301</t>
  </si>
  <si>
    <t>Column6302</t>
  </si>
  <si>
    <t>Column6303</t>
  </si>
  <si>
    <t>Column6304</t>
  </si>
  <si>
    <t>Column6305</t>
  </si>
  <si>
    <t>Column6306</t>
  </si>
  <si>
    <t>Column6307</t>
  </si>
  <si>
    <t>Column6308</t>
  </si>
  <si>
    <t>Column6309</t>
  </si>
  <si>
    <t>Column6310</t>
  </si>
  <si>
    <t>Column6311</t>
  </si>
  <si>
    <t>Column6312</t>
  </si>
  <si>
    <t>Column6313</t>
  </si>
  <si>
    <t>Column6314</t>
  </si>
  <si>
    <t>Column6315</t>
  </si>
  <si>
    <t>Column6316</t>
  </si>
  <si>
    <t>Column6317</t>
  </si>
  <si>
    <t>Column6318</t>
  </si>
  <si>
    <t>Column6319</t>
  </si>
  <si>
    <t>Column6320</t>
  </si>
  <si>
    <t>Column6321</t>
  </si>
  <si>
    <t>Column6322</t>
  </si>
  <si>
    <t>Column6323</t>
  </si>
  <si>
    <t>Column6324</t>
  </si>
  <si>
    <t>Column6325</t>
  </si>
  <si>
    <t>Column6326</t>
  </si>
  <si>
    <t>Column6327</t>
  </si>
  <si>
    <t>Column6328</t>
  </si>
  <si>
    <t>Column6329</t>
  </si>
  <si>
    <t>Column6330</t>
  </si>
  <si>
    <t>Column6331</t>
  </si>
  <si>
    <t>Column6332</t>
  </si>
  <si>
    <t>Column6333</t>
  </si>
  <si>
    <t>Column6334</t>
  </si>
  <si>
    <t>Column6335</t>
  </si>
  <si>
    <t>Column6336</t>
  </si>
  <si>
    <t>Column6337</t>
  </si>
  <si>
    <t>Column6338</t>
  </si>
  <si>
    <t>Column6339</t>
  </si>
  <si>
    <t>Column6340</t>
  </si>
  <si>
    <t>Column6341</t>
  </si>
  <si>
    <t>Column6342</t>
  </si>
  <si>
    <t>Column6343</t>
  </si>
  <si>
    <t>Column6344</t>
  </si>
  <si>
    <t>Column6345</t>
  </si>
  <si>
    <t>Column6346</t>
  </si>
  <si>
    <t>Column6347</t>
  </si>
  <si>
    <t>Column6348</t>
  </si>
  <si>
    <t>Column6349</t>
  </si>
  <si>
    <t>Column6350</t>
  </si>
  <si>
    <t>Column6351</t>
  </si>
  <si>
    <t>Column6352</t>
  </si>
  <si>
    <t>Column6353</t>
  </si>
  <si>
    <t>Column6354</t>
  </si>
  <si>
    <t>Column6355</t>
  </si>
  <si>
    <t>Column6356</t>
  </si>
  <si>
    <t>Column6357</t>
  </si>
  <si>
    <t>Column6358</t>
  </si>
  <si>
    <t>Column6359</t>
  </si>
  <si>
    <t>Column6360</t>
  </si>
  <si>
    <t>Column6361</t>
  </si>
  <si>
    <t>Column6362</t>
  </si>
  <si>
    <t>Column6363</t>
  </si>
  <si>
    <t>Column6364</t>
  </si>
  <si>
    <t>Column6365</t>
  </si>
  <si>
    <t>Column6366</t>
  </si>
  <si>
    <t>Column6367</t>
  </si>
  <si>
    <t>Column6368</t>
  </si>
  <si>
    <t>Column6369</t>
  </si>
  <si>
    <t>Column6370</t>
  </si>
  <si>
    <t>Column6371</t>
  </si>
  <si>
    <t>Column6372</t>
  </si>
  <si>
    <t>Column6373</t>
  </si>
  <si>
    <t>Column6374</t>
  </si>
  <si>
    <t>Column6375</t>
  </si>
  <si>
    <t>Column6376</t>
  </si>
  <si>
    <t>Column6377</t>
  </si>
  <si>
    <t>Column6378</t>
  </si>
  <si>
    <t>Column6379</t>
  </si>
  <si>
    <t>Column6380</t>
  </si>
  <si>
    <t>Column6381</t>
  </si>
  <si>
    <t>Column6382</t>
  </si>
  <si>
    <t>Column6383</t>
  </si>
  <si>
    <t>Column6384</t>
  </si>
  <si>
    <t>Column6385</t>
  </si>
  <si>
    <t>Column6386</t>
  </si>
  <si>
    <t>Column6387</t>
  </si>
  <si>
    <t>Column6388</t>
  </si>
  <si>
    <t>Column6389</t>
  </si>
  <si>
    <t>Column6390</t>
  </si>
  <si>
    <t>Column6391</t>
  </si>
  <si>
    <t>Column6392</t>
  </si>
  <si>
    <t>Column6393</t>
  </si>
  <si>
    <t>Column6394</t>
  </si>
  <si>
    <t>Column6395</t>
  </si>
  <si>
    <t>Column6396</t>
  </si>
  <si>
    <t>Column6397</t>
  </si>
  <si>
    <t>Column6398</t>
  </si>
  <si>
    <t>Column6399</t>
  </si>
  <si>
    <t>Column6400</t>
  </si>
  <si>
    <t>Column6401</t>
  </si>
  <si>
    <t>Column6402</t>
  </si>
  <si>
    <t>Column6403</t>
  </si>
  <si>
    <t>Column6404</t>
  </si>
  <si>
    <t>Column6405</t>
  </si>
  <si>
    <t>Column6406</t>
  </si>
  <si>
    <t>Column6407</t>
  </si>
  <si>
    <t>Column6408</t>
  </si>
  <si>
    <t>Column6409</t>
  </si>
  <si>
    <t>Column6410</t>
  </si>
  <si>
    <t>Column6411</t>
  </si>
  <si>
    <t>Column6412</t>
  </si>
  <si>
    <t>Column6413</t>
  </si>
  <si>
    <t>Column6414</t>
  </si>
  <si>
    <t>Column6415</t>
  </si>
  <si>
    <t>Column6416</t>
  </si>
  <si>
    <t>Column6417</t>
  </si>
  <si>
    <t>Column6418</t>
  </si>
  <si>
    <t>Column6419</t>
  </si>
  <si>
    <t>Column6420</t>
  </si>
  <si>
    <t>Column6421</t>
  </si>
  <si>
    <t>Column6422</t>
  </si>
  <si>
    <t>Column6423</t>
  </si>
  <si>
    <t>Column6424</t>
  </si>
  <si>
    <t>Column6425</t>
  </si>
  <si>
    <t>Column6426</t>
  </si>
  <si>
    <t>Column6427</t>
  </si>
  <si>
    <t>Column6428</t>
  </si>
  <si>
    <t>Column6429</t>
  </si>
  <si>
    <t>Column6430</t>
  </si>
  <si>
    <t>Column6431</t>
  </si>
  <si>
    <t>Column6432</t>
  </si>
  <si>
    <t>Column6433</t>
  </si>
  <si>
    <t>Column6434</t>
  </si>
  <si>
    <t>Column6435</t>
  </si>
  <si>
    <t>Column6436</t>
  </si>
  <si>
    <t>Column6437</t>
  </si>
  <si>
    <t>Column6438</t>
  </si>
  <si>
    <t>Column6439</t>
  </si>
  <si>
    <t>Column6440</t>
  </si>
  <si>
    <t>Column6441</t>
  </si>
  <si>
    <t>Column6442</t>
  </si>
  <si>
    <t>Column6443</t>
  </si>
  <si>
    <t>Column6444</t>
  </si>
  <si>
    <t>Column6445</t>
  </si>
  <si>
    <t>Column6446</t>
  </si>
  <si>
    <t>Column6447</t>
  </si>
  <si>
    <t>Column6448</t>
  </si>
  <si>
    <t>Column6449</t>
  </si>
  <si>
    <t>Column6450</t>
  </si>
  <si>
    <t>Column6451</t>
  </si>
  <si>
    <t>Column6452</t>
  </si>
  <si>
    <t>Column6453</t>
  </si>
  <si>
    <t>Column6454</t>
  </si>
  <si>
    <t>Column6455</t>
  </si>
  <si>
    <t>Column6456</t>
  </si>
  <si>
    <t>Column6457</t>
  </si>
  <si>
    <t>Column6458</t>
  </si>
  <si>
    <t>Column6459</t>
  </si>
  <si>
    <t>Column6460</t>
  </si>
  <si>
    <t>Column6461</t>
  </si>
  <si>
    <t>Column6462</t>
  </si>
  <si>
    <t>Column6463</t>
  </si>
  <si>
    <t>Column6464</t>
  </si>
  <si>
    <t>Column6465</t>
  </si>
  <si>
    <t>Column6466</t>
  </si>
  <si>
    <t>Column6467</t>
  </si>
  <si>
    <t>Column6468</t>
  </si>
  <si>
    <t>Column6469</t>
  </si>
  <si>
    <t>Column6470</t>
  </si>
  <si>
    <t>Column6471</t>
  </si>
  <si>
    <t>Column6472</t>
  </si>
  <si>
    <t>Column6473</t>
  </si>
  <si>
    <t>Column6474</t>
  </si>
  <si>
    <t>Column6475</t>
  </si>
  <si>
    <t>Column6476</t>
  </si>
  <si>
    <t>Column6477</t>
  </si>
  <si>
    <t>Column6478</t>
  </si>
  <si>
    <t>Column6479</t>
  </si>
  <si>
    <t>Column6480</t>
  </si>
  <si>
    <t>Column6481</t>
  </si>
  <si>
    <t>Column6482</t>
  </si>
  <si>
    <t>Column6483</t>
  </si>
  <si>
    <t>Column6484</t>
  </si>
  <si>
    <t>Column6485</t>
  </si>
  <si>
    <t>Column6486</t>
  </si>
  <si>
    <t>Column6487</t>
  </si>
  <si>
    <t>Column6488</t>
  </si>
  <si>
    <t>Column6489</t>
  </si>
  <si>
    <t>Column6490</t>
  </si>
  <si>
    <t>Column6491</t>
  </si>
  <si>
    <t>Column6492</t>
  </si>
  <si>
    <t>Column6493</t>
  </si>
  <si>
    <t>Column6494</t>
  </si>
  <si>
    <t>Column6495</t>
  </si>
  <si>
    <t>Column6496</t>
  </si>
  <si>
    <t>Column6497</t>
  </si>
  <si>
    <t>Column6498</t>
  </si>
  <si>
    <t>Column6499</t>
  </si>
  <si>
    <t>Column6500</t>
  </si>
  <si>
    <t>Column6501</t>
  </si>
  <si>
    <t>Column6502</t>
  </si>
  <si>
    <t>Column6503</t>
  </si>
  <si>
    <t>Column6504</t>
  </si>
  <si>
    <t>Column6505</t>
  </si>
  <si>
    <t>Column6506</t>
  </si>
  <si>
    <t>Column6507</t>
  </si>
  <si>
    <t>Column6508</t>
  </si>
  <si>
    <t>Column6509</t>
  </si>
  <si>
    <t>Column6510</t>
  </si>
  <si>
    <t>Column6511</t>
  </si>
  <si>
    <t>Column6512</t>
  </si>
  <si>
    <t>Column6513</t>
  </si>
  <si>
    <t>Column6514</t>
  </si>
  <si>
    <t>Column6515</t>
  </si>
  <si>
    <t>Column6516</t>
  </si>
  <si>
    <t>Column6517</t>
  </si>
  <si>
    <t>Column6518</t>
  </si>
  <si>
    <t>Column6519</t>
  </si>
  <si>
    <t>Column6520</t>
  </si>
  <si>
    <t>Column6521</t>
  </si>
  <si>
    <t>Column6522</t>
  </si>
  <si>
    <t>Column6523</t>
  </si>
  <si>
    <t>Column6524</t>
  </si>
  <si>
    <t>Column6525</t>
  </si>
  <si>
    <t>Column6526</t>
  </si>
  <si>
    <t>Column6527</t>
  </si>
  <si>
    <t>Column6528</t>
  </si>
  <si>
    <t>Column6529</t>
  </si>
  <si>
    <t>Column6530</t>
  </si>
  <si>
    <t>Column6531</t>
  </si>
  <si>
    <t>Column6532</t>
  </si>
  <si>
    <t>Column6533</t>
  </si>
  <si>
    <t>Column6534</t>
  </si>
  <si>
    <t>Column6535</t>
  </si>
  <si>
    <t>Column6536</t>
  </si>
  <si>
    <t>Column6537</t>
  </si>
  <si>
    <t>Column6538</t>
  </si>
  <si>
    <t>Column6539</t>
  </si>
  <si>
    <t>Column6540</t>
  </si>
  <si>
    <t>Column6541</t>
  </si>
  <si>
    <t>Column6542</t>
  </si>
  <si>
    <t>Column6543</t>
  </si>
  <si>
    <t>Column6544</t>
  </si>
  <si>
    <t>Column6545</t>
  </si>
  <si>
    <t>Column6546</t>
  </si>
  <si>
    <t>Column6547</t>
  </si>
  <si>
    <t>Column6548</t>
  </si>
  <si>
    <t>Column6549</t>
  </si>
  <si>
    <t>Column6550</t>
  </si>
  <si>
    <t>Column6551</t>
  </si>
  <si>
    <t>Column6552</t>
  </si>
  <si>
    <t>Column6553</t>
  </si>
  <si>
    <t>Column6554</t>
  </si>
  <si>
    <t>Column6555</t>
  </si>
  <si>
    <t>Column6556</t>
  </si>
  <si>
    <t>Column6557</t>
  </si>
  <si>
    <t>Column6558</t>
  </si>
  <si>
    <t>Column6559</t>
  </si>
  <si>
    <t>Column6560</t>
  </si>
  <si>
    <t>Column6561</t>
  </si>
  <si>
    <t>Column6562</t>
  </si>
  <si>
    <t>Column6563</t>
  </si>
  <si>
    <t>Column6564</t>
  </si>
  <si>
    <t>Column6565</t>
  </si>
  <si>
    <t>Column6566</t>
  </si>
  <si>
    <t>Column6567</t>
  </si>
  <si>
    <t>Column6568</t>
  </si>
  <si>
    <t>Column6569</t>
  </si>
  <si>
    <t>Column6570</t>
  </si>
  <si>
    <t>Column6571</t>
  </si>
  <si>
    <t>Column6572</t>
  </si>
  <si>
    <t>Column6573</t>
  </si>
  <si>
    <t>Column6574</t>
  </si>
  <si>
    <t>Column6575</t>
  </si>
  <si>
    <t>Column6576</t>
  </si>
  <si>
    <t>Column6577</t>
  </si>
  <si>
    <t>Column6578</t>
  </si>
  <si>
    <t>Column6579</t>
  </si>
  <si>
    <t>Column6580</t>
  </si>
  <si>
    <t>Column6581</t>
  </si>
  <si>
    <t>Column6582</t>
  </si>
  <si>
    <t>Column6583</t>
  </si>
  <si>
    <t>Column6584</t>
  </si>
  <si>
    <t>Column6585</t>
  </si>
  <si>
    <t>Column6586</t>
  </si>
  <si>
    <t>Column6587</t>
  </si>
  <si>
    <t>Column6588</t>
  </si>
  <si>
    <t>Column6589</t>
  </si>
  <si>
    <t>Column6590</t>
  </si>
  <si>
    <t>Column6591</t>
  </si>
  <si>
    <t>Column6592</t>
  </si>
  <si>
    <t>Column6593</t>
  </si>
  <si>
    <t>Column6594</t>
  </si>
  <si>
    <t>Column6595</t>
  </si>
  <si>
    <t>Column6596</t>
  </si>
  <si>
    <t>Column6597</t>
  </si>
  <si>
    <t>Column6598</t>
  </si>
  <si>
    <t>Column6599</t>
  </si>
  <si>
    <t>Column6600</t>
  </si>
  <si>
    <t>Column6601</t>
  </si>
  <si>
    <t>Column6602</t>
  </si>
  <si>
    <t>Column6603</t>
  </si>
  <si>
    <t>Column6604</t>
  </si>
  <si>
    <t>Column6605</t>
  </si>
  <si>
    <t>Column6606</t>
  </si>
  <si>
    <t>Column6607</t>
  </si>
  <si>
    <t>Column6608</t>
  </si>
  <si>
    <t>Column6609</t>
  </si>
  <si>
    <t>Column6610</t>
  </si>
  <si>
    <t>Column6611</t>
  </si>
  <si>
    <t>Column6612</t>
  </si>
  <si>
    <t>Column6613</t>
  </si>
  <si>
    <t>Column6614</t>
  </si>
  <si>
    <t>Column6615</t>
  </si>
  <si>
    <t>Column6616</t>
  </si>
  <si>
    <t>Column6617</t>
  </si>
  <si>
    <t>Column6618</t>
  </si>
  <si>
    <t>Column6619</t>
  </si>
  <si>
    <t>Column6620</t>
  </si>
  <si>
    <t>Column6621</t>
  </si>
  <si>
    <t>Column6622</t>
  </si>
  <si>
    <t>Column6623</t>
  </si>
  <si>
    <t>Column6624</t>
  </si>
  <si>
    <t>Column6625</t>
  </si>
  <si>
    <t>Column6626</t>
  </si>
  <si>
    <t>Column6627</t>
  </si>
  <si>
    <t>Column6628</t>
  </si>
  <si>
    <t>Column6629</t>
  </si>
  <si>
    <t>Column6630</t>
  </si>
  <si>
    <t>Column6631</t>
  </si>
  <si>
    <t>Column6632</t>
  </si>
  <si>
    <t>Column6633</t>
  </si>
  <si>
    <t>Column6634</t>
  </si>
  <si>
    <t>Column6635</t>
  </si>
  <si>
    <t>Column6636</t>
  </si>
  <si>
    <t>Column6637</t>
  </si>
  <si>
    <t>Column6638</t>
  </si>
  <si>
    <t>Column6639</t>
  </si>
  <si>
    <t>Column6640</t>
  </si>
  <si>
    <t>Column6641</t>
  </si>
  <si>
    <t>Column6642</t>
  </si>
  <si>
    <t>Column6643</t>
  </si>
  <si>
    <t>Column6644</t>
  </si>
  <si>
    <t>Column6645</t>
  </si>
  <si>
    <t>Column6646</t>
  </si>
  <si>
    <t>Column6647</t>
  </si>
  <si>
    <t>Column6648</t>
  </si>
  <si>
    <t>Column6649</t>
  </si>
  <si>
    <t>Column6650</t>
  </si>
  <si>
    <t>Column6651</t>
  </si>
  <si>
    <t>Column6652</t>
  </si>
  <si>
    <t>Column6653</t>
  </si>
  <si>
    <t>Column6654</t>
  </si>
  <si>
    <t>Column6655</t>
  </si>
  <si>
    <t>Column6656</t>
  </si>
  <si>
    <t>Column6657</t>
  </si>
  <si>
    <t>Column6658</t>
  </si>
  <si>
    <t>Column6659</t>
  </si>
  <si>
    <t>Column6660</t>
  </si>
  <si>
    <t>Column6661</t>
  </si>
  <si>
    <t>Column6662</t>
  </si>
  <si>
    <t>Column6663</t>
  </si>
  <si>
    <t>Column6664</t>
  </si>
  <si>
    <t>Column6665</t>
  </si>
  <si>
    <t>Column6666</t>
  </si>
  <si>
    <t>Column6667</t>
  </si>
  <si>
    <t>Column6668</t>
  </si>
  <si>
    <t>Column6669</t>
  </si>
  <si>
    <t>Column6670</t>
  </si>
  <si>
    <t>Column6671</t>
  </si>
  <si>
    <t>Column6672</t>
  </si>
  <si>
    <t>Column6673</t>
  </si>
  <si>
    <t>Column6674</t>
  </si>
  <si>
    <t>Column6675</t>
  </si>
  <si>
    <t>Column6676</t>
  </si>
  <si>
    <t>Column6677</t>
  </si>
  <si>
    <t>Column6678</t>
  </si>
  <si>
    <t>Column6679</t>
  </si>
  <si>
    <t>Column6680</t>
  </si>
  <si>
    <t>Column6681</t>
  </si>
  <si>
    <t>Column6682</t>
  </si>
  <si>
    <t>Column6683</t>
  </si>
  <si>
    <t>Column6684</t>
  </si>
  <si>
    <t>Column6685</t>
  </si>
  <si>
    <t>Column6686</t>
  </si>
  <si>
    <t>Column6687</t>
  </si>
  <si>
    <t>Column6688</t>
  </si>
  <si>
    <t>Column6689</t>
  </si>
  <si>
    <t>Column6690</t>
  </si>
  <si>
    <t>Column6691</t>
  </si>
  <si>
    <t>Column6692</t>
  </si>
  <si>
    <t>Column6693</t>
  </si>
  <si>
    <t>Column6694</t>
  </si>
  <si>
    <t>Column6695</t>
  </si>
  <si>
    <t>Column6696</t>
  </si>
  <si>
    <t>Column6697</t>
  </si>
  <si>
    <t>Column6698</t>
  </si>
  <si>
    <t>Column6699</t>
  </si>
  <si>
    <t>Column6700</t>
  </si>
  <si>
    <t>Column6701</t>
  </si>
  <si>
    <t>Column6702</t>
  </si>
  <si>
    <t>Column6703</t>
  </si>
  <si>
    <t>Column6704</t>
  </si>
  <si>
    <t>Column6705</t>
  </si>
  <si>
    <t>Column6706</t>
  </si>
  <si>
    <t>Column6707</t>
  </si>
  <si>
    <t>Column6708</t>
  </si>
  <si>
    <t>Column6709</t>
  </si>
  <si>
    <t>Column6710</t>
  </si>
  <si>
    <t>Column6711</t>
  </si>
  <si>
    <t>Column6712</t>
  </si>
  <si>
    <t>Column6713</t>
  </si>
  <si>
    <t>Column6714</t>
  </si>
  <si>
    <t>Column6715</t>
  </si>
  <si>
    <t>Column6716</t>
  </si>
  <si>
    <t>Column6717</t>
  </si>
  <si>
    <t>Column6718</t>
  </si>
  <si>
    <t>Column6719</t>
  </si>
  <si>
    <t>Column6720</t>
  </si>
  <si>
    <t>Column6721</t>
  </si>
  <si>
    <t>Column6722</t>
  </si>
  <si>
    <t>Column6723</t>
  </si>
  <si>
    <t>Column6724</t>
  </si>
  <si>
    <t>Column6725</t>
  </si>
  <si>
    <t>Column6726</t>
  </si>
  <si>
    <t>Column6727</t>
  </si>
  <si>
    <t>Column6728</t>
  </si>
  <si>
    <t>Column6729</t>
  </si>
  <si>
    <t>Column6730</t>
  </si>
  <si>
    <t>Column6731</t>
  </si>
  <si>
    <t>Column6732</t>
  </si>
  <si>
    <t>Column6733</t>
  </si>
  <si>
    <t>Column6734</t>
  </si>
  <si>
    <t>Column6735</t>
  </si>
  <si>
    <t>Column6736</t>
  </si>
  <si>
    <t>Column6737</t>
  </si>
  <si>
    <t>Column6738</t>
  </si>
  <si>
    <t>Column6739</t>
  </si>
  <si>
    <t>Column6740</t>
  </si>
  <si>
    <t>Column6741</t>
  </si>
  <si>
    <t>Column6742</t>
  </si>
  <si>
    <t>Column6743</t>
  </si>
  <si>
    <t>Column6744</t>
  </si>
  <si>
    <t>Column6745</t>
  </si>
  <si>
    <t>Column6746</t>
  </si>
  <si>
    <t>Column6747</t>
  </si>
  <si>
    <t>Column6748</t>
  </si>
  <si>
    <t>Column6749</t>
  </si>
  <si>
    <t>Column6750</t>
  </si>
  <si>
    <t>Column6751</t>
  </si>
  <si>
    <t>Column6752</t>
  </si>
  <si>
    <t>Column6753</t>
  </si>
  <si>
    <t>Column6754</t>
  </si>
  <si>
    <t>Column6755</t>
  </si>
  <si>
    <t>Column6756</t>
  </si>
  <si>
    <t>Column6757</t>
  </si>
  <si>
    <t>Column6758</t>
  </si>
  <si>
    <t>Column6759</t>
  </si>
  <si>
    <t>Column6760</t>
  </si>
  <si>
    <t>Column6761</t>
  </si>
  <si>
    <t>Column6762</t>
  </si>
  <si>
    <t>Column6763</t>
  </si>
  <si>
    <t>Column6764</t>
  </si>
  <si>
    <t>Column6765</t>
  </si>
  <si>
    <t>Column6766</t>
  </si>
  <si>
    <t>Column6767</t>
  </si>
  <si>
    <t>Column6768</t>
  </si>
  <si>
    <t>Column6769</t>
  </si>
  <si>
    <t>Column6770</t>
  </si>
  <si>
    <t>Column6771</t>
  </si>
  <si>
    <t>Column6772</t>
  </si>
  <si>
    <t>Column6773</t>
  </si>
  <si>
    <t>Column6774</t>
  </si>
  <si>
    <t>Column6775</t>
  </si>
  <si>
    <t>Column6776</t>
  </si>
  <si>
    <t>Column6777</t>
  </si>
  <si>
    <t>Column6778</t>
  </si>
  <si>
    <t>Column6779</t>
  </si>
  <si>
    <t>Column6780</t>
  </si>
  <si>
    <t>Column6781</t>
  </si>
  <si>
    <t>Column6782</t>
  </si>
  <si>
    <t>Column6783</t>
  </si>
  <si>
    <t>Column6784</t>
  </si>
  <si>
    <t>Column6785</t>
  </si>
  <si>
    <t>Column6786</t>
  </si>
  <si>
    <t>Column6787</t>
  </si>
  <si>
    <t>Column6788</t>
  </si>
  <si>
    <t>Column6789</t>
  </si>
  <si>
    <t>Column6790</t>
  </si>
  <si>
    <t>Column6791</t>
  </si>
  <si>
    <t>Column6792</t>
  </si>
  <si>
    <t>Column6793</t>
  </si>
  <si>
    <t>Column6794</t>
  </si>
  <si>
    <t>Column6795</t>
  </si>
  <si>
    <t>Column6796</t>
  </si>
  <si>
    <t>Column6797</t>
  </si>
  <si>
    <t>Column6798</t>
  </si>
  <si>
    <t>Column6799</t>
  </si>
  <si>
    <t>Column6800</t>
  </si>
  <si>
    <t>Column6801</t>
  </si>
  <si>
    <t>Column6802</t>
  </si>
  <si>
    <t>Column6803</t>
  </si>
  <si>
    <t>Column6804</t>
  </si>
  <si>
    <t>Column6805</t>
  </si>
  <si>
    <t>Column6806</t>
  </si>
  <si>
    <t>Column6807</t>
  </si>
  <si>
    <t>Column6808</t>
  </si>
  <si>
    <t>Column6809</t>
  </si>
  <si>
    <t>Column6810</t>
  </si>
  <si>
    <t>Column6811</t>
  </si>
  <si>
    <t>Column6812</t>
  </si>
  <si>
    <t>Column6813</t>
  </si>
  <si>
    <t>Column6814</t>
  </si>
  <si>
    <t>Column6815</t>
  </si>
  <si>
    <t>Column6816</t>
  </si>
  <si>
    <t>Column6817</t>
  </si>
  <si>
    <t>Column6818</t>
  </si>
  <si>
    <t>Column6819</t>
  </si>
  <si>
    <t>Column6820</t>
  </si>
  <si>
    <t>Column6821</t>
  </si>
  <si>
    <t>Column6822</t>
  </si>
  <si>
    <t>Column6823</t>
  </si>
  <si>
    <t>Column6824</t>
  </si>
  <si>
    <t>Column6825</t>
  </si>
  <si>
    <t>Column6826</t>
  </si>
  <si>
    <t>Column6827</t>
  </si>
  <si>
    <t>Column6828</t>
  </si>
  <si>
    <t>Column6829</t>
  </si>
  <si>
    <t>Column6830</t>
  </si>
  <si>
    <t>Column6831</t>
  </si>
  <si>
    <t>Column6832</t>
  </si>
  <si>
    <t>Column6833</t>
  </si>
  <si>
    <t>Column6834</t>
  </si>
  <si>
    <t>Column6835</t>
  </si>
  <si>
    <t>Column6836</t>
  </si>
  <si>
    <t>Column6837</t>
  </si>
  <si>
    <t>Column6838</t>
  </si>
  <si>
    <t>Column6839</t>
  </si>
  <si>
    <t>Column6840</t>
  </si>
  <si>
    <t>Column6841</t>
  </si>
  <si>
    <t>Column6842</t>
  </si>
  <si>
    <t>Column6843</t>
  </si>
  <si>
    <t>Column6844</t>
  </si>
  <si>
    <t>Column6845</t>
  </si>
  <si>
    <t>Column6846</t>
  </si>
  <si>
    <t>Column6847</t>
  </si>
  <si>
    <t>Column6848</t>
  </si>
  <si>
    <t>Column6849</t>
  </si>
  <si>
    <t>Column6850</t>
  </si>
  <si>
    <t>Column6851</t>
  </si>
  <si>
    <t>Column6852</t>
  </si>
  <si>
    <t>Column6853</t>
  </si>
  <si>
    <t>Column6854</t>
  </si>
  <si>
    <t>Column6855</t>
  </si>
  <si>
    <t>Column6856</t>
  </si>
  <si>
    <t>Column6857</t>
  </si>
  <si>
    <t>Column6858</t>
  </si>
  <si>
    <t>Column6859</t>
  </si>
  <si>
    <t>Column6860</t>
  </si>
  <si>
    <t>Column6861</t>
  </si>
  <si>
    <t>Column6862</t>
  </si>
  <si>
    <t>Column6863</t>
  </si>
  <si>
    <t>Column6864</t>
  </si>
  <si>
    <t>Column6865</t>
  </si>
  <si>
    <t>Column6866</t>
  </si>
  <si>
    <t>Column6867</t>
  </si>
  <si>
    <t>Column6868</t>
  </si>
  <si>
    <t>Column6869</t>
  </si>
  <si>
    <t>Column6870</t>
  </si>
  <si>
    <t>Column6871</t>
  </si>
  <si>
    <t>Column6872</t>
  </si>
  <si>
    <t>Column6873</t>
  </si>
  <si>
    <t>Column6874</t>
  </si>
  <si>
    <t>Column6875</t>
  </si>
  <si>
    <t>Column6876</t>
  </si>
  <si>
    <t>Column6877</t>
  </si>
  <si>
    <t>Column6878</t>
  </si>
  <si>
    <t>Column6879</t>
  </si>
  <si>
    <t>Column6880</t>
  </si>
  <si>
    <t>Column6881</t>
  </si>
  <si>
    <t>Column6882</t>
  </si>
  <si>
    <t>Column6883</t>
  </si>
  <si>
    <t>Column6884</t>
  </si>
  <si>
    <t>Column6885</t>
  </si>
  <si>
    <t>Column6886</t>
  </si>
  <si>
    <t>Column6887</t>
  </si>
  <si>
    <t>Column6888</t>
  </si>
  <si>
    <t>Column6889</t>
  </si>
  <si>
    <t>Column6890</t>
  </si>
  <si>
    <t>Column6891</t>
  </si>
  <si>
    <t>Column6892</t>
  </si>
  <si>
    <t>Column6893</t>
  </si>
  <si>
    <t>Column6894</t>
  </si>
  <si>
    <t>Column6895</t>
  </si>
  <si>
    <t>Column6896</t>
  </si>
  <si>
    <t>Column6897</t>
  </si>
  <si>
    <t>Column6898</t>
  </si>
  <si>
    <t>Column6899</t>
  </si>
  <si>
    <t>Column6900</t>
  </si>
  <si>
    <t>Column6901</t>
  </si>
  <si>
    <t>Column6902</t>
  </si>
  <si>
    <t>Column6903</t>
  </si>
  <si>
    <t>Column6904</t>
  </si>
  <si>
    <t>Column6905</t>
  </si>
  <si>
    <t>Column6906</t>
  </si>
  <si>
    <t>Column6907</t>
  </si>
  <si>
    <t>Column6908</t>
  </si>
  <si>
    <t>Column6909</t>
  </si>
  <si>
    <t>Column6910</t>
  </si>
  <si>
    <t>Column6911</t>
  </si>
  <si>
    <t>Column6912</t>
  </si>
  <si>
    <t>Column6913</t>
  </si>
  <si>
    <t>Column6914</t>
  </si>
  <si>
    <t>Column6915</t>
  </si>
  <si>
    <t>Column6916</t>
  </si>
  <si>
    <t>Column6917</t>
  </si>
  <si>
    <t>Column6918</t>
  </si>
  <si>
    <t>Column6919</t>
  </si>
  <si>
    <t>Column6920</t>
  </si>
  <si>
    <t>Column6921</t>
  </si>
  <si>
    <t>Column6922</t>
  </si>
  <si>
    <t>Column6923</t>
  </si>
  <si>
    <t>Column6924</t>
  </si>
  <si>
    <t>Column6925</t>
  </si>
  <si>
    <t>Column6926</t>
  </si>
  <si>
    <t>Column6927</t>
  </si>
  <si>
    <t>Column6928</t>
  </si>
  <si>
    <t>Column6929</t>
  </si>
  <si>
    <t>Column6930</t>
  </si>
  <si>
    <t>Column6931</t>
  </si>
  <si>
    <t>Column6932</t>
  </si>
  <si>
    <t>Column6933</t>
  </si>
  <si>
    <t>Column6934</t>
  </si>
  <si>
    <t>Column6935</t>
  </si>
  <si>
    <t>Column6936</t>
  </si>
  <si>
    <t>Column6937</t>
  </si>
  <si>
    <t>Column6938</t>
  </si>
  <si>
    <t>Column6939</t>
  </si>
  <si>
    <t>Column6940</t>
  </si>
  <si>
    <t>Column6941</t>
  </si>
  <si>
    <t>Column6942</t>
  </si>
  <si>
    <t>Column6943</t>
  </si>
  <si>
    <t>Column6944</t>
  </si>
  <si>
    <t>Column6945</t>
  </si>
  <si>
    <t>Column6946</t>
  </si>
  <si>
    <t>Column6947</t>
  </si>
  <si>
    <t>Column6948</t>
  </si>
  <si>
    <t>Column6949</t>
  </si>
  <si>
    <t>Column6950</t>
  </si>
  <si>
    <t>Column6951</t>
  </si>
  <si>
    <t>Column6952</t>
  </si>
  <si>
    <t>Column6953</t>
  </si>
  <si>
    <t>Column6954</t>
  </si>
  <si>
    <t>Column6955</t>
  </si>
  <si>
    <t>Column6956</t>
  </si>
  <si>
    <t>Column6957</t>
  </si>
  <si>
    <t>Column6958</t>
  </si>
  <si>
    <t>Column6959</t>
  </si>
  <si>
    <t>Column6960</t>
  </si>
  <si>
    <t>Column6961</t>
  </si>
  <si>
    <t>Column6962</t>
  </si>
  <si>
    <t>Column6963</t>
  </si>
  <si>
    <t>Column6964</t>
  </si>
  <si>
    <t>Column6965</t>
  </si>
  <si>
    <t>Column6966</t>
  </si>
  <si>
    <t>Column6967</t>
  </si>
  <si>
    <t>Column6968</t>
  </si>
  <si>
    <t>Column6969</t>
  </si>
  <si>
    <t>Column6970</t>
  </si>
  <si>
    <t>Column6971</t>
  </si>
  <si>
    <t>Column6972</t>
  </si>
  <si>
    <t>Column6973</t>
  </si>
  <si>
    <t>Column6974</t>
  </si>
  <si>
    <t>Column6975</t>
  </si>
  <si>
    <t>Column6976</t>
  </si>
  <si>
    <t>Column6977</t>
  </si>
  <si>
    <t>Column6978</t>
  </si>
  <si>
    <t>Column6979</t>
  </si>
  <si>
    <t>Column6980</t>
  </si>
  <si>
    <t>Column6981</t>
  </si>
  <si>
    <t>Column6982</t>
  </si>
  <si>
    <t>Column6983</t>
  </si>
  <si>
    <t>Column6984</t>
  </si>
  <si>
    <t>Column6985</t>
  </si>
  <si>
    <t>Column6986</t>
  </si>
  <si>
    <t>Column6987</t>
  </si>
  <si>
    <t>Column6988</t>
  </si>
  <si>
    <t>Column6989</t>
  </si>
  <si>
    <t>Column6990</t>
  </si>
  <si>
    <t>Column6991</t>
  </si>
  <si>
    <t>Column6992</t>
  </si>
  <si>
    <t>Column6993</t>
  </si>
  <si>
    <t>Column6994</t>
  </si>
  <si>
    <t>Column6995</t>
  </si>
  <si>
    <t>Column6996</t>
  </si>
  <si>
    <t>Column6997</t>
  </si>
  <si>
    <t>Column6998</t>
  </si>
  <si>
    <t>Column6999</t>
  </si>
  <si>
    <t>Column7000</t>
  </si>
  <si>
    <t>Column7001</t>
  </si>
  <si>
    <t>Column7002</t>
  </si>
  <si>
    <t>Column7003</t>
  </si>
  <si>
    <t>Column7004</t>
  </si>
  <si>
    <t>Column7005</t>
  </si>
  <si>
    <t>Column7006</t>
  </si>
  <si>
    <t>Column7007</t>
  </si>
  <si>
    <t>Column7008</t>
  </si>
  <si>
    <t>Column7009</t>
  </si>
  <si>
    <t>Column7010</t>
  </si>
  <si>
    <t>Column7011</t>
  </si>
  <si>
    <t>Column7012</t>
  </si>
  <si>
    <t>Column7013</t>
  </si>
  <si>
    <t>Column7014</t>
  </si>
  <si>
    <t>Column7015</t>
  </si>
  <si>
    <t>Column7016</t>
  </si>
  <si>
    <t>Column7017</t>
  </si>
  <si>
    <t>Column7018</t>
  </si>
  <si>
    <t>Column7019</t>
  </si>
  <si>
    <t>Column7020</t>
  </si>
  <si>
    <t>Column7021</t>
  </si>
  <si>
    <t>Column7022</t>
  </si>
  <si>
    <t>Column7023</t>
  </si>
  <si>
    <t>Column7024</t>
  </si>
  <si>
    <t>Column7025</t>
  </si>
  <si>
    <t>Column7026</t>
  </si>
  <si>
    <t>Column7027</t>
  </si>
  <si>
    <t>Column7028</t>
  </si>
  <si>
    <t>Column7029</t>
  </si>
  <si>
    <t>Column7030</t>
  </si>
  <si>
    <t>Column7031</t>
  </si>
  <si>
    <t>Column7032</t>
  </si>
  <si>
    <t>Column7033</t>
  </si>
  <si>
    <t>Column7034</t>
  </si>
  <si>
    <t>Column7035</t>
  </si>
  <si>
    <t>Column7036</t>
  </si>
  <si>
    <t>Column7037</t>
  </si>
  <si>
    <t>Column7038</t>
  </si>
  <si>
    <t>Column7039</t>
  </si>
  <si>
    <t>Column7040</t>
  </si>
  <si>
    <t>Column7041</t>
  </si>
  <si>
    <t>Column7042</t>
  </si>
  <si>
    <t>Column7043</t>
  </si>
  <si>
    <t>Column7044</t>
  </si>
  <si>
    <t>Column7045</t>
  </si>
  <si>
    <t>Column7046</t>
  </si>
  <si>
    <t>Column7047</t>
  </si>
  <si>
    <t>Column7048</t>
  </si>
  <si>
    <t>Column7049</t>
  </si>
  <si>
    <t>Column7050</t>
  </si>
  <si>
    <t>Column7051</t>
  </si>
  <si>
    <t>Column7052</t>
  </si>
  <si>
    <t>Column7053</t>
  </si>
  <si>
    <t>Column7054</t>
  </si>
  <si>
    <t>Column7055</t>
  </si>
  <si>
    <t>Column7056</t>
  </si>
  <si>
    <t>Column7057</t>
  </si>
  <si>
    <t>Column7058</t>
  </si>
  <si>
    <t>Column7059</t>
  </si>
  <si>
    <t>Column7060</t>
  </si>
  <si>
    <t>Column7061</t>
  </si>
  <si>
    <t>Column7062</t>
  </si>
  <si>
    <t>Column7063</t>
  </si>
  <si>
    <t>Column7064</t>
  </si>
  <si>
    <t>Column7065</t>
  </si>
  <si>
    <t>Column7066</t>
  </si>
  <si>
    <t>Column7067</t>
  </si>
  <si>
    <t>Column7068</t>
  </si>
  <si>
    <t>Column7069</t>
  </si>
  <si>
    <t>Column7070</t>
  </si>
  <si>
    <t>Column7071</t>
  </si>
  <si>
    <t>Column7072</t>
  </si>
  <si>
    <t>Column7073</t>
  </si>
  <si>
    <t>Column7074</t>
  </si>
  <si>
    <t>Column7075</t>
  </si>
  <si>
    <t>Column7076</t>
  </si>
  <si>
    <t>Column7077</t>
  </si>
  <si>
    <t>Column7078</t>
  </si>
  <si>
    <t>Column7079</t>
  </si>
  <si>
    <t>Column7080</t>
  </si>
  <si>
    <t>Column7081</t>
  </si>
  <si>
    <t>Column7082</t>
  </si>
  <si>
    <t>Column7083</t>
  </si>
  <si>
    <t>Column7084</t>
  </si>
  <si>
    <t>Column7085</t>
  </si>
  <si>
    <t>Column7086</t>
  </si>
  <si>
    <t>Column7087</t>
  </si>
  <si>
    <t>Column7088</t>
  </si>
  <si>
    <t>Column7089</t>
  </si>
  <si>
    <t>Column7090</t>
  </si>
  <si>
    <t>Column7091</t>
  </si>
  <si>
    <t>Column7092</t>
  </si>
  <si>
    <t>Column7093</t>
  </si>
  <si>
    <t>Column7094</t>
  </si>
  <si>
    <t>Column7095</t>
  </si>
  <si>
    <t>Column7096</t>
  </si>
  <si>
    <t>Column7097</t>
  </si>
  <si>
    <t>Column7098</t>
  </si>
  <si>
    <t>Column7099</t>
  </si>
  <si>
    <t>Column7100</t>
  </si>
  <si>
    <t>Column7101</t>
  </si>
  <si>
    <t>Column7102</t>
  </si>
  <si>
    <t>Column7103</t>
  </si>
  <si>
    <t>Column7104</t>
  </si>
  <si>
    <t>Column7105</t>
  </si>
  <si>
    <t>Column7106</t>
  </si>
  <si>
    <t>Column7107</t>
  </si>
  <si>
    <t>Column7108</t>
  </si>
  <si>
    <t>Column7109</t>
  </si>
  <si>
    <t>Column7110</t>
  </si>
  <si>
    <t>Column7111</t>
  </si>
  <si>
    <t>Column7112</t>
  </si>
  <si>
    <t>Column7113</t>
  </si>
  <si>
    <t>Column7114</t>
  </si>
  <si>
    <t>Column7115</t>
  </si>
  <si>
    <t>Column7116</t>
  </si>
  <si>
    <t>Column7117</t>
  </si>
  <si>
    <t>Column7118</t>
  </si>
  <si>
    <t>Column7119</t>
  </si>
  <si>
    <t>Column7120</t>
  </si>
  <si>
    <t>Column7121</t>
  </si>
  <si>
    <t>Column7122</t>
  </si>
  <si>
    <t>Column7123</t>
  </si>
  <si>
    <t>Column7124</t>
  </si>
  <si>
    <t>Column7125</t>
  </si>
  <si>
    <t>Column7126</t>
  </si>
  <si>
    <t>Column7127</t>
  </si>
  <si>
    <t>Column7128</t>
  </si>
  <si>
    <t>Column7129</t>
  </si>
  <si>
    <t>Column7130</t>
  </si>
  <si>
    <t>Column7131</t>
  </si>
  <si>
    <t>Column7132</t>
  </si>
  <si>
    <t>Column7133</t>
  </si>
  <si>
    <t>Column7134</t>
  </si>
  <si>
    <t>Column7135</t>
  </si>
  <si>
    <t>Column7136</t>
  </si>
  <si>
    <t>Column7137</t>
  </si>
  <si>
    <t>Column7138</t>
  </si>
  <si>
    <t>Column7139</t>
  </si>
  <si>
    <t>Column7140</t>
  </si>
  <si>
    <t>Column7141</t>
  </si>
  <si>
    <t>Column7142</t>
  </si>
  <si>
    <t>Column7143</t>
  </si>
  <si>
    <t>Column7144</t>
  </si>
  <si>
    <t>Column7145</t>
  </si>
  <si>
    <t>Column7146</t>
  </si>
  <si>
    <t>Column7147</t>
  </si>
  <si>
    <t>Column7148</t>
  </si>
  <si>
    <t>Column7149</t>
  </si>
  <si>
    <t>Column7150</t>
  </si>
  <si>
    <t>Column7151</t>
  </si>
  <si>
    <t>Column7152</t>
  </si>
  <si>
    <t>Column7153</t>
  </si>
  <si>
    <t>Column7154</t>
  </si>
  <si>
    <t>Column7155</t>
  </si>
  <si>
    <t>Column7156</t>
  </si>
  <si>
    <t>Column7157</t>
  </si>
  <si>
    <t>Column7158</t>
  </si>
  <si>
    <t>Column7159</t>
  </si>
  <si>
    <t>Column7160</t>
  </si>
  <si>
    <t>Column7161</t>
  </si>
  <si>
    <t>Column7162</t>
  </si>
  <si>
    <t>Column7163</t>
  </si>
  <si>
    <t>Column7164</t>
  </si>
  <si>
    <t>Column7165</t>
  </si>
  <si>
    <t>Column7166</t>
  </si>
  <si>
    <t>Column7167</t>
  </si>
  <si>
    <t>Column7168</t>
  </si>
  <si>
    <t>Column7169</t>
  </si>
  <si>
    <t>Column7170</t>
  </si>
  <si>
    <t>Column7171</t>
  </si>
  <si>
    <t>Column7172</t>
  </si>
  <si>
    <t>Column7173</t>
  </si>
  <si>
    <t>Column7174</t>
  </si>
  <si>
    <t>Column7175</t>
  </si>
  <si>
    <t>Column7176</t>
  </si>
  <si>
    <t>Column7177</t>
  </si>
  <si>
    <t>Column7178</t>
  </si>
  <si>
    <t>Column7179</t>
  </si>
  <si>
    <t>Column7180</t>
  </si>
  <si>
    <t>Column7181</t>
  </si>
  <si>
    <t>Column7182</t>
  </si>
  <si>
    <t>Column7183</t>
  </si>
  <si>
    <t>Column7184</t>
  </si>
  <si>
    <t>Column7185</t>
  </si>
  <si>
    <t>Column7186</t>
  </si>
  <si>
    <t>Column7187</t>
  </si>
  <si>
    <t>Column7188</t>
  </si>
  <si>
    <t>Column7189</t>
  </si>
  <si>
    <t>Column7190</t>
  </si>
  <si>
    <t>Column7191</t>
  </si>
  <si>
    <t>Column7192</t>
  </si>
  <si>
    <t>Column7193</t>
  </si>
  <si>
    <t>Column7194</t>
  </si>
  <si>
    <t>Column7195</t>
  </si>
  <si>
    <t>Column7196</t>
  </si>
  <si>
    <t>Column7197</t>
  </si>
  <si>
    <t>Column7198</t>
  </si>
  <si>
    <t>Column7199</t>
  </si>
  <si>
    <t>Column7200</t>
  </si>
  <si>
    <t>Column7201</t>
  </si>
  <si>
    <t>Column7202</t>
  </si>
  <si>
    <t>Column7203</t>
  </si>
  <si>
    <t>Column7204</t>
  </si>
  <si>
    <t>Column7205</t>
  </si>
  <si>
    <t>Column7206</t>
  </si>
  <si>
    <t>Column7207</t>
  </si>
  <si>
    <t>Column7208</t>
  </si>
  <si>
    <t>Column7209</t>
  </si>
  <si>
    <t>Column7210</t>
  </si>
  <si>
    <t>Column7211</t>
  </si>
  <si>
    <t>Column7212</t>
  </si>
  <si>
    <t>Column7213</t>
  </si>
  <si>
    <t>Column7214</t>
  </si>
  <si>
    <t>Column7215</t>
  </si>
  <si>
    <t>Column7216</t>
  </si>
  <si>
    <t>Column7217</t>
  </si>
  <si>
    <t>Column7218</t>
  </si>
  <si>
    <t>Column7219</t>
  </si>
  <si>
    <t>Column7220</t>
  </si>
  <si>
    <t>Column7221</t>
  </si>
  <si>
    <t>Column7222</t>
  </si>
  <si>
    <t>Column7223</t>
  </si>
  <si>
    <t>Column7224</t>
  </si>
  <si>
    <t>Column7225</t>
  </si>
  <si>
    <t>Column7226</t>
  </si>
  <si>
    <t>Column7227</t>
  </si>
  <si>
    <t>Column7228</t>
  </si>
  <si>
    <t>Column7229</t>
  </si>
  <si>
    <t>Column7230</t>
  </si>
  <si>
    <t>Column7231</t>
  </si>
  <si>
    <t>Column7232</t>
  </si>
  <si>
    <t>Column7233</t>
  </si>
  <si>
    <t>Column7234</t>
  </si>
  <si>
    <t>Column7235</t>
  </si>
  <si>
    <t>Column7236</t>
  </si>
  <si>
    <t>Column7237</t>
  </si>
  <si>
    <t>Column7238</t>
  </si>
  <si>
    <t>Column7239</t>
  </si>
  <si>
    <t>Column7240</t>
  </si>
  <si>
    <t>Column7241</t>
  </si>
  <si>
    <t>Column7242</t>
  </si>
  <si>
    <t>Column7243</t>
  </si>
  <si>
    <t>Column7244</t>
  </si>
  <si>
    <t>Column7245</t>
  </si>
  <si>
    <t>Column7246</t>
  </si>
  <si>
    <t>Column7247</t>
  </si>
  <si>
    <t>Column7248</t>
  </si>
  <si>
    <t>Column7249</t>
  </si>
  <si>
    <t>Column7250</t>
  </si>
  <si>
    <t>Column7251</t>
  </si>
  <si>
    <t>Column7252</t>
  </si>
  <si>
    <t>Column7253</t>
  </si>
  <si>
    <t>Column7254</t>
  </si>
  <si>
    <t>Column7255</t>
  </si>
  <si>
    <t>Column7256</t>
  </si>
  <si>
    <t>Column7257</t>
  </si>
  <si>
    <t>Column7258</t>
  </si>
  <si>
    <t>Column7259</t>
  </si>
  <si>
    <t>Column7260</t>
  </si>
  <si>
    <t>Column7261</t>
  </si>
  <si>
    <t>Column7262</t>
  </si>
  <si>
    <t>Column7263</t>
  </si>
  <si>
    <t>Column7264</t>
  </si>
  <si>
    <t>Column7265</t>
  </si>
  <si>
    <t>Column7266</t>
  </si>
  <si>
    <t>Column7267</t>
  </si>
  <si>
    <t>Column7268</t>
  </si>
  <si>
    <t>Column7269</t>
  </si>
  <si>
    <t>Column7270</t>
  </si>
  <si>
    <t>Column7271</t>
  </si>
  <si>
    <t>Column7272</t>
  </si>
  <si>
    <t>Column7273</t>
  </si>
  <si>
    <t>Column7274</t>
  </si>
  <si>
    <t>Column7275</t>
  </si>
  <si>
    <t>Column7276</t>
  </si>
  <si>
    <t>Column7277</t>
  </si>
  <si>
    <t>Column7278</t>
  </si>
  <si>
    <t>Column7279</t>
  </si>
  <si>
    <t>Column7280</t>
  </si>
  <si>
    <t>Column7281</t>
  </si>
  <si>
    <t>Column7282</t>
  </si>
  <si>
    <t>Column7283</t>
  </si>
  <si>
    <t>Column7284</t>
  </si>
  <si>
    <t>Column7285</t>
  </si>
  <si>
    <t>Column7286</t>
  </si>
  <si>
    <t>Column7287</t>
  </si>
  <si>
    <t>Column7288</t>
  </si>
  <si>
    <t>Column7289</t>
  </si>
  <si>
    <t>Column7290</t>
  </si>
  <si>
    <t>Column7291</t>
  </si>
  <si>
    <t>Column7292</t>
  </si>
  <si>
    <t>Column7293</t>
  </si>
  <si>
    <t>Column7294</t>
  </si>
  <si>
    <t>Column7295</t>
  </si>
  <si>
    <t>Column7296</t>
  </si>
  <si>
    <t>Column7297</t>
  </si>
  <si>
    <t>Column7298</t>
  </si>
  <si>
    <t>Column7299</t>
  </si>
  <si>
    <t>Column7300</t>
  </si>
  <si>
    <t>Column7301</t>
  </si>
  <si>
    <t>Column7302</t>
  </si>
  <si>
    <t>Column7303</t>
  </si>
  <si>
    <t>Column7304</t>
  </si>
  <si>
    <t>Column7305</t>
  </si>
  <si>
    <t>Column7306</t>
  </si>
  <si>
    <t>Column7307</t>
  </si>
  <si>
    <t>Column7308</t>
  </si>
  <si>
    <t>Column7309</t>
  </si>
  <si>
    <t>Column7310</t>
  </si>
  <si>
    <t>Column7311</t>
  </si>
  <si>
    <t>Column7312</t>
  </si>
  <si>
    <t>Column7313</t>
  </si>
  <si>
    <t>Column7314</t>
  </si>
  <si>
    <t>Column7315</t>
  </si>
  <si>
    <t>Column7316</t>
  </si>
  <si>
    <t>Column7317</t>
  </si>
  <si>
    <t>Column7318</t>
  </si>
  <si>
    <t>Column7319</t>
  </si>
  <si>
    <t>Column7320</t>
  </si>
  <si>
    <t>Column7321</t>
  </si>
  <si>
    <t>Column7322</t>
  </si>
  <si>
    <t>Column7323</t>
  </si>
  <si>
    <t>Column7324</t>
  </si>
  <si>
    <t>Column7325</t>
  </si>
  <si>
    <t>Column7326</t>
  </si>
  <si>
    <t>Column7327</t>
  </si>
  <si>
    <t>Column7328</t>
  </si>
  <si>
    <t>Column7329</t>
  </si>
  <si>
    <t>Column7330</t>
  </si>
  <si>
    <t>Column7331</t>
  </si>
  <si>
    <t>Column7332</t>
  </si>
  <si>
    <t>Column7333</t>
  </si>
  <si>
    <t>Column7334</t>
  </si>
  <si>
    <t>Column7335</t>
  </si>
  <si>
    <t>Column7336</t>
  </si>
  <si>
    <t>Column7337</t>
  </si>
  <si>
    <t>Column7338</t>
  </si>
  <si>
    <t>Column7339</t>
  </si>
  <si>
    <t>Column7340</t>
  </si>
  <si>
    <t>Column7341</t>
  </si>
  <si>
    <t>Column7342</t>
  </si>
  <si>
    <t>Column7343</t>
  </si>
  <si>
    <t>Column7344</t>
  </si>
  <si>
    <t>Column7345</t>
  </si>
  <si>
    <t>Column7346</t>
  </si>
  <si>
    <t>Column7347</t>
  </si>
  <si>
    <t>Column7348</t>
  </si>
  <si>
    <t>Column7349</t>
  </si>
  <si>
    <t>Column7350</t>
  </si>
  <si>
    <t>Column7351</t>
  </si>
  <si>
    <t>Column7352</t>
  </si>
  <si>
    <t>Column7353</t>
  </si>
  <si>
    <t>Column7354</t>
  </si>
  <si>
    <t>Column7355</t>
  </si>
  <si>
    <t>Column7356</t>
  </si>
  <si>
    <t>Column7357</t>
  </si>
  <si>
    <t>Column7358</t>
  </si>
  <si>
    <t>Column7359</t>
  </si>
  <si>
    <t>Column7360</t>
  </si>
  <si>
    <t>Column7361</t>
  </si>
  <si>
    <t>Column7362</t>
  </si>
  <si>
    <t>Column7363</t>
  </si>
  <si>
    <t>Column7364</t>
  </si>
  <si>
    <t>Column7365</t>
  </si>
  <si>
    <t>Column7366</t>
  </si>
  <si>
    <t>Column7367</t>
  </si>
  <si>
    <t>Column7368</t>
  </si>
  <si>
    <t>Column7369</t>
  </si>
  <si>
    <t>Column7370</t>
  </si>
  <si>
    <t>Column7371</t>
  </si>
  <si>
    <t>Column7372</t>
  </si>
  <si>
    <t>Column7373</t>
  </si>
  <si>
    <t>Column7374</t>
  </si>
  <si>
    <t>Column7375</t>
  </si>
  <si>
    <t>Column7376</t>
  </si>
  <si>
    <t>Column7377</t>
  </si>
  <si>
    <t>Column7378</t>
  </si>
  <si>
    <t>Column7379</t>
  </si>
  <si>
    <t>Column7380</t>
  </si>
  <si>
    <t>Column7381</t>
  </si>
  <si>
    <t>Column7382</t>
  </si>
  <si>
    <t>Column7383</t>
  </si>
  <si>
    <t>Column7384</t>
  </si>
  <si>
    <t>Column7385</t>
  </si>
  <si>
    <t>Column7386</t>
  </si>
  <si>
    <t>Column7387</t>
  </si>
  <si>
    <t>Column7388</t>
  </si>
  <si>
    <t>Column7389</t>
  </si>
  <si>
    <t>Column7390</t>
  </si>
  <si>
    <t>Column7391</t>
  </si>
  <si>
    <t>Column7392</t>
  </si>
  <si>
    <t>Column7393</t>
  </si>
  <si>
    <t>Column7394</t>
  </si>
  <si>
    <t>Column7395</t>
  </si>
  <si>
    <t>Column7396</t>
  </si>
  <si>
    <t>Column7397</t>
  </si>
  <si>
    <t>Column7398</t>
  </si>
  <si>
    <t>Column7399</t>
  </si>
  <si>
    <t>Column7400</t>
  </si>
  <si>
    <t>Column7401</t>
  </si>
  <si>
    <t>Column7402</t>
  </si>
  <si>
    <t>Column7403</t>
  </si>
  <si>
    <t>Column7404</t>
  </si>
  <si>
    <t>Column7405</t>
  </si>
  <si>
    <t>Column7406</t>
  </si>
  <si>
    <t>Column7407</t>
  </si>
  <si>
    <t>Column7408</t>
  </si>
  <si>
    <t>Column7409</t>
  </si>
  <si>
    <t>Column7410</t>
  </si>
  <si>
    <t>Column7411</t>
  </si>
  <si>
    <t>Column7412</t>
  </si>
  <si>
    <t>Column7413</t>
  </si>
  <si>
    <t>Column7414</t>
  </si>
  <si>
    <t>Column7415</t>
  </si>
  <si>
    <t>Column7416</t>
  </si>
  <si>
    <t>Column7417</t>
  </si>
  <si>
    <t>Column7418</t>
  </si>
  <si>
    <t>Column7419</t>
  </si>
  <si>
    <t>Column7420</t>
  </si>
  <si>
    <t>Column7421</t>
  </si>
  <si>
    <t>Column7422</t>
  </si>
  <si>
    <t>Column7423</t>
  </si>
  <si>
    <t>Column7424</t>
  </si>
  <si>
    <t>Column7425</t>
  </si>
  <si>
    <t>Column7426</t>
  </si>
  <si>
    <t>Column7427</t>
  </si>
  <si>
    <t>Column7428</t>
  </si>
  <si>
    <t>Column7429</t>
  </si>
  <si>
    <t>Column7430</t>
  </si>
  <si>
    <t>Column7431</t>
  </si>
  <si>
    <t>Column7432</t>
  </si>
  <si>
    <t>Column7433</t>
  </si>
  <si>
    <t>Column7434</t>
  </si>
  <si>
    <t>Column7435</t>
  </si>
  <si>
    <t>Column7436</t>
  </si>
  <si>
    <t>Column7437</t>
  </si>
  <si>
    <t>Column7438</t>
  </si>
  <si>
    <t>Column7439</t>
  </si>
  <si>
    <t>Column7440</t>
  </si>
  <si>
    <t>Column7441</t>
  </si>
  <si>
    <t>Column7442</t>
  </si>
  <si>
    <t>Column7443</t>
  </si>
  <si>
    <t>Column7444</t>
  </si>
  <si>
    <t>Column7445</t>
  </si>
  <si>
    <t>Column7446</t>
  </si>
  <si>
    <t>Column7447</t>
  </si>
  <si>
    <t>Column7448</t>
  </si>
  <si>
    <t>Column7449</t>
  </si>
  <si>
    <t>Column7450</t>
  </si>
  <si>
    <t>Column7451</t>
  </si>
  <si>
    <t>Column7452</t>
  </si>
  <si>
    <t>Column7453</t>
  </si>
  <si>
    <t>Column7454</t>
  </si>
  <si>
    <t>Column7455</t>
  </si>
  <si>
    <t>Column7456</t>
  </si>
  <si>
    <t>Column7457</t>
  </si>
  <si>
    <t>Column7458</t>
  </si>
  <si>
    <t>Column7459</t>
  </si>
  <si>
    <t>Column7460</t>
  </si>
  <si>
    <t>Column7461</t>
  </si>
  <si>
    <t>Column7462</t>
  </si>
  <si>
    <t>Column7463</t>
  </si>
  <si>
    <t>Column7464</t>
  </si>
  <si>
    <t>Column7465</t>
  </si>
  <si>
    <t>Column7466</t>
  </si>
  <si>
    <t>Column7467</t>
  </si>
  <si>
    <t>Column7468</t>
  </si>
  <si>
    <t>Column7469</t>
  </si>
  <si>
    <t>Column7470</t>
  </si>
  <si>
    <t>Column7471</t>
  </si>
  <si>
    <t>Column7472</t>
  </si>
  <si>
    <t>Column7473</t>
  </si>
  <si>
    <t>Column7474</t>
  </si>
  <si>
    <t>Column7475</t>
  </si>
  <si>
    <t>Column7476</t>
  </si>
  <si>
    <t>Column7477</t>
  </si>
  <si>
    <t>Column7478</t>
  </si>
  <si>
    <t>Column7479</t>
  </si>
  <si>
    <t>Column7480</t>
  </si>
  <si>
    <t>Column7481</t>
  </si>
  <si>
    <t>Column7482</t>
  </si>
  <si>
    <t>Column7483</t>
  </si>
  <si>
    <t>Column7484</t>
  </si>
  <si>
    <t>Column7485</t>
  </si>
  <si>
    <t>Column7486</t>
  </si>
  <si>
    <t>Column7487</t>
  </si>
  <si>
    <t>Column7488</t>
  </si>
  <si>
    <t>Column7489</t>
  </si>
  <si>
    <t>Column7490</t>
  </si>
  <si>
    <t>Column7491</t>
  </si>
  <si>
    <t>Column7492</t>
  </si>
  <si>
    <t>Column7493</t>
  </si>
  <si>
    <t>Column7494</t>
  </si>
  <si>
    <t>Column7495</t>
  </si>
  <si>
    <t>Column7496</t>
  </si>
  <si>
    <t>Column7497</t>
  </si>
  <si>
    <t>Column7498</t>
  </si>
  <si>
    <t>Column7499</t>
  </si>
  <si>
    <t>Column7500</t>
  </si>
  <si>
    <t>Column7501</t>
  </si>
  <si>
    <t>Column7502</t>
  </si>
  <si>
    <t>Column7503</t>
  </si>
  <si>
    <t>Column7504</t>
  </si>
  <si>
    <t>Column7505</t>
  </si>
  <si>
    <t>Column7506</t>
  </si>
  <si>
    <t>Column7507</t>
  </si>
  <si>
    <t>Column7508</t>
  </si>
  <si>
    <t>Column7509</t>
  </si>
  <si>
    <t>Column7510</t>
  </si>
  <si>
    <t>Column7511</t>
  </si>
  <si>
    <t>Column7512</t>
  </si>
  <si>
    <t>Column7513</t>
  </si>
  <si>
    <t>Column7514</t>
  </si>
  <si>
    <t>Column7515</t>
  </si>
  <si>
    <t>Column7516</t>
  </si>
  <si>
    <t>Column7517</t>
  </si>
  <si>
    <t>Column7518</t>
  </si>
  <si>
    <t>Column7519</t>
  </si>
  <si>
    <t>Column7520</t>
  </si>
  <si>
    <t>Column7521</t>
  </si>
  <si>
    <t>Column7522</t>
  </si>
  <si>
    <t>Column7523</t>
  </si>
  <si>
    <t>Column7524</t>
  </si>
  <si>
    <t>Column7525</t>
  </si>
  <si>
    <t>Column7526</t>
  </si>
  <si>
    <t>Column7527</t>
  </si>
  <si>
    <t>Column7528</t>
  </si>
  <si>
    <t>Column7529</t>
  </si>
  <si>
    <t>Column7530</t>
  </si>
  <si>
    <t>Column7531</t>
  </si>
  <si>
    <t>Column7532</t>
  </si>
  <si>
    <t>Column7533</t>
  </si>
  <si>
    <t>Column7534</t>
  </si>
  <si>
    <t>Column7535</t>
  </si>
  <si>
    <t>Column7536</t>
  </si>
  <si>
    <t>Column7537</t>
  </si>
  <si>
    <t>Column7538</t>
  </si>
  <si>
    <t>Column7539</t>
  </si>
  <si>
    <t>Column7540</t>
  </si>
  <si>
    <t>Column7541</t>
  </si>
  <si>
    <t>Column7542</t>
  </si>
  <si>
    <t>Column7543</t>
  </si>
  <si>
    <t>Column7544</t>
  </si>
  <si>
    <t>Column7545</t>
  </si>
  <si>
    <t>Column7546</t>
  </si>
  <si>
    <t>Column7547</t>
  </si>
  <si>
    <t>Column7548</t>
  </si>
  <si>
    <t>Column7549</t>
  </si>
  <si>
    <t>Column7550</t>
  </si>
  <si>
    <t>Column7551</t>
  </si>
  <si>
    <t>Column7552</t>
  </si>
  <si>
    <t>Column7553</t>
  </si>
  <si>
    <t>Column7554</t>
  </si>
  <si>
    <t>Column7555</t>
  </si>
  <si>
    <t>Column7556</t>
  </si>
  <si>
    <t>Column7557</t>
  </si>
  <si>
    <t>Column7558</t>
  </si>
  <si>
    <t>Column7559</t>
  </si>
  <si>
    <t>Column7560</t>
  </si>
  <si>
    <t>Column7561</t>
  </si>
  <si>
    <t>Column7562</t>
  </si>
  <si>
    <t>Column7563</t>
  </si>
  <si>
    <t>Column7564</t>
  </si>
  <si>
    <t>Column7565</t>
  </si>
  <si>
    <t>Column7566</t>
  </si>
  <si>
    <t>Column7567</t>
  </si>
  <si>
    <t>Column7568</t>
  </si>
  <si>
    <t>Column7569</t>
  </si>
  <si>
    <t>Column7570</t>
  </si>
  <si>
    <t>Column7571</t>
  </si>
  <si>
    <t>Column7572</t>
  </si>
  <si>
    <t>Column7573</t>
  </si>
  <si>
    <t>Column7574</t>
  </si>
  <si>
    <t>Column7575</t>
  </si>
  <si>
    <t>Column7576</t>
  </si>
  <si>
    <t>Column7577</t>
  </si>
  <si>
    <t>Column7578</t>
  </si>
  <si>
    <t>Column7579</t>
  </si>
  <si>
    <t>Column7580</t>
  </si>
  <si>
    <t>Column7581</t>
  </si>
  <si>
    <t>Column7582</t>
  </si>
  <si>
    <t>Column7583</t>
  </si>
  <si>
    <t>Column7584</t>
  </si>
  <si>
    <t>Column7585</t>
  </si>
  <si>
    <t>Column7586</t>
  </si>
  <si>
    <t>Column7587</t>
  </si>
  <si>
    <t>Column7588</t>
  </si>
  <si>
    <t>Column7589</t>
  </si>
  <si>
    <t>Column7590</t>
  </si>
  <si>
    <t>Column7591</t>
  </si>
  <si>
    <t>Column7592</t>
  </si>
  <si>
    <t>Column7593</t>
  </si>
  <si>
    <t>Column7594</t>
  </si>
  <si>
    <t>Column7595</t>
  </si>
  <si>
    <t>Column7596</t>
  </si>
  <si>
    <t>Column7597</t>
  </si>
  <si>
    <t>Column7598</t>
  </si>
  <si>
    <t>Column7599</t>
  </si>
  <si>
    <t>Column7600</t>
  </si>
  <si>
    <t>Column7601</t>
  </si>
  <si>
    <t>Column7602</t>
  </si>
  <si>
    <t>Column7603</t>
  </si>
  <si>
    <t>Column7604</t>
  </si>
  <si>
    <t>Column7605</t>
  </si>
  <si>
    <t>Column7606</t>
  </si>
  <si>
    <t>Column7607</t>
  </si>
  <si>
    <t>Column7608</t>
  </si>
  <si>
    <t>Column7609</t>
  </si>
  <si>
    <t>Column7610</t>
  </si>
  <si>
    <t>Column7611</t>
  </si>
  <si>
    <t>Column7612</t>
  </si>
  <si>
    <t>Column7613</t>
  </si>
  <si>
    <t>Column7614</t>
  </si>
  <si>
    <t>Column7615</t>
  </si>
  <si>
    <t>Column7616</t>
  </si>
  <si>
    <t>Column7617</t>
  </si>
  <si>
    <t>Column7618</t>
  </si>
  <si>
    <t>Column7619</t>
  </si>
  <si>
    <t>Column7620</t>
  </si>
  <si>
    <t>Column7621</t>
  </si>
  <si>
    <t>Column7622</t>
  </si>
  <si>
    <t>Column7623</t>
  </si>
  <si>
    <t>Column7624</t>
  </si>
  <si>
    <t>Column7625</t>
  </si>
  <si>
    <t>Column7626</t>
  </si>
  <si>
    <t>Column7627</t>
  </si>
  <si>
    <t>Column7628</t>
  </si>
  <si>
    <t>Column7629</t>
  </si>
  <si>
    <t>Column7630</t>
  </si>
  <si>
    <t>Column7631</t>
  </si>
  <si>
    <t>Column7632</t>
  </si>
  <si>
    <t>Column7633</t>
  </si>
  <si>
    <t>Column7634</t>
  </si>
  <si>
    <t>Column7635</t>
  </si>
  <si>
    <t>Column7636</t>
  </si>
  <si>
    <t>Column7637</t>
  </si>
  <si>
    <t>Column7638</t>
  </si>
  <si>
    <t>Column7639</t>
  </si>
  <si>
    <t>Column7640</t>
  </si>
  <si>
    <t>Column7641</t>
  </si>
  <si>
    <t>Column7642</t>
  </si>
  <si>
    <t>Column7643</t>
  </si>
  <si>
    <t>Column7644</t>
  </si>
  <si>
    <t>Column7645</t>
  </si>
  <si>
    <t>Column7646</t>
  </si>
  <si>
    <t>Column7647</t>
  </si>
  <si>
    <t>Column7648</t>
  </si>
  <si>
    <t>Column7649</t>
  </si>
  <si>
    <t>Column7650</t>
  </si>
  <si>
    <t>Column7651</t>
  </si>
  <si>
    <t>Column7652</t>
  </si>
  <si>
    <t>Column7653</t>
  </si>
  <si>
    <t>Column7654</t>
  </si>
  <si>
    <t>Column7655</t>
  </si>
  <si>
    <t>Column7656</t>
  </si>
  <si>
    <t>Column7657</t>
  </si>
  <si>
    <t>Column7658</t>
  </si>
  <si>
    <t>Column7659</t>
  </si>
  <si>
    <t>Column7660</t>
  </si>
  <si>
    <t>Column7661</t>
  </si>
  <si>
    <t>Column7662</t>
  </si>
  <si>
    <t>Column7663</t>
  </si>
  <si>
    <t>Column7664</t>
  </si>
  <si>
    <t>Column7665</t>
  </si>
  <si>
    <t>Column7666</t>
  </si>
  <si>
    <t>Column7667</t>
  </si>
  <si>
    <t>Column7668</t>
  </si>
  <si>
    <t>Column7669</t>
  </si>
  <si>
    <t>Column7670</t>
  </si>
  <si>
    <t>Column7671</t>
  </si>
  <si>
    <t>Column7672</t>
  </si>
  <si>
    <t>Column7673</t>
  </si>
  <si>
    <t>Column7674</t>
  </si>
  <si>
    <t>Column7675</t>
  </si>
  <si>
    <t>Column7676</t>
  </si>
  <si>
    <t>Column7677</t>
  </si>
  <si>
    <t>Column7678</t>
  </si>
  <si>
    <t>Column7679</t>
  </si>
  <si>
    <t>Column7680</t>
  </si>
  <si>
    <t>Column7681</t>
  </si>
  <si>
    <t>Column7682</t>
  </si>
  <si>
    <t>Column7683</t>
  </si>
  <si>
    <t>Column7684</t>
  </si>
  <si>
    <t>Column7685</t>
  </si>
  <si>
    <t>Column7686</t>
  </si>
  <si>
    <t>Column7687</t>
  </si>
  <si>
    <t>Column7688</t>
  </si>
  <si>
    <t>Column7689</t>
  </si>
  <si>
    <t>Column7690</t>
  </si>
  <si>
    <t>Column7691</t>
  </si>
  <si>
    <t>Column7692</t>
  </si>
  <si>
    <t>Column7693</t>
  </si>
  <si>
    <t>Column7694</t>
  </si>
  <si>
    <t>Column7695</t>
  </si>
  <si>
    <t>Column7696</t>
  </si>
  <si>
    <t>Column7697</t>
  </si>
  <si>
    <t>Column7698</t>
  </si>
  <si>
    <t>Column7699</t>
  </si>
  <si>
    <t>Column7700</t>
  </si>
  <si>
    <t>Column7701</t>
  </si>
  <si>
    <t>Column7702</t>
  </si>
  <si>
    <t>Column7703</t>
  </si>
  <si>
    <t>Column7704</t>
  </si>
  <si>
    <t>Column7705</t>
  </si>
  <si>
    <t>Column7706</t>
  </si>
  <si>
    <t>Column7707</t>
  </si>
  <si>
    <t>Column7708</t>
  </si>
  <si>
    <t>Column7709</t>
  </si>
  <si>
    <t>Column7710</t>
  </si>
  <si>
    <t>Column7711</t>
  </si>
  <si>
    <t>Column7712</t>
  </si>
  <si>
    <t>Column7713</t>
  </si>
  <si>
    <t>Column7714</t>
  </si>
  <si>
    <t>Column7715</t>
  </si>
  <si>
    <t>Column7716</t>
  </si>
  <si>
    <t>Column7717</t>
  </si>
  <si>
    <t>Column7718</t>
  </si>
  <si>
    <t>Column7719</t>
  </si>
  <si>
    <t>Column7720</t>
  </si>
  <si>
    <t>Column7721</t>
  </si>
  <si>
    <t>Column7722</t>
  </si>
  <si>
    <t>Column7723</t>
  </si>
  <si>
    <t>Column7724</t>
  </si>
  <si>
    <t>Column7725</t>
  </si>
  <si>
    <t>Column7726</t>
  </si>
  <si>
    <t>Column7727</t>
  </si>
  <si>
    <t>Column7728</t>
  </si>
  <si>
    <t>Column7729</t>
  </si>
  <si>
    <t>Column7730</t>
  </si>
  <si>
    <t>Column7731</t>
  </si>
  <si>
    <t>Column7732</t>
  </si>
  <si>
    <t>Column7733</t>
  </si>
  <si>
    <t>Column7734</t>
  </si>
  <si>
    <t>Column7735</t>
  </si>
  <si>
    <t>Column7736</t>
  </si>
  <si>
    <t>Column7737</t>
  </si>
  <si>
    <t>Column7738</t>
  </si>
  <si>
    <t>Column7739</t>
  </si>
  <si>
    <t>Column7740</t>
  </si>
  <si>
    <t>Column7741</t>
  </si>
  <si>
    <t>Column7742</t>
  </si>
  <si>
    <t>Column7743</t>
  </si>
  <si>
    <t>Column7744</t>
  </si>
  <si>
    <t>Column7745</t>
  </si>
  <si>
    <t>Column7746</t>
  </si>
  <si>
    <t>Column7747</t>
  </si>
  <si>
    <t>Column7748</t>
  </si>
  <si>
    <t>Column7749</t>
  </si>
  <si>
    <t>Column7750</t>
  </si>
  <si>
    <t>Column7751</t>
  </si>
  <si>
    <t>Column7752</t>
  </si>
  <si>
    <t>Column7753</t>
  </si>
  <si>
    <t>Column7754</t>
  </si>
  <si>
    <t>Column7755</t>
  </si>
  <si>
    <t>Column7756</t>
  </si>
  <si>
    <t>Column7757</t>
  </si>
  <si>
    <t>Column7758</t>
  </si>
  <si>
    <t>Column7759</t>
  </si>
  <si>
    <t>Column7760</t>
  </si>
  <si>
    <t>Column7761</t>
  </si>
  <si>
    <t>Column7762</t>
  </si>
  <si>
    <t>Column7763</t>
  </si>
  <si>
    <t>Column7764</t>
  </si>
  <si>
    <t>Column7765</t>
  </si>
  <si>
    <t>Column7766</t>
  </si>
  <si>
    <t>Column7767</t>
  </si>
  <si>
    <t>Column7768</t>
  </si>
  <si>
    <t>Column7769</t>
  </si>
  <si>
    <t>Column7770</t>
  </si>
  <si>
    <t>Column7771</t>
  </si>
  <si>
    <t>Column7772</t>
  </si>
  <si>
    <t>Column7773</t>
  </si>
  <si>
    <t>Column7774</t>
  </si>
  <si>
    <t>Column7775</t>
  </si>
  <si>
    <t>Column7776</t>
  </si>
  <si>
    <t>Column7777</t>
  </si>
  <si>
    <t>Column7778</t>
  </si>
  <si>
    <t>Column7779</t>
  </si>
  <si>
    <t>Column7780</t>
  </si>
  <si>
    <t>Column7781</t>
  </si>
  <si>
    <t>Column7782</t>
  </si>
  <si>
    <t>Column7783</t>
  </si>
  <si>
    <t>Column7784</t>
  </si>
  <si>
    <t>Column7785</t>
  </si>
  <si>
    <t>Column7786</t>
  </si>
  <si>
    <t>Column7787</t>
  </si>
  <si>
    <t>Column7788</t>
  </si>
  <si>
    <t>Column7789</t>
  </si>
  <si>
    <t>Column7790</t>
  </si>
  <si>
    <t>Column7791</t>
  </si>
  <si>
    <t>Column7792</t>
  </si>
  <si>
    <t>Column7793</t>
  </si>
  <si>
    <t>Column7794</t>
  </si>
  <si>
    <t>Column7795</t>
  </si>
  <si>
    <t>Column7796</t>
  </si>
  <si>
    <t>Column7797</t>
  </si>
  <si>
    <t>Column7798</t>
  </si>
  <si>
    <t>Column7799</t>
  </si>
  <si>
    <t>Column7800</t>
  </si>
  <si>
    <t>Column7801</t>
  </si>
  <si>
    <t>Column7802</t>
  </si>
  <si>
    <t>Column7803</t>
  </si>
  <si>
    <t>Column7804</t>
  </si>
  <si>
    <t>Column7805</t>
  </si>
  <si>
    <t>Column7806</t>
  </si>
  <si>
    <t>Column7807</t>
  </si>
  <si>
    <t>Column7808</t>
  </si>
  <si>
    <t>Column7809</t>
  </si>
  <si>
    <t>Column7810</t>
  </si>
  <si>
    <t>Column7811</t>
  </si>
  <si>
    <t>Column7812</t>
  </si>
  <si>
    <t>Column7813</t>
  </si>
  <si>
    <t>Column7814</t>
  </si>
  <si>
    <t>Column7815</t>
  </si>
  <si>
    <t>Column7816</t>
  </si>
  <si>
    <t>Column7817</t>
  </si>
  <si>
    <t>Column7818</t>
  </si>
  <si>
    <t>Column7819</t>
  </si>
  <si>
    <t>Column7820</t>
  </si>
  <si>
    <t>Column7821</t>
  </si>
  <si>
    <t>Column7822</t>
  </si>
  <si>
    <t>Column7823</t>
  </si>
  <si>
    <t>Column7824</t>
  </si>
  <si>
    <t>Column7825</t>
  </si>
  <si>
    <t>Column7826</t>
  </si>
  <si>
    <t>Column7827</t>
  </si>
  <si>
    <t>Column7828</t>
  </si>
  <si>
    <t>Column7829</t>
  </si>
  <si>
    <t>Column7830</t>
  </si>
  <si>
    <t>Column7831</t>
  </si>
  <si>
    <t>Column7832</t>
  </si>
  <si>
    <t>Column7833</t>
  </si>
  <si>
    <t>Column7834</t>
  </si>
  <si>
    <t>Column7835</t>
  </si>
  <si>
    <t>Column7836</t>
  </si>
  <si>
    <t>Column7837</t>
  </si>
  <si>
    <t>Column7838</t>
  </si>
  <si>
    <t>Column7839</t>
  </si>
  <si>
    <t>Column7840</t>
  </si>
  <si>
    <t>Column7841</t>
  </si>
  <si>
    <t>Column7842</t>
  </si>
  <si>
    <t>Column7843</t>
  </si>
  <si>
    <t>Column7844</t>
  </si>
  <si>
    <t>Column7845</t>
  </si>
  <si>
    <t>Column7846</t>
  </si>
  <si>
    <t>Column7847</t>
  </si>
  <si>
    <t>Column7848</t>
  </si>
  <si>
    <t>Column7849</t>
  </si>
  <si>
    <t>Column7850</t>
  </si>
  <si>
    <t>Column7851</t>
  </si>
  <si>
    <t>Column7852</t>
  </si>
  <si>
    <t>Column7853</t>
  </si>
  <si>
    <t>Column7854</t>
  </si>
  <si>
    <t>Column7855</t>
  </si>
  <si>
    <t>Column7856</t>
  </si>
  <si>
    <t>Column7857</t>
  </si>
  <si>
    <t>Column7858</t>
  </si>
  <si>
    <t>Column7859</t>
  </si>
  <si>
    <t>Column7860</t>
  </si>
  <si>
    <t>Column7861</t>
  </si>
  <si>
    <t>Column7862</t>
  </si>
  <si>
    <t>Column7863</t>
  </si>
  <si>
    <t>Column7864</t>
  </si>
  <si>
    <t>Column7865</t>
  </si>
  <si>
    <t>Column7866</t>
  </si>
  <si>
    <t>Column7867</t>
  </si>
  <si>
    <t>Column7868</t>
  </si>
  <si>
    <t>Column7869</t>
  </si>
  <si>
    <t>Column7870</t>
  </si>
  <si>
    <t>Column7871</t>
  </si>
  <si>
    <t>Column7872</t>
  </si>
  <si>
    <t>Column7873</t>
  </si>
  <si>
    <t>Column7874</t>
  </si>
  <si>
    <t>Column7875</t>
  </si>
  <si>
    <t>Column7876</t>
  </si>
  <si>
    <t>Column7877</t>
  </si>
  <si>
    <t>Column7878</t>
  </si>
  <si>
    <t>Column7879</t>
  </si>
  <si>
    <t>Column7880</t>
  </si>
  <si>
    <t>Column7881</t>
  </si>
  <si>
    <t>Column7882</t>
  </si>
  <si>
    <t>Column7883</t>
  </si>
  <si>
    <t>Column7884</t>
  </si>
  <si>
    <t>Column7885</t>
  </si>
  <si>
    <t>Column7886</t>
  </si>
  <si>
    <t>Column7887</t>
  </si>
  <si>
    <t>Column7888</t>
  </si>
  <si>
    <t>Column7889</t>
  </si>
  <si>
    <t>Column7890</t>
  </si>
  <si>
    <t>Column7891</t>
  </si>
  <si>
    <t>Column7892</t>
  </si>
  <si>
    <t>Column7893</t>
  </si>
  <si>
    <t>Column7894</t>
  </si>
  <si>
    <t>Column7895</t>
  </si>
  <si>
    <t>Column7896</t>
  </si>
  <si>
    <t>Column7897</t>
  </si>
  <si>
    <t>Column7898</t>
  </si>
  <si>
    <t>Column7899</t>
  </si>
  <si>
    <t>Column7900</t>
  </si>
  <si>
    <t>Column7901</t>
  </si>
  <si>
    <t>Column7902</t>
  </si>
  <si>
    <t>Column7903</t>
  </si>
  <si>
    <t>Column7904</t>
  </si>
  <si>
    <t>Column7905</t>
  </si>
  <si>
    <t>Column7906</t>
  </si>
  <si>
    <t>Column7907</t>
  </si>
  <si>
    <t>Column7908</t>
  </si>
  <si>
    <t>Column7909</t>
  </si>
  <si>
    <t>Column7910</t>
  </si>
  <si>
    <t>Column7911</t>
  </si>
  <si>
    <t>Column7912</t>
  </si>
  <si>
    <t>Column7913</t>
  </si>
  <si>
    <t>Column7914</t>
  </si>
  <si>
    <t>Column7915</t>
  </si>
  <si>
    <t>Column7916</t>
  </si>
  <si>
    <t>Column7917</t>
  </si>
  <si>
    <t>Column7918</t>
  </si>
  <si>
    <t>Column7919</t>
  </si>
  <si>
    <t>Column7920</t>
  </si>
  <si>
    <t>Column7921</t>
  </si>
  <si>
    <t>Column7922</t>
  </si>
  <si>
    <t>Column7923</t>
  </si>
  <si>
    <t>Column7924</t>
  </si>
  <si>
    <t>Column7925</t>
  </si>
  <si>
    <t>Column7926</t>
  </si>
  <si>
    <t>Column7927</t>
  </si>
  <si>
    <t>Column7928</t>
  </si>
  <si>
    <t>Column7929</t>
  </si>
  <si>
    <t>Column7930</t>
  </si>
  <si>
    <t>Column7931</t>
  </si>
  <si>
    <t>Column7932</t>
  </si>
  <si>
    <t>Column7933</t>
  </si>
  <si>
    <t>Column7934</t>
  </si>
  <si>
    <t>Column7935</t>
  </si>
  <si>
    <t>Column7936</t>
  </si>
  <si>
    <t>Column7937</t>
  </si>
  <si>
    <t>Column7938</t>
  </si>
  <si>
    <t>Column7939</t>
  </si>
  <si>
    <t>Column7940</t>
  </si>
  <si>
    <t>Column7941</t>
  </si>
  <si>
    <t>Column7942</t>
  </si>
  <si>
    <t>Column7943</t>
  </si>
  <si>
    <t>Column7944</t>
  </si>
  <si>
    <t>Column7945</t>
  </si>
  <si>
    <t>Column7946</t>
  </si>
  <si>
    <t>Column7947</t>
  </si>
  <si>
    <t>Column7948</t>
  </si>
  <si>
    <t>Column7949</t>
  </si>
  <si>
    <t>Column7950</t>
  </si>
  <si>
    <t>Column7951</t>
  </si>
  <si>
    <t>Column7952</t>
  </si>
  <si>
    <t>Column7953</t>
  </si>
  <si>
    <t>Column7954</t>
  </si>
  <si>
    <t>Column7955</t>
  </si>
  <si>
    <t>Column7956</t>
  </si>
  <si>
    <t>Column7957</t>
  </si>
  <si>
    <t>Column7958</t>
  </si>
  <si>
    <t>Column7959</t>
  </si>
  <si>
    <t>Column7960</t>
  </si>
  <si>
    <t>Column7961</t>
  </si>
  <si>
    <t>Column7962</t>
  </si>
  <si>
    <t>Column7963</t>
  </si>
  <si>
    <t>Column7964</t>
  </si>
  <si>
    <t>Column7965</t>
  </si>
  <si>
    <t>Column7966</t>
  </si>
  <si>
    <t>Column7967</t>
  </si>
  <si>
    <t>Column7968</t>
  </si>
  <si>
    <t>Column7969</t>
  </si>
  <si>
    <t>Column7970</t>
  </si>
  <si>
    <t>Column7971</t>
  </si>
  <si>
    <t>Column7972</t>
  </si>
  <si>
    <t>Column7973</t>
  </si>
  <si>
    <t>Column7974</t>
  </si>
  <si>
    <t>Column7975</t>
  </si>
  <si>
    <t>Column7976</t>
  </si>
  <si>
    <t>Column7977</t>
  </si>
  <si>
    <t>Column7978</t>
  </si>
  <si>
    <t>Column7979</t>
  </si>
  <si>
    <t>Column7980</t>
  </si>
  <si>
    <t>Column7981</t>
  </si>
  <si>
    <t>Column7982</t>
  </si>
  <si>
    <t>Column7983</t>
  </si>
  <si>
    <t>Column7984</t>
  </si>
  <si>
    <t>Column7985</t>
  </si>
  <si>
    <t>Column7986</t>
  </si>
  <si>
    <t>Column7987</t>
  </si>
  <si>
    <t>Column7988</t>
  </si>
  <si>
    <t>Column7989</t>
  </si>
  <si>
    <t>Column7990</t>
  </si>
  <si>
    <t>Column7991</t>
  </si>
  <si>
    <t>Column7992</t>
  </si>
  <si>
    <t>Column7993</t>
  </si>
  <si>
    <t>Column7994</t>
  </si>
  <si>
    <t>Column7995</t>
  </si>
  <si>
    <t>Column7996</t>
  </si>
  <si>
    <t>Column7997</t>
  </si>
  <si>
    <t>Column7998</t>
  </si>
  <si>
    <t>Column7999</t>
  </si>
  <si>
    <t>Column8000</t>
  </si>
  <si>
    <t>Column8001</t>
  </si>
  <si>
    <t>Column8002</t>
  </si>
  <si>
    <t>Column8003</t>
  </si>
  <si>
    <t>Column8004</t>
  </si>
  <si>
    <t>Column8005</t>
  </si>
  <si>
    <t>Column8006</t>
  </si>
  <si>
    <t>Column8007</t>
  </si>
  <si>
    <t>Column8008</t>
  </si>
  <si>
    <t>Column8009</t>
  </si>
  <si>
    <t>Column8010</t>
  </si>
  <si>
    <t>Column8011</t>
  </si>
  <si>
    <t>Column8012</t>
  </si>
  <si>
    <t>Column8013</t>
  </si>
  <si>
    <t>Column8014</t>
  </si>
  <si>
    <t>Column8015</t>
  </si>
  <si>
    <t>Column8016</t>
  </si>
  <si>
    <t>Column8017</t>
  </si>
  <si>
    <t>Column8018</t>
  </si>
  <si>
    <t>Column8019</t>
  </si>
  <si>
    <t>Column8020</t>
  </si>
  <si>
    <t>Column8021</t>
  </si>
  <si>
    <t>Column8022</t>
  </si>
  <si>
    <t>Column8023</t>
  </si>
  <si>
    <t>Column8024</t>
  </si>
  <si>
    <t>Column8025</t>
  </si>
  <si>
    <t>Column8026</t>
  </si>
  <si>
    <t>Column8027</t>
  </si>
  <si>
    <t>Column8028</t>
  </si>
  <si>
    <t>Column8029</t>
  </si>
  <si>
    <t>Column8030</t>
  </si>
  <si>
    <t>Column8031</t>
  </si>
  <si>
    <t>Column8032</t>
  </si>
  <si>
    <t>Column8033</t>
  </si>
  <si>
    <t>Column8034</t>
  </si>
  <si>
    <t>Column8035</t>
  </si>
  <si>
    <t>Column8036</t>
  </si>
  <si>
    <t>Column8037</t>
  </si>
  <si>
    <t>Column8038</t>
  </si>
  <si>
    <t>Column8039</t>
  </si>
  <si>
    <t>Column8040</t>
  </si>
  <si>
    <t>Column8041</t>
  </si>
  <si>
    <t>Column8042</t>
  </si>
  <si>
    <t>Column8043</t>
  </si>
  <si>
    <t>Column8044</t>
  </si>
  <si>
    <t>Column8045</t>
  </si>
  <si>
    <t>Column8046</t>
  </si>
  <si>
    <t>Column8047</t>
  </si>
  <si>
    <t>Column8048</t>
  </si>
  <si>
    <t>Column8049</t>
  </si>
  <si>
    <t>Column8050</t>
  </si>
  <si>
    <t>Column8051</t>
  </si>
  <si>
    <t>Column8052</t>
  </si>
  <si>
    <t>Column8053</t>
  </si>
  <si>
    <t>Column8054</t>
  </si>
  <si>
    <t>Column8055</t>
  </si>
  <si>
    <t>Column8056</t>
  </si>
  <si>
    <t>Column8057</t>
  </si>
  <si>
    <t>Column8058</t>
  </si>
  <si>
    <t>Column8059</t>
  </si>
  <si>
    <t>Column8060</t>
  </si>
  <si>
    <t>Column8061</t>
  </si>
  <si>
    <t>Column8062</t>
  </si>
  <si>
    <t>Column8063</t>
  </si>
  <si>
    <t>Column8064</t>
  </si>
  <si>
    <t>Column8065</t>
  </si>
  <si>
    <t>Column8066</t>
  </si>
  <si>
    <t>Column8067</t>
  </si>
  <si>
    <t>Column8068</t>
  </si>
  <si>
    <t>Column8069</t>
  </si>
  <si>
    <t>Column8070</t>
  </si>
  <si>
    <t>Column8071</t>
  </si>
  <si>
    <t>Column8072</t>
  </si>
  <si>
    <t>Column8073</t>
  </si>
  <si>
    <t>Column8074</t>
  </si>
  <si>
    <t>Column8075</t>
  </si>
  <si>
    <t>Column8076</t>
  </si>
  <si>
    <t>Column8077</t>
  </si>
  <si>
    <t>Column8078</t>
  </si>
  <si>
    <t>Column8079</t>
  </si>
  <si>
    <t>Column8080</t>
  </si>
  <si>
    <t>Column8081</t>
  </si>
  <si>
    <t>Column8082</t>
  </si>
  <si>
    <t>Column8083</t>
  </si>
  <si>
    <t>Column8084</t>
  </si>
  <si>
    <t>Column8085</t>
  </si>
  <si>
    <t>Column8086</t>
  </si>
  <si>
    <t>Column8087</t>
  </si>
  <si>
    <t>Column8088</t>
  </si>
  <si>
    <t>Column8089</t>
  </si>
  <si>
    <t>Column8090</t>
  </si>
  <si>
    <t>Column8091</t>
  </si>
  <si>
    <t>Column8092</t>
  </si>
  <si>
    <t>Column8093</t>
  </si>
  <si>
    <t>Column8094</t>
  </si>
  <si>
    <t>Column8095</t>
  </si>
  <si>
    <t>Column8096</t>
  </si>
  <si>
    <t>Column8097</t>
  </si>
  <si>
    <t>Column8098</t>
  </si>
  <si>
    <t>Column8099</t>
  </si>
  <si>
    <t>Column8100</t>
  </si>
  <si>
    <t>Column8101</t>
  </si>
  <si>
    <t>Column8102</t>
  </si>
  <si>
    <t>Column8103</t>
  </si>
  <si>
    <t>Column8104</t>
  </si>
  <si>
    <t>Column8105</t>
  </si>
  <si>
    <t>Column8106</t>
  </si>
  <si>
    <t>Column8107</t>
  </si>
  <si>
    <t>Column8108</t>
  </si>
  <si>
    <t>Column8109</t>
  </si>
  <si>
    <t>Column8110</t>
  </si>
  <si>
    <t>Column8111</t>
  </si>
  <si>
    <t>Column8112</t>
  </si>
  <si>
    <t>Column8113</t>
  </si>
  <si>
    <t>Column8114</t>
  </si>
  <si>
    <t>Column8115</t>
  </si>
  <si>
    <t>Column8116</t>
  </si>
  <si>
    <t>Column8117</t>
  </si>
  <si>
    <t>Column8118</t>
  </si>
  <si>
    <t>Column8119</t>
  </si>
  <si>
    <t>Column8120</t>
  </si>
  <si>
    <t>Column8121</t>
  </si>
  <si>
    <t>Column8122</t>
  </si>
  <si>
    <t>Column8123</t>
  </si>
  <si>
    <t>Column8124</t>
  </si>
  <si>
    <t>Column8125</t>
  </si>
  <si>
    <t>Column8126</t>
  </si>
  <si>
    <t>Column8127</t>
  </si>
  <si>
    <t>Column8128</t>
  </si>
  <si>
    <t>Column8129</t>
  </si>
  <si>
    <t>Column8130</t>
  </si>
  <si>
    <t>Column8131</t>
  </si>
  <si>
    <t>Column8132</t>
  </si>
  <si>
    <t>Column8133</t>
  </si>
  <si>
    <t>Column8134</t>
  </si>
  <si>
    <t>Column8135</t>
  </si>
  <si>
    <t>Column8136</t>
  </si>
  <si>
    <t>Column8137</t>
  </si>
  <si>
    <t>Column8138</t>
  </si>
  <si>
    <t>Column8139</t>
  </si>
  <si>
    <t>Column8140</t>
  </si>
  <si>
    <t>Column8141</t>
  </si>
  <si>
    <t>Column8142</t>
  </si>
  <si>
    <t>Column8143</t>
  </si>
  <si>
    <t>Column8144</t>
  </si>
  <si>
    <t>Column8145</t>
  </si>
  <si>
    <t>Column8146</t>
  </si>
  <si>
    <t>Column8147</t>
  </si>
  <si>
    <t>Column8148</t>
  </si>
  <si>
    <t>Column8149</t>
  </si>
  <si>
    <t>Column8150</t>
  </si>
  <si>
    <t>Column8151</t>
  </si>
  <si>
    <t>Column8152</t>
  </si>
  <si>
    <t>Column8153</t>
  </si>
  <si>
    <t>Column8154</t>
  </si>
  <si>
    <t>Column8155</t>
  </si>
  <si>
    <t>Column8156</t>
  </si>
  <si>
    <t>Column8157</t>
  </si>
  <si>
    <t>Column8158</t>
  </si>
  <si>
    <t>Column8159</t>
  </si>
  <si>
    <t>Column8160</t>
  </si>
  <si>
    <t>Column8161</t>
  </si>
  <si>
    <t>Column8162</t>
  </si>
  <si>
    <t>Column8163</t>
  </si>
  <si>
    <t>Column8164</t>
  </si>
  <si>
    <t>Column8165</t>
  </si>
  <si>
    <t>Column8166</t>
  </si>
  <si>
    <t>Column8167</t>
  </si>
  <si>
    <t>Column8168</t>
  </si>
  <si>
    <t>Column8169</t>
  </si>
  <si>
    <t>Column8170</t>
  </si>
  <si>
    <t>Column8171</t>
  </si>
  <si>
    <t>Column8172</t>
  </si>
  <si>
    <t>Column8173</t>
  </si>
  <si>
    <t>Column8174</t>
  </si>
  <si>
    <t>Column8175</t>
  </si>
  <si>
    <t>Column8176</t>
  </si>
  <si>
    <t>Column8177</t>
  </si>
  <si>
    <t>Column8178</t>
  </si>
  <si>
    <t>Column8179</t>
  </si>
  <si>
    <t>Column8180</t>
  </si>
  <si>
    <t>Column8181</t>
  </si>
  <si>
    <t>Column8182</t>
  </si>
  <si>
    <t>Column8183</t>
  </si>
  <si>
    <t>Column8184</t>
  </si>
  <si>
    <t>Column8185</t>
  </si>
  <si>
    <t>Column8186</t>
  </si>
  <si>
    <t>Column8187</t>
  </si>
  <si>
    <t>Column8188</t>
  </si>
  <si>
    <t>Column8189</t>
  </si>
  <si>
    <t>Column8190</t>
  </si>
  <si>
    <t>Column8191</t>
  </si>
  <si>
    <t>Column8192</t>
  </si>
  <si>
    <t>Column8193</t>
  </si>
  <si>
    <t>Column8194</t>
  </si>
  <si>
    <t>Column8195</t>
  </si>
  <si>
    <t>Column8196</t>
  </si>
  <si>
    <t>Column8197</t>
  </si>
  <si>
    <t>Column8198</t>
  </si>
  <si>
    <t>Column8199</t>
  </si>
  <si>
    <t>Column8200</t>
  </si>
  <si>
    <t>Column8201</t>
  </si>
  <si>
    <t>Column8202</t>
  </si>
  <si>
    <t>Column8203</t>
  </si>
  <si>
    <t>Column8204</t>
  </si>
  <si>
    <t>Column8205</t>
  </si>
  <si>
    <t>Column8206</t>
  </si>
  <si>
    <t>Column8207</t>
  </si>
  <si>
    <t>Column8208</t>
  </si>
  <si>
    <t>Column8209</t>
  </si>
  <si>
    <t>Column8210</t>
  </si>
  <si>
    <t>Column8211</t>
  </si>
  <si>
    <t>Column8212</t>
  </si>
  <si>
    <t>Column8213</t>
  </si>
  <si>
    <t>Column8214</t>
  </si>
  <si>
    <t>Column8215</t>
  </si>
  <si>
    <t>Column8216</t>
  </si>
  <si>
    <t>Column8217</t>
  </si>
  <si>
    <t>Column8218</t>
  </si>
  <si>
    <t>Column8219</t>
  </si>
  <si>
    <t>Column8220</t>
  </si>
  <si>
    <t>Column8221</t>
  </si>
  <si>
    <t>Column8222</t>
  </si>
  <si>
    <t>Column8223</t>
  </si>
  <si>
    <t>Column8224</t>
  </si>
  <si>
    <t>Column8225</t>
  </si>
  <si>
    <t>Column8226</t>
  </si>
  <si>
    <t>Column8227</t>
  </si>
  <si>
    <t>Column8228</t>
  </si>
  <si>
    <t>Column8229</t>
  </si>
  <si>
    <t>Column8230</t>
  </si>
  <si>
    <t>Column8231</t>
  </si>
  <si>
    <t>Column8232</t>
  </si>
  <si>
    <t>Column8233</t>
  </si>
  <si>
    <t>Column8234</t>
  </si>
  <si>
    <t>Column8235</t>
  </si>
  <si>
    <t>Column8236</t>
  </si>
  <si>
    <t>Column8237</t>
  </si>
  <si>
    <t>Column8238</t>
  </si>
  <si>
    <t>Column8239</t>
  </si>
  <si>
    <t>Column8240</t>
  </si>
  <si>
    <t>Column8241</t>
  </si>
  <si>
    <t>Column8242</t>
  </si>
  <si>
    <t>Column8243</t>
  </si>
  <si>
    <t>Column8244</t>
  </si>
  <si>
    <t>Column8245</t>
  </si>
  <si>
    <t>Column8246</t>
  </si>
  <si>
    <t>Column8247</t>
  </si>
  <si>
    <t>Column8248</t>
  </si>
  <si>
    <t>Column8249</t>
  </si>
  <si>
    <t>Column8250</t>
  </si>
  <si>
    <t>Column8251</t>
  </si>
  <si>
    <t>Column8252</t>
  </si>
  <si>
    <t>Column8253</t>
  </si>
  <si>
    <t>Column8254</t>
  </si>
  <si>
    <t>Column8255</t>
  </si>
  <si>
    <t>Column8256</t>
  </si>
  <si>
    <t>Column8257</t>
  </si>
  <si>
    <t>Column8258</t>
  </si>
  <si>
    <t>Column8259</t>
  </si>
  <si>
    <t>Column8260</t>
  </si>
  <si>
    <t>Column8261</t>
  </si>
  <si>
    <t>Column8262</t>
  </si>
  <si>
    <t>Column8263</t>
  </si>
  <si>
    <t>Column8264</t>
  </si>
  <si>
    <t>Column8265</t>
  </si>
  <si>
    <t>Column8266</t>
  </si>
  <si>
    <t>Column8267</t>
  </si>
  <si>
    <t>Column8268</t>
  </si>
  <si>
    <t>Column8269</t>
  </si>
  <si>
    <t>Column8270</t>
  </si>
  <si>
    <t>Column8271</t>
  </si>
  <si>
    <t>Column8272</t>
  </si>
  <si>
    <t>Column8273</t>
  </si>
  <si>
    <t>Column8274</t>
  </si>
  <si>
    <t>Column8275</t>
  </si>
  <si>
    <t>Column8276</t>
  </si>
  <si>
    <t>Column8277</t>
  </si>
  <si>
    <t>Column8278</t>
  </si>
  <si>
    <t>Column8279</t>
  </si>
  <si>
    <t>Column8280</t>
  </si>
  <si>
    <t>Column8281</t>
  </si>
  <si>
    <t>Column8282</t>
  </si>
  <si>
    <t>Column8283</t>
  </si>
  <si>
    <t>Column8284</t>
  </si>
  <si>
    <t>Column8285</t>
  </si>
  <si>
    <t>Column8286</t>
  </si>
  <si>
    <t>Column8287</t>
  </si>
  <si>
    <t>Column8288</t>
  </si>
  <si>
    <t>Column8289</t>
  </si>
  <si>
    <t>Column8290</t>
  </si>
  <si>
    <t>Column8291</t>
  </si>
  <si>
    <t>Column8292</t>
  </si>
  <si>
    <t>Column8293</t>
  </si>
  <si>
    <t>Column8294</t>
  </si>
  <si>
    <t>Column8295</t>
  </si>
  <si>
    <t>Column8296</t>
  </si>
  <si>
    <t>Column8297</t>
  </si>
  <si>
    <t>Column8298</t>
  </si>
  <si>
    <t>Column8299</t>
  </si>
  <si>
    <t>Column8300</t>
  </si>
  <si>
    <t>Column8301</t>
  </si>
  <si>
    <t>Column8302</t>
  </si>
  <si>
    <t>Column8303</t>
  </si>
  <si>
    <t>Column8304</t>
  </si>
  <si>
    <t>Column8305</t>
  </si>
  <si>
    <t>Column8306</t>
  </si>
  <si>
    <t>Column8307</t>
  </si>
  <si>
    <t>Column8308</t>
  </si>
  <si>
    <t>Column8309</t>
  </si>
  <si>
    <t>Column8310</t>
  </si>
  <si>
    <t>Column8311</t>
  </si>
  <si>
    <t>Column8312</t>
  </si>
  <si>
    <t>Column8313</t>
  </si>
  <si>
    <t>Column8314</t>
  </si>
  <si>
    <t>Column8315</t>
  </si>
  <si>
    <t>Column8316</t>
  </si>
  <si>
    <t>Column8317</t>
  </si>
  <si>
    <t>Column8318</t>
  </si>
  <si>
    <t>Column8319</t>
  </si>
  <si>
    <t>Column8320</t>
  </si>
  <si>
    <t>Column8321</t>
  </si>
  <si>
    <t>Column8322</t>
  </si>
  <si>
    <t>Column8323</t>
  </si>
  <si>
    <t>Column8324</t>
  </si>
  <si>
    <t>Column8325</t>
  </si>
  <si>
    <t>Column8326</t>
  </si>
  <si>
    <t>Column8327</t>
  </si>
  <si>
    <t>Column8328</t>
  </si>
  <si>
    <t>Column8329</t>
  </si>
  <si>
    <t>Column8330</t>
  </si>
  <si>
    <t>Column8331</t>
  </si>
  <si>
    <t>Column8332</t>
  </si>
  <si>
    <t>Column8333</t>
  </si>
  <si>
    <t>Column8334</t>
  </si>
  <si>
    <t>Column8335</t>
  </si>
  <si>
    <t>Column8336</t>
  </si>
  <si>
    <t>Column8337</t>
  </si>
  <si>
    <t>Column8338</t>
  </si>
  <si>
    <t>Column8339</t>
  </si>
  <si>
    <t>Column8340</t>
  </si>
  <si>
    <t>Column8341</t>
  </si>
  <si>
    <t>Column8342</t>
  </si>
  <si>
    <t>Column8343</t>
  </si>
  <si>
    <t>Column8344</t>
  </si>
  <si>
    <t>Column8345</t>
  </si>
  <si>
    <t>Column8346</t>
  </si>
  <si>
    <t>Column8347</t>
  </si>
  <si>
    <t>Column8348</t>
  </si>
  <si>
    <t>Column8349</t>
  </si>
  <si>
    <t>Column8350</t>
  </si>
  <si>
    <t>Column8351</t>
  </si>
  <si>
    <t>Column8352</t>
  </si>
  <si>
    <t>Column8353</t>
  </si>
  <si>
    <t>Column8354</t>
  </si>
  <si>
    <t>Column8355</t>
  </si>
  <si>
    <t>Column8356</t>
  </si>
  <si>
    <t>Column8357</t>
  </si>
  <si>
    <t>Column8358</t>
  </si>
  <si>
    <t>Column8359</t>
  </si>
  <si>
    <t>Column8360</t>
  </si>
  <si>
    <t>Column8361</t>
  </si>
  <si>
    <t>Column8362</t>
  </si>
  <si>
    <t>Column8363</t>
  </si>
  <si>
    <t>Column8364</t>
  </si>
  <si>
    <t>Column8365</t>
  </si>
  <si>
    <t>Column8366</t>
  </si>
  <si>
    <t>Column8367</t>
  </si>
  <si>
    <t>Column8368</t>
  </si>
  <si>
    <t>Column8369</t>
  </si>
  <si>
    <t>Column8370</t>
  </si>
  <si>
    <t>Column8371</t>
  </si>
  <si>
    <t>Column8372</t>
  </si>
  <si>
    <t>Column8373</t>
  </si>
  <si>
    <t>Column8374</t>
  </si>
  <si>
    <t>Column8375</t>
  </si>
  <si>
    <t>Column8376</t>
  </si>
  <si>
    <t>Column8377</t>
  </si>
  <si>
    <t>Column8378</t>
  </si>
  <si>
    <t>Column8379</t>
  </si>
  <si>
    <t>Column8380</t>
  </si>
  <si>
    <t>Column8381</t>
  </si>
  <si>
    <t>Column8382</t>
  </si>
  <si>
    <t>Column8383</t>
  </si>
  <si>
    <t>Column8384</t>
  </si>
  <si>
    <t>Column8385</t>
  </si>
  <si>
    <t>Column8386</t>
  </si>
  <si>
    <t>Column8387</t>
  </si>
  <si>
    <t>Column8388</t>
  </si>
  <si>
    <t>Column8389</t>
  </si>
  <si>
    <t>Column8390</t>
  </si>
  <si>
    <t>Column8391</t>
  </si>
  <si>
    <t>Column8392</t>
  </si>
  <si>
    <t>Column8393</t>
  </si>
  <si>
    <t>Column8394</t>
  </si>
  <si>
    <t>Column8395</t>
  </si>
  <si>
    <t>Column8396</t>
  </si>
  <si>
    <t>Column8397</t>
  </si>
  <si>
    <t>Column8398</t>
  </si>
  <si>
    <t>Column8399</t>
  </si>
  <si>
    <t>Column8400</t>
  </si>
  <si>
    <t>Column8401</t>
  </si>
  <si>
    <t>Column8402</t>
  </si>
  <si>
    <t>Column8403</t>
  </si>
  <si>
    <t>Column8404</t>
  </si>
  <si>
    <t>Column8405</t>
  </si>
  <si>
    <t>Column8406</t>
  </si>
  <si>
    <t>Column8407</t>
  </si>
  <si>
    <t>Column8408</t>
  </si>
  <si>
    <t>Column8409</t>
  </si>
  <si>
    <t>Column8410</t>
  </si>
  <si>
    <t>Column8411</t>
  </si>
  <si>
    <t>Column8412</t>
  </si>
  <si>
    <t>Column8413</t>
  </si>
  <si>
    <t>Column8414</t>
  </si>
  <si>
    <t>Column8415</t>
  </si>
  <si>
    <t>Column8416</t>
  </si>
  <si>
    <t>Column8417</t>
  </si>
  <si>
    <t>Column8418</t>
  </si>
  <si>
    <t>Column8419</t>
  </si>
  <si>
    <t>Column8420</t>
  </si>
  <si>
    <t>Column8421</t>
  </si>
  <si>
    <t>Column8422</t>
  </si>
  <si>
    <t>Column8423</t>
  </si>
  <si>
    <t>Column8424</t>
  </si>
  <si>
    <t>Column8425</t>
  </si>
  <si>
    <t>Column8426</t>
  </si>
  <si>
    <t>Column8427</t>
  </si>
  <si>
    <t>Column8428</t>
  </si>
  <si>
    <t>Column8429</t>
  </si>
  <si>
    <t>Column8430</t>
  </si>
  <si>
    <t>Column8431</t>
  </si>
  <si>
    <t>Column8432</t>
  </si>
  <si>
    <t>Column8433</t>
  </si>
  <si>
    <t>Column8434</t>
  </si>
  <si>
    <t>Column8435</t>
  </si>
  <si>
    <t>Column8436</t>
  </si>
  <si>
    <t>Column8437</t>
  </si>
  <si>
    <t>Column8438</t>
  </si>
  <si>
    <t>Column8439</t>
  </si>
  <si>
    <t>Column8440</t>
  </si>
  <si>
    <t>Column8441</t>
  </si>
  <si>
    <t>Column8442</t>
  </si>
  <si>
    <t>Column8443</t>
  </si>
  <si>
    <t>Column8444</t>
  </si>
  <si>
    <t>Column8445</t>
  </si>
  <si>
    <t>Column8446</t>
  </si>
  <si>
    <t>Column8447</t>
  </si>
  <si>
    <t>Column8448</t>
  </si>
  <si>
    <t>Column8449</t>
  </si>
  <si>
    <t>Column8450</t>
  </si>
  <si>
    <t>Column8451</t>
  </si>
  <si>
    <t>Column8452</t>
  </si>
  <si>
    <t>Column8453</t>
  </si>
  <si>
    <t>Column8454</t>
  </si>
  <si>
    <t>Column8455</t>
  </si>
  <si>
    <t>Column8456</t>
  </si>
  <si>
    <t>Column8457</t>
  </si>
  <si>
    <t>Column8458</t>
  </si>
  <si>
    <t>Column8459</t>
  </si>
  <si>
    <t>Column8460</t>
  </si>
  <si>
    <t>Column8461</t>
  </si>
  <si>
    <t>Column8462</t>
  </si>
  <si>
    <t>Column8463</t>
  </si>
  <si>
    <t>Column8464</t>
  </si>
  <si>
    <t>Column8465</t>
  </si>
  <si>
    <t>Column8466</t>
  </si>
  <si>
    <t>Column8467</t>
  </si>
  <si>
    <t>Column8468</t>
  </si>
  <si>
    <t>Column8469</t>
  </si>
  <si>
    <t>Column8470</t>
  </si>
  <si>
    <t>Column8471</t>
  </si>
  <si>
    <t>Column8472</t>
  </si>
  <si>
    <t>Column8473</t>
  </si>
  <si>
    <t>Column8474</t>
  </si>
  <si>
    <t>Column8475</t>
  </si>
  <si>
    <t>Column8476</t>
  </si>
  <si>
    <t>Column8477</t>
  </si>
  <si>
    <t>Column8478</t>
  </si>
  <si>
    <t>Column8479</t>
  </si>
  <si>
    <t>Column8480</t>
  </si>
  <si>
    <t>Column8481</t>
  </si>
  <si>
    <t>Column8482</t>
  </si>
  <si>
    <t>Column8483</t>
  </si>
  <si>
    <t>Column8484</t>
  </si>
  <si>
    <t>Column8485</t>
  </si>
  <si>
    <t>Column8486</t>
  </si>
  <si>
    <t>Column8487</t>
  </si>
  <si>
    <t>Column8488</t>
  </si>
  <si>
    <t>Column8489</t>
  </si>
  <si>
    <t>Column8490</t>
  </si>
  <si>
    <t>Column8491</t>
  </si>
  <si>
    <t>Column8492</t>
  </si>
  <si>
    <t>Column8493</t>
  </si>
  <si>
    <t>Column8494</t>
  </si>
  <si>
    <t>Column8495</t>
  </si>
  <si>
    <t>Column8496</t>
  </si>
  <si>
    <t>Column8497</t>
  </si>
  <si>
    <t>Column8498</t>
  </si>
  <si>
    <t>Column8499</t>
  </si>
  <si>
    <t>Column8500</t>
  </si>
  <si>
    <t>Column8501</t>
  </si>
  <si>
    <t>Column8502</t>
  </si>
  <si>
    <t>Column8503</t>
  </si>
  <si>
    <t>Column8504</t>
  </si>
  <si>
    <t>Column8505</t>
  </si>
  <si>
    <t>Column8506</t>
  </si>
  <si>
    <t>Column8507</t>
  </si>
  <si>
    <t>Column8508</t>
  </si>
  <si>
    <t>Column8509</t>
  </si>
  <si>
    <t>Column8510</t>
  </si>
  <si>
    <t>Column8511</t>
  </si>
  <si>
    <t>Column8512</t>
  </si>
  <si>
    <t>Column8513</t>
  </si>
  <si>
    <t>Column8514</t>
  </si>
  <si>
    <t>Column8515</t>
  </si>
  <si>
    <t>Column8516</t>
  </si>
  <si>
    <t>Column8517</t>
  </si>
  <si>
    <t>Column8518</t>
  </si>
  <si>
    <t>Column8519</t>
  </si>
  <si>
    <t>Column8520</t>
  </si>
  <si>
    <t>Column8521</t>
  </si>
  <si>
    <t>Column8522</t>
  </si>
  <si>
    <t>Column8523</t>
  </si>
  <si>
    <t>Column8524</t>
  </si>
  <si>
    <t>Column8525</t>
  </si>
  <si>
    <t>Column8526</t>
  </si>
  <si>
    <t>Column8527</t>
  </si>
  <si>
    <t>Column8528</t>
  </si>
  <si>
    <t>Column8529</t>
  </si>
  <si>
    <t>Column8530</t>
  </si>
  <si>
    <t>Column8531</t>
  </si>
  <si>
    <t>Column8532</t>
  </si>
  <si>
    <t>Column8533</t>
  </si>
  <si>
    <t>Column8534</t>
  </si>
  <si>
    <t>Column8535</t>
  </si>
  <si>
    <t>Column8536</t>
  </si>
  <si>
    <t>Column8537</t>
  </si>
  <si>
    <t>Column8538</t>
  </si>
  <si>
    <t>Column8539</t>
  </si>
  <si>
    <t>Column8540</t>
  </si>
  <si>
    <t>Column8541</t>
  </si>
  <si>
    <t>Column8542</t>
  </si>
  <si>
    <t>Column8543</t>
  </si>
  <si>
    <t>Column8544</t>
  </si>
  <si>
    <t>Column8545</t>
  </si>
  <si>
    <t>Column8546</t>
  </si>
  <si>
    <t>Column8547</t>
  </si>
  <si>
    <t>Column8548</t>
  </si>
  <si>
    <t>Column8549</t>
  </si>
  <si>
    <t>Column8550</t>
  </si>
  <si>
    <t>Column8551</t>
  </si>
  <si>
    <t>Column8552</t>
  </si>
  <si>
    <t>Column8553</t>
  </si>
  <si>
    <t>Column8554</t>
  </si>
  <si>
    <t>Column8555</t>
  </si>
  <si>
    <t>Column8556</t>
  </si>
  <si>
    <t>Column8557</t>
  </si>
  <si>
    <t>Column8558</t>
  </si>
  <si>
    <t>Column8559</t>
  </si>
  <si>
    <t>Column8560</t>
  </si>
  <si>
    <t>Column8561</t>
  </si>
  <si>
    <t>Column8562</t>
  </si>
  <si>
    <t>Column8563</t>
  </si>
  <si>
    <t>Column8564</t>
  </si>
  <si>
    <t>Column8565</t>
  </si>
  <si>
    <t>Column8566</t>
  </si>
  <si>
    <t>Column8567</t>
  </si>
  <si>
    <t>Column8568</t>
  </si>
  <si>
    <t>Column8569</t>
  </si>
  <si>
    <t>Column8570</t>
  </si>
  <si>
    <t>Column8571</t>
  </si>
  <si>
    <t>Column8572</t>
  </si>
  <si>
    <t>Column8573</t>
  </si>
  <si>
    <t>Column8574</t>
  </si>
  <si>
    <t>Column8575</t>
  </si>
  <si>
    <t>Column8576</t>
  </si>
  <si>
    <t>Column8577</t>
  </si>
  <si>
    <t>Column8578</t>
  </si>
  <si>
    <t>Column8579</t>
  </si>
  <si>
    <t>Column8580</t>
  </si>
  <si>
    <t>Column8581</t>
  </si>
  <si>
    <t>Column8582</t>
  </si>
  <si>
    <t>Column8583</t>
  </si>
  <si>
    <t>Column8584</t>
  </si>
  <si>
    <t>Column8585</t>
  </si>
  <si>
    <t>Column8586</t>
  </si>
  <si>
    <t>Column8587</t>
  </si>
  <si>
    <t>Column8588</t>
  </si>
  <si>
    <t>Column8589</t>
  </si>
  <si>
    <t>Column8590</t>
  </si>
  <si>
    <t>Column8591</t>
  </si>
  <si>
    <t>Column8592</t>
  </si>
  <si>
    <t>Column8593</t>
  </si>
  <si>
    <t>Column8594</t>
  </si>
  <si>
    <t>Column8595</t>
  </si>
  <si>
    <t>Column8596</t>
  </si>
  <si>
    <t>Column8597</t>
  </si>
  <si>
    <t>Column8598</t>
  </si>
  <si>
    <t>Column8599</t>
  </si>
  <si>
    <t>Column8600</t>
  </si>
  <si>
    <t>Column8601</t>
  </si>
  <si>
    <t>Column8602</t>
  </si>
  <si>
    <t>Column8603</t>
  </si>
  <si>
    <t>Column8604</t>
  </si>
  <si>
    <t>Column8605</t>
  </si>
  <si>
    <t>Column8606</t>
  </si>
  <si>
    <t>Column8607</t>
  </si>
  <si>
    <t>Column8608</t>
  </si>
  <si>
    <t>Column8609</t>
  </si>
  <si>
    <t>Column8610</t>
  </si>
  <si>
    <t>Column8611</t>
  </si>
  <si>
    <t>Column8612</t>
  </si>
  <si>
    <t>Column8613</t>
  </si>
  <si>
    <t>Column8614</t>
  </si>
  <si>
    <t>Column8615</t>
  </si>
  <si>
    <t>Column8616</t>
  </si>
  <si>
    <t>Column8617</t>
  </si>
  <si>
    <t>Column8618</t>
  </si>
  <si>
    <t>Column8619</t>
  </si>
  <si>
    <t>Column8620</t>
  </si>
  <si>
    <t>Column8621</t>
  </si>
  <si>
    <t>Column8622</t>
  </si>
  <si>
    <t>Column8623</t>
  </si>
  <si>
    <t>Column8624</t>
  </si>
  <si>
    <t>Column8625</t>
  </si>
  <si>
    <t>Column8626</t>
  </si>
  <si>
    <t>Column8627</t>
  </si>
  <si>
    <t>Column8628</t>
  </si>
  <si>
    <t>Column8629</t>
  </si>
  <si>
    <t>Column8630</t>
  </si>
  <si>
    <t>Column8631</t>
  </si>
  <si>
    <t>Column8632</t>
  </si>
  <si>
    <t>Column8633</t>
  </si>
  <si>
    <t>Column8634</t>
  </si>
  <si>
    <t>Column8635</t>
  </si>
  <si>
    <t>Column8636</t>
  </si>
  <si>
    <t>Column8637</t>
  </si>
  <si>
    <t>Column8638</t>
  </si>
  <si>
    <t>Column8639</t>
  </si>
  <si>
    <t>Column8640</t>
  </si>
  <si>
    <t>Column8641</t>
  </si>
  <si>
    <t>Column8642</t>
  </si>
  <si>
    <t>Column8643</t>
  </si>
  <si>
    <t>Column8644</t>
  </si>
  <si>
    <t>Column8645</t>
  </si>
  <si>
    <t>Column8646</t>
  </si>
  <si>
    <t>Column8647</t>
  </si>
  <si>
    <t>Column8648</t>
  </si>
  <si>
    <t>Column8649</t>
  </si>
  <si>
    <t>Column8650</t>
  </si>
  <si>
    <t>Column8651</t>
  </si>
  <si>
    <t>Column8652</t>
  </si>
  <si>
    <t>Column8653</t>
  </si>
  <si>
    <t>Column8654</t>
  </si>
  <si>
    <t>Column8655</t>
  </si>
  <si>
    <t>Column8656</t>
  </si>
  <si>
    <t>Column8657</t>
  </si>
  <si>
    <t>Column8658</t>
  </si>
  <si>
    <t>Column8659</t>
  </si>
  <si>
    <t>Column8660</t>
  </si>
  <si>
    <t>Column8661</t>
  </si>
  <si>
    <t>Column8662</t>
  </si>
  <si>
    <t>Column8663</t>
  </si>
  <si>
    <t>Column8664</t>
  </si>
  <si>
    <t>Column8665</t>
  </si>
  <si>
    <t>Column8666</t>
  </si>
  <si>
    <t>Column8667</t>
  </si>
  <si>
    <t>Column8668</t>
  </si>
  <si>
    <t>Column8669</t>
  </si>
  <si>
    <t>Column8670</t>
  </si>
  <si>
    <t>Column8671</t>
  </si>
  <si>
    <t>Column8672</t>
  </si>
  <si>
    <t>Column8673</t>
  </si>
  <si>
    <t>Column8674</t>
  </si>
  <si>
    <t>Column8675</t>
  </si>
  <si>
    <t>Column8676</t>
  </si>
  <si>
    <t>Column8677</t>
  </si>
  <si>
    <t>Column8678</t>
  </si>
  <si>
    <t>Column8679</t>
  </si>
  <si>
    <t>Column8680</t>
  </si>
  <si>
    <t>Column8681</t>
  </si>
  <si>
    <t>Column8682</t>
  </si>
  <si>
    <t>Column8683</t>
  </si>
  <si>
    <t>Column8684</t>
  </si>
  <si>
    <t>Column8685</t>
  </si>
  <si>
    <t>Column8686</t>
  </si>
  <si>
    <t>Column8687</t>
  </si>
  <si>
    <t>Column8688</t>
  </si>
  <si>
    <t>Column8689</t>
  </si>
  <si>
    <t>Column8690</t>
  </si>
  <si>
    <t>Column8691</t>
  </si>
  <si>
    <t>Column8692</t>
  </si>
  <si>
    <t>Column8693</t>
  </si>
  <si>
    <t>Column8694</t>
  </si>
  <si>
    <t>Column8695</t>
  </si>
  <si>
    <t>Column8696</t>
  </si>
  <si>
    <t>Column8697</t>
  </si>
  <si>
    <t>Column8698</t>
  </si>
  <si>
    <t>Column8699</t>
  </si>
  <si>
    <t>Column8700</t>
  </si>
  <si>
    <t>Column8701</t>
  </si>
  <si>
    <t>Column8702</t>
  </si>
  <si>
    <t>Column8703</t>
  </si>
  <si>
    <t>Column8704</t>
  </si>
  <si>
    <t>Column8705</t>
  </si>
  <si>
    <t>Column8706</t>
  </si>
  <si>
    <t>Column8707</t>
  </si>
  <si>
    <t>Column8708</t>
  </si>
  <si>
    <t>Column8709</t>
  </si>
  <si>
    <t>Column8710</t>
  </si>
  <si>
    <t>Column8711</t>
  </si>
  <si>
    <t>Column8712</t>
  </si>
  <si>
    <t>Column8713</t>
  </si>
  <si>
    <t>Column8714</t>
  </si>
  <si>
    <t>Column8715</t>
  </si>
  <si>
    <t>Column8716</t>
  </si>
  <si>
    <t>Column8717</t>
  </si>
  <si>
    <t>Column8718</t>
  </si>
  <si>
    <t>Column8719</t>
  </si>
  <si>
    <t>Column8720</t>
  </si>
  <si>
    <t>Column8721</t>
  </si>
  <si>
    <t>Column8722</t>
  </si>
  <si>
    <t>Column8723</t>
  </si>
  <si>
    <t>Column8724</t>
  </si>
  <si>
    <t>Column8725</t>
  </si>
  <si>
    <t>Column8726</t>
  </si>
  <si>
    <t>Column8727</t>
  </si>
  <si>
    <t>Column8728</t>
  </si>
  <si>
    <t>Column8729</t>
  </si>
  <si>
    <t>Column8730</t>
  </si>
  <si>
    <t>Column8731</t>
  </si>
  <si>
    <t>Column8732</t>
  </si>
  <si>
    <t>Column8733</t>
  </si>
  <si>
    <t>Column8734</t>
  </si>
  <si>
    <t>Column8735</t>
  </si>
  <si>
    <t>Column8736</t>
  </si>
  <si>
    <t>Column8737</t>
  </si>
  <si>
    <t>Column8738</t>
  </si>
  <si>
    <t>Column8739</t>
  </si>
  <si>
    <t>Column8740</t>
  </si>
  <si>
    <t>Column8741</t>
  </si>
  <si>
    <t>Column8742</t>
  </si>
  <si>
    <t>Column8743</t>
  </si>
  <si>
    <t>Column8744</t>
  </si>
  <si>
    <t>Column8745</t>
  </si>
  <si>
    <t>Column8746</t>
  </si>
  <si>
    <t>Column8747</t>
  </si>
  <si>
    <t>Column8748</t>
  </si>
  <si>
    <t>Column8749</t>
  </si>
  <si>
    <t>Column8750</t>
  </si>
  <si>
    <t>Column8751</t>
  </si>
  <si>
    <t>Column8752</t>
  </si>
  <si>
    <t>Column8753</t>
  </si>
  <si>
    <t>Column8754</t>
  </si>
  <si>
    <t>Column8755</t>
  </si>
  <si>
    <t>Column8756</t>
  </si>
  <si>
    <t>Column8757</t>
  </si>
  <si>
    <t>Column8758</t>
  </si>
  <si>
    <t>Column8759</t>
  </si>
  <si>
    <t>Column8760</t>
  </si>
  <si>
    <t>Column8761</t>
  </si>
  <si>
    <t>Column8762</t>
  </si>
  <si>
    <t>Column8763</t>
  </si>
  <si>
    <t>Column8764</t>
  </si>
  <si>
    <t>Column8765</t>
  </si>
  <si>
    <t>Column8766</t>
  </si>
  <si>
    <t>Column8767</t>
  </si>
  <si>
    <t>Column8768</t>
  </si>
  <si>
    <t>Column8769</t>
  </si>
  <si>
    <t>Column8770</t>
  </si>
  <si>
    <t>Column8771</t>
  </si>
  <si>
    <t>Column8772</t>
  </si>
  <si>
    <t>Column8773</t>
  </si>
  <si>
    <t>Column8774</t>
  </si>
  <si>
    <t>Column8775</t>
  </si>
  <si>
    <t>Column8776</t>
  </si>
  <si>
    <t>Column8777</t>
  </si>
  <si>
    <t>Column8778</t>
  </si>
  <si>
    <t>Column8779</t>
  </si>
  <si>
    <t>Column8780</t>
  </si>
  <si>
    <t>Column8781</t>
  </si>
  <si>
    <t>Column8782</t>
  </si>
  <si>
    <t>Column8783</t>
  </si>
  <si>
    <t>Column8784</t>
  </si>
  <si>
    <t>Column8785</t>
  </si>
  <si>
    <t>Column8786</t>
  </si>
  <si>
    <t>Column8787</t>
  </si>
  <si>
    <t>Column8788</t>
  </si>
  <si>
    <t>Column8789</t>
  </si>
  <si>
    <t>Column8790</t>
  </si>
  <si>
    <t>Column8791</t>
  </si>
  <si>
    <t>Column8792</t>
  </si>
  <si>
    <t>Column8793</t>
  </si>
  <si>
    <t>Column8794</t>
  </si>
  <si>
    <t>Column8795</t>
  </si>
  <si>
    <t>Column8796</t>
  </si>
  <si>
    <t>Column8797</t>
  </si>
  <si>
    <t>Column8798</t>
  </si>
  <si>
    <t>Column8799</t>
  </si>
  <si>
    <t>Column8800</t>
  </si>
  <si>
    <t>Column8801</t>
  </si>
  <si>
    <t>Column8802</t>
  </si>
  <si>
    <t>Column8803</t>
  </si>
  <si>
    <t>Column8804</t>
  </si>
  <si>
    <t>Column8805</t>
  </si>
  <si>
    <t>Column8806</t>
  </si>
  <si>
    <t>Column8807</t>
  </si>
  <si>
    <t>Column8808</t>
  </si>
  <si>
    <t>Column8809</t>
  </si>
  <si>
    <t>Column8810</t>
  </si>
  <si>
    <t>Column8811</t>
  </si>
  <si>
    <t>Column8812</t>
  </si>
  <si>
    <t>Column8813</t>
  </si>
  <si>
    <t>Column8814</t>
  </si>
  <si>
    <t>Column8815</t>
  </si>
  <si>
    <t>Column8816</t>
  </si>
  <si>
    <t>Column8817</t>
  </si>
  <si>
    <t>Column8818</t>
  </si>
  <si>
    <t>Column8819</t>
  </si>
  <si>
    <t>Column8820</t>
  </si>
  <si>
    <t>Column8821</t>
  </si>
  <si>
    <t>Column8822</t>
  </si>
  <si>
    <t>Column8823</t>
  </si>
  <si>
    <t>Column8824</t>
  </si>
  <si>
    <t>Column8825</t>
  </si>
  <si>
    <t>Column8826</t>
  </si>
  <si>
    <t>Column8827</t>
  </si>
  <si>
    <t>Column8828</t>
  </si>
  <si>
    <t>Column8829</t>
  </si>
  <si>
    <t>Column8830</t>
  </si>
  <si>
    <t>Column8831</t>
  </si>
  <si>
    <t>Column8832</t>
  </si>
  <si>
    <t>Column8833</t>
  </si>
  <si>
    <t>Column8834</t>
  </si>
  <si>
    <t>Column8835</t>
  </si>
  <si>
    <t>Column8836</t>
  </si>
  <si>
    <t>Column8837</t>
  </si>
  <si>
    <t>Column8838</t>
  </si>
  <si>
    <t>Column8839</t>
  </si>
  <si>
    <t>Column8840</t>
  </si>
  <si>
    <t>Column8841</t>
  </si>
  <si>
    <t>Column8842</t>
  </si>
  <si>
    <t>Column8843</t>
  </si>
  <si>
    <t>Column8844</t>
  </si>
  <si>
    <t>Column8845</t>
  </si>
  <si>
    <t>Column8846</t>
  </si>
  <si>
    <t>Column8847</t>
  </si>
  <si>
    <t>Column8848</t>
  </si>
  <si>
    <t>Column8849</t>
  </si>
  <si>
    <t>Column8850</t>
  </si>
  <si>
    <t>Column8851</t>
  </si>
  <si>
    <t>Column8852</t>
  </si>
  <si>
    <t>Column8853</t>
  </si>
  <si>
    <t>Column8854</t>
  </si>
  <si>
    <t>Column8855</t>
  </si>
  <si>
    <t>Column8856</t>
  </si>
  <si>
    <t>Column8857</t>
  </si>
  <si>
    <t>Column8858</t>
  </si>
  <si>
    <t>Column8859</t>
  </si>
  <si>
    <t>Column8860</t>
  </si>
  <si>
    <t>Column8861</t>
  </si>
  <si>
    <t>Column8862</t>
  </si>
  <si>
    <t>Column8863</t>
  </si>
  <si>
    <t>Column8864</t>
  </si>
  <si>
    <t>Column8865</t>
  </si>
  <si>
    <t>Column8866</t>
  </si>
  <si>
    <t>Column8867</t>
  </si>
  <si>
    <t>Column8868</t>
  </si>
  <si>
    <t>Column8869</t>
  </si>
  <si>
    <t>Column8870</t>
  </si>
  <si>
    <t>Column8871</t>
  </si>
  <si>
    <t>Column8872</t>
  </si>
  <si>
    <t>Column8873</t>
  </si>
  <si>
    <t>Column8874</t>
  </si>
  <si>
    <t>Column8875</t>
  </si>
  <si>
    <t>Column8876</t>
  </si>
  <si>
    <t>Column8877</t>
  </si>
  <si>
    <t>Column8878</t>
  </si>
  <si>
    <t>Column8879</t>
  </si>
  <si>
    <t>Column8880</t>
  </si>
  <si>
    <t>Column8881</t>
  </si>
  <si>
    <t>Column8882</t>
  </si>
  <si>
    <t>Column8883</t>
  </si>
  <si>
    <t>Column8884</t>
  </si>
  <si>
    <t>Column8885</t>
  </si>
  <si>
    <t>Column8886</t>
  </si>
  <si>
    <t>Column8887</t>
  </si>
  <si>
    <t>Column8888</t>
  </si>
  <si>
    <t>Column8889</t>
  </si>
  <si>
    <t>Column8890</t>
  </si>
  <si>
    <t>Column8891</t>
  </si>
  <si>
    <t>Column8892</t>
  </si>
  <si>
    <t>Column8893</t>
  </si>
  <si>
    <t>Column8894</t>
  </si>
  <si>
    <t>Column8895</t>
  </si>
  <si>
    <t>Column8896</t>
  </si>
  <si>
    <t>Column8897</t>
  </si>
  <si>
    <t>Column8898</t>
  </si>
  <si>
    <t>Column8899</t>
  </si>
  <si>
    <t>Column8900</t>
  </si>
  <si>
    <t>Column8901</t>
  </si>
  <si>
    <t>Column8902</t>
  </si>
  <si>
    <t>Column8903</t>
  </si>
  <si>
    <t>Column8904</t>
  </si>
  <si>
    <t>Column8905</t>
  </si>
  <si>
    <t>Column8906</t>
  </si>
  <si>
    <t>Column8907</t>
  </si>
  <si>
    <t>Column8908</t>
  </si>
  <si>
    <t>Column8909</t>
  </si>
  <si>
    <t>Column8910</t>
  </si>
  <si>
    <t>Column8911</t>
  </si>
  <si>
    <t>Column8912</t>
  </si>
  <si>
    <t>Column8913</t>
  </si>
  <si>
    <t>Column8914</t>
  </si>
  <si>
    <t>Column8915</t>
  </si>
  <si>
    <t>Column8916</t>
  </si>
  <si>
    <t>Column8917</t>
  </si>
  <si>
    <t>Column8918</t>
  </si>
  <si>
    <t>Column8919</t>
  </si>
  <si>
    <t>Column8920</t>
  </si>
  <si>
    <t>Column8921</t>
  </si>
  <si>
    <t>Column8922</t>
  </si>
  <si>
    <t>Column8923</t>
  </si>
  <si>
    <t>Column8924</t>
  </si>
  <si>
    <t>Column8925</t>
  </si>
  <si>
    <t>Column8926</t>
  </si>
  <si>
    <t>Column8927</t>
  </si>
  <si>
    <t>Column8928</t>
  </si>
  <si>
    <t>Column8929</t>
  </si>
  <si>
    <t>Column8930</t>
  </si>
  <si>
    <t>Column8931</t>
  </si>
  <si>
    <t>Column8932</t>
  </si>
  <si>
    <t>Column8933</t>
  </si>
  <si>
    <t>Column8934</t>
  </si>
  <si>
    <t>Column8935</t>
  </si>
  <si>
    <t>Column8936</t>
  </si>
  <si>
    <t>Column8937</t>
  </si>
  <si>
    <t>Column8938</t>
  </si>
  <si>
    <t>Column8939</t>
  </si>
  <si>
    <t>Column8940</t>
  </si>
  <si>
    <t>Column8941</t>
  </si>
  <si>
    <t>Column8942</t>
  </si>
  <si>
    <t>Column8943</t>
  </si>
  <si>
    <t>Column8944</t>
  </si>
  <si>
    <t>Column8945</t>
  </si>
  <si>
    <t>Column8946</t>
  </si>
  <si>
    <t>Column8947</t>
  </si>
  <si>
    <t>Column8948</t>
  </si>
  <si>
    <t>Column8949</t>
  </si>
  <si>
    <t>Column8950</t>
  </si>
  <si>
    <t>Column8951</t>
  </si>
  <si>
    <t>Column8952</t>
  </si>
  <si>
    <t>Column8953</t>
  </si>
  <si>
    <t>Column8954</t>
  </si>
  <si>
    <t>Column8955</t>
  </si>
  <si>
    <t>Column8956</t>
  </si>
  <si>
    <t>Column8957</t>
  </si>
  <si>
    <t>Column8958</t>
  </si>
  <si>
    <t>Column8959</t>
  </si>
  <si>
    <t>Column8960</t>
  </si>
  <si>
    <t>Column8961</t>
  </si>
  <si>
    <t>Column8962</t>
  </si>
  <si>
    <t>Column8963</t>
  </si>
  <si>
    <t>Column8964</t>
  </si>
  <si>
    <t>Column8965</t>
  </si>
  <si>
    <t>Column8966</t>
  </si>
  <si>
    <t>Column8967</t>
  </si>
  <si>
    <t>Column8968</t>
  </si>
  <si>
    <t>Column8969</t>
  </si>
  <si>
    <t>Column8970</t>
  </si>
  <si>
    <t>Column8971</t>
  </si>
  <si>
    <t>Column8972</t>
  </si>
  <si>
    <t>Column8973</t>
  </si>
  <si>
    <t>Column8974</t>
  </si>
  <si>
    <t>Column8975</t>
  </si>
  <si>
    <t>Column8976</t>
  </si>
  <si>
    <t>Column8977</t>
  </si>
  <si>
    <t>Column8978</t>
  </si>
  <si>
    <t>Column8979</t>
  </si>
  <si>
    <t>Column8980</t>
  </si>
  <si>
    <t>Column8981</t>
  </si>
  <si>
    <t>Column8982</t>
  </si>
  <si>
    <t>Column8983</t>
  </si>
  <si>
    <t>Column8984</t>
  </si>
  <si>
    <t>Column8985</t>
  </si>
  <si>
    <t>Column8986</t>
  </si>
  <si>
    <t>Column8987</t>
  </si>
  <si>
    <t>Column8988</t>
  </si>
  <si>
    <t>Column8989</t>
  </si>
  <si>
    <t>Column8990</t>
  </si>
  <si>
    <t>Column8991</t>
  </si>
  <si>
    <t>Column8992</t>
  </si>
  <si>
    <t>Column8993</t>
  </si>
  <si>
    <t>Column8994</t>
  </si>
  <si>
    <t>Column8995</t>
  </si>
  <si>
    <t>Column8996</t>
  </si>
  <si>
    <t>Column8997</t>
  </si>
  <si>
    <t>Column8998</t>
  </si>
  <si>
    <t>Column8999</t>
  </si>
  <si>
    <t>Column9000</t>
  </si>
  <si>
    <t>Column9001</t>
  </si>
  <si>
    <t>Column9002</t>
  </si>
  <si>
    <t>Column9003</t>
  </si>
  <si>
    <t>Column9004</t>
  </si>
  <si>
    <t>Column9005</t>
  </si>
  <si>
    <t>Column9006</t>
  </si>
  <si>
    <t>Column9007</t>
  </si>
  <si>
    <t>Column9008</t>
  </si>
  <si>
    <t>Column9009</t>
  </si>
  <si>
    <t>Column9010</t>
  </si>
  <si>
    <t>Column9011</t>
  </si>
  <si>
    <t>Column9012</t>
  </si>
  <si>
    <t>Column9013</t>
  </si>
  <si>
    <t>Column9014</t>
  </si>
  <si>
    <t>Column9015</t>
  </si>
  <si>
    <t>Column9016</t>
  </si>
  <si>
    <t>Column9017</t>
  </si>
  <si>
    <t>Column9018</t>
  </si>
  <si>
    <t>Column9019</t>
  </si>
  <si>
    <t>Column9020</t>
  </si>
  <si>
    <t>Column9021</t>
  </si>
  <si>
    <t>Column9022</t>
  </si>
  <si>
    <t>Column9023</t>
  </si>
  <si>
    <t>Column9024</t>
  </si>
  <si>
    <t>Column9025</t>
  </si>
  <si>
    <t>Column9026</t>
  </si>
  <si>
    <t>Column9027</t>
  </si>
  <si>
    <t>Column9028</t>
  </si>
  <si>
    <t>Column9029</t>
  </si>
  <si>
    <t>Column9030</t>
  </si>
  <si>
    <t>Column9031</t>
  </si>
  <si>
    <t>Column9032</t>
  </si>
  <si>
    <t>Column9033</t>
  </si>
  <si>
    <t>Column9034</t>
  </si>
  <si>
    <t>Column9035</t>
  </si>
  <si>
    <t>Column9036</t>
  </si>
  <si>
    <t>Column9037</t>
  </si>
  <si>
    <t>Column9038</t>
  </si>
  <si>
    <t>Column9039</t>
  </si>
  <si>
    <t>Column9040</t>
  </si>
  <si>
    <t>Column9041</t>
  </si>
  <si>
    <t>Column9042</t>
  </si>
  <si>
    <t>Column9043</t>
  </si>
  <si>
    <t>Column9044</t>
  </si>
  <si>
    <t>Column9045</t>
  </si>
  <si>
    <t>Column9046</t>
  </si>
  <si>
    <t>Column9047</t>
  </si>
  <si>
    <t>Column9048</t>
  </si>
  <si>
    <t>Column9049</t>
  </si>
  <si>
    <t>Column9050</t>
  </si>
  <si>
    <t>Column9051</t>
  </si>
  <si>
    <t>Column9052</t>
  </si>
  <si>
    <t>Column9053</t>
  </si>
  <si>
    <t>Column9054</t>
  </si>
  <si>
    <t>Column9055</t>
  </si>
  <si>
    <t>Column9056</t>
  </si>
  <si>
    <t>Column9057</t>
  </si>
  <si>
    <t>Column9058</t>
  </si>
  <si>
    <t>Column9059</t>
  </si>
  <si>
    <t>Column9060</t>
  </si>
  <si>
    <t>Column9061</t>
  </si>
  <si>
    <t>Column9062</t>
  </si>
  <si>
    <t>Column9063</t>
  </si>
  <si>
    <t>Column9064</t>
  </si>
  <si>
    <t>Column9065</t>
  </si>
  <si>
    <t>Column9066</t>
  </si>
  <si>
    <t>Column9067</t>
  </si>
  <si>
    <t>Column9068</t>
  </si>
  <si>
    <t>Column9069</t>
  </si>
  <si>
    <t>Column9070</t>
  </si>
  <si>
    <t>Column9071</t>
  </si>
  <si>
    <t>Column9072</t>
  </si>
  <si>
    <t>Column9073</t>
  </si>
  <si>
    <t>Column9074</t>
  </si>
  <si>
    <t>Column9075</t>
  </si>
  <si>
    <t>Column9076</t>
  </si>
  <si>
    <t>Column9077</t>
  </si>
  <si>
    <t>Column9078</t>
  </si>
  <si>
    <t>Column9079</t>
  </si>
  <si>
    <t>Column9080</t>
  </si>
  <si>
    <t>Column9081</t>
  </si>
  <si>
    <t>Column9082</t>
  </si>
  <si>
    <t>Column9083</t>
  </si>
  <si>
    <t>Column9084</t>
  </si>
  <si>
    <t>Column9085</t>
  </si>
  <si>
    <t>Column9086</t>
  </si>
  <si>
    <t>Column9087</t>
  </si>
  <si>
    <t>Column9088</t>
  </si>
  <si>
    <t>Column9089</t>
  </si>
  <si>
    <t>Column9090</t>
  </si>
  <si>
    <t>Column9091</t>
  </si>
  <si>
    <t>Column9092</t>
  </si>
  <si>
    <t>Column9093</t>
  </si>
  <si>
    <t>Column9094</t>
  </si>
  <si>
    <t>Column9095</t>
  </si>
  <si>
    <t>Column9096</t>
  </si>
  <si>
    <t>Column9097</t>
  </si>
  <si>
    <t>Column9098</t>
  </si>
  <si>
    <t>Column9099</t>
  </si>
  <si>
    <t>Column9100</t>
  </si>
  <si>
    <t>Column9101</t>
  </si>
  <si>
    <t>Column9102</t>
  </si>
  <si>
    <t>Column9103</t>
  </si>
  <si>
    <t>Column9104</t>
  </si>
  <si>
    <t>Column9105</t>
  </si>
  <si>
    <t>Column9106</t>
  </si>
  <si>
    <t>Column9107</t>
  </si>
  <si>
    <t>Column9108</t>
  </si>
  <si>
    <t>Column9109</t>
  </si>
  <si>
    <t>Column9110</t>
  </si>
  <si>
    <t>Column9111</t>
  </si>
  <si>
    <t>Column9112</t>
  </si>
  <si>
    <t>Column9113</t>
  </si>
  <si>
    <t>Column9114</t>
  </si>
  <si>
    <t>Column9115</t>
  </si>
  <si>
    <t>Column9116</t>
  </si>
  <si>
    <t>Column9117</t>
  </si>
  <si>
    <t>Column9118</t>
  </si>
  <si>
    <t>Column9119</t>
  </si>
  <si>
    <t>Column9120</t>
  </si>
  <si>
    <t>Column9121</t>
  </si>
  <si>
    <t>Column9122</t>
  </si>
  <si>
    <t>Column9123</t>
  </si>
  <si>
    <t>Column9124</t>
  </si>
  <si>
    <t>Column9125</t>
  </si>
  <si>
    <t>Column9126</t>
  </si>
  <si>
    <t>Column9127</t>
  </si>
  <si>
    <t>Column9128</t>
  </si>
  <si>
    <t>Column9129</t>
  </si>
  <si>
    <t>Column9130</t>
  </si>
  <si>
    <t>Column9131</t>
  </si>
  <si>
    <t>Column9132</t>
  </si>
  <si>
    <t>Column9133</t>
  </si>
  <si>
    <t>Column9134</t>
  </si>
  <si>
    <t>Column9135</t>
  </si>
  <si>
    <t>Column9136</t>
  </si>
  <si>
    <t>Column9137</t>
  </si>
  <si>
    <t>Column9138</t>
  </si>
  <si>
    <t>Column9139</t>
  </si>
  <si>
    <t>Column9140</t>
  </si>
  <si>
    <t>Column9141</t>
  </si>
  <si>
    <t>Column9142</t>
  </si>
  <si>
    <t>Column9143</t>
  </si>
  <si>
    <t>Column9144</t>
  </si>
  <si>
    <t>Column9145</t>
  </si>
  <si>
    <t>Column9146</t>
  </si>
  <si>
    <t>Column9147</t>
  </si>
  <si>
    <t>Column9148</t>
  </si>
  <si>
    <t>Column9149</t>
  </si>
  <si>
    <t>Column9150</t>
  </si>
  <si>
    <t>Column9151</t>
  </si>
  <si>
    <t>Column9152</t>
  </si>
  <si>
    <t>Column9153</t>
  </si>
  <si>
    <t>Column9154</t>
  </si>
  <si>
    <t>Column9155</t>
  </si>
  <si>
    <t>Column9156</t>
  </si>
  <si>
    <t>Column9157</t>
  </si>
  <si>
    <t>Column9158</t>
  </si>
  <si>
    <t>Column9159</t>
  </si>
  <si>
    <t>Column9160</t>
  </si>
  <si>
    <t>Column9161</t>
  </si>
  <si>
    <t>Column9162</t>
  </si>
  <si>
    <t>Column9163</t>
  </si>
  <si>
    <t>Column9164</t>
  </si>
  <si>
    <t>Column9165</t>
  </si>
  <si>
    <t>Column9166</t>
  </si>
  <si>
    <t>Column9167</t>
  </si>
  <si>
    <t>Column9168</t>
  </si>
  <si>
    <t>Column9169</t>
  </si>
  <si>
    <t>Column9170</t>
  </si>
  <si>
    <t>Column9171</t>
  </si>
  <si>
    <t>Column9172</t>
  </si>
  <si>
    <t>Column9173</t>
  </si>
  <si>
    <t>Column9174</t>
  </si>
  <si>
    <t>Column9175</t>
  </si>
  <si>
    <t>Column9176</t>
  </si>
  <si>
    <t>Column9177</t>
  </si>
  <si>
    <t>Column9178</t>
  </si>
  <si>
    <t>Column9179</t>
  </si>
  <si>
    <t>Column9180</t>
  </si>
  <si>
    <t>Column9181</t>
  </si>
  <si>
    <t>Column9182</t>
  </si>
  <si>
    <t>Column9183</t>
  </si>
  <si>
    <t>Column9184</t>
  </si>
  <si>
    <t>Column9185</t>
  </si>
  <si>
    <t>Column9186</t>
  </si>
  <si>
    <t>Column9187</t>
  </si>
  <si>
    <t>Column9188</t>
  </si>
  <si>
    <t>Column9189</t>
  </si>
  <si>
    <t>Column9190</t>
  </si>
  <si>
    <t>Column9191</t>
  </si>
  <si>
    <t>Column9192</t>
  </si>
  <si>
    <t>Column9193</t>
  </si>
  <si>
    <t>Column9194</t>
  </si>
  <si>
    <t>Column9195</t>
  </si>
  <si>
    <t>Column9196</t>
  </si>
  <si>
    <t>Column9197</t>
  </si>
  <si>
    <t>Column9198</t>
  </si>
  <si>
    <t>Column9199</t>
  </si>
  <si>
    <t>Column9200</t>
  </si>
  <si>
    <t>Column9201</t>
  </si>
  <si>
    <t>Column9202</t>
  </si>
  <si>
    <t>Column9203</t>
  </si>
  <si>
    <t>Column9204</t>
  </si>
  <si>
    <t>Column9205</t>
  </si>
  <si>
    <t>Column9206</t>
  </si>
  <si>
    <t>Column9207</t>
  </si>
  <si>
    <t>Column9208</t>
  </si>
  <si>
    <t>Column9209</t>
  </si>
  <si>
    <t>Column9210</t>
  </si>
  <si>
    <t>Column9211</t>
  </si>
  <si>
    <t>Column9212</t>
  </si>
  <si>
    <t>Column9213</t>
  </si>
  <si>
    <t>Column9214</t>
  </si>
  <si>
    <t>Column9215</t>
  </si>
  <si>
    <t>Column9216</t>
  </si>
  <si>
    <t>Column9217</t>
  </si>
  <si>
    <t>Column9218</t>
  </si>
  <si>
    <t>Column9219</t>
  </si>
  <si>
    <t>Column9220</t>
  </si>
  <si>
    <t>Column9221</t>
  </si>
  <si>
    <t>Column9222</t>
  </si>
  <si>
    <t>Column9223</t>
  </si>
  <si>
    <t>Column9224</t>
  </si>
  <si>
    <t>Column9225</t>
  </si>
  <si>
    <t>Column9226</t>
  </si>
  <si>
    <t>Column9227</t>
  </si>
  <si>
    <t>Column9228</t>
  </si>
  <si>
    <t>Column9229</t>
  </si>
  <si>
    <t>Column9230</t>
  </si>
  <si>
    <t>Column9231</t>
  </si>
  <si>
    <t>Column9232</t>
  </si>
  <si>
    <t>Column9233</t>
  </si>
  <si>
    <t>Column9234</t>
  </si>
  <si>
    <t>Column9235</t>
  </si>
  <si>
    <t>Column9236</t>
  </si>
  <si>
    <t>Column9237</t>
  </si>
  <si>
    <t>Column9238</t>
  </si>
  <si>
    <t>Column9239</t>
  </si>
  <si>
    <t>Column9240</t>
  </si>
  <si>
    <t>Column9241</t>
  </si>
  <si>
    <t>Column9242</t>
  </si>
  <si>
    <t>Column9243</t>
  </si>
  <si>
    <t>Column9244</t>
  </si>
  <si>
    <t>Column9245</t>
  </si>
  <si>
    <t>Column9246</t>
  </si>
  <si>
    <t>Column9247</t>
  </si>
  <si>
    <t>Column9248</t>
  </si>
  <si>
    <t>Column9249</t>
  </si>
  <si>
    <t>Column9250</t>
  </si>
  <si>
    <t>Column9251</t>
  </si>
  <si>
    <t>Column9252</t>
  </si>
  <si>
    <t>Column9253</t>
  </si>
  <si>
    <t>Column9254</t>
  </si>
  <si>
    <t>Column9255</t>
  </si>
  <si>
    <t>Column9256</t>
  </si>
  <si>
    <t>Column9257</t>
  </si>
  <si>
    <t>Column9258</t>
  </si>
  <si>
    <t>Column9259</t>
  </si>
  <si>
    <t>Column9260</t>
  </si>
  <si>
    <t>Column9261</t>
  </si>
  <si>
    <t>Column9262</t>
  </si>
  <si>
    <t>Column9263</t>
  </si>
  <si>
    <t>Column9264</t>
  </si>
  <si>
    <t>Column9265</t>
  </si>
  <si>
    <t>Column9266</t>
  </si>
  <si>
    <t>Column9267</t>
  </si>
  <si>
    <t>Column9268</t>
  </si>
  <si>
    <t>Column9269</t>
  </si>
  <si>
    <t>Column9270</t>
  </si>
  <si>
    <t>Column9271</t>
  </si>
  <si>
    <t>Column9272</t>
  </si>
  <si>
    <t>Column9273</t>
  </si>
  <si>
    <t>Column9274</t>
  </si>
  <si>
    <t>Column9275</t>
  </si>
  <si>
    <t>Column9276</t>
  </si>
  <si>
    <t>Column9277</t>
  </si>
  <si>
    <t>Column9278</t>
  </si>
  <si>
    <t>Column9279</t>
  </si>
  <si>
    <t>Column9280</t>
  </si>
  <si>
    <t>Column9281</t>
  </si>
  <si>
    <t>Column9282</t>
  </si>
  <si>
    <t>Column9283</t>
  </si>
  <si>
    <t>Column9284</t>
  </si>
  <si>
    <t>Column9285</t>
  </si>
  <si>
    <t>Column9286</t>
  </si>
  <si>
    <t>Column9287</t>
  </si>
  <si>
    <t>Column9288</t>
  </si>
  <si>
    <t>Column9289</t>
  </si>
  <si>
    <t>Column9290</t>
  </si>
  <si>
    <t>Column9291</t>
  </si>
  <si>
    <t>Column9292</t>
  </si>
  <si>
    <t>Column9293</t>
  </si>
  <si>
    <t>Column9294</t>
  </si>
  <si>
    <t>Column9295</t>
  </si>
  <si>
    <t>Column9296</t>
  </si>
  <si>
    <t>Column9297</t>
  </si>
  <si>
    <t>Column9298</t>
  </si>
  <si>
    <t>Column9299</t>
  </si>
  <si>
    <t>Column9300</t>
  </si>
  <si>
    <t>Column9301</t>
  </si>
  <si>
    <t>Column9302</t>
  </si>
  <si>
    <t>Column9303</t>
  </si>
  <si>
    <t>Column9304</t>
  </si>
  <si>
    <t>Column9305</t>
  </si>
  <si>
    <t>Column9306</t>
  </si>
  <si>
    <t>Column9307</t>
  </si>
  <si>
    <t>Column9308</t>
  </si>
  <si>
    <t>Column9309</t>
  </si>
  <si>
    <t>Column9310</t>
  </si>
  <si>
    <t>Column9311</t>
  </si>
  <si>
    <t>Column9312</t>
  </si>
  <si>
    <t>Column9313</t>
  </si>
  <si>
    <t>Column9314</t>
  </si>
  <si>
    <t>Column9315</t>
  </si>
  <si>
    <t>Column9316</t>
  </si>
  <si>
    <t>Column9317</t>
  </si>
  <si>
    <t>Column9318</t>
  </si>
  <si>
    <t>Column9319</t>
  </si>
  <si>
    <t>Column9320</t>
  </si>
  <si>
    <t>Column9321</t>
  </si>
  <si>
    <t>Column9322</t>
  </si>
  <si>
    <t>Column9323</t>
  </si>
  <si>
    <t>Column9324</t>
  </si>
  <si>
    <t>Column9325</t>
  </si>
  <si>
    <t>Column9326</t>
  </si>
  <si>
    <t>Column9327</t>
  </si>
  <si>
    <t>Column9328</t>
  </si>
  <si>
    <t>Column9329</t>
  </si>
  <si>
    <t>Column9330</t>
  </si>
  <si>
    <t>Column9331</t>
  </si>
  <si>
    <t>Column9332</t>
  </si>
  <si>
    <t>Column9333</t>
  </si>
  <si>
    <t>Column9334</t>
  </si>
  <si>
    <t>Column9335</t>
  </si>
  <si>
    <t>Column9336</t>
  </si>
  <si>
    <t>Column9337</t>
  </si>
  <si>
    <t>Column9338</t>
  </si>
  <si>
    <t>Column9339</t>
  </si>
  <si>
    <t>Column9340</t>
  </si>
  <si>
    <t>Column9341</t>
  </si>
  <si>
    <t>Column9342</t>
  </si>
  <si>
    <t>Column9343</t>
  </si>
  <si>
    <t>Column9344</t>
  </si>
  <si>
    <t>Column9345</t>
  </si>
  <si>
    <t>Column9346</t>
  </si>
  <si>
    <t>Column9347</t>
  </si>
  <si>
    <t>Column9348</t>
  </si>
  <si>
    <t>Column9349</t>
  </si>
  <si>
    <t>Column9350</t>
  </si>
  <si>
    <t>Column9351</t>
  </si>
  <si>
    <t>Column9352</t>
  </si>
  <si>
    <t>Column9353</t>
  </si>
  <si>
    <t>Column9354</t>
  </si>
  <si>
    <t>Column9355</t>
  </si>
  <si>
    <t>Column9356</t>
  </si>
  <si>
    <t>Column9357</t>
  </si>
  <si>
    <t>Column9358</t>
  </si>
  <si>
    <t>Column9359</t>
  </si>
  <si>
    <t>Column9360</t>
  </si>
  <si>
    <t>Column9361</t>
  </si>
  <si>
    <t>Column9362</t>
  </si>
  <si>
    <t>Column9363</t>
  </si>
  <si>
    <t>Column9364</t>
  </si>
  <si>
    <t>Column9365</t>
  </si>
  <si>
    <t>Column9366</t>
  </si>
  <si>
    <t>Column9367</t>
  </si>
  <si>
    <t>Column9368</t>
  </si>
  <si>
    <t>Column9369</t>
  </si>
  <si>
    <t>Column9370</t>
  </si>
  <si>
    <t>Column9371</t>
  </si>
  <si>
    <t>Column9372</t>
  </si>
  <si>
    <t>Column9373</t>
  </si>
  <si>
    <t>Column9374</t>
  </si>
  <si>
    <t>Column9375</t>
  </si>
  <si>
    <t>Column9376</t>
  </si>
  <si>
    <t>Column9377</t>
  </si>
  <si>
    <t>Column9378</t>
  </si>
  <si>
    <t>Column9379</t>
  </si>
  <si>
    <t>Column9380</t>
  </si>
  <si>
    <t>Column9381</t>
  </si>
  <si>
    <t>Column9382</t>
  </si>
  <si>
    <t>Column9383</t>
  </si>
  <si>
    <t>Column9384</t>
  </si>
  <si>
    <t>Column9385</t>
  </si>
  <si>
    <t>Column9386</t>
  </si>
  <si>
    <t>Column9387</t>
  </si>
  <si>
    <t>Column9388</t>
  </si>
  <si>
    <t>Column9389</t>
  </si>
  <si>
    <t>Column9390</t>
  </si>
  <si>
    <t>Column9391</t>
  </si>
  <si>
    <t>Column9392</t>
  </si>
  <si>
    <t>Column9393</t>
  </si>
  <si>
    <t>Column9394</t>
  </si>
  <si>
    <t>Column9395</t>
  </si>
  <si>
    <t>Column9396</t>
  </si>
  <si>
    <t>Column9397</t>
  </si>
  <si>
    <t>Column9398</t>
  </si>
  <si>
    <t>Column9399</t>
  </si>
  <si>
    <t>Column9400</t>
  </si>
  <si>
    <t>Column9401</t>
  </si>
  <si>
    <t>Column9402</t>
  </si>
  <si>
    <t>Column9403</t>
  </si>
  <si>
    <t>Column9404</t>
  </si>
  <si>
    <t>Column9405</t>
  </si>
  <si>
    <t>Column9406</t>
  </si>
  <si>
    <t>Column9407</t>
  </si>
  <si>
    <t>Column9408</t>
  </si>
  <si>
    <t>Column9409</t>
  </si>
  <si>
    <t>Column9410</t>
  </si>
  <si>
    <t>Column9411</t>
  </si>
  <si>
    <t>Column9412</t>
  </si>
  <si>
    <t>Column9413</t>
  </si>
  <si>
    <t>Column9414</t>
  </si>
  <si>
    <t>Column9415</t>
  </si>
  <si>
    <t>Column9416</t>
  </si>
  <si>
    <t>Column9417</t>
  </si>
  <si>
    <t>Column9418</t>
  </si>
  <si>
    <t>Column9419</t>
  </si>
  <si>
    <t>Column9420</t>
  </si>
  <si>
    <t>Column9421</t>
  </si>
  <si>
    <t>Column9422</t>
  </si>
  <si>
    <t>Column9423</t>
  </si>
  <si>
    <t>Column9424</t>
  </si>
  <si>
    <t>Column9425</t>
  </si>
  <si>
    <t>Column9426</t>
  </si>
  <si>
    <t>Column9427</t>
  </si>
  <si>
    <t>Column9428</t>
  </si>
  <si>
    <t>Column9429</t>
  </si>
  <si>
    <t>Column9430</t>
  </si>
  <si>
    <t>Column9431</t>
  </si>
  <si>
    <t>Column9432</t>
  </si>
  <si>
    <t>Column9433</t>
  </si>
  <si>
    <t>Column9434</t>
  </si>
  <si>
    <t>Column9435</t>
  </si>
  <si>
    <t>Column9436</t>
  </si>
  <si>
    <t>Column9437</t>
  </si>
  <si>
    <t>Column9438</t>
  </si>
  <si>
    <t>Column9439</t>
  </si>
  <si>
    <t>Column9440</t>
  </si>
  <si>
    <t>Column9441</t>
  </si>
  <si>
    <t>Column9442</t>
  </si>
  <si>
    <t>Column9443</t>
  </si>
  <si>
    <t>Column9444</t>
  </si>
  <si>
    <t>Column9445</t>
  </si>
  <si>
    <t>Column9446</t>
  </si>
  <si>
    <t>Column9447</t>
  </si>
  <si>
    <t>Column9448</t>
  </si>
  <si>
    <t>Column9449</t>
  </si>
  <si>
    <t>Column9450</t>
  </si>
  <si>
    <t>Column9451</t>
  </si>
  <si>
    <t>Column9452</t>
  </si>
  <si>
    <t>Column9453</t>
  </si>
  <si>
    <t>Column9454</t>
  </si>
  <si>
    <t>Column9455</t>
  </si>
  <si>
    <t>Column9456</t>
  </si>
  <si>
    <t>Column9457</t>
  </si>
  <si>
    <t>Column9458</t>
  </si>
  <si>
    <t>Column9459</t>
  </si>
  <si>
    <t>Column9460</t>
  </si>
  <si>
    <t>Column9461</t>
  </si>
  <si>
    <t>Column9462</t>
  </si>
  <si>
    <t>Column9463</t>
  </si>
  <si>
    <t>Column9464</t>
  </si>
  <si>
    <t>Column9465</t>
  </si>
  <si>
    <t>Column9466</t>
  </si>
  <si>
    <t>Column9467</t>
  </si>
  <si>
    <t>Column9468</t>
  </si>
  <si>
    <t>Column9469</t>
  </si>
  <si>
    <t>Column9470</t>
  </si>
  <si>
    <t>Column9471</t>
  </si>
  <si>
    <t>Column9472</t>
  </si>
  <si>
    <t>Column9473</t>
  </si>
  <si>
    <t>Column9474</t>
  </si>
  <si>
    <t>Column9475</t>
  </si>
  <si>
    <t>Column9476</t>
  </si>
  <si>
    <t>Column9477</t>
  </si>
  <si>
    <t>Column9478</t>
  </si>
  <si>
    <t>Column9479</t>
  </si>
  <si>
    <t>Column9480</t>
  </si>
  <si>
    <t>Column9481</t>
  </si>
  <si>
    <t>Column9482</t>
  </si>
  <si>
    <t>Column9483</t>
  </si>
  <si>
    <t>Column9484</t>
  </si>
  <si>
    <t>Column9485</t>
  </si>
  <si>
    <t>Column9486</t>
  </si>
  <si>
    <t>Column9487</t>
  </si>
  <si>
    <t>Column9488</t>
  </si>
  <si>
    <t>Column9489</t>
  </si>
  <si>
    <t>Column9490</t>
  </si>
  <si>
    <t>Column9491</t>
  </si>
  <si>
    <t>Column9492</t>
  </si>
  <si>
    <t>Column9493</t>
  </si>
  <si>
    <t>Column9494</t>
  </si>
  <si>
    <t>Column9495</t>
  </si>
  <si>
    <t>Column9496</t>
  </si>
  <si>
    <t>Column9497</t>
  </si>
  <si>
    <t>Column9498</t>
  </si>
  <si>
    <t>Column9499</t>
  </si>
  <si>
    <t>Column9500</t>
  </si>
  <si>
    <t>Column9501</t>
  </si>
  <si>
    <t>Column9502</t>
  </si>
  <si>
    <t>Column9503</t>
  </si>
  <si>
    <t>Column9504</t>
  </si>
  <si>
    <t>Column9505</t>
  </si>
  <si>
    <t>Column9506</t>
  </si>
  <si>
    <t>Column9507</t>
  </si>
  <si>
    <t>Column9508</t>
  </si>
  <si>
    <t>Column9509</t>
  </si>
  <si>
    <t>Column9510</t>
  </si>
  <si>
    <t>Column9511</t>
  </si>
  <si>
    <t>Column9512</t>
  </si>
  <si>
    <t>Column9513</t>
  </si>
  <si>
    <t>Column9514</t>
  </si>
  <si>
    <t>Column9515</t>
  </si>
  <si>
    <t>Column9516</t>
  </si>
  <si>
    <t>Column9517</t>
  </si>
  <si>
    <t>Column9518</t>
  </si>
  <si>
    <t>Column9519</t>
  </si>
  <si>
    <t>Column9520</t>
  </si>
  <si>
    <t>Column9521</t>
  </si>
  <si>
    <t>Column9522</t>
  </si>
  <si>
    <t>Column9523</t>
  </si>
  <si>
    <t>Column9524</t>
  </si>
  <si>
    <t>Column9525</t>
  </si>
  <si>
    <t>Column9526</t>
  </si>
  <si>
    <t>Column9527</t>
  </si>
  <si>
    <t>Column9528</t>
  </si>
  <si>
    <t>Column9529</t>
  </si>
  <si>
    <t>Column9530</t>
  </si>
  <si>
    <t>Column9531</t>
  </si>
  <si>
    <t>Column9532</t>
  </si>
  <si>
    <t>Column9533</t>
  </si>
  <si>
    <t>Column9534</t>
  </si>
  <si>
    <t>Column9535</t>
  </si>
  <si>
    <t>Column9536</t>
  </si>
  <si>
    <t>Column9537</t>
  </si>
  <si>
    <t>Column9538</t>
  </si>
  <si>
    <t>Column9539</t>
  </si>
  <si>
    <t>Column9540</t>
  </si>
  <si>
    <t>Column9541</t>
  </si>
  <si>
    <t>Column9542</t>
  </si>
  <si>
    <t>Column9543</t>
  </si>
  <si>
    <t>Column9544</t>
  </si>
  <si>
    <t>Column9545</t>
  </si>
  <si>
    <t>Column9546</t>
  </si>
  <si>
    <t>Column9547</t>
  </si>
  <si>
    <t>Column9548</t>
  </si>
  <si>
    <t>Column9549</t>
  </si>
  <si>
    <t>Column9550</t>
  </si>
  <si>
    <t>Column9551</t>
  </si>
  <si>
    <t>Column9552</t>
  </si>
  <si>
    <t>Column9553</t>
  </si>
  <si>
    <t>Column9554</t>
  </si>
  <si>
    <t>Column9555</t>
  </si>
  <si>
    <t>Column9556</t>
  </si>
  <si>
    <t>Column9557</t>
  </si>
  <si>
    <t>Column9558</t>
  </si>
  <si>
    <t>Column9559</t>
  </si>
  <si>
    <t>Column9560</t>
  </si>
  <si>
    <t>Column9561</t>
  </si>
  <si>
    <t>Column9562</t>
  </si>
  <si>
    <t>Column9563</t>
  </si>
  <si>
    <t>Column9564</t>
  </si>
  <si>
    <t>Column9565</t>
  </si>
  <si>
    <t>Column9566</t>
  </si>
  <si>
    <t>Column9567</t>
  </si>
  <si>
    <t>Column9568</t>
  </si>
  <si>
    <t>Column9569</t>
  </si>
  <si>
    <t>Column9570</t>
  </si>
  <si>
    <t>Column9571</t>
  </si>
  <si>
    <t>Column9572</t>
  </si>
  <si>
    <t>Column9573</t>
  </si>
  <si>
    <t>Column9574</t>
  </si>
  <si>
    <t>Column9575</t>
  </si>
  <si>
    <t>Column9576</t>
  </si>
  <si>
    <t>Column9577</t>
  </si>
  <si>
    <t>Column9578</t>
  </si>
  <si>
    <t>Column9579</t>
  </si>
  <si>
    <t>Column9580</t>
  </si>
  <si>
    <t>Column9581</t>
  </si>
  <si>
    <t>Column9582</t>
  </si>
  <si>
    <t>Column9583</t>
  </si>
  <si>
    <t>Column9584</t>
  </si>
  <si>
    <t>Column9585</t>
  </si>
  <si>
    <t>Column9586</t>
  </si>
  <si>
    <t>Column9587</t>
  </si>
  <si>
    <t>Column9588</t>
  </si>
  <si>
    <t>Column9589</t>
  </si>
  <si>
    <t>Column9590</t>
  </si>
  <si>
    <t>Column9591</t>
  </si>
  <si>
    <t>Column9592</t>
  </si>
  <si>
    <t>Column9593</t>
  </si>
  <si>
    <t>Column9594</t>
  </si>
  <si>
    <t>Column9595</t>
  </si>
  <si>
    <t>Column9596</t>
  </si>
  <si>
    <t>Column9597</t>
  </si>
  <si>
    <t>Column9598</t>
  </si>
  <si>
    <t>Column9599</t>
  </si>
  <si>
    <t>Column9600</t>
  </si>
  <si>
    <t>Column9601</t>
  </si>
  <si>
    <t>Column9602</t>
  </si>
  <si>
    <t>Column9603</t>
  </si>
  <si>
    <t>Column9604</t>
  </si>
  <si>
    <t>Column9605</t>
  </si>
  <si>
    <t>Column9606</t>
  </si>
  <si>
    <t>Column9607</t>
  </si>
  <si>
    <t>Column9608</t>
  </si>
  <si>
    <t>Column9609</t>
  </si>
  <si>
    <t>Column9610</t>
  </si>
  <si>
    <t>Column9611</t>
  </si>
  <si>
    <t>Column9612</t>
  </si>
  <si>
    <t>Column9613</t>
  </si>
  <si>
    <t>Column9614</t>
  </si>
  <si>
    <t>Column9615</t>
  </si>
  <si>
    <t>Column9616</t>
  </si>
  <si>
    <t>Column9617</t>
  </si>
  <si>
    <t>Column9618</t>
  </si>
  <si>
    <t>Column9619</t>
  </si>
  <si>
    <t>Column9620</t>
  </si>
  <si>
    <t>Column9621</t>
  </si>
  <si>
    <t>Column9622</t>
  </si>
  <si>
    <t>Column9623</t>
  </si>
  <si>
    <t>Column9624</t>
  </si>
  <si>
    <t>Column9625</t>
  </si>
  <si>
    <t>Column9626</t>
  </si>
  <si>
    <t>Column9627</t>
  </si>
  <si>
    <t>Column9628</t>
  </si>
  <si>
    <t>Column9629</t>
  </si>
  <si>
    <t>Column9630</t>
  </si>
  <si>
    <t>Column9631</t>
  </si>
  <si>
    <t>Column9632</t>
  </si>
  <si>
    <t>Column9633</t>
  </si>
  <si>
    <t>Column9634</t>
  </si>
  <si>
    <t>Column9635</t>
  </si>
  <si>
    <t>Column9636</t>
  </si>
  <si>
    <t>Column9637</t>
  </si>
  <si>
    <t>Column9638</t>
  </si>
  <si>
    <t>Column9639</t>
  </si>
  <si>
    <t>Column9640</t>
  </si>
  <si>
    <t>Column9641</t>
  </si>
  <si>
    <t>Column9642</t>
  </si>
  <si>
    <t>Column9643</t>
  </si>
  <si>
    <t>Column9644</t>
  </si>
  <si>
    <t>Column9645</t>
  </si>
  <si>
    <t>Column9646</t>
  </si>
  <si>
    <t>Column9647</t>
  </si>
  <si>
    <t>Column9648</t>
  </si>
  <si>
    <t>Column9649</t>
  </si>
  <si>
    <t>Column9650</t>
  </si>
  <si>
    <t>Column9651</t>
  </si>
  <si>
    <t>Column9652</t>
  </si>
  <si>
    <t>Column9653</t>
  </si>
  <si>
    <t>Column9654</t>
  </si>
  <si>
    <t>Column9655</t>
  </si>
  <si>
    <t>Column9656</t>
  </si>
  <si>
    <t>Column9657</t>
  </si>
  <si>
    <t>Column9658</t>
  </si>
  <si>
    <t>Column9659</t>
  </si>
  <si>
    <t>Column9660</t>
  </si>
  <si>
    <t>Column9661</t>
  </si>
  <si>
    <t>Column9662</t>
  </si>
  <si>
    <t>Column9663</t>
  </si>
  <si>
    <t>Column9664</t>
  </si>
  <si>
    <t>Column9665</t>
  </si>
  <si>
    <t>Column9666</t>
  </si>
  <si>
    <t>Column9667</t>
  </si>
  <si>
    <t>Column9668</t>
  </si>
  <si>
    <t>Column9669</t>
  </si>
  <si>
    <t>Column9670</t>
  </si>
  <si>
    <t>Column9671</t>
  </si>
  <si>
    <t>Column9672</t>
  </si>
  <si>
    <t>Column9673</t>
  </si>
  <si>
    <t>Column9674</t>
  </si>
  <si>
    <t>Column9675</t>
  </si>
  <si>
    <t>Column9676</t>
  </si>
  <si>
    <t>Column9677</t>
  </si>
  <si>
    <t>Column9678</t>
  </si>
  <si>
    <t>Column9679</t>
  </si>
  <si>
    <t>Column9680</t>
  </si>
  <si>
    <t>Column9681</t>
  </si>
  <si>
    <t>Column9682</t>
  </si>
  <si>
    <t>Column9683</t>
  </si>
  <si>
    <t>Column9684</t>
  </si>
  <si>
    <t>Column9685</t>
  </si>
  <si>
    <t>Column9686</t>
  </si>
  <si>
    <t>Column9687</t>
  </si>
  <si>
    <t>Column9688</t>
  </si>
  <si>
    <t>Column9689</t>
  </si>
  <si>
    <t>Column9690</t>
  </si>
  <si>
    <t>Column9691</t>
  </si>
  <si>
    <t>Column9692</t>
  </si>
  <si>
    <t>Column9693</t>
  </si>
  <si>
    <t>Column9694</t>
  </si>
  <si>
    <t>Column9695</t>
  </si>
  <si>
    <t>Column9696</t>
  </si>
  <si>
    <t>Column9697</t>
  </si>
  <si>
    <t>Column9698</t>
  </si>
  <si>
    <t>Column9699</t>
  </si>
  <si>
    <t>Column9700</t>
  </si>
  <si>
    <t>Column9701</t>
  </si>
  <si>
    <t>Column9702</t>
  </si>
  <si>
    <t>Column9703</t>
  </si>
  <si>
    <t>Column9704</t>
  </si>
  <si>
    <t>Column9705</t>
  </si>
  <si>
    <t>Column9706</t>
  </si>
  <si>
    <t>Column9707</t>
  </si>
  <si>
    <t>Column9708</t>
  </si>
  <si>
    <t>Column9709</t>
  </si>
  <si>
    <t>Column9710</t>
  </si>
  <si>
    <t>Column9711</t>
  </si>
  <si>
    <t>Column9712</t>
  </si>
  <si>
    <t>Column9713</t>
  </si>
  <si>
    <t>Column9714</t>
  </si>
  <si>
    <t>Column9715</t>
  </si>
  <si>
    <t>Column9716</t>
  </si>
  <si>
    <t>Column9717</t>
  </si>
  <si>
    <t>Column9718</t>
  </si>
  <si>
    <t>Column9719</t>
  </si>
  <si>
    <t>Column9720</t>
  </si>
  <si>
    <t>Column9721</t>
  </si>
  <si>
    <t>Column9722</t>
  </si>
  <si>
    <t>Column9723</t>
  </si>
  <si>
    <t>Column9724</t>
  </si>
  <si>
    <t>Column9725</t>
  </si>
  <si>
    <t>Column9726</t>
  </si>
  <si>
    <t>Column9727</t>
  </si>
  <si>
    <t>Column9728</t>
  </si>
  <si>
    <t>Column9729</t>
  </si>
  <si>
    <t>Column9730</t>
  </si>
  <si>
    <t>Column9731</t>
  </si>
  <si>
    <t>Column9732</t>
  </si>
  <si>
    <t>Column9733</t>
  </si>
  <si>
    <t>Column9734</t>
  </si>
  <si>
    <t>Column9735</t>
  </si>
  <si>
    <t>Column9736</t>
  </si>
  <si>
    <t>Column9737</t>
  </si>
  <si>
    <t>Column9738</t>
  </si>
  <si>
    <t>Column9739</t>
  </si>
  <si>
    <t>Column9740</t>
  </si>
  <si>
    <t>Column9741</t>
  </si>
  <si>
    <t>Column9742</t>
  </si>
  <si>
    <t>Column9743</t>
  </si>
  <si>
    <t>Column9744</t>
  </si>
  <si>
    <t>Column9745</t>
  </si>
  <si>
    <t>Column9746</t>
  </si>
  <si>
    <t>Column9747</t>
  </si>
  <si>
    <t>Column9748</t>
  </si>
  <si>
    <t>Column9749</t>
  </si>
  <si>
    <t>Column9750</t>
  </si>
  <si>
    <t>Column9751</t>
  </si>
  <si>
    <t>Column9752</t>
  </si>
  <si>
    <t>Column9753</t>
  </si>
  <si>
    <t>Column9754</t>
  </si>
  <si>
    <t>Column9755</t>
  </si>
  <si>
    <t>Column9756</t>
  </si>
  <si>
    <t>Column9757</t>
  </si>
  <si>
    <t>Column9758</t>
  </si>
  <si>
    <t>Column9759</t>
  </si>
  <si>
    <t>Column9760</t>
  </si>
  <si>
    <t>Column9761</t>
  </si>
  <si>
    <t>Column9762</t>
  </si>
  <si>
    <t>Column9763</t>
  </si>
  <si>
    <t>Column9764</t>
  </si>
  <si>
    <t>Column9765</t>
  </si>
  <si>
    <t>Column9766</t>
  </si>
  <si>
    <t>Column9767</t>
  </si>
  <si>
    <t>Column9768</t>
  </si>
  <si>
    <t>Column9769</t>
  </si>
  <si>
    <t>Column9770</t>
  </si>
  <si>
    <t>Column9771</t>
  </si>
  <si>
    <t>Column9772</t>
  </si>
  <si>
    <t>Column9773</t>
  </si>
  <si>
    <t>Column9774</t>
  </si>
  <si>
    <t>Column9775</t>
  </si>
  <si>
    <t>Column9776</t>
  </si>
  <si>
    <t>Column9777</t>
  </si>
  <si>
    <t>Column9778</t>
  </si>
  <si>
    <t>Column9779</t>
  </si>
  <si>
    <t>Column9780</t>
  </si>
  <si>
    <t>Column9781</t>
  </si>
  <si>
    <t>Column9782</t>
  </si>
  <si>
    <t>Column9783</t>
  </si>
  <si>
    <t>Column9784</t>
  </si>
  <si>
    <t>Column9785</t>
  </si>
  <si>
    <t>Column9786</t>
  </si>
  <si>
    <t>Column9787</t>
  </si>
  <si>
    <t>Column9788</t>
  </si>
  <si>
    <t>Column9789</t>
  </si>
  <si>
    <t>Column9790</t>
  </si>
  <si>
    <t>Column9791</t>
  </si>
  <si>
    <t>Column9792</t>
  </si>
  <si>
    <t>Column9793</t>
  </si>
  <si>
    <t>Column9794</t>
  </si>
  <si>
    <t>Column9795</t>
  </si>
  <si>
    <t>Column9796</t>
  </si>
  <si>
    <t>Column9797</t>
  </si>
  <si>
    <t>Column9798</t>
  </si>
  <si>
    <t>Column9799</t>
  </si>
  <si>
    <t>Column9800</t>
  </si>
  <si>
    <t>Column9801</t>
  </si>
  <si>
    <t>Column9802</t>
  </si>
  <si>
    <t>Column9803</t>
  </si>
  <si>
    <t>Column9804</t>
  </si>
  <si>
    <t>Column9805</t>
  </si>
  <si>
    <t>Column9806</t>
  </si>
  <si>
    <t>Column9807</t>
  </si>
  <si>
    <t>Column9808</t>
  </si>
  <si>
    <t>Column9809</t>
  </si>
  <si>
    <t>Column9810</t>
  </si>
  <si>
    <t>Column9811</t>
  </si>
  <si>
    <t>Column9812</t>
  </si>
  <si>
    <t>Column9813</t>
  </si>
  <si>
    <t>Column9814</t>
  </si>
  <si>
    <t>Column9815</t>
  </si>
  <si>
    <t>Column9816</t>
  </si>
  <si>
    <t>Column9817</t>
  </si>
  <si>
    <t>Column9818</t>
  </si>
  <si>
    <t>Column9819</t>
  </si>
  <si>
    <t>Column9820</t>
  </si>
  <si>
    <t>Column9821</t>
  </si>
  <si>
    <t>Column9822</t>
  </si>
  <si>
    <t>Column9823</t>
  </si>
  <si>
    <t>Column9824</t>
  </si>
  <si>
    <t>Column9825</t>
  </si>
  <si>
    <t>Column9826</t>
  </si>
  <si>
    <t>Column9827</t>
  </si>
  <si>
    <t>Column9828</t>
  </si>
  <si>
    <t>Column9829</t>
  </si>
  <si>
    <t>Column9830</t>
  </si>
  <si>
    <t>Column9831</t>
  </si>
  <si>
    <t>Column9832</t>
  </si>
  <si>
    <t>Column9833</t>
  </si>
  <si>
    <t>Column9834</t>
  </si>
  <si>
    <t>Column9835</t>
  </si>
  <si>
    <t>Column9836</t>
  </si>
  <si>
    <t>Column9837</t>
  </si>
  <si>
    <t>Column9838</t>
  </si>
  <si>
    <t>Column9839</t>
  </si>
  <si>
    <t>Column9840</t>
  </si>
  <si>
    <t>Column9841</t>
  </si>
  <si>
    <t>Column9842</t>
  </si>
  <si>
    <t>Column9843</t>
  </si>
  <si>
    <t>Column9844</t>
  </si>
  <si>
    <t>Column9845</t>
  </si>
  <si>
    <t>Column9846</t>
  </si>
  <si>
    <t>Column9847</t>
  </si>
  <si>
    <t>Column9848</t>
  </si>
  <si>
    <t>Column9849</t>
  </si>
  <si>
    <t>Column9850</t>
  </si>
  <si>
    <t>Column9851</t>
  </si>
  <si>
    <t>Column9852</t>
  </si>
  <si>
    <t>Column9853</t>
  </si>
  <si>
    <t>Column9854</t>
  </si>
  <si>
    <t>Column9855</t>
  </si>
  <si>
    <t>Column9856</t>
  </si>
  <si>
    <t>Column9857</t>
  </si>
  <si>
    <t>Column9858</t>
  </si>
  <si>
    <t>Column9859</t>
  </si>
  <si>
    <t>Column9860</t>
  </si>
  <si>
    <t>Column9861</t>
  </si>
  <si>
    <t>Column9862</t>
  </si>
  <si>
    <t>Column9863</t>
  </si>
  <si>
    <t>Column9864</t>
  </si>
  <si>
    <t>Column9865</t>
  </si>
  <si>
    <t>Column9866</t>
  </si>
  <si>
    <t>Column9867</t>
  </si>
  <si>
    <t>Column9868</t>
  </si>
  <si>
    <t>Column9869</t>
  </si>
  <si>
    <t>Column9870</t>
  </si>
  <si>
    <t>Column9871</t>
  </si>
  <si>
    <t>Column9872</t>
  </si>
  <si>
    <t>Column9873</t>
  </si>
  <si>
    <t>Column9874</t>
  </si>
  <si>
    <t>Column9875</t>
  </si>
  <si>
    <t>Column9876</t>
  </si>
  <si>
    <t>Column9877</t>
  </si>
  <si>
    <t>Column9878</t>
  </si>
  <si>
    <t>Column9879</t>
  </si>
  <si>
    <t>Column9880</t>
  </si>
  <si>
    <t>Column9881</t>
  </si>
  <si>
    <t>Column9882</t>
  </si>
  <si>
    <t>Column9883</t>
  </si>
  <si>
    <t>Column9884</t>
  </si>
  <si>
    <t>Column9885</t>
  </si>
  <si>
    <t>Column9886</t>
  </si>
  <si>
    <t>Column9887</t>
  </si>
  <si>
    <t>Column9888</t>
  </si>
  <si>
    <t>Column9889</t>
  </si>
  <si>
    <t>Column9890</t>
  </si>
  <si>
    <t>Column9891</t>
  </si>
  <si>
    <t>Column9892</t>
  </si>
  <si>
    <t>Column9893</t>
  </si>
  <si>
    <t>Column9894</t>
  </si>
  <si>
    <t>Column9895</t>
  </si>
  <si>
    <t>Column9896</t>
  </si>
  <si>
    <t>Column9897</t>
  </si>
  <si>
    <t>Column9898</t>
  </si>
  <si>
    <t>Column9899</t>
  </si>
  <si>
    <t>Column9900</t>
  </si>
  <si>
    <t>Column9901</t>
  </si>
  <si>
    <t>Column9902</t>
  </si>
  <si>
    <t>Column9903</t>
  </si>
  <si>
    <t>Column9904</t>
  </si>
  <si>
    <t>Column9905</t>
  </si>
  <si>
    <t>Column9906</t>
  </si>
  <si>
    <t>Column9907</t>
  </si>
  <si>
    <t>Column9908</t>
  </si>
  <si>
    <t>Column9909</t>
  </si>
  <si>
    <t>Column9910</t>
  </si>
  <si>
    <t>Column9911</t>
  </si>
  <si>
    <t>Column9912</t>
  </si>
  <si>
    <t>Column9913</t>
  </si>
  <si>
    <t>Column9914</t>
  </si>
  <si>
    <t>Column9915</t>
  </si>
  <si>
    <t>Column9916</t>
  </si>
  <si>
    <t>Column9917</t>
  </si>
  <si>
    <t>Column9918</t>
  </si>
  <si>
    <t>Column9919</t>
  </si>
  <si>
    <t>Column9920</t>
  </si>
  <si>
    <t>Column9921</t>
  </si>
  <si>
    <t>Column9922</t>
  </si>
  <si>
    <t>Column9923</t>
  </si>
  <si>
    <t>Column9924</t>
  </si>
  <si>
    <t>Column9925</t>
  </si>
  <si>
    <t>Column9926</t>
  </si>
  <si>
    <t>Column9927</t>
  </si>
  <si>
    <t>Column9928</t>
  </si>
  <si>
    <t>Column9929</t>
  </si>
  <si>
    <t>Column9930</t>
  </si>
  <si>
    <t>Column9931</t>
  </si>
  <si>
    <t>Column9932</t>
  </si>
  <si>
    <t>Column9933</t>
  </si>
  <si>
    <t>Column9934</t>
  </si>
  <si>
    <t>Column9935</t>
  </si>
  <si>
    <t>Column9936</t>
  </si>
  <si>
    <t>Column9937</t>
  </si>
  <si>
    <t>Column9938</t>
  </si>
  <si>
    <t>Column9939</t>
  </si>
  <si>
    <t>Column9940</t>
  </si>
  <si>
    <t>Column9941</t>
  </si>
  <si>
    <t>Column9942</t>
  </si>
  <si>
    <t>Column9943</t>
  </si>
  <si>
    <t>Column9944</t>
  </si>
  <si>
    <t>Column9945</t>
  </si>
  <si>
    <t>Column9946</t>
  </si>
  <si>
    <t>Column9947</t>
  </si>
  <si>
    <t>Column9948</t>
  </si>
  <si>
    <t>Column9949</t>
  </si>
  <si>
    <t>Column9950</t>
  </si>
  <si>
    <t>Column9951</t>
  </si>
  <si>
    <t>Column9952</t>
  </si>
  <si>
    <t>Column9953</t>
  </si>
  <si>
    <t>Column9954</t>
  </si>
  <si>
    <t>Column9955</t>
  </si>
  <si>
    <t>Column9956</t>
  </si>
  <si>
    <t>Column9957</t>
  </si>
  <si>
    <t>Column9958</t>
  </si>
  <si>
    <t>Column9959</t>
  </si>
  <si>
    <t>Column9960</t>
  </si>
  <si>
    <t>Column9961</t>
  </si>
  <si>
    <t>Column9962</t>
  </si>
  <si>
    <t>Column9963</t>
  </si>
  <si>
    <t>Column9964</t>
  </si>
  <si>
    <t>Column9965</t>
  </si>
  <si>
    <t>Column9966</t>
  </si>
  <si>
    <t>Column9967</t>
  </si>
  <si>
    <t>Column9968</t>
  </si>
  <si>
    <t>Column9969</t>
  </si>
  <si>
    <t>Column9970</t>
  </si>
  <si>
    <t>Column9971</t>
  </si>
  <si>
    <t>Column9972</t>
  </si>
  <si>
    <t>Column9973</t>
  </si>
  <si>
    <t>Column9974</t>
  </si>
  <si>
    <t>Column9975</t>
  </si>
  <si>
    <t>Column9976</t>
  </si>
  <si>
    <t>Column9977</t>
  </si>
  <si>
    <t>Column9978</t>
  </si>
  <si>
    <t>Column9979</t>
  </si>
  <si>
    <t>Column9980</t>
  </si>
  <si>
    <t>Column9981</t>
  </si>
  <si>
    <t>Column9982</t>
  </si>
  <si>
    <t>Column9983</t>
  </si>
  <si>
    <t>Column9984</t>
  </si>
  <si>
    <t>Column9985</t>
  </si>
  <si>
    <t>Column9986</t>
  </si>
  <si>
    <t>Column9987</t>
  </si>
  <si>
    <t>Column9988</t>
  </si>
  <si>
    <t>Column9989</t>
  </si>
  <si>
    <t>Column9990</t>
  </si>
  <si>
    <t>Column9991</t>
  </si>
  <si>
    <t>Column9992</t>
  </si>
  <si>
    <t>Column9993</t>
  </si>
  <si>
    <t>Column9994</t>
  </si>
  <si>
    <t>Column9995</t>
  </si>
  <si>
    <t>Column9996</t>
  </si>
  <si>
    <t>Column9997</t>
  </si>
  <si>
    <t>Column9998</t>
  </si>
  <si>
    <t>Column9999</t>
  </si>
  <si>
    <t>Column10000</t>
  </si>
  <si>
    <t>Column10001</t>
  </si>
  <si>
    <t>Column10002</t>
  </si>
  <si>
    <t>Column10003</t>
  </si>
  <si>
    <t>Column10004</t>
  </si>
  <si>
    <t>Column10005</t>
  </si>
  <si>
    <t>Column10006</t>
  </si>
  <si>
    <t>Column10007</t>
  </si>
  <si>
    <t>Column10008</t>
  </si>
  <si>
    <t>Column10009</t>
  </si>
  <si>
    <t>Column10010</t>
  </si>
  <si>
    <t>Column10011</t>
  </si>
  <si>
    <t>Column10012</t>
  </si>
  <si>
    <t>Column10013</t>
  </si>
  <si>
    <t>Column10014</t>
  </si>
  <si>
    <t>Column10015</t>
  </si>
  <si>
    <t>Column10016</t>
  </si>
  <si>
    <t>Column10017</t>
  </si>
  <si>
    <t>Column10018</t>
  </si>
  <si>
    <t>Column10019</t>
  </si>
  <si>
    <t>Column10020</t>
  </si>
  <si>
    <t>Column10021</t>
  </si>
  <si>
    <t>Column10022</t>
  </si>
  <si>
    <t>Column10023</t>
  </si>
  <si>
    <t>Column10024</t>
  </si>
  <si>
    <t>Column10025</t>
  </si>
  <si>
    <t>Column10026</t>
  </si>
  <si>
    <t>Column10027</t>
  </si>
  <si>
    <t>Column10028</t>
  </si>
  <si>
    <t>Column10029</t>
  </si>
  <si>
    <t>Column10030</t>
  </si>
  <si>
    <t>Column10031</t>
  </si>
  <si>
    <t>Column10032</t>
  </si>
  <si>
    <t>Column10033</t>
  </si>
  <si>
    <t>Column10034</t>
  </si>
  <si>
    <t>Column10035</t>
  </si>
  <si>
    <t>Column10036</t>
  </si>
  <si>
    <t>Column10037</t>
  </si>
  <si>
    <t>Column10038</t>
  </si>
  <si>
    <t>Column10039</t>
  </si>
  <si>
    <t>Column10040</t>
  </si>
  <si>
    <t>Column10041</t>
  </si>
  <si>
    <t>Column10042</t>
  </si>
  <si>
    <t>Column10043</t>
  </si>
  <si>
    <t>Column10044</t>
  </si>
  <si>
    <t>Column10045</t>
  </si>
  <si>
    <t>Column10046</t>
  </si>
  <si>
    <t>Column10047</t>
  </si>
  <si>
    <t>Column10048</t>
  </si>
  <si>
    <t>Column10049</t>
  </si>
  <si>
    <t>Column10050</t>
  </si>
  <si>
    <t>Column10051</t>
  </si>
  <si>
    <t>Column10052</t>
  </si>
  <si>
    <t>Column10053</t>
  </si>
  <si>
    <t>Column10054</t>
  </si>
  <si>
    <t>Column10055</t>
  </si>
  <si>
    <t>Column10056</t>
  </si>
  <si>
    <t>Column10057</t>
  </si>
  <si>
    <t>Column10058</t>
  </si>
  <si>
    <t>Column10059</t>
  </si>
  <si>
    <t>Column10060</t>
  </si>
  <si>
    <t>Column10061</t>
  </si>
  <si>
    <t>Column10062</t>
  </si>
  <si>
    <t>Column10063</t>
  </si>
  <si>
    <t>Column10064</t>
  </si>
  <si>
    <t>Column10065</t>
  </si>
  <si>
    <t>Column10066</t>
  </si>
  <si>
    <t>Column10067</t>
  </si>
  <si>
    <t>Column10068</t>
  </si>
  <si>
    <t>Column10069</t>
  </si>
  <si>
    <t>Column10070</t>
  </si>
  <si>
    <t>Column10071</t>
  </si>
  <si>
    <t>Column10072</t>
  </si>
  <si>
    <t>Column10073</t>
  </si>
  <si>
    <t>Column10074</t>
  </si>
  <si>
    <t>Column10075</t>
  </si>
  <si>
    <t>Column10076</t>
  </si>
  <si>
    <t>Column10077</t>
  </si>
  <si>
    <t>Column10078</t>
  </si>
  <si>
    <t>Column10079</t>
  </si>
  <si>
    <t>Column10080</t>
  </si>
  <si>
    <t>Column10081</t>
  </si>
  <si>
    <t>Column10082</t>
  </si>
  <si>
    <t>Column10083</t>
  </si>
  <si>
    <t>Column10084</t>
  </si>
  <si>
    <t>Column10085</t>
  </si>
  <si>
    <t>Column10086</t>
  </si>
  <si>
    <t>Column10087</t>
  </si>
  <si>
    <t>Column10088</t>
  </si>
  <si>
    <t>Column10089</t>
  </si>
  <si>
    <t>Column10090</t>
  </si>
  <si>
    <t>Column10091</t>
  </si>
  <si>
    <t>Column10092</t>
  </si>
  <si>
    <t>Column10093</t>
  </si>
  <si>
    <t>Column10094</t>
  </si>
  <si>
    <t>Column10095</t>
  </si>
  <si>
    <t>Column10096</t>
  </si>
  <si>
    <t>Column10097</t>
  </si>
  <si>
    <t>Column10098</t>
  </si>
  <si>
    <t>Column10099</t>
  </si>
  <si>
    <t>Column10100</t>
  </si>
  <si>
    <t>Column10101</t>
  </si>
  <si>
    <t>Column10102</t>
  </si>
  <si>
    <t>Column10103</t>
  </si>
  <si>
    <t>Column10104</t>
  </si>
  <si>
    <t>Column10105</t>
  </si>
  <si>
    <t>Column10106</t>
  </si>
  <si>
    <t>Column10107</t>
  </si>
  <si>
    <t>Column10108</t>
  </si>
  <si>
    <t>Column10109</t>
  </si>
  <si>
    <t>Column10110</t>
  </si>
  <si>
    <t>Column10111</t>
  </si>
  <si>
    <t>Column10112</t>
  </si>
  <si>
    <t>Column10113</t>
  </si>
  <si>
    <t>Column10114</t>
  </si>
  <si>
    <t>Column10115</t>
  </si>
  <si>
    <t>Column10116</t>
  </si>
  <si>
    <t>Column10117</t>
  </si>
  <si>
    <t>Column10118</t>
  </si>
  <si>
    <t>Column10119</t>
  </si>
  <si>
    <t>Column10120</t>
  </si>
  <si>
    <t>Column10121</t>
  </si>
  <si>
    <t>Column10122</t>
  </si>
  <si>
    <t>Column10123</t>
  </si>
  <si>
    <t>Column10124</t>
  </si>
  <si>
    <t>Column10125</t>
  </si>
  <si>
    <t>Column10126</t>
  </si>
  <si>
    <t>Column10127</t>
  </si>
  <si>
    <t>Column10128</t>
  </si>
  <si>
    <t>Column10129</t>
  </si>
  <si>
    <t>Column10130</t>
  </si>
  <si>
    <t>Column10131</t>
  </si>
  <si>
    <t>Column10132</t>
  </si>
  <si>
    <t>Column10133</t>
  </si>
  <si>
    <t>Column10134</t>
  </si>
  <si>
    <t>Column10135</t>
  </si>
  <si>
    <t>Column10136</t>
  </si>
  <si>
    <t>Column10137</t>
  </si>
  <si>
    <t>Column10138</t>
  </si>
  <si>
    <t>Column10139</t>
  </si>
  <si>
    <t>Column10140</t>
  </si>
  <si>
    <t>Column10141</t>
  </si>
  <si>
    <t>Column10142</t>
  </si>
  <si>
    <t>Column10143</t>
  </si>
  <si>
    <t>Column10144</t>
  </si>
  <si>
    <t>Column10145</t>
  </si>
  <si>
    <t>Column10146</t>
  </si>
  <si>
    <t>Column10147</t>
  </si>
  <si>
    <t>Column10148</t>
  </si>
  <si>
    <t>Column10149</t>
  </si>
  <si>
    <t>Column10150</t>
  </si>
  <si>
    <t>Column10151</t>
  </si>
  <si>
    <t>Column10152</t>
  </si>
  <si>
    <t>Column10153</t>
  </si>
  <si>
    <t>Column10154</t>
  </si>
  <si>
    <t>Column10155</t>
  </si>
  <si>
    <t>Column10156</t>
  </si>
  <si>
    <t>Column10157</t>
  </si>
  <si>
    <t>Column10158</t>
  </si>
  <si>
    <t>Column10159</t>
  </si>
  <si>
    <t>Column10160</t>
  </si>
  <si>
    <t>Column10161</t>
  </si>
  <si>
    <t>Column10162</t>
  </si>
  <si>
    <t>Column10163</t>
  </si>
  <si>
    <t>Column10164</t>
  </si>
  <si>
    <t>Column10165</t>
  </si>
  <si>
    <t>Column10166</t>
  </si>
  <si>
    <t>Column10167</t>
  </si>
  <si>
    <t>Column10168</t>
  </si>
  <si>
    <t>Column10169</t>
  </si>
  <si>
    <t>Column10170</t>
  </si>
  <si>
    <t>Column10171</t>
  </si>
  <si>
    <t>Column10172</t>
  </si>
  <si>
    <t>Column10173</t>
  </si>
  <si>
    <t>Column10174</t>
  </si>
  <si>
    <t>Column10175</t>
  </si>
  <si>
    <t>Column10176</t>
  </si>
  <si>
    <t>Column10177</t>
  </si>
  <si>
    <t>Column10178</t>
  </si>
  <si>
    <t>Column10179</t>
  </si>
  <si>
    <t>Column10180</t>
  </si>
  <si>
    <t>Column10181</t>
  </si>
  <si>
    <t>Column10182</t>
  </si>
  <si>
    <t>Column10183</t>
  </si>
  <si>
    <t>Column10184</t>
  </si>
  <si>
    <t>Column10185</t>
  </si>
  <si>
    <t>Column10186</t>
  </si>
  <si>
    <t>Column10187</t>
  </si>
  <si>
    <t>Column10188</t>
  </si>
  <si>
    <t>Column10189</t>
  </si>
  <si>
    <t>Column10190</t>
  </si>
  <si>
    <t>Column10191</t>
  </si>
  <si>
    <t>Column10192</t>
  </si>
  <si>
    <t>Column10193</t>
  </si>
  <si>
    <t>Column10194</t>
  </si>
  <si>
    <t>Column10195</t>
  </si>
  <si>
    <t>Column10196</t>
  </si>
  <si>
    <t>Column10197</t>
  </si>
  <si>
    <t>Column10198</t>
  </si>
  <si>
    <t>Column10199</t>
  </si>
  <si>
    <t>Column10200</t>
  </si>
  <si>
    <t>Column10201</t>
  </si>
  <si>
    <t>Column10202</t>
  </si>
  <si>
    <t>Column10203</t>
  </si>
  <si>
    <t>Column10204</t>
  </si>
  <si>
    <t>Column10205</t>
  </si>
  <si>
    <t>Column10206</t>
  </si>
  <si>
    <t>Column10207</t>
  </si>
  <si>
    <t>Column10208</t>
  </si>
  <si>
    <t>Column10209</t>
  </si>
  <si>
    <t>Column10210</t>
  </si>
  <si>
    <t>Column10211</t>
  </si>
  <si>
    <t>Column10212</t>
  </si>
  <si>
    <t>Column10213</t>
  </si>
  <si>
    <t>Column10214</t>
  </si>
  <si>
    <t>Column10215</t>
  </si>
  <si>
    <t>Column10216</t>
  </si>
  <si>
    <t>Column10217</t>
  </si>
  <si>
    <t>Column10218</t>
  </si>
  <si>
    <t>Column10219</t>
  </si>
  <si>
    <t>Column10220</t>
  </si>
  <si>
    <t>Column10221</t>
  </si>
  <si>
    <t>Column10222</t>
  </si>
  <si>
    <t>Column10223</t>
  </si>
  <si>
    <t>Column10224</t>
  </si>
  <si>
    <t>Column10225</t>
  </si>
  <si>
    <t>Column10226</t>
  </si>
  <si>
    <t>Column10227</t>
  </si>
  <si>
    <t>Column10228</t>
  </si>
  <si>
    <t>Column10229</t>
  </si>
  <si>
    <t>Column10230</t>
  </si>
  <si>
    <t>Column10231</t>
  </si>
  <si>
    <t>Column10232</t>
  </si>
  <si>
    <t>Column10233</t>
  </si>
  <si>
    <t>Column10234</t>
  </si>
  <si>
    <t>Column10235</t>
  </si>
  <si>
    <t>Column10236</t>
  </si>
  <si>
    <t>Column10237</t>
  </si>
  <si>
    <t>Column10238</t>
  </si>
  <si>
    <t>Column10239</t>
  </si>
  <si>
    <t>Column10240</t>
  </si>
  <si>
    <t>Column10241</t>
  </si>
  <si>
    <t>Column10242</t>
  </si>
  <si>
    <t>Column10243</t>
  </si>
  <si>
    <t>Column10244</t>
  </si>
  <si>
    <t>Column10245</t>
  </si>
  <si>
    <t>Column10246</t>
  </si>
  <si>
    <t>Column10247</t>
  </si>
  <si>
    <t>Column10248</t>
  </si>
  <si>
    <t>Column10249</t>
  </si>
  <si>
    <t>Column10250</t>
  </si>
  <si>
    <t>Column10251</t>
  </si>
  <si>
    <t>Column10252</t>
  </si>
  <si>
    <t>Column10253</t>
  </si>
  <si>
    <t>Column10254</t>
  </si>
  <si>
    <t>Column10255</t>
  </si>
  <si>
    <t>Column10256</t>
  </si>
  <si>
    <t>Column10257</t>
  </si>
  <si>
    <t>Column10258</t>
  </si>
  <si>
    <t>Column10259</t>
  </si>
  <si>
    <t>Column10260</t>
  </si>
  <si>
    <t>Column10261</t>
  </si>
  <si>
    <t>Column10262</t>
  </si>
  <si>
    <t>Column10263</t>
  </si>
  <si>
    <t>Column10264</t>
  </si>
  <si>
    <t>Column10265</t>
  </si>
  <si>
    <t>Column10266</t>
  </si>
  <si>
    <t>Column10267</t>
  </si>
  <si>
    <t>Column10268</t>
  </si>
  <si>
    <t>Column10269</t>
  </si>
  <si>
    <t>Column10270</t>
  </si>
  <si>
    <t>Column10271</t>
  </si>
  <si>
    <t>Column10272</t>
  </si>
  <si>
    <t>Column10273</t>
  </si>
  <si>
    <t>Column10274</t>
  </si>
  <si>
    <t>Column10275</t>
  </si>
  <si>
    <t>Column10276</t>
  </si>
  <si>
    <t>Column10277</t>
  </si>
  <si>
    <t>Column10278</t>
  </si>
  <si>
    <t>Column10279</t>
  </si>
  <si>
    <t>Column10280</t>
  </si>
  <si>
    <t>Column10281</t>
  </si>
  <si>
    <t>Column10282</t>
  </si>
  <si>
    <t>Column10283</t>
  </si>
  <si>
    <t>Column10284</t>
  </si>
  <si>
    <t>Column10285</t>
  </si>
  <si>
    <t>Column10286</t>
  </si>
  <si>
    <t>Column10287</t>
  </si>
  <si>
    <t>Column10288</t>
  </si>
  <si>
    <t>Column10289</t>
  </si>
  <si>
    <t>Column10290</t>
  </si>
  <si>
    <t>Column10291</t>
  </si>
  <si>
    <t>Column10292</t>
  </si>
  <si>
    <t>Column10293</t>
  </si>
  <si>
    <t>Column10294</t>
  </si>
  <si>
    <t>Column10295</t>
  </si>
  <si>
    <t>Column10296</t>
  </si>
  <si>
    <t>Column10297</t>
  </si>
  <si>
    <t>Column10298</t>
  </si>
  <si>
    <t>Column10299</t>
  </si>
  <si>
    <t>Column10300</t>
  </si>
  <si>
    <t>Column10301</t>
  </si>
  <si>
    <t>Column10302</t>
  </si>
  <si>
    <t>Column10303</t>
  </si>
  <si>
    <t>Column10304</t>
  </si>
  <si>
    <t>Column10305</t>
  </si>
  <si>
    <t>Column10306</t>
  </si>
  <si>
    <t>Column10307</t>
  </si>
  <si>
    <t>Column10308</t>
  </si>
  <si>
    <t>Column10309</t>
  </si>
  <si>
    <t>Column10310</t>
  </si>
  <si>
    <t>Column10311</t>
  </si>
  <si>
    <t>Column10312</t>
  </si>
  <si>
    <t>Column10313</t>
  </si>
  <si>
    <t>Column10314</t>
  </si>
  <si>
    <t>Column10315</t>
  </si>
  <si>
    <t>Column10316</t>
  </si>
  <si>
    <t>Column10317</t>
  </si>
  <si>
    <t>Column10318</t>
  </si>
  <si>
    <t>Column10319</t>
  </si>
  <si>
    <t>Column10320</t>
  </si>
  <si>
    <t>Column10321</t>
  </si>
  <si>
    <t>Column10322</t>
  </si>
  <si>
    <t>Column10323</t>
  </si>
  <si>
    <t>Column10324</t>
  </si>
  <si>
    <t>Column10325</t>
  </si>
  <si>
    <t>Column10326</t>
  </si>
  <si>
    <t>Column10327</t>
  </si>
  <si>
    <t>Column10328</t>
  </si>
  <si>
    <t>Column10329</t>
  </si>
  <si>
    <t>Column10330</t>
  </si>
  <si>
    <t>Column10331</t>
  </si>
  <si>
    <t>Column10332</t>
  </si>
  <si>
    <t>Column10333</t>
  </si>
  <si>
    <t>Column10334</t>
  </si>
  <si>
    <t>Column10335</t>
  </si>
  <si>
    <t>Column10336</t>
  </si>
  <si>
    <t>Column10337</t>
  </si>
  <si>
    <t>Column10338</t>
  </si>
  <si>
    <t>Column10339</t>
  </si>
  <si>
    <t>Column10340</t>
  </si>
  <si>
    <t>Column10341</t>
  </si>
  <si>
    <t>Column10342</t>
  </si>
  <si>
    <t>Column10343</t>
  </si>
  <si>
    <t>Column10344</t>
  </si>
  <si>
    <t>Column10345</t>
  </si>
  <si>
    <t>Column10346</t>
  </si>
  <si>
    <t>Column10347</t>
  </si>
  <si>
    <t>Column10348</t>
  </si>
  <si>
    <t>Column10349</t>
  </si>
  <si>
    <t>Column10350</t>
  </si>
  <si>
    <t>Column10351</t>
  </si>
  <si>
    <t>Column10352</t>
  </si>
  <si>
    <t>Column10353</t>
  </si>
  <si>
    <t>Column10354</t>
  </si>
  <si>
    <t>Column10355</t>
  </si>
  <si>
    <t>Column10356</t>
  </si>
  <si>
    <t>Column10357</t>
  </si>
  <si>
    <t>Column10358</t>
  </si>
  <si>
    <t>Column10359</t>
  </si>
  <si>
    <t>Column10360</t>
  </si>
  <si>
    <t>Column10361</t>
  </si>
  <si>
    <t>Column10362</t>
  </si>
  <si>
    <t>Column10363</t>
  </si>
  <si>
    <t>Column10364</t>
  </si>
  <si>
    <t>Column10365</t>
  </si>
  <si>
    <t>Column10366</t>
  </si>
  <si>
    <t>Column10367</t>
  </si>
  <si>
    <t>Column10368</t>
  </si>
  <si>
    <t>Column10369</t>
  </si>
  <si>
    <t>Column10370</t>
  </si>
  <si>
    <t>Column10371</t>
  </si>
  <si>
    <t>Column10372</t>
  </si>
  <si>
    <t>Column10373</t>
  </si>
  <si>
    <t>Column10374</t>
  </si>
  <si>
    <t>Column10375</t>
  </si>
  <si>
    <t>Column10376</t>
  </si>
  <si>
    <t>Column10377</t>
  </si>
  <si>
    <t>Column10378</t>
  </si>
  <si>
    <t>Column10379</t>
  </si>
  <si>
    <t>Column10380</t>
  </si>
  <si>
    <t>Column10381</t>
  </si>
  <si>
    <t>Column10382</t>
  </si>
  <si>
    <t>Column10383</t>
  </si>
  <si>
    <t>Column10384</t>
  </si>
  <si>
    <t>Column10385</t>
  </si>
  <si>
    <t>Column10386</t>
  </si>
  <si>
    <t>Column10387</t>
  </si>
  <si>
    <t>Column10388</t>
  </si>
  <si>
    <t>Column10389</t>
  </si>
  <si>
    <t>Column10390</t>
  </si>
  <si>
    <t>Column10391</t>
  </si>
  <si>
    <t>Column10392</t>
  </si>
  <si>
    <t>Column10393</t>
  </si>
  <si>
    <t>Column10394</t>
  </si>
  <si>
    <t>Column10395</t>
  </si>
  <si>
    <t>Column10396</t>
  </si>
  <si>
    <t>Column10397</t>
  </si>
  <si>
    <t>Column10398</t>
  </si>
  <si>
    <t>Column10399</t>
  </si>
  <si>
    <t>Column10400</t>
  </si>
  <si>
    <t>Column10401</t>
  </si>
  <si>
    <t>Column10402</t>
  </si>
  <si>
    <t>Column10403</t>
  </si>
  <si>
    <t>Column10404</t>
  </si>
  <si>
    <t>Column10405</t>
  </si>
  <si>
    <t>Column10406</t>
  </si>
  <si>
    <t>Column10407</t>
  </si>
  <si>
    <t>Column10408</t>
  </si>
  <si>
    <t>Column10409</t>
  </si>
  <si>
    <t>Column10410</t>
  </si>
  <si>
    <t>Column10411</t>
  </si>
  <si>
    <t>Column10412</t>
  </si>
  <si>
    <t>Column10413</t>
  </si>
  <si>
    <t>Column10414</t>
  </si>
  <si>
    <t>Column10415</t>
  </si>
  <si>
    <t>Column10416</t>
  </si>
  <si>
    <t>Column10417</t>
  </si>
  <si>
    <t>Column10418</t>
  </si>
  <si>
    <t>Column10419</t>
  </si>
  <si>
    <t>Column10420</t>
  </si>
  <si>
    <t>Column10421</t>
  </si>
  <si>
    <t>Column10422</t>
  </si>
  <si>
    <t>Column10423</t>
  </si>
  <si>
    <t>Column10424</t>
  </si>
  <si>
    <t>Column10425</t>
  </si>
  <si>
    <t>Column10426</t>
  </si>
  <si>
    <t>Column10427</t>
  </si>
  <si>
    <t>Column10428</t>
  </si>
  <si>
    <t>Column10429</t>
  </si>
  <si>
    <t>Column10430</t>
  </si>
  <si>
    <t>Column10431</t>
  </si>
  <si>
    <t>Column10432</t>
  </si>
  <si>
    <t>Column10433</t>
  </si>
  <si>
    <t>Column10434</t>
  </si>
  <si>
    <t>Column10435</t>
  </si>
  <si>
    <t>Column10436</t>
  </si>
  <si>
    <t>Column10437</t>
  </si>
  <si>
    <t>Column10438</t>
  </si>
  <si>
    <t>Column10439</t>
  </si>
  <si>
    <t>Column10440</t>
  </si>
  <si>
    <t>Column10441</t>
  </si>
  <si>
    <t>Column10442</t>
  </si>
  <si>
    <t>Column10443</t>
  </si>
  <si>
    <t>Column10444</t>
  </si>
  <si>
    <t>Column10445</t>
  </si>
  <si>
    <t>Column10446</t>
  </si>
  <si>
    <t>Column10447</t>
  </si>
  <si>
    <t>Column10448</t>
  </si>
  <si>
    <t>Column10449</t>
  </si>
  <si>
    <t>Column10450</t>
  </si>
  <si>
    <t>Column10451</t>
  </si>
  <si>
    <t>Column10452</t>
  </si>
  <si>
    <t>Column10453</t>
  </si>
  <si>
    <t>Column10454</t>
  </si>
  <si>
    <t>Column10455</t>
  </si>
  <si>
    <t>Column10456</t>
  </si>
  <si>
    <t>Column10457</t>
  </si>
  <si>
    <t>Column10458</t>
  </si>
  <si>
    <t>Column10459</t>
  </si>
  <si>
    <t>Column10460</t>
  </si>
  <si>
    <t>Column10461</t>
  </si>
  <si>
    <t>Column10462</t>
  </si>
  <si>
    <t>Column10463</t>
  </si>
  <si>
    <t>Column10464</t>
  </si>
  <si>
    <t>Column10465</t>
  </si>
  <si>
    <t>Column10466</t>
  </si>
  <si>
    <t>Column10467</t>
  </si>
  <si>
    <t>Column10468</t>
  </si>
  <si>
    <t>Column10469</t>
  </si>
  <si>
    <t>Column10470</t>
  </si>
  <si>
    <t>Column10471</t>
  </si>
  <si>
    <t>Column10472</t>
  </si>
  <si>
    <t>Column10473</t>
  </si>
  <si>
    <t>Column10474</t>
  </si>
  <si>
    <t>Column10475</t>
  </si>
  <si>
    <t>Column10476</t>
  </si>
  <si>
    <t>Column10477</t>
  </si>
  <si>
    <t>Column10478</t>
  </si>
  <si>
    <t>Column10479</t>
  </si>
  <si>
    <t>Column10480</t>
  </si>
  <si>
    <t>Column10481</t>
  </si>
  <si>
    <t>Column10482</t>
  </si>
  <si>
    <t>Column10483</t>
  </si>
  <si>
    <t>Column10484</t>
  </si>
  <si>
    <t>Column10485</t>
  </si>
  <si>
    <t>Column10486</t>
  </si>
  <si>
    <t>Column10487</t>
  </si>
  <si>
    <t>Column10488</t>
  </si>
  <si>
    <t>Column10489</t>
  </si>
  <si>
    <t>Column10490</t>
  </si>
  <si>
    <t>Column10491</t>
  </si>
  <si>
    <t>Column10492</t>
  </si>
  <si>
    <t>Column10493</t>
  </si>
  <si>
    <t>Column10494</t>
  </si>
  <si>
    <t>Column10495</t>
  </si>
  <si>
    <t>Column10496</t>
  </si>
  <si>
    <t>Column10497</t>
  </si>
  <si>
    <t>Column10498</t>
  </si>
  <si>
    <t>Column10499</t>
  </si>
  <si>
    <t>Column10500</t>
  </si>
  <si>
    <t>Column10501</t>
  </si>
  <si>
    <t>Column10502</t>
  </si>
  <si>
    <t>Column10503</t>
  </si>
  <si>
    <t>Column10504</t>
  </si>
  <si>
    <t>Column10505</t>
  </si>
  <si>
    <t>Column10506</t>
  </si>
  <si>
    <t>Column10507</t>
  </si>
  <si>
    <t>Column10508</t>
  </si>
  <si>
    <t>Column10509</t>
  </si>
  <si>
    <t>Column10510</t>
  </si>
  <si>
    <t>Column10511</t>
  </si>
  <si>
    <t>Column10512</t>
  </si>
  <si>
    <t>Column10513</t>
  </si>
  <si>
    <t>Column10514</t>
  </si>
  <si>
    <t>Column10515</t>
  </si>
  <si>
    <t>Column10516</t>
  </si>
  <si>
    <t>Column10517</t>
  </si>
  <si>
    <t>Column10518</t>
  </si>
  <si>
    <t>Column10519</t>
  </si>
  <si>
    <t>Column10520</t>
  </si>
  <si>
    <t>Column10521</t>
  </si>
  <si>
    <t>Column10522</t>
  </si>
  <si>
    <t>Column10523</t>
  </si>
  <si>
    <t>Column10524</t>
  </si>
  <si>
    <t>Column10525</t>
  </si>
  <si>
    <t>Column10526</t>
  </si>
  <si>
    <t>Column10527</t>
  </si>
  <si>
    <t>Column10528</t>
  </si>
  <si>
    <t>Column10529</t>
  </si>
  <si>
    <t>Column10530</t>
  </si>
  <si>
    <t>Column10531</t>
  </si>
  <si>
    <t>Column10532</t>
  </si>
  <si>
    <t>Column10533</t>
  </si>
  <si>
    <t>Column10534</t>
  </si>
  <si>
    <t>Column10535</t>
  </si>
  <si>
    <t>Column10536</t>
  </si>
  <si>
    <t>Column10537</t>
  </si>
  <si>
    <t>Column10538</t>
  </si>
  <si>
    <t>Column10539</t>
  </si>
  <si>
    <t>Column10540</t>
  </si>
  <si>
    <t>Column10541</t>
  </si>
  <si>
    <t>Column10542</t>
  </si>
  <si>
    <t>Column10543</t>
  </si>
  <si>
    <t>Column10544</t>
  </si>
  <si>
    <t>Column10545</t>
  </si>
  <si>
    <t>Column10546</t>
  </si>
  <si>
    <t>Column10547</t>
  </si>
  <si>
    <t>Column10548</t>
  </si>
  <si>
    <t>Column10549</t>
  </si>
  <si>
    <t>Column10550</t>
  </si>
  <si>
    <t>Column10551</t>
  </si>
  <si>
    <t>Column10552</t>
  </si>
  <si>
    <t>Column10553</t>
  </si>
  <si>
    <t>Column10554</t>
  </si>
  <si>
    <t>Column10555</t>
  </si>
  <si>
    <t>Column10556</t>
  </si>
  <si>
    <t>Column10557</t>
  </si>
  <si>
    <t>Column10558</t>
  </si>
  <si>
    <t>Column10559</t>
  </si>
  <si>
    <t>Column10560</t>
  </si>
  <si>
    <t>Column10561</t>
  </si>
  <si>
    <t>Column10562</t>
  </si>
  <si>
    <t>Column10563</t>
  </si>
  <si>
    <t>Column10564</t>
  </si>
  <si>
    <t>Column10565</t>
  </si>
  <si>
    <t>Column10566</t>
  </si>
  <si>
    <t>Column10567</t>
  </si>
  <si>
    <t>Column10568</t>
  </si>
  <si>
    <t>Column10569</t>
  </si>
  <si>
    <t>Column10570</t>
  </si>
  <si>
    <t>Column10571</t>
  </si>
  <si>
    <t>Column10572</t>
  </si>
  <si>
    <t>Column10573</t>
  </si>
  <si>
    <t>Column10574</t>
  </si>
  <si>
    <t>Column10575</t>
  </si>
  <si>
    <t>Column10576</t>
  </si>
  <si>
    <t>Column10577</t>
  </si>
  <si>
    <t>Column10578</t>
  </si>
  <si>
    <t>Column10579</t>
  </si>
  <si>
    <t>Column10580</t>
  </si>
  <si>
    <t>Column10581</t>
  </si>
  <si>
    <t>Column10582</t>
  </si>
  <si>
    <t>Column10583</t>
  </si>
  <si>
    <t>Column10584</t>
  </si>
  <si>
    <t>Column10585</t>
  </si>
  <si>
    <t>Column10586</t>
  </si>
  <si>
    <t>Column10587</t>
  </si>
  <si>
    <t>Column10588</t>
  </si>
  <si>
    <t>Column10589</t>
  </si>
  <si>
    <t>Column10590</t>
  </si>
  <si>
    <t>Column10591</t>
  </si>
  <si>
    <t>Column10592</t>
  </si>
  <si>
    <t>Column10593</t>
  </si>
  <si>
    <t>Column10594</t>
  </si>
  <si>
    <t>Column10595</t>
  </si>
  <si>
    <t>Column10596</t>
  </si>
  <si>
    <t>Column10597</t>
  </si>
  <si>
    <t>Column10598</t>
  </si>
  <si>
    <t>Column10599</t>
  </si>
  <si>
    <t>Column10600</t>
  </si>
  <si>
    <t>Column10601</t>
  </si>
  <si>
    <t>Column10602</t>
  </si>
  <si>
    <t>Column10603</t>
  </si>
  <si>
    <t>Column10604</t>
  </si>
  <si>
    <t>Column10605</t>
  </si>
  <si>
    <t>Column10606</t>
  </si>
  <si>
    <t>Column10607</t>
  </si>
  <si>
    <t>Column10608</t>
  </si>
  <si>
    <t>Column10609</t>
  </si>
  <si>
    <t>Column10610</t>
  </si>
  <si>
    <t>Column10611</t>
  </si>
  <si>
    <t>Column10612</t>
  </si>
  <si>
    <t>Column10613</t>
  </si>
  <si>
    <t>Column10614</t>
  </si>
  <si>
    <t>Column10615</t>
  </si>
  <si>
    <t>Column10616</t>
  </si>
  <si>
    <t>Column10617</t>
  </si>
  <si>
    <t>Column10618</t>
  </si>
  <si>
    <t>Column10619</t>
  </si>
  <si>
    <t>Column10620</t>
  </si>
  <si>
    <t>Column10621</t>
  </si>
  <si>
    <t>Column10622</t>
  </si>
  <si>
    <t>Column10623</t>
  </si>
  <si>
    <t>Column10624</t>
  </si>
  <si>
    <t>Column10625</t>
  </si>
  <si>
    <t>Column10626</t>
  </si>
  <si>
    <t>Column10627</t>
  </si>
  <si>
    <t>Column10628</t>
  </si>
  <si>
    <t>Column10629</t>
  </si>
  <si>
    <t>Column10630</t>
  </si>
  <si>
    <t>Column10631</t>
  </si>
  <si>
    <t>Column10632</t>
  </si>
  <si>
    <t>Column10633</t>
  </si>
  <si>
    <t>Column10634</t>
  </si>
  <si>
    <t>Column10635</t>
  </si>
  <si>
    <t>Column10636</t>
  </si>
  <si>
    <t>Column10637</t>
  </si>
  <si>
    <t>Column10638</t>
  </si>
  <si>
    <t>Column10639</t>
  </si>
  <si>
    <t>Column10640</t>
  </si>
  <si>
    <t>Column10641</t>
  </si>
  <si>
    <t>Column10642</t>
  </si>
  <si>
    <t>Column10643</t>
  </si>
  <si>
    <t>Column10644</t>
  </si>
  <si>
    <t>Column10645</t>
  </si>
  <si>
    <t>Column10646</t>
  </si>
  <si>
    <t>Column10647</t>
  </si>
  <si>
    <t>Column10648</t>
  </si>
  <si>
    <t>Column10649</t>
  </si>
  <si>
    <t>Column10650</t>
  </si>
  <si>
    <t>Column10651</t>
  </si>
  <si>
    <t>Column10652</t>
  </si>
  <si>
    <t>Column10653</t>
  </si>
  <si>
    <t>Column10654</t>
  </si>
  <si>
    <t>Column10655</t>
  </si>
  <si>
    <t>Column10656</t>
  </si>
  <si>
    <t>Column10657</t>
  </si>
  <si>
    <t>Column10658</t>
  </si>
  <si>
    <t>Column10659</t>
  </si>
  <si>
    <t>Column10660</t>
  </si>
  <si>
    <t>Column10661</t>
  </si>
  <si>
    <t>Column10662</t>
  </si>
  <si>
    <t>Column10663</t>
  </si>
  <si>
    <t>Column10664</t>
  </si>
  <si>
    <t>Column10665</t>
  </si>
  <si>
    <t>Column10666</t>
  </si>
  <si>
    <t>Column10667</t>
  </si>
  <si>
    <t>Column10668</t>
  </si>
  <si>
    <t>Column10669</t>
  </si>
  <si>
    <t>Column10670</t>
  </si>
  <si>
    <t>Column10671</t>
  </si>
  <si>
    <t>Column10672</t>
  </si>
  <si>
    <t>Column10673</t>
  </si>
  <si>
    <t>Column10674</t>
  </si>
  <si>
    <t>Column10675</t>
  </si>
  <si>
    <t>Column10676</t>
  </si>
  <si>
    <t>Column10677</t>
  </si>
  <si>
    <t>Column10678</t>
  </si>
  <si>
    <t>Column10679</t>
  </si>
  <si>
    <t>Column10680</t>
  </si>
  <si>
    <t>Column10681</t>
  </si>
  <si>
    <t>Column10682</t>
  </si>
  <si>
    <t>Column10683</t>
  </si>
  <si>
    <t>Column10684</t>
  </si>
  <si>
    <t>Column10685</t>
  </si>
  <si>
    <t>Column10686</t>
  </si>
  <si>
    <t>Column10687</t>
  </si>
  <si>
    <t>Column10688</t>
  </si>
  <si>
    <t>Column10689</t>
  </si>
  <si>
    <t>Column10690</t>
  </si>
  <si>
    <t>Column10691</t>
  </si>
  <si>
    <t>Column10692</t>
  </si>
  <si>
    <t>Column10693</t>
  </si>
  <si>
    <t>Column10694</t>
  </si>
  <si>
    <t>Column10695</t>
  </si>
  <si>
    <t>Column10696</t>
  </si>
  <si>
    <t>Column10697</t>
  </si>
  <si>
    <t>Column10698</t>
  </si>
  <si>
    <t>Column10699</t>
  </si>
  <si>
    <t>Column10700</t>
  </si>
  <si>
    <t>Column10701</t>
  </si>
  <si>
    <t>Column10702</t>
  </si>
  <si>
    <t>Column10703</t>
  </si>
  <si>
    <t>Column10704</t>
  </si>
  <si>
    <t>Column10705</t>
  </si>
  <si>
    <t>Column10706</t>
  </si>
  <si>
    <t>Column10707</t>
  </si>
  <si>
    <t>Column10708</t>
  </si>
  <si>
    <t>Column10709</t>
  </si>
  <si>
    <t>Column10710</t>
  </si>
  <si>
    <t>Column10711</t>
  </si>
  <si>
    <t>Column10712</t>
  </si>
  <si>
    <t>Column10713</t>
  </si>
  <si>
    <t>Column10714</t>
  </si>
  <si>
    <t>Column10715</t>
  </si>
  <si>
    <t>Column10716</t>
  </si>
  <si>
    <t>Column10717</t>
  </si>
  <si>
    <t>Column10718</t>
  </si>
  <si>
    <t>Column10719</t>
  </si>
  <si>
    <t>Column10720</t>
  </si>
  <si>
    <t>Column10721</t>
  </si>
  <si>
    <t>Column10722</t>
  </si>
  <si>
    <t>Column10723</t>
  </si>
  <si>
    <t>Column10724</t>
  </si>
  <si>
    <t>Column10725</t>
  </si>
  <si>
    <t>Column10726</t>
  </si>
  <si>
    <t>Column10727</t>
  </si>
  <si>
    <t>Column10728</t>
  </si>
  <si>
    <t>Column10729</t>
  </si>
  <si>
    <t>Column10730</t>
  </si>
  <si>
    <t>Column10731</t>
  </si>
  <si>
    <t>Column10732</t>
  </si>
  <si>
    <t>Column10733</t>
  </si>
  <si>
    <t>Column10734</t>
  </si>
  <si>
    <t>Column10735</t>
  </si>
  <si>
    <t>Column10736</t>
  </si>
  <si>
    <t>Column10737</t>
  </si>
  <si>
    <t>Column10738</t>
  </si>
  <si>
    <t>Column10739</t>
  </si>
  <si>
    <t>Column10740</t>
  </si>
  <si>
    <t>Column10741</t>
  </si>
  <si>
    <t>Column10742</t>
  </si>
  <si>
    <t>Column10743</t>
  </si>
  <si>
    <t>Column10744</t>
  </si>
  <si>
    <t>Column10745</t>
  </si>
  <si>
    <t>Column10746</t>
  </si>
  <si>
    <t>Column10747</t>
  </si>
  <si>
    <t>Column10748</t>
  </si>
  <si>
    <t>Column10749</t>
  </si>
  <si>
    <t>Column10750</t>
  </si>
  <si>
    <t>Column10751</t>
  </si>
  <si>
    <t>Column10752</t>
  </si>
  <si>
    <t>Column10753</t>
  </si>
  <si>
    <t>Column10754</t>
  </si>
  <si>
    <t>Column10755</t>
  </si>
  <si>
    <t>Column10756</t>
  </si>
  <si>
    <t>Column10757</t>
  </si>
  <si>
    <t>Column10758</t>
  </si>
  <si>
    <t>Column10759</t>
  </si>
  <si>
    <t>Column10760</t>
  </si>
  <si>
    <t>Column10761</t>
  </si>
  <si>
    <t>Column10762</t>
  </si>
  <si>
    <t>Column10763</t>
  </si>
  <si>
    <t>Column10764</t>
  </si>
  <si>
    <t>Column10765</t>
  </si>
  <si>
    <t>Column10766</t>
  </si>
  <si>
    <t>Column10767</t>
  </si>
  <si>
    <t>Column10768</t>
  </si>
  <si>
    <t>Column10769</t>
  </si>
  <si>
    <t>Column10770</t>
  </si>
  <si>
    <t>Column10771</t>
  </si>
  <si>
    <t>Column10772</t>
  </si>
  <si>
    <t>Column10773</t>
  </si>
  <si>
    <t>Column10774</t>
  </si>
  <si>
    <t>Column10775</t>
  </si>
  <si>
    <t>Column10776</t>
  </si>
  <si>
    <t>Column10777</t>
  </si>
  <si>
    <t>Column10778</t>
  </si>
  <si>
    <t>Column10779</t>
  </si>
  <si>
    <t>Column10780</t>
  </si>
  <si>
    <t>Column10781</t>
  </si>
  <si>
    <t>Column10782</t>
  </si>
  <si>
    <t>Column10783</t>
  </si>
  <si>
    <t>Column10784</t>
  </si>
  <si>
    <t>Column10785</t>
  </si>
  <si>
    <t>Column10786</t>
  </si>
  <si>
    <t>Column10787</t>
  </si>
  <si>
    <t>Column10788</t>
  </si>
  <si>
    <t>Column10789</t>
  </si>
  <si>
    <t>Column10790</t>
  </si>
  <si>
    <t>Column10791</t>
  </si>
  <si>
    <t>Column10792</t>
  </si>
  <si>
    <t>Column10793</t>
  </si>
  <si>
    <t>Column10794</t>
  </si>
  <si>
    <t>Column10795</t>
  </si>
  <si>
    <t>Column10796</t>
  </si>
  <si>
    <t>Column10797</t>
  </si>
  <si>
    <t>Column10798</t>
  </si>
  <si>
    <t>Column10799</t>
  </si>
  <si>
    <t>Column10800</t>
  </si>
  <si>
    <t>Column10801</t>
  </si>
  <si>
    <t>Column10802</t>
  </si>
  <si>
    <t>Column10803</t>
  </si>
  <si>
    <t>Column10804</t>
  </si>
  <si>
    <t>Column10805</t>
  </si>
  <si>
    <t>Column10806</t>
  </si>
  <si>
    <t>Column10807</t>
  </si>
  <si>
    <t>Column10808</t>
  </si>
  <si>
    <t>Column10809</t>
  </si>
  <si>
    <t>Column10810</t>
  </si>
  <si>
    <t>Column10811</t>
  </si>
  <si>
    <t>Column10812</t>
  </si>
  <si>
    <t>Column10813</t>
  </si>
  <si>
    <t>Column10814</t>
  </si>
  <si>
    <t>Column10815</t>
  </si>
  <si>
    <t>Column10816</t>
  </si>
  <si>
    <t>Column10817</t>
  </si>
  <si>
    <t>Column10818</t>
  </si>
  <si>
    <t>Column10819</t>
  </si>
  <si>
    <t>Column10820</t>
  </si>
  <si>
    <t>Column10821</t>
  </si>
  <si>
    <t>Column10822</t>
  </si>
  <si>
    <t>Column10823</t>
  </si>
  <si>
    <t>Column10824</t>
  </si>
  <si>
    <t>Column10825</t>
  </si>
  <si>
    <t>Column10826</t>
  </si>
  <si>
    <t>Column10827</t>
  </si>
  <si>
    <t>Column10828</t>
  </si>
  <si>
    <t>Column10829</t>
  </si>
  <si>
    <t>Column10830</t>
  </si>
  <si>
    <t>Column10831</t>
  </si>
  <si>
    <t>Column10832</t>
  </si>
  <si>
    <t>Column10833</t>
  </si>
  <si>
    <t>Column10834</t>
  </si>
  <si>
    <t>Column10835</t>
  </si>
  <si>
    <t>Column10836</t>
  </si>
  <si>
    <t>Column10837</t>
  </si>
  <si>
    <t>Column10838</t>
  </si>
  <si>
    <t>Column10839</t>
  </si>
  <si>
    <t>Column10840</t>
  </si>
  <si>
    <t>Column10841</t>
  </si>
  <si>
    <t>Column10842</t>
  </si>
  <si>
    <t>Column10843</t>
  </si>
  <si>
    <t>Column10844</t>
  </si>
  <si>
    <t>Column10845</t>
  </si>
  <si>
    <t>Column10846</t>
  </si>
  <si>
    <t>Column10847</t>
  </si>
  <si>
    <t>Column10848</t>
  </si>
  <si>
    <t>Column10849</t>
  </si>
  <si>
    <t>Column10850</t>
  </si>
  <si>
    <t>Column10851</t>
  </si>
  <si>
    <t>Column10852</t>
  </si>
  <si>
    <t>Column10853</t>
  </si>
  <si>
    <t>Column10854</t>
  </si>
  <si>
    <t>Column10855</t>
  </si>
  <si>
    <t>Column10856</t>
  </si>
  <si>
    <t>Column10857</t>
  </si>
  <si>
    <t>Column10858</t>
  </si>
  <si>
    <t>Column10859</t>
  </si>
  <si>
    <t>Column10860</t>
  </si>
  <si>
    <t>Column10861</t>
  </si>
  <si>
    <t>Column10862</t>
  </si>
  <si>
    <t>Column10863</t>
  </si>
  <si>
    <t>Column10864</t>
  </si>
  <si>
    <t>Column10865</t>
  </si>
  <si>
    <t>Column10866</t>
  </si>
  <si>
    <t>Column10867</t>
  </si>
  <si>
    <t>Column10868</t>
  </si>
  <si>
    <t>Column10869</t>
  </si>
  <si>
    <t>Column10870</t>
  </si>
  <si>
    <t>Column10871</t>
  </si>
  <si>
    <t>Column10872</t>
  </si>
  <si>
    <t>Column10873</t>
  </si>
  <si>
    <t>Column10874</t>
  </si>
  <si>
    <t>Column10875</t>
  </si>
  <si>
    <t>Column10876</t>
  </si>
  <si>
    <t>Column10877</t>
  </si>
  <si>
    <t>Column10878</t>
  </si>
  <si>
    <t>Column10879</t>
  </si>
  <si>
    <t>Column10880</t>
  </si>
  <si>
    <t>Column10881</t>
  </si>
  <si>
    <t>Column10882</t>
  </si>
  <si>
    <t>Column10883</t>
  </si>
  <si>
    <t>Column10884</t>
  </si>
  <si>
    <t>Column10885</t>
  </si>
  <si>
    <t>Column10886</t>
  </si>
  <si>
    <t>Column10887</t>
  </si>
  <si>
    <t>Column10888</t>
  </si>
  <si>
    <t>Column10889</t>
  </si>
  <si>
    <t>Column10890</t>
  </si>
  <si>
    <t>Column10891</t>
  </si>
  <si>
    <t>Column10892</t>
  </si>
  <si>
    <t>Column10893</t>
  </si>
  <si>
    <t>Column10894</t>
  </si>
  <si>
    <t>Column10895</t>
  </si>
  <si>
    <t>Column10896</t>
  </si>
  <si>
    <t>Column10897</t>
  </si>
  <si>
    <t>Column10898</t>
  </si>
  <si>
    <t>Column10899</t>
  </si>
  <si>
    <t>Column10900</t>
  </si>
  <si>
    <t>Column10901</t>
  </si>
  <si>
    <t>Column10902</t>
  </si>
  <si>
    <t>Column10903</t>
  </si>
  <si>
    <t>Column10904</t>
  </si>
  <si>
    <t>Column10905</t>
  </si>
  <si>
    <t>Column10906</t>
  </si>
  <si>
    <t>Column10907</t>
  </si>
  <si>
    <t>Column10908</t>
  </si>
  <si>
    <t>Column10909</t>
  </si>
  <si>
    <t>Column10910</t>
  </si>
  <si>
    <t>Column10911</t>
  </si>
  <si>
    <t>Column10912</t>
  </si>
  <si>
    <t>Column10913</t>
  </si>
  <si>
    <t>Column10914</t>
  </si>
  <si>
    <t>Column10915</t>
  </si>
  <si>
    <t>Column10916</t>
  </si>
  <si>
    <t>Column10917</t>
  </si>
  <si>
    <t>Column10918</t>
  </si>
  <si>
    <t>Column10919</t>
  </si>
  <si>
    <t>Column10920</t>
  </si>
  <si>
    <t>Column10921</t>
  </si>
  <si>
    <t>Column10922</t>
  </si>
  <si>
    <t>Column10923</t>
  </si>
  <si>
    <t>Column10924</t>
  </si>
  <si>
    <t>Column10925</t>
  </si>
  <si>
    <t>Column10926</t>
  </si>
  <si>
    <t>Column10927</t>
  </si>
  <si>
    <t>Column10928</t>
  </si>
  <si>
    <t>Column10929</t>
  </si>
  <si>
    <t>Column10930</t>
  </si>
  <si>
    <t>Column10931</t>
  </si>
  <si>
    <t>Column10932</t>
  </si>
  <si>
    <t>Column10933</t>
  </si>
  <si>
    <t>Column10934</t>
  </si>
  <si>
    <t>Column10935</t>
  </si>
  <si>
    <t>Column10936</t>
  </si>
  <si>
    <t>Column10937</t>
  </si>
  <si>
    <t>Column10938</t>
  </si>
  <si>
    <t>Column10939</t>
  </si>
  <si>
    <t>Column10940</t>
  </si>
  <si>
    <t>Column10941</t>
  </si>
  <si>
    <t>Column10942</t>
  </si>
  <si>
    <t>Column10943</t>
  </si>
  <si>
    <t>Column10944</t>
  </si>
  <si>
    <t>Column10945</t>
  </si>
  <si>
    <t>Column10946</t>
  </si>
  <si>
    <t>Column10947</t>
  </si>
  <si>
    <t>Column10948</t>
  </si>
  <si>
    <t>Column10949</t>
  </si>
  <si>
    <t>Column10950</t>
  </si>
  <si>
    <t>Column10951</t>
  </si>
  <si>
    <t>Column10952</t>
  </si>
  <si>
    <t>Column10953</t>
  </si>
  <si>
    <t>Column10954</t>
  </si>
  <si>
    <t>Column10955</t>
  </si>
  <si>
    <t>Column10956</t>
  </si>
  <si>
    <t>Column10957</t>
  </si>
  <si>
    <t>Column10958</t>
  </si>
  <si>
    <t>Column10959</t>
  </si>
  <si>
    <t>Column10960</t>
  </si>
  <si>
    <t>Column10961</t>
  </si>
  <si>
    <t>Column10962</t>
  </si>
  <si>
    <t>Column10963</t>
  </si>
  <si>
    <t>Column10964</t>
  </si>
  <si>
    <t>Column10965</t>
  </si>
  <si>
    <t>Column10966</t>
  </si>
  <si>
    <t>Column10967</t>
  </si>
  <si>
    <t>Column10968</t>
  </si>
  <si>
    <t>Column10969</t>
  </si>
  <si>
    <t>Column10970</t>
  </si>
  <si>
    <t>Column10971</t>
  </si>
  <si>
    <t>Column10972</t>
  </si>
  <si>
    <t>Column10973</t>
  </si>
  <si>
    <t>Column10974</t>
  </si>
  <si>
    <t>Column10975</t>
  </si>
  <si>
    <t>Column10976</t>
  </si>
  <si>
    <t>Column10977</t>
  </si>
  <si>
    <t>Column10978</t>
  </si>
  <si>
    <t>Column10979</t>
  </si>
  <si>
    <t>Column10980</t>
  </si>
  <si>
    <t>Column10981</t>
  </si>
  <si>
    <t>Column10982</t>
  </si>
  <si>
    <t>Column10983</t>
  </si>
  <si>
    <t>Column10984</t>
  </si>
  <si>
    <t>Column10985</t>
  </si>
  <si>
    <t>Column10986</t>
  </si>
  <si>
    <t>Column10987</t>
  </si>
  <si>
    <t>Column10988</t>
  </si>
  <si>
    <t>Column10989</t>
  </si>
  <si>
    <t>Column10990</t>
  </si>
  <si>
    <t>Column10991</t>
  </si>
  <si>
    <t>Column10992</t>
  </si>
  <si>
    <t>Column10993</t>
  </si>
  <si>
    <t>Column10994</t>
  </si>
  <si>
    <t>Column10995</t>
  </si>
  <si>
    <t>Column10996</t>
  </si>
  <si>
    <t>Column10997</t>
  </si>
  <si>
    <t>Column10998</t>
  </si>
  <si>
    <t>Column10999</t>
  </si>
  <si>
    <t>Column11000</t>
  </si>
  <si>
    <t>Column11001</t>
  </si>
  <si>
    <t>Column11002</t>
  </si>
  <si>
    <t>Column11003</t>
  </si>
  <si>
    <t>Column11004</t>
  </si>
  <si>
    <t>Column11005</t>
  </si>
  <si>
    <t>Column11006</t>
  </si>
  <si>
    <t>Column11007</t>
  </si>
  <si>
    <t>Column11008</t>
  </si>
  <si>
    <t>Column11009</t>
  </si>
  <si>
    <t>Column11010</t>
  </si>
  <si>
    <t>Column11011</t>
  </si>
  <si>
    <t>Column11012</t>
  </si>
  <si>
    <t>Column11013</t>
  </si>
  <si>
    <t>Column11014</t>
  </si>
  <si>
    <t>Column11015</t>
  </si>
  <si>
    <t>Column11016</t>
  </si>
  <si>
    <t>Column11017</t>
  </si>
  <si>
    <t>Column11018</t>
  </si>
  <si>
    <t>Column11019</t>
  </si>
  <si>
    <t>Column11020</t>
  </si>
  <si>
    <t>Column11021</t>
  </si>
  <si>
    <t>Column11022</t>
  </si>
  <si>
    <t>Column11023</t>
  </si>
  <si>
    <t>Column11024</t>
  </si>
  <si>
    <t>Column11025</t>
  </si>
  <si>
    <t>Column11026</t>
  </si>
  <si>
    <t>Column11027</t>
  </si>
  <si>
    <t>Column11028</t>
  </si>
  <si>
    <t>Column11029</t>
  </si>
  <si>
    <t>Column11030</t>
  </si>
  <si>
    <t>Column11031</t>
  </si>
  <si>
    <t>Column11032</t>
  </si>
  <si>
    <t>Column11033</t>
  </si>
  <si>
    <t>Column11034</t>
  </si>
  <si>
    <t>Column11035</t>
  </si>
  <si>
    <t>Column11036</t>
  </si>
  <si>
    <t>Column11037</t>
  </si>
  <si>
    <t>Column11038</t>
  </si>
  <si>
    <t>Column11039</t>
  </si>
  <si>
    <t>Column11040</t>
  </si>
  <si>
    <t>Column11041</t>
  </si>
  <si>
    <t>Column11042</t>
  </si>
  <si>
    <t>Column11043</t>
  </si>
  <si>
    <t>Column11044</t>
  </si>
  <si>
    <t>Column11045</t>
  </si>
  <si>
    <t>Column11046</t>
  </si>
  <si>
    <t>Column11047</t>
  </si>
  <si>
    <t>Column11048</t>
  </si>
  <si>
    <t>Column11049</t>
  </si>
  <si>
    <t>Column11050</t>
  </si>
  <si>
    <t>Column11051</t>
  </si>
  <si>
    <t>Column11052</t>
  </si>
  <si>
    <t>Column11053</t>
  </si>
  <si>
    <t>Column11054</t>
  </si>
  <si>
    <t>Column11055</t>
  </si>
  <si>
    <t>Column11056</t>
  </si>
  <si>
    <t>Column11057</t>
  </si>
  <si>
    <t>Column11058</t>
  </si>
  <si>
    <t>Column11059</t>
  </si>
  <si>
    <t>Column11060</t>
  </si>
  <si>
    <t>Column11061</t>
  </si>
  <si>
    <t>Column11062</t>
  </si>
  <si>
    <t>Column11063</t>
  </si>
  <si>
    <t>Column11064</t>
  </si>
  <si>
    <t>Column11065</t>
  </si>
  <si>
    <t>Column11066</t>
  </si>
  <si>
    <t>Column11067</t>
  </si>
  <si>
    <t>Column11068</t>
  </si>
  <si>
    <t>Column11069</t>
  </si>
  <si>
    <t>Column11070</t>
  </si>
  <si>
    <t>Column11071</t>
  </si>
  <si>
    <t>Column11072</t>
  </si>
  <si>
    <t>Column11073</t>
  </si>
  <si>
    <t>Column11074</t>
  </si>
  <si>
    <t>Column11075</t>
  </si>
  <si>
    <t>Column11076</t>
  </si>
  <si>
    <t>Column11077</t>
  </si>
  <si>
    <t>Column11078</t>
  </si>
  <si>
    <t>Column11079</t>
  </si>
  <si>
    <t>Column11080</t>
  </si>
  <si>
    <t>Column11081</t>
  </si>
  <si>
    <t>Column11082</t>
  </si>
  <si>
    <t>Column11083</t>
  </si>
  <si>
    <t>Column11084</t>
  </si>
  <si>
    <t>Column11085</t>
  </si>
  <si>
    <t>Column11086</t>
  </si>
  <si>
    <t>Column11087</t>
  </si>
  <si>
    <t>Column11088</t>
  </si>
  <si>
    <t>Column11089</t>
  </si>
  <si>
    <t>Column11090</t>
  </si>
  <si>
    <t>Column11091</t>
  </si>
  <si>
    <t>Column11092</t>
  </si>
  <si>
    <t>Column11093</t>
  </si>
  <si>
    <t>Column11094</t>
  </si>
  <si>
    <t>Column11095</t>
  </si>
  <si>
    <t>Column11096</t>
  </si>
  <si>
    <t>Column11097</t>
  </si>
  <si>
    <t>Column11098</t>
  </si>
  <si>
    <t>Column11099</t>
  </si>
  <si>
    <t>Column11100</t>
  </si>
  <si>
    <t>Column11101</t>
  </si>
  <si>
    <t>Column11102</t>
  </si>
  <si>
    <t>Column11103</t>
  </si>
  <si>
    <t>Column11104</t>
  </si>
  <si>
    <t>Column11105</t>
  </si>
  <si>
    <t>Column11106</t>
  </si>
  <si>
    <t>Column11107</t>
  </si>
  <si>
    <t>Column11108</t>
  </si>
  <si>
    <t>Column11109</t>
  </si>
  <si>
    <t>Column11110</t>
  </si>
  <si>
    <t>Column11111</t>
  </si>
  <si>
    <t>Column11112</t>
  </si>
  <si>
    <t>Column11113</t>
  </si>
  <si>
    <t>Column11114</t>
  </si>
  <si>
    <t>Column11115</t>
  </si>
  <si>
    <t>Column11116</t>
  </si>
  <si>
    <t>Column11117</t>
  </si>
  <si>
    <t>Column11118</t>
  </si>
  <si>
    <t>Column11119</t>
  </si>
  <si>
    <t>Column11120</t>
  </si>
  <si>
    <t>Column11121</t>
  </si>
  <si>
    <t>Column11122</t>
  </si>
  <si>
    <t>Column11123</t>
  </si>
  <si>
    <t>Column11124</t>
  </si>
  <si>
    <t>Column11125</t>
  </si>
  <si>
    <t>Column11126</t>
  </si>
  <si>
    <t>Column11127</t>
  </si>
  <si>
    <t>Column11128</t>
  </si>
  <si>
    <t>Column11129</t>
  </si>
  <si>
    <t>Column11130</t>
  </si>
  <si>
    <t>Column11131</t>
  </si>
  <si>
    <t>Column11132</t>
  </si>
  <si>
    <t>Column11133</t>
  </si>
  <si>
    <t>Column11134</t>
  </si>
  <si>
    <t>Column11135</t>
  </si>
  <si>
    <t>Column11136</t>
  </si>
  <si>
    <t>Column11137</t>
  </si>
  <si>
    <t>Column11138</t>
  </si>
  <si>
    <t>Column11139</t>
  </si>
  <si>
    <t>Column11140</t>
  </si>
  <si>
    <t>Column11141</t>
  </si>
  <si>
    <t>Column11142</t>
  </si>
  <si>
    <t>Column11143</t>
  </si>
  <si>
    <t>Column11144</t>
  </si>
  <si>
    <t>Column11145</t>
  </si>
  <si>
    <t>Column11146</t>
  </si>
  <si>
    <t>Column11147</t>
  </si>
  <si>
    <t>Column11148</t>
  </si>
  <si>
    <t>Column11149</t>
  </si>
  <si>
    <t>Column11150</t>
  </si>
  <si>
    <t>Column11151</t>
  </si>
  <si>
    <t>Column11152</t>
  </si>
  <si>
    <t>Column11153</t>
  </si>
  <si>
    <t>Column11154</t>
  </si>
  <si>
    <t>Column11155</t>
  </si>
  <si>
    <t>Column11156</t>
  </si>
  <si>
    <t>Column11157</t>
  </si>
  <si>
    <t>Column11158</t>
  </si>
  <si>
    <t>Column11159</t>
  </si>
  <si>
    <t>Column11160</t>
  </si>
  <si>
    <t>Column11161</t>
  </si>
  <si>
    <t>Column11162</t>
  </si>
  <si>
    <t>Column11163</t>
  </si>
  <si>
    <t>Column11164</t>
  </si>
  <si>
    <t>Column11165</t>
  </si>
  <si>
    <t>Column11166</t>
  </si>
  <si>
    <t>Column11167</t>
  </si>
  <si>
    <t>Column11168</t>
  </si>
  <si>
    <t>Column11169</t>
  </si>
  <si>
    <t>Column11170</t>
  </si>
  <si>
    <t>Column11171</t>
  </si>
  <si>
    <t>Column11172</t>
  </si>
  <si>
    <t>Column11173</t>
  </si>
  <si>
    <t>Column11174</t>
  </si>
  <si>
    <t>Column11175</t>
  </si>
  <si>
    <t>Column11176</t>
  </si>
  <si>
    <t>Column11177</t>
  </si>
  <si>
    <t>Column11178</t>
  </si>
  <si>
    <t>Column11179</t>
  </si>
  <si>
    <t>Column11180</t>
  </si>
  <si>
    <t>Column11181</t>
  </si>
  <si>
    <t>Column11182</t>
  </si>
  <si>
    <t>Column11183</t>
  </si>
  <si>
    <t>Column11184</t>
  </si>
  <si>
    <t>Column11185</t>
  </si>
  <si>
    <t>Column11186</t>
  </si>
  <si>
    <t>Column11187</t>
  </si>
  <si>
    <t>Column11188</t>
  </si>
  <si>
    <t>Column11189</t>
  </si>
  <si>
    <t>Column11190</t>
  </si>
  <si>
    <t>Column11191</t>
  </si>
  <si>
    <t>Column11192</t>
  </si>
  <si>
    <t>Column11193</t>
  </si>
  <si>
    <t>Column11194</t>
  </si>
  <si>
    <t>Column11195</t>
  </si>
  <si>
    <t>Column11196</t>
  </si>
  <si>
    <t>Column11197</t>
  </si>
  <si>
    <t>Column11198</t>
  </si>
  <si>
    <t>Column11199</t>
  </si>
  <si>
    <t>Column11200</t>
  </si>
  <si>
    <t>Column11201</t>
  </si>
  <si>
    <t>Column11202</t>
  </si>
  <si>
    <t>Column11203</t>
  </si>
  <si>
    <t>Column11204</t>
  </si>
  <si>
    <t>Column11205</t>
  </si>
  <si>
    <t>Column11206</t>
  </si>
  <si>
    <t>Column11207</t>
  </si>
  <si>
    <t>Column11208</t>
  </si>
  <si>
    <t>Column11209</t>
  </si>
  <si>
    <t>Column11210</t>
  </si>
  <si>
    <t>Column11211</t>
  </si>
  <si>
    <t>Column11212</t>
  </si>
  <si>
    <t>Column11213</t>
  </si>
  <si>
    <t>Column11214</t>
  </si>
  <si>
    <t>Column11215</t>
  </si>
  <si>
    <t>Column11216</t>
  </si>
  <si>
    <t>Column11217</t>
  </si>
  <si>
    <t>Column11218</t>
  </si>
  <si>
    <t>Column11219</t>
  </si>
  <si>
    <t>Column11220</t>
  </si>
  <si>
    <t>Column11221</t>
  </si>
  <si>
    <t>Column11222</t>
  </si>
  <si>
    <t>Column11223</t>
  </si>
  <si>
    <t>Column11224</t>
  </si>
  <si>
    <t>Column11225</t>
  </si>
  <si>
    <t>Column11226</t>
  </si>
  <si>
    <t>Column11227</t>
  </si>
  <si>
    <t>Column11228</t>
  </si>
  <si>
    <t>Column11229</t>
  </si>
  <si>
    <t>Column11230</t>
  </si>
  <si>
    <t>Column11231</t>
  </si>
  <si>
    <t>Column11232</t>
  </si>
  <si>
    <t>Column11233</t>
  </si>
  <si>
    <t>Column11234</t>
  </si>
  <si>
    <t>Column11235</t>
  </si>
  <si>
    <t>Column11236</t>
  </si>
  <si>
    <t>Column11237</t>
  </si>
  <si>
    <t>Column11238</t>
  </si>
  <si>
    <t>Column11239</t>
  </si>
  <si>
    <t>Column11240</t>
  </si>
  <si>
    <t>Column11241</t>
  </si>
  <si>
    <t>Column11242</t>
  </si>
  <si>
    <t>Column11243</t>
  </si>
  <si>
    <t>Column11244</t>
  </si>
  <si>
    <t>Column11245</t>
  </si>
  <si>
    <t>Column11246</t>
  </si>
  <si>
    <t>Column11247</t>
  </si>
  <si>
    <t>Column11248</t>
  </si>
  <si>
    <t>Column11249</t>
  </si>
  <si>
    <t>Column11250</t>
  </si>
  <si>
    <t>Column11251</t>
  </si>
  <si>
    <t>Column11252</t>
  </si>
  <si>
    <t>Column11253</t>
  </si>
  <si>
    <t>Column11254</t>
  </si>
  <si>
    <t>Column11255</t>
  </si>
  <si>
    <t>Column11256</t>
  </si>
  <si>
    <t>Column11257</t>
  </si>
  <si>
    <t>Column11258</t>
  </si>
  <si>
    <t>Column11259</t>
  </si>
  <si>
    <t>Column11260</t>
  </si>
  <si>
    <t>Column11261</t>
  </si>
  <si>
    <t>Column11262</t>
  </si>
  <si>
    <t>Column11263</t>
  </si>
  <si>
    <t>Column11264</t>
  </si>
  <si>
    <t>Column11265</t>
  </si>
  <si>
    <t>Column11266</t>
  </si>
  <si>
    <t>Column11267</t>
  </si>
  <si>
    <t>Column11268</t>
  </si>
  <si>
    <t>Column11269</t>
  </si>
  <si>
    <t>Column11270</t>
  </si>
  <si>
    <t>Column11271</t>
  </si>
  <si>
    <t>Column11272</t>
  </si>
  <si>
    <t>Column11273</t>
  </si>
  <si>
    <t>Column11274</t>
  </si>
  <si>
    <t>Column11275</t>
  </si>
  <si>
    <t>Column11276</t>
  </si>
  <si>
    <t>Column11277</t>
  </si>
  <si>
    <t>Column11278</t>
  </si>
  <si>
    <t>Column11279</t>
  </si>
  <si>
    <t>Column11280</t>
  </si>
  <si>
    <t>Column11281</t>
  </si>
  <si>
    <t>Column11282</t>
  </si>
  <si>
    <t>Column11283</t>
  </si>
  <si>
    <t>Column11284</t>
  </si>
  <si>
    <t>Column11285</t>
  </si>
  <si>
    <t>Column11286</t>
  </si>
  <si>
    <t>Column11287</t>
  </si>
  <si>
    <t>Column11288</t>
  </si>
  <si>
    <t>Column11289</t>
  </si>
  <si>
    <t>Column11290</t>
  </si>
  <si>
    <t>Column11291</t>
  </si>
  <si>
    <t>Column11292</t>
  </si>
  <si>
    <t>Column11293</t>
  </si>
  <si>
    <t>Column11294</t>
  </si>
  <si>
    <t>Column11295</t>
  </si>
  <si>
    <t>Column11296</t>
  </si>
  <si>
    <t>Column11297</t>
  </si>
  <si>
    <t>Column11298</t>
  </si>
  <si>
    <t>Column11299</t>
  </si>
  <si>
    <t>Column11300</t>
  </si>
  <si>
    <t>Column11301</t>
  </si>
  <si>
    <t>Column11302</t>
  </si>
  <si>
    <t>Column11303</t>
  </si>
  <si>
    <t>Column11304</t>
  </si>
  <si>
    <t>Column11305</t>
  </si>
  <si>
    <t>Column11306</t>
  </si>
  <si>
    <t>Column11307</t>
  </si>
  <si>
    <t>Column11308</t>
  </si>
  <si>
    <t>Column11309</t>
  </si>
  <si>
    <t>Column11310</t>
  </si>
  <si>
    <t>Column11311</t>
  </si>
  <si>
    <t>Column11312</t>
  </si>
  <si>
    <t>Column11313</t>
  </si>
  <si>
    <t>Column11314</t>
  </si>
  <si>
    <t>Column11315</t>
  </si>
  <si>
    <t>Column11316</t>
  </si>
  <si>
    <t>Column11317</t>
  </si>
  <si>
    <t>Column11318</t>
  </si>
  <si>
    <t>Column11319</t>
  </si>
  <si>
    <t>Column11320</t>
  </si>
  <si>
    <t>Column11321</t>
  </si>
  <si>
    <t>Column11322</t>
  </si>
  <si>
    <t>Column11323</t>
  </si>
  <si>
    <t>Column11324</t>
  </si>
  <si>
    <t>Column11325</t>
  </si>
  <si>
    <t>Column11326</t>
  </si>
  <si>
    <t>Column11327</t>
  </si>
  <si>
    <t>Column11328</t>
  </si>
  <si>
    <t>Column11329</t>
  </si>
  <si>
    <t>Column11330</t>
  </si>
  <si>
    <t>Column11331</t>
  </si>
  <si>
    <t>Column11332</t>
  </si>
  <si>
    <t>Column11333</t>
  </si>
  <si>
    <t>Column11334</t>
  </si>
  <si>
    <t>Column11335</t>
  </si>
  <si>
    <t>Column11336</t>
  </si>
  <si>
    <t>Column11337</t>
  </si>
  <si>
    <t>Column11338</t>
  </si>
  <si>
    <t>Column11339</t>
  </si>
  <si>
    <t>Column11340</t>
  </si>
  <si>
    <t>Column11341</t>
  </si>
  <si>
    <t>Column11342</t>
  </si>
  <si>
    <t>Column11343</t>
  </si>
  <si>
    <t>Column11344</t>
  </si>
  <si>
    <t>Column11345</t>
  </si>
  <si>
    <t>Column11346</t>
  </si>
  <si>
    <t>Column11347</t>
  </si>
  <si>
    <t>Column11348</t>
  </si>
  <si>
    <t>Column11349</t>
  </si>
  <si>
    <t>Column11350</t>
  </si>
  <si>
    <t>Column11351</t>
  </si>
  <si>
    <t>Column11352</t>
  </si>
  <si>
    <t>Column11353</t>
  </si>
  <si>
    <t>Column11354</t>
  </si>
  <si>
    <t>Column11355</t>
  </si>
  <si>
    <t>Column11356</t>
  </si>
  <si>
    <t>Column11357</t>
  </si>
  <si>
    <t>Column11358</t>
  </si>
  <si>
    <t>Column11359</t>
  </si>
  <si>
    <t>Column11360</t>
  </si>
  <si>
    <t>Column11361</t>
  </si>
  <si>
    <t>Column11362</t>
  </si>
  <si>
    <t>Column11363</t>
  </si>
  <si>
    <t>Column11364</t>
  </si>
  <si>
    <t>Column11365</t>
  </si>
  <si>
    <t>Column11366</t>
  </si>
  <si>
    <t>Column11367</t>
  </si>
  <si>
    <t>Column11368</t>
  </si>
  <si>
    <t>Column11369</t>
  </si>
  <si>
    <t>Column11370</t>
  </si>
  <si>
    <t>Column11371</t>
  </si>
  <si>
    <t>Column11372</t>
  </si>
  <si>
    <t>Column11373</t>
  </si>
  <si>
    <t>Column11374</t>
  </si>
  <si>
    <t>Column11375</t>
  </si>
  <si>
    <t>Column11376</t>
  </si>
  <si>
    <t>Column11377</t>
  </si>
  <si>
    <t>Column11378</t>
  </si>
  <si>
    <t>Column11379</t>
  </si>
  <si>
    <t>Column11380</t>
  </si>
  <si>
    <t>Column11381</t>
  </si>
  <si>
    <t>Column11382</t>
  </si>
  <si>
    <t>Column11383</t>
  </si>
  <si>
    <t>Column11384</t>
  </si>
  <si>
    <t>Column11385</t>
  </si>
  <si>
    <t>Column11386</t>
  </si>
  <si>
    <t>Column11387</t>
  </si>
  <si>
    <t>Column11388</t>
  </si>
  <si>
    <t>Column11389</t>
  </si>
  <si>
    <t>Column11390</t>
  </si>
  <si>
    <t>Column11391</t>
  </si>
  <si>
    <t>Column11392</t>
  </si>
  <si>
    <t>Column11393</t>
  </si>
  <si>
    <t>Column11394</t>
  </si>
  <si>
    <t>Column11395</t>
  </si>
  <si>
    <t>Column11396</t>
  </si>
  <si>
    <t>Column11397</t>
  </si>
  <si>
    <t>Column11398</t>
  </si>
  <si>
    <t>Column11399</t>
  </si>
  <si>
    <t>Column11400</t>
  </si>
  <si>
    <t>Column11401</t>
  </si>
  <si>
    <t>Column11402</t>
  </si>
  <si>
    <t>Column11403</t>
  </si>
  <si>
    <t>Column11404</t>
  </si>
  <si>
    <t>Column11405</t>
  </si>
  <si>
    <t>Column11406</t>
  </si>
  <si>
    <t>Column11407</t>
  </si>
  <si>
    <t>Column11408</t>
  </si>
  <si>
    <t>Column11409</t>
  </si>
  <si>
    <t>Column11410</t>
  </si>
  <si>
    <t>Column11411</t>
  </si>
  <si>
    <t>Column11412</t>
  </si>
  <si>
    <t>Column11413</t>
  </si>
  <si>
    <t>Column11414</t>
  </si>
  <si>
    <t>Column11415</t>
  </si>
  <si>
    <t>Column11416</t>
  </si>
  <si>
    <t>Column11417</t>
  </si>
  <si>
    <t>Column11418</t>
  </si>
  <si>
    <t>Column11419</t>
  </si>
  <si>
    <t>Column11420</t>
  </si>
  <si>
    <t>Column11421</t>
  </si>
  <si>
    <t>Column11422</t>
  </si>
  <si>
    <t>Column11423</t>
  </si>
  <si>
    <t>Column11424</t>
  </si>
  <si>
    <t>Column11425</t>
  </si>
  <si>
    <t>Column11426</t>
  </si>
  <si>
    <t>Column11427</t>
  </si>
  <si>
    <t>Column11428</t>
  </si>
  <si>
    <t>Column11429</t>
  </si>
  <si>
    <t>Column11430</t>
  </si>
  <si>
    <t>Column11431</t>
  </si>
  <si>
    <t>Column11432</t>
  </si>
  <si>
    <t>Column11433</t>
  </si>
  <si>
    <t>Column11434</t>
  </si>
  <si>
    <t>Column11435</t>
  </si>
  <si>
    <t>Column11436</t>
  </si>
  <si>
    <t>Column11437</t>
  </si>
  <si>
    <t>Column11438</t>
  </si>
  <si>
    <t>Column11439</t>
  </si>
  <si>
    <t>Column11440</t>
  </si>
  <si>
    <t>Column11441</t>
  </si>
  <si>
    <t>Column11442</t>
  </si>
  <si>
    <t>Column11443</t>
  </si>
  <si>
    <t>Column11444</t>
  </si>
  <si>
    <t>Column11445</t>
  </si>
  <si>
    <t>Column11446</t>
  </si>
  <si>
    <t>Column11447</t>
  </si>
  <si>
    <t>Column11448</t>
  </si>
  <si>
    <t>Column11449</t>
  </si>
  <si>
    <t>Column11450</t>
  </si>
  <si>
    <t>Column11451</t>
  </si>
  <si>
    <t>Column11452</t>
  </si>
  <si>
    <t>Column11453</t>
  </si>
  <si>
    <t>Column11454</t>
  </si>
  <si>
    <t>Column11455</t>
  </si>
  <si>
    <t>Column11456</t>
  </si>
  <si>
    <t>Column11457</t>
  </si>
  <si>
    <t>Column11458</t>
  </si>
  <si>
    <t>Column11459</t>
  </si>
  <si>
    <t>Column11460</t>
  </si>
  <si>
    <t>Column11461</t>
  </si>
  <si>
    <t>Column11462</t>
  </si>
  <si>
    <t>Column11463</t>
  </si>
  <si>
    <t>Column11464</t>
  </si>
  <si>
    <t>Column11465</t>
  </si>
  <si>
    <t>Column11466</t>
  </si>
  <si>
    <t>Column11467</t>
  </si>
  <si>
    <t>Column11468</t>
  </si>
  <si>
    <t>Column11469</t>
  </si>
  <si>
    <t>Column11470</t>
  </si>
  <si>
    <t>Column11471</t>
  </si>
  <si>
    <t>Column11472</t>
  </si>
  <si>
    <t>Column11473</t>
  </si>
  <si>
    <t>Column11474</t>
  </si>
  <si>
    <t>Column11475</t>
  </si>
  <si>
    <t>Column11476</t>
  </si>
  <si>
    <t>Column11477</t>
  </si>
  <si>
    <t>Column11478</t>
  </si>
  <si>
    <t>Column11479</t>
  </si>
  <si>
    <t>Column11480</t>
  </si>
  <si>
    <t>Column11481</t>
  </si>
  <si>
    <t>Column11482</t>
  </si>
  <si>
    <t>Column11483</t>
  </si>
  <si>
    <t>Column11484</t>
  </si>
  <si>
    <t>Column11485</t>
  </si>
  <si>
    <t>Column11486</t>
  </si>
  <si>
    <t>Column11487</t>
  </si>
  <si>
    <t>Column11488</t>
  </si>
  <si>
    <t>Column11489</t>
  </si>
  <si>
    <t>Column11490</t>
  </si>
  <si>
    <t>Column11491</t>
  </si>
  <si>
    <t>Column11492</t>
  </si>
  <si>
    <t>Column11493</t>
  </si>
  <si>
    <t>Column11494</t>
  </si>
  <si>
    <t>Column11495</t>
  </si>
  <si>
    <t>Column11496</t>
  </si>
  <si>
    <t>Column11497</t>
  </si>
  <si>
    <t>Column11498</t>
  </si>
  <si>
    <t>Column11499</t>
  </si>
  <si>
    <t>Column11500</t>
  </si>
  <si>
    <t>Column11501</t>
  </si>
  <si>
    <t>Column11502</t>
  </si>
  <si>
    <t>Column11503</t>
  </si>
  <si>
    <t>Column11504</t>
  </si>
  <si>
    <t>Column11505</t>
  </si>
  <si>
    <t>Column11506</t>
  </si>
  <si>
    <t>Column11507</t>
  </si>
  <si>
    <t>Column11508</t>
  </si>
  <si>
    <t>Column11509</t>
  </si>
  <si>
    <t>Column11510</t>
  </si>
  <si>
    <t>Column11511</t>
  </si>
  <si>
    <t>Column11512</t>
  </si>
  <si>
    <t>Column11513</t>
  </si>
  <si>
    <t>Column11514</t>
  </si>
  <si>
    <t>Column11515</t>
  </si>
  <si>
    <t>Column11516</t>
  </si>
  <si>
    <t>Column11517</t>
  </si>
  <si>
    <t>Column11518</t>
  </si>
  <si>
    <t>Column11519</t>
  </si>
  <si>
    <t>Column11520</t>
  </si>
  <si>
    <t>Column11521</t>
  </si>
  <si>
    <t>Column11522</t>
  </si>
  <si>
    <t>Column11523</t>
  </si>
  <si>
    <t>Column11524</t>
  </si>
  <si>
    <t>Column11525</t>
  </si>
  <si>
    <t>Column11526</t>
  </si>
  <si>
    <t>Column11527</t>
  </si>
  <si>
    <t>Column11528</t>
  </si>
  <si>
    <t>Column11529</t>
  </si>
  <si>
    <t>Column11530</t>
  </si>
  <si>
    <t>Column11531</t>
  </si>
  <si>
    <t>Column11532</t>
  </si>
  <si>
    <t>Column11533</t>
  </si>
  <si>
    <t>Column11534</t>
  </si>
  <si>
    <t>Column11535</t>
  </si>
  <si>
    <t>Column11536</t>
  </si>
  <si>
    <t>Column11537</t>
  </si>
  <si>
    <t>Column11538</t>
  </si>
  <si>
    <t>Column11539</t>
  </si>
  <si>
    <t>Column11540</t>
  </si>
  <si>
    <t>Column11541</t>
  </si>
  <si>
    <t>Column11542</t>
  </si>
  <si>
    <t>Column11543</t>
  </si>
  <si>
    <t>Column11544</t>
  </si>
  <si>
    <t>Column11545</t>
  </si>
  <si>
    <t>Column11546</t>
  </si>
  <si>
    <t>Column11547</t>
  </si>
  <si>
    <t>Column11548</t>
  </si>
  <si>
    <t>Column11549</t>
  </si>
  <si>
    <t>Column11550</t>
  </si>
  <si>
    <t>Column11551</t>
  </si>
  <si>
    <t>Column11552</t>
  </si>
  <si>
    <t>Column11553</t>
  </si>
  <si>
    <t>Column11554</t>
  </si>
  <si>
    <t>Column11555</t>
  </si>
  <si>
    <t>Column11556</t>
  </si>
  <si>
    <t>Column11557</t>
  </si>
  <si>
    <t>Column11558</t>
  </si>
  <si>
    <t>Column11559</t>
  </si>
  <si>
    <t>Column11560</t>
  </si>
  <si>
    <t>Column11561</t>
  </si>
  <si>
    <t>Column11562</t>
  </si>
  <si>
    <t>Column11563</t>
  </si>
  <si>
    <t>Column11564</t>
  </si>
  <si>
    <t>Column11565</t>
  </si>
  <si>
    <t>Column11566</t>
  </si>
  <si>
    <t>Column11567</t>
  </si>
  <si>
    <t>Column11568</t>
  </si>
  <si>
    <t>Column11569</t>
  </si>
  <si>
    <t>Column11570</t>
  </si>
  <si>
    <t>Column11571</t>
  </si>
  <si>
    <t>Column11572</t>
  </si>
  <si>
    <t>Column11573</t>
  </si>
  <si>
    <t>Column11574</t>
  </si>
  <si>
    <t>Column11575</t>
  </si>
  <si>
    <t>Column11576</t>
  </si>
  <si>
    <t>Column11577</t>
  </si>
  <si>
    <t>Column11578</t>
  </si>
  <si>
    <t>Column11579</t>
  </si>
  <si>
    <t>Column11580</t>
  </si>
  <si>
    <t>Column11581</t>
  </si>
  <si>
    <t>Column11582</t>
  </si>
  <si>
    <t>Column11583</t>
  </si>
  <si>
    <t>Column11584</t>
  </si>
  <si>
    <t>Column11585</t>
  </si>
  <si>
    <t>Column11586</t>
  </si>
  <si>
    <t>Column11587</t>
  </si>
  <si>
    <t>Column11588</t>
  </si>
  <si>
    <t>Column11589</t>
  </si>
  <si>
    <t>Column11590</t>
  </si>
  <si>
    <t>Column11591</t>
  </si>
  <si>
    <t>Column11592</t>
  </si>
  <si>
    <t>Column11593</t>
  </si>
  <si>
    <t>Column11594</t>
  </si>
  <si>
    <t>Column11595</t>
  </si>
  <si>
    <t>Column11596</t>
  </si>
  <si>
    <t>Column11597</t>
  </si>
  <si>
    <t>Column11598</t>
  </si>
  <si>
    <t>Column11599</t>
  </si>
  <si>
    <t>Column11600</t>
  </si>
  <si>
    <t>Column11601</t>
  </si>
  <si>
    <t>Column11602</t>
  </si>
  <si>
    <t>Column11603</t>
  </si>
  <si>
    <t>Column11604</t>
  </si>
  <si>
    <t>Column11605</t>
  </si>
  <si>
    <t>Column11606</t>
  </si>
  <si>
    <t>Column11607</t>
  </si>
  <si>
    <t>Column11608</t>
  </si>
  <si>
    <t>Column11609</t>
  </si>
  <si>
    <t>Column11610</t>
  </si>
  <si>
    <t>Column11611</t>
  </si>
  <si>
    <t>Column11612</t>
  </si>
  <si>
    <t>Column11613</t>
  </si>
  <si>
    <t>Column11614</t>
  </si>
  <si>
    <t>Column11615</t>
  </si>
  <si>
    <t>Column11616</t>
  </si>
  <si>
    <t>Column11617</t>
  </si>
  <si>
    <t>Column11618</t>
  </si>
  <si>
    <t>Column11619</t>
  </si>
  <si>
    <t>Column11620</t>
  </si>
  <si>
    <t>Column11621</t>
  </si>
  <si>
    <t>Column11622</t>
  </si>
  <si>
    <t>Column11623</t>
  </si>
  <si>
    <t>Column11624</t>
  </si>
  <si>
    <t>Column11625</t>
  </si>
  <si>
    <t>Column11626</t>
  </si>
  <si>
    <t>Column11627</t>
  </si>
  <si>
    <t>Column11628</t>
  </si>
  <si>
    <t>Column11629</t>
  </si>
  <si>
    <t>Column11630</t>
  </si>
  <si>
    <t>Column11631</t>
  </si>
  <si>
    <t>Column11632</t>
  </si>
  <si>
    <t>Column11633</t>
  </si>
  <si>
    <t>Column11634</t>
  </si>
  <si>
    <t>Column11635</t>
  </si>
  <si>
    <t>Column11636</t>
  </si>
  <si>
    <t>Column11637</t>
  </si>
  <si>
    <t>Column11638</t>
  </si>
  <si>
    <t>Column11639</t>
  </si>
  <si>
    <t>Column11640</t>
  </si>
  <si>
    <t>Column11641</t>
  </si>
  <si>
    <t>Column11642</t>
  </si>
  <si>
    <t>Column11643</t>
  </si>
  <si>
    <t>Column11644</t>
  </si>
  <si>
    <t>Column11645</t>
  </si>
  <si>
    <t>Column11646</t>
  </si>
  <si>
    <t>Column11647</t>
  </si>
  <si>
    <t>Column11648</t>
  </si>
  <si>
    <t>Column11649</t>
  </si>
  <si>
    <t>Column11650</t>
  </si>
  <si>
    <t>Column11651</t>
  </si>
  <si>
    <t>Column11652</t>
  </si>
  <si>
    <t>Column11653</t>
  </si>
  <si>
    <t>Column11654</t>
  </si>
  <si>
    <t>Column11655</t>
  </si>
  <si>
    <t>Column11656</t>
  </si>
  <si>
    <t>Column11657</t>
  </si>
  <si>
    <t>Column11658</t>
  </si>
  <si>
    <t>Column11659</t>
  </si>
  <si>
    <t>Column11660</t>
  </si>
  <si>
    <t>Column11661</t>
  </si>
  <si>
    <t>Column11662</t>
  </si>
  <si>
    <t>Column11663</t>
  </si>
  <si>
    <t>Column11664</t>
  </si>
  <si>
    <t>Column11665</t>
  </si>
  <si>
    <t>Column11666</t>
  </si>
  <si>
    <t>Column11667</t>
  </si>
  <si>
    <t>Column11668</t>
  </si>
  <si>
    <t>Column11669</t>
  </si>
  <si>
    <t>Column11670</t>
  </si>
  <si>
    <t>Column11671</t>
  </si>
  <si>
    <t>Column11672</t>
  </si>
  <si>
    <t>Column11673</t>
  </si>
  <si>
    <t>Column11674</t>
  </si>
  <si>
    <t>Column11675</t>
  </si>
  <si>
    <t>Column11676</t>
  </si>
  <si>
    <t>Column11677</t>
  </si>
  <si>
    <t>Column11678</t>
  </si>
  <si>
    <t>Column11679</t>
  </si>
  <si>
    <t>Column11680</t>
  </si>
  <si>
    <t>Column11681</t>
  </si>
  <si>
    <t>Column11682</t>
  </si>
  <si>
    <t>Column11683</t>
  </si>
  <si>
    <t>Column11684</t>
  </si>
  <si>
    <t>Column11685</t>
  </si>
  <si>
    <t>Column11686</t>
  </si>
  <si>
    <t>Column11687</t>
  </si>
  <si>
    <t>Column11688</t>
  </si>
  <si>
    <t>Column11689</t>
  </si>
  <si>
    <t>Column11690</t>
  </si>
  <si>
    <t>Column11691</t>
  </si>
  <si>
    <t>Column11692</t>
  </si>
  <si>
    <t>Column11693</t>
  </si>
  <si>
    <t>Column11694</t>
  </si>
  <si>
    <t>Column11695</t>
  </si>
  <si>
    <t>Column11696</t>
  </si>
  <si>
    <t>Column11697</t>
  </si>
  <si>
    <t>Column11698</t>
  </si>
  <si>
    <t>Column11699</t>
  </si>
  <si>
    <t>Column11700</t>
  </si>
  <si>
    <t>Column11701</t>
  </si>
  <si>
    <t>Column11702</t>
  </si>
  <si>
    <t>Column11703</t>
  </si>
  <si>
    <t>Column11704</t>
  </si>
  <si>
    <t>Column11705</t>
  </si>
  <si>
    <t>Column11706</t>
  </si>
  <si>
    <t>Column11707</t>
  </si>
  <si>
    <t>Column11708</t>
  </si>
  <si>
    <t>Column11709</t>
  </si>
  <si>
    <t>Column11710</t>
  </si>
  <si>
    <t>Column11711</t>
  </si>
  <si>
    <t>Column11712</t>
  </si>
  <si>
    <t>Column11713</t>
  </si>
  <si>
    <t>Column11714</t>
  </si>
  <si>
    <t>Column11715</t>
  </si>
  <si>
    <t>Column11716</t>
  </si>
  <si>
    <t>Column11717</t>
  </si>
  <si>
    <t>Column11718</t>
  </si>
  <si>
    <t>Column11719</t>
  </si>
  <si>
    <t>Column11720</t>
  </si>
  <si>
    <t>Column11721</t>
  </si>
  <si>
    <t>Column11722</t>
  </si>
  <si>
    <t>Column11723</t>
  </si>
  <si>
    <t>Column11724</t>
  </si>
  <si>
    <t>Column11725</t>
  </si>
  <si>
    <t>Column11726</t>
  </si>
  <si>
    <t>Column11727</t>
  </si>
  <si>
    <t>Column11728</t>
  </si>
  <si>
    <t>Column11729</t>
  </si>
  <si>
    <t>Column11730</t>
  </si>
  <si>
    <t>Column11731</t>
  </si>
  <si>
    <t>Column11732</t>
  </si>
  <si>
    <t>Column11733</t>
  </si>
  <si>
    <t>Column11734</t>
  </si>
  <si>
    <t>Column11735</t>
  </si>
  <si>
    <t>Column11736</t>
  </si>
  <si>
    <t>Column11737</t>
  </si>
  <si>
    <t>Column11738</t>
  </si>
  <si>
    <t>Column11739</t>
  </si>
  <si>
    <t>Column11740</t>
  </si>
  <si>
    <t>Column11741</t>
  </si>
  <si>
    <t>Column11742</t>
  </si>
  <si>
    <t>Column11743</t>
  </si>
  <si>
    <t>Column11744</t>
  </si>
  <si>
    <t>Column11745</t>
  </si>
  <si>
    <t>Column11746</t>
  </si>
  <si>
    <t>Column11747</t>
  </si>
  <si>
    <t>Column11748</t>
  </si>
  <si>
    <t>Column11749</t>
  </si>
  <si>
    <t>Column11750</t>
  </si>
  <si>
    <t>Column11751</t>
  </si>
  <si>
    <t>Column11752</t>
  </si>
  <si>
    <t>Column11753</t>
  </si>
  <si>
    <t>Column11754</t>
  </si>
  <si>
    <t>Column11755</t>
  </si>
  <si>
    <t>Column11756</t>
  </si>
  <si>
    <t>Column11757</t>
  </si>
  <si>
    <t>Column11758</t>
  </si>
  <si>
    <t>Column11759</t>
  </si>
  <si>
    <t>Column11760</t>
  </si>
  <si>
    <t>Column11761</t>
  </si>
  <si>
    <t>Column11762</t>
  </si>
  <si>
    <t>Column11763</t>
  </si>
  <si>
    <t>Column11764</t>
  </si>
  <si>
    <t>Column11765</t>
  </si>
  <si>
    <t>Column11766</t>
  </si>
  <si>
    <t>Column11767</t>
  </si>
  <si>
    <t>Column11768</t>
  </si>
  <si>
    <t>Column11769</t>
  </si>
  <si>
    <t>Column11770</t>
  </si>
  <si>
    <t>Column11771</t>
  </si>
  <si>
    <t>Column11772</t>
  </si>
  <si>
    <t>Column11773</t>
  </si>
  <si>
    <t>Column11774</t>
  </si>
  <si>
    <t>Column11775</t>
  </si>
  <si>
    <t>Column11776</t>
  </si>
  <si>
    <t>Column11777</t>
  </si>
  <si>
    <t>Column11778</t>
  </si>
  <si>
    <t>Column11779</t>
  </si>
  <si>
    <t>Column11780</t>
  </si>
  <si>
    <t>Column11781</t>
  </si>
  <si>
    <t>Column11782</t>
  </si>
  <si>
    <t>Column11783</t>
  </si>
  <si>
    <t>Column11784</t>
  </si>
  <si>
    <t>Column11785</t>
  </si>
  <si>
    <t>Column11786</t>
  </si>
  <si>
    <t>Column11787</t>
  </si>
  <si>
    <t>Column11788</t>
  </si>
  <si>
    <t>Column11789</t>
  </si>
  <si>
    <t>Column11790</t>
  </si>
  <si>
    <t>Column11791</t>
  </si>
  <si>
    <t>Column11792</t>
  </si>
  <si>
    <t>Column11793</t>
  </si>
  <si>
    <t>Column11794</t>
  </si>
  <si>
    <t>Column11795</t>
  </si>
  <si>
    <t>Column11796</t>
  </si>
  <si>
    <t>Column11797</t>
  </si>
  <si>
    <t>Column11798</t>
  </si>
  <si>
    <t>Column11799</t>
  </si>
  <si>
    <t>Column11800</t>
  </si>
  <si>
    <t>Column11801</t>
  </si>
  <si>
    <t>Column11802</t>
  </si>
  <si>
    <t>Column11803</t>
  </si>
  <si>
    <t>Column11804</t>
  </si>
  <si>
    <t>Column11805</t>
  </si>
  <si>
    <t>Column11806</t>
  </si>
  <si>
    <t>Column11807</t>
  </si>
  <si>
    <t>Column11808</t>
  </si>
  <si>
    <t>Column11809</t>
  </si>
  <si>
    <t>Column11810</t>
  </si>
  <si>
    <t>Column11811</t>
  </si>
  <si>
    <t>Column11812</t>
  </si>
  <si>
    <t>Column11813</t>
  </si>
  <si>
    <t>Column11814</t>
  </si>
  <si>
    <t>Column11815</t>
  </si>
  <si>
    <t>Column11816</t>
  </si>
  <si>
    <t>Column11817</t>
  </si>
  <si>
    <t>Column11818</t>
  </si>
  <si>
    <t>Column11819</t>
  </si>
  <si>
    <t>Column11820</t>
  </si>
  <si>
    <t>Column11821</t>
  </si>
  <si>
    <t>Column11822</t>
  </si>
  <si>
    <t>Column11823</t>
  </si>
  <si>
    <t>Column11824</t>
  </si>
  <si>
    <t>Column11825</t>
  </si>
  <si>
    <t>Column11826</t>
  </si>
  <si>
    <t>Column11827</t>
  </si>
  <si>
    <t>Column11828</t>
  </si>
  <si>
    <t>Column11829</t>
  </si>
  <si>
    <t>Column11830</t>
  </si>
  <si>
    <t>Column11831</t>
  </si>
  <si>
    <t>Column11832</t>
  </si>
  <si>
    <t>Column11833</t>
  </si>
  <si>
    <t>Column11834</t>
  </si>
  <si>
    <t>Column11835</t>
  </si>
  <si>
    <t>Column11836</t>
  </si>
  <si>
    <t>Column11837</t>
  </si>
  <si>
    <t>Column11838</t>
  </si>
  <si>
    <t>Column11839</t>
  </si>
  <si>
    <t>Column11840</t>
  </si>
  <si>
    <t>Column11841</t>
  </si>
  <si>
    <t>Column11842</t>
  </si>
  <si>
    <t>Column11843</t>
  </si>
  <si>
    <t>Column11844</t>
  </si>
  <si>
    <t>Column11845</t>
  </si>
  <si>
    <t>Column11846</t>
  </si>
  <si>
    <t>Column11847</t>
  </si>
  <si>
    <t>Column11848</t>
  </si>
  <si>
    <t>Column11849</t>
  </si>
  <si>
    <t>Column11850</t>
  </si>
  <si>
    <t>Column11851</t>
  </si>
  <si>
    <t>Column11852</t>
  </si>
  <si>
    <t>Column11853</t>
  </si>
  <si>
    <t>Column11854</t>
  </si>
  <si>
    <t>Column11855</t>
  </si>
  <si>
    <t>Column11856</t>
  </si>
  <si>
    <t>Column11857</t>
  </si>
  <si>
    <t>Column11858</t>
  </si>
  <si>
    <t>Column11859</t>
  </si>
  <si>
    <t>Column11860</t>
  </si>
  <si>
    <t>Column11861</t>
  </si>
  <si>
    <t>Column11862</t>
  </si>
  <si>
    <t>Column11863</t>
  </si>
  <si>
    <t>Column11864</t>
  </si>
  <si>
    <t>Column11865</t>
  </si>
  <si>
    <t>Column11866</t>
  </si>
  <si>
    <t>Column11867</t>
  </si>
  <si>
    <t>Column11868</t>
  </si>
  <si>
    <t>Column11869</t>
  </si>
  <si>
    <t>Column11870</t>
  </si>
  <si>
    <t>Column11871</t>
  </si>
  <si>
    <t>Column11872</t>
  </si>
  <si>
    <t>Column11873</t>
  </si>
  <si>
    <t>Column11874</t>
  </si>
  <si>
    <t>Column11875</t>
  </si>
  <si>
    <t>Column11876</t>
  </si>
  <si>
    <t>Column11877</t>
  </si>
  <si>
    <t>Column11878</t>
  </si>
  <si>
    <t>Column11879</t>
  </si>
  <si>
    <t>Column11880</t>
  </si>
  <si>
    <t>Column11881</t>
  </si>
  <si>
    <t>Column11882</t>
  </si>
  <si>
    <t>Column11883</t>
  </si>
  <si>
    <t>Column11884</t>
  </si>
  <si>
    <t>Column11885</t>
  </si>
  <si>
    <t>Column11886</t>
  </si>
  <si>
    <t>Column11887</t>
  </si>
  <si>
    <t>Column11888</t>
  </si>
  <si>
    <t>Column11889</t>
  </si>
  <si>
    <t>Column11890</t>
  </si>
  <si>
    <t>Column11891</t>
  </si>
  <si>
    <t>Column11892</t>
  </si>
  <si>
    <t>Column11893</t>
  </si>
  <si>
    <t>Column11894</t>
  </si>
  <si>
    <t>Column11895</t>
  </si>
  <si>
    <t>Column11896</t>
  </si>
  <si>
    <t>Column11897</t>
  </si>
  <si>
    <t>Column11898</t>
  </si>
  <si>
    <t>Column11899</t>
  </si>
  <si>
    <t>Column11900</t>
  </si>
  <si>
    <t>Column11901</t>
  </si>
  <si>
    <t>Column11902</t>
  </si>
  <si>
    <t>Column11903</t>
  </si>
  <si>
    <t>Column11904</t>
  </si>
  <si>
    <t>Column11905</t>
  </si>
  <si>
    <t>Column11906</t>
  </si>
  <si>
    <t>Column11907</t>
  </si>
  <si>
    <t>Column11908</t>
  </si>
  <si>
    <t>Column11909</t>
  </si>
  <si>
    <t>Column11910</t>
  </si>
  <si>
    <t>Column11911</t>
  </si>
  <si>
    <t>Column11912</t>
  </si>
  <si>
    <t>Column11913</t>
  </si>
  <si>
    <t>Column11914</t>
  </si>
  <si>
    <t>Column11915</t>
  </si>
  <si>
    <t>Column11916</t>
  </si>
  <si>
    <t>Column11917</t>
  </si>
  <si>
    <t>Column11918</t>
  </si>
  <si>
    <t>Column11919</t>
  </si>
  <si>
    <t>Column11920</t>
  </si>
  <si>
    <t>Column11921</t>
  </si>
  <si>
    <t>Column11922</t>
  </si>
  <si>
    <t>Column11923</t>
  </si>
  <si>
    <t>Column11924</t>
  </si>
  <si>
    <t>Column11925</t>
  </si>
  <si>
    <t>Column11926</t>
  </si>
  <si>
    <t>Column11927</t>
  </si>
  <si>
    <t>Column11928</t>
  </si>
  <si>
    <t>Column11929</t>
  </si>
  <si>
    <t>Column11930</t>
  </si>
  <si>
    <t>Column11931</t>
  </si>
  <si>
    <t>Column11932</t>
  </si>
  <si>
    <t>Column11933</t>
  </si>
  <si>
    <t>Column11934</t>
  </si>
  <si>
    <t>Column11935</t>
  </si>
  <si>
    <t>Column11936</t>
  </si>
  <si>
    <t>Column11937</t>
  </si>
  <si>
    <t>Column11938</t>
  </si>
  <si>
    <t>Column11939</t>
  </si>
  <si>
    <t>Column11940</t>
  </si>
  <si>
    <t>Column11941</t>
  </si>
  <si>
    <t>Column11942</t>
  </si>
  <si>
    <t>Column11943</t>
  </si>
  <si>
    <t>Column11944</t>
  </si>
  <si>
    <t>Column11945</t>
  </si>
  <si>
    <t>Column11946</t>
  </si>
  <si>
    <t>Column11947</t>
  </si>
  <si>
    <t>Column11948</t>
  </si>
  <si>
    <t>Column11949</t>
  </si>
  <si>
    <t>Column11950</t>
  </si>
  <si>
    <t>Column11951</t>
  </si>
  <si>
    <t>Column11952</t>
  </si>
  <si>
    <t>Column11953</t>
  </si>
  <si>
    <t>Column11954</t>
  </si>
  <si>
    <t>Column11955</t>
  </si>
  <si>
    <t>Column11956</t>
  </si>
  <si>
    <t>Column11957</t>
  </si>
  <si>
    <t>Column11958</t>
  </si>
  <si>
    <t>Column11959</t>
  </si>
  <si>
    <t>Column11960</t>
  </si>
  <si>
    <t>Column11961</t>
  </si>
  <si>
    <t>Column11962</t>
  </si>
  <si>
    <t>Column11963</t>
  </si>
  <si>
    <t>Column11964</t>
  </si>
  <si>
    <t>Column11965</t>
  </si>
  <si>
    <t>Column11966</t>
  </si>
  <si>
    <t>Column11967</t>
  </si>
  <si>
    <t>Column11968</t>
  </si>
  <si>
    <t>Column11969</t>
  </si>
  <si>
    <t>Column11970</t>
  </si>
  <si>
    <t>Column11971</t>
  </si>
  <si>
    <t>Column11972</t>
  </si>
  <si>
    <t>Column11973</t>
  </si>
  <si>
    <t>Column11974</t>
  </si>
  <si>
    <t>Column11975</t>
  </si>
  <si>
    <t>Column11976</t>
  </si>
  <si>
    <t>Column11977</t>
  </si>
  <si>
    <t>Column11978</t>
  </si>
  <si>
    <t>Column11979</t>
  </si>
  <si>
    <t>Column11980</t>
  </si>
  <si>
    <t>Column11981</t>
  </si>
  <si>
    <t>Column11982</t>
  </si>
  <si>
    <t>Column11983</t>
  </si>
  <si>
    <t>Column11984</t>
  </si>
  <si>
    <t>Column11985</t>
  </si>
  <si>
    <t>Column11986</t>
  </si>
  <si>
    <t>Column11987</t>
  </si>
  <si>
    <t>Column11988</t>
  </si>
  <si>
    <t>Column11989</t>
  </si>
  <si>
    <t>Column11990</t>
  </si>
  <si>
    <t>Column11991</t>
  </si>
  <si>
    <t>Column11992</t>
  </si>
  <si>
    <t>Column11993</t>
  </si>
  <si>
    <t>Column11994</t>
  </si>
  <si>
    <t>Column11995</t>
  </si>
  <si>
    <t>Column11996</t>
  </si>
  <si>
    <t>Column11997</t>
  </si>
  <si>
    <t>Column11998</t>
  </si>
  <si>
    <t>Column11999</t>
  </si>
  <si>
    <t>Column12000</t>
  </si>
  <si>
    <t>Column12001</t>
  </si>
  <si>
    <t>Column12002</t>
  </si>
  <si>
    <t>Column12003</t>
  </si>
  <si>
    <t>Column12004</t>
  </si>
  <si>
    <t>Column12005</t>
  </si>
  <si>
    <t>Column12006</t>
  </si>
  <si>
    <t>Column12007</t>
  </si>
  <si>
    <t>Column12008</t>
  </si>
  <si>
    <t>Column12009</t>
  </si>
  <si>
    <t>Column12010</t>
  </si>
  <si>
    <t>Column12011</t>
  </si>
  <si>
    <t>Column12012</t>
  </si>
  <si>
    <t>Column12013</t>
  </si>
  <si>
    <t>Column12014</t>
  </si>
  <si>
    <t>Column12015</t>
  </si>
  <si>
    <t>Column12016</t>
  </si>
  <si>
    <t>Column12017</t>
  </si>
  <si>
    <t>Column12018</t>
  </si>
  <si>
    <t>Column12019</t>
  </si>
  <si>
    <t>Column12020</t>
  </si>
  <si>
    <t>Column12021</t>
  </si>
  <si>
    <t>Column12022</t>
  </si>
  <si>
    <t>Column12023</t>
  </si>
  <si>
    <t>Column12024</t>
  </si>
  <si>
    <t>Column12025</t>
  </si>
  <si>
    <t>Column12026</t>
  </si>
  <si>
    <t>Column12027</t>
  </si>
  <si>
    <t>Column12028</t>
  </si>
  <si>
    <t>Column12029</t>
  </si>
  <si>
    <t>Column12030</t>
  </si>
  <si>
    <t>Column12031</t>
  </si>
  <si>
    <t>Column12032</t>
  </si>
  <si>
    <t>Column12033</t>
  </si>
  <si>
    <t>Column12034</t>
  </si>
  <si>
    <t>Column12035</t>
  </si>
  <si>
    <t>Column12036</t>
  </si>
  <si>
    <t>Column12037</t>
  </si>
  <si>
    <t>Column12038</t>
  </si>
  <si>
    <t>Column12039</t>
  </si>
  <si>
    <t>Column12040</t>
  </si>
  <si>
    <t>Column12041</t>
  </si>
  <si>
    <t>Column12042</t>
  </si>
  <si>
    <t>Column12043</t>
  </si>
  <si>
    <t>Column12044</t>
  </si>
  <si>
    <t>Column12045</t>
  </si>
  <si>
    <t>Column12046</t>
  </si>
  <si>
    <t>Column12047</t>
  </si>
  <si>
    <t>Column12048</t>
  </si>
  <si>
    <t>Column12049</t>
  </si>
  <si>
    <t>Column12050</t>
  </si>
  <si>
    <t>Column12051</t>
  </si>
  <si>
    <t>Column12052</t>
  </si>
  <si>
    <t>Column12053</t>
  </si>
  <si>
    <t>Column12054</t>
  </si>
  <si>
    <t>Column12055</t>
  </si>
  <si>
    <t>Column12056</t>
  </si>
  <si>
    <t>Column12057</t>
  </si>
  <si>
    <t>Column12058</t>
  </si>
  <si>
    <t>Column12059</t>
  </si>
  <si>
    <t>Column12060</t>
  </si>
  <si>
    <t>Column12061</t>
  </si>
  <si>
    <t>Column12062</t>
  </si>
  <si>
    <t>Column12063</t>
  </si>
  <si>
    <t>Column12064</t>
  </si>
  <si>
    <t>Column12065</t>
  </si>
  <si>
    <t>Column12066</t>
  </si>
  <si>
    <t>Column12067</t>
  </si>
  <si>
    <t>Column12068</t>
  </si>
  <si>
    <t>Column12069</t>
  </si>
  <si>
    <t>Column12070</t>
  </si>
  <si>
    <t>Column12071</t>
  </si>
  <si>
    <t>Column12072</t>
  </si>
  <si>
    <t>Column12073</t>
  </si>
  <si>
    <t>Column12074</t>
  </si>
  <si>
    <t>Column12075</t>
  </si>
  <si>
    <t>Column12076</t>
  </si>
  <si>
    <t>Column12077</t>
  </si>
  <si>
    <t>Column12078</t>
  </si>
  <si>
    <t>Column12079</t>
  </si>
  <si>
    <t>Column12080</t>
  </si>
  <si>
    <t>Column12081</t>
  </si>
  <si>
    <t>Column12082</t>
  </si>
  <si>
    <t>Column12083</t>
  </si>
  <si>
    <t>Column12084</t>
  </si>
  <si>
    <t>Column12085</t>
  </si>
  <si>
    <t>Column12086</t>
  </si>
  <si>
    <t>Column12087</t>
  </si>
  <si>
    <t>Column12088</t>
  </si>
  <si>
    <t>Column12089</t>
  </si>
  <si>
    <t>Column12090</t>
  </si>
  <si>
    <t>Column12091</t>
  </si>
  <si>
    <t>Column12092</t>
  </si>
  <si>
    <t>Column12093</t>
  </si>
  <si>
    <t>Column12094</t>
  </si>
  <si>
    <t>Column12095</t>
  </si>
  <si>
    <t>Column12096</t>
  </si>
  <si>
    <t>Column12097</t>
  </si>
  <si>
    <t>Column12098</t>
  </si>
  <si>
    <t>Column12099</t>
  </si>
  <si>
    <t>Column12100</t>
  </si>
  <si>
    <t>Column12101</t>
  </si>
  <si>
    <t>Column12102</t>
  </si>
  <si>
    <t>Column12103</t>
  </si>
  <si>
    <t>Column12104</t>
  </si>
  <si>
    <t>Column12105</t>
  </si>
  <si>
    <t>Column12106</t>
  </si>
  <si>
    <t>Column12107</t>
  </si>
  <si>
    <t>Column12108</t>
  </si>
  <si>
    <t>Column12109</t>
  </si>
  <si>
    <t>Column12110</t>
  </si>
  <si>
    <t>Column12111</t>
  </si>
  <si>
    <t>Column12112</t>
  </si>
  <si>
    <t>Column12113</t>
  </si>
  <si>
    <t>Column12114</t>
  </si>
  <si>
    <t>Column12115</t>
  </si>
  <si>
    <t>Column12116</t>
  </si>
  <si>
    <t>Column12117</t>
  </si>
  <si>
    <t>Column12118</t>
  </si>
  <si>
    <t>Column12119</t>
  </si>
  <si>
    <t>Column12120</t>
  </si>
  <si>
    <t>Column12121</t>
  </si>
  <si>
    <t>Column12122</t>
  </si>
  <si>
    <t>Column12123</t>
  </si>
  <si>
    <t>Column12124</t>
  </si>
  <si>
    <t>Column12125</t>
  </si>
  <si>
    <t>Column12126</t>
  </si>
  <si>
    <t>Column12127</t>
  </si>
  <si>
    <t>Column12128</t>
  </si>
  <si>
    <t>Column12129</t>
  </si>
  <si>
    <t>Column12130</t>
  </si>
  <si>
    <t>Column12131</t>
  </si>
  <si>
    <t>Column12132</t>
  </si>
  <si>
    <t>Column12133</t>
  </si>
  <si>
    <t>Column12134</t>
  </si>
  <si>
    <t>Column12135</t>
  </si>
  <si>
    <t>Column12136</t>
  </si>
  <si>
    <t>Column12137</t>
  </si>
  <si>
    <t>Column12138</t>
  </si>
  <si>
    <t>Column12139</t>
  </si>
  <si>
    <t>Column12140</t>
  </si>
  <si>
    <t>Column12141</t>
  </si>
  <si>
    <t>Column12142</t>
  </si>
  <si>
    <t>Column12143</t>
  </si>
  <si>
    <t>Column12144</t>
  </si>
  <si>
    <t>Column12145</t>
  </si>
  <si>
    <t>Column12146</t>
  </si>
  <si>
    <t>Column12147</t>
  </si>
  <si>
    <t>Column12148</t>
  </si>
  <si>
    <t>Column12149</t>
  </si>
  <si>
    <t>Column12150</t>
  </si>
  <si>
    <t>Column12151</t>
  </si>
  <si>
    <t>Column12152</t>
  </si>
  <si>
    <t>Column12153</t>
  </si>
  <si>
    <t>Column12154</t>
  </si>
  <si>
    <t>Column12155</t>
  </si>
  <si>
    <t>Column12156</t>
  </si>
  <si>
    <t>Column12157</t>
  </si>
  <si>
    <t>Column12158</t>
  </si>
  <si>
    <t>Column12159</t>
  </si>
  <si>
    <t>Column12160</t>
  </si>
  <si>
    <t>Column12161</t>
  </si>
  <si>
    <t>Column12162</t>
  </si>
  <si>
    <t>Column12163</t>
  </si>
  <si>
    <t>Column12164</t>
  </si>
  <si>
    <t>Column12165</t>
  </si>
  <si>
    <t>Column12166</t>
  </si>
  <si>
    <t>Column12167</t>
  </si>
  <si>
    <t>Column12168</t>
  </si>
  <si>
    <t>Column12169</t>
  </si>
  <si>
    <t>Column12170</t>
  </si>
  <si>
    <t>Column12171</t>
  </si>
  <si>
    <t>Column12172</t>
  </si>
  <si>
    <t>Column12173</t>
  </si>
  <si>
    <t>Column12174</t>
  </si>
  <si>
    <t>Column12175</t>
  </si>
  <si>
    <t>Column12176</t>
  </si>
  <si>
    <t>Column12177</t>
  </si>
  <si>
    <t>Column12178</t>
  </si>
  <si>
    <t>Column12179</t>
  </si>
  <si>
    <t>Column12180</t>
  </si>
  <si>
    <t>Column12181</t>
  </si>
  <si>
    <t>Column12182</t>
  </si>
  <si>
    <t>Column12183</t>
  </si>
  <si>
    <t>Column12184</t>
  </si>
  <si>
    <t>Column12185</t>
  </si>
  <si>
    <t>Column12186</t>
  </si>
  <si>
    <t>Column12187</t>
  </si>
  <si>
    <t>Column12188</t>
  </si>
  <si>
    <t>Column12189</t>
  </si>
  <si>
    <t>Column12190</t>
  </si>
  <si>
    <t>Column12191</t>
  </si>
  <si>
    <t>Column12192</t>
  </si>
  <si>
    <t>Column12193</t>
  </si>
  <si>
    <t>Column12194</t>
  </si>
  <si>
    <t>Column12195</t>
  </si>
  <si>
    <t>Column12196</t>
  </si>
  <si>
    <t>Column12197</t>
  </si>
  <si>
    <t>Column12198</t>
  </si>
  <si>
    <t>Column12199</t>
  </si>
  <si>
    <t>Column12200</t>
  </si>
  <si>
    <t>Column12201</t>
  </si>
  <si>
    <t>Column12202</t>
  </si>
  <si>
    <t>Column12203</t>
  </si>
  <si>
    <t>Column12204</t>
  </si>
  <si>
    <t>Column12205</t>
  </si>
  <si>
    <t>Column12206</t>
  </si>
  <si>
    <t>Column12207</t>
  </si>
  <si>
    <t>Column12208</t>
  </si>
  <si>
    <t>Column12209</t>
  </si>
  <si>
    <t>Column12210</t>
  </si>
  <si>
    <t>Column12211</t>
  </si>
  <si>
    <t>Column12212</t>
  </si>
  <si>
    <t>Column12213</t>
  </si>
  <si>
    <t>Column12214</t>
  </si>
  <si>
    <t>Column12215</t>
  </si>
  <si>
    <t>Column12216</t>
  </si>
  <si>
    <t>Column12217</t>
  </si>
  <si>
    <t>Column12218</t>
  </si>
  <si>
    <t>Column12219</t>
  </si>
  <si>
    <t>Column12220</t>
  </si>
  <si>
    <t>Column12221</t>
  </si>
  <si>
    <t>Column12222</t>
  </si>
  <si>
    <t>Column12223</t>
  </si>
  <si>
    <t>Column12224</t>
  </si>
  <si>
    <t>Column12225</t>
  </si>
  <si>
    <t>Column12226</t>
  </si>
  <si>
    <t>Column12227</t>
  </si>
  <si>
    <t>Column12228</t>
  </si>
  <si>
    <t>Column12229</t>
  </si>
  <si>
    <t>Column12230</t>
  </si>
  <si>
    <t>Column12231</t>
  </si>
  <si>
    <t>Column12232</t>
  </si>
  <si>
    <t>Column12233</t>
  </si>
  <si>
    <t>Column12234</t>
  </si>
  <si>
    <t>Column12235</t>
  </si>
  <si>
    <t>Column12236</t>
  </si>
  <si>
    <t>Column12237</t>
  </si>
  <si>
    <t>Column12238</t>
  </si>
  <si>
    <t>Column12239</t>
  </si>
  <si>
    <t>Column12240</t>
  </si>
  <si>
    <t>Column12241</t>
  </si>
  <si>
    <t>Column12242</t>
  </si>
  <si>
    <t>Column12243</t>
  </si>
  <si>
    <t>Column12244</t>
  </si>
  <si>
    <t>Column12245</t>
  </si>
  <si>
    <t>Column12246</t>
  </si>
  <si>
    <t>Column12247</t>
  </si>
  <si>
    <t>Column12248</t>
  </si>
  <si>
    <t>Column12249</t>
  </si>
  <si>
    <t>Column12250</t>
  </si>
  <si>
    <t>Column12251</t>
  </si>
  <si>
    <t>Column12252</t>
  </si>
  <si>
    <t>Column12253</t>
  </si>
  <si>
    <t>Column12254</t>
  </si>
  <si>
    <t>Column12255</t>
  </si>
  <si>
    <t>Column12256</t>
  </si>
  <si>
    <t>Column12257</t>
  </si>
  <si>
    <t>Column12258</t>
  </si>
  <si>
    <t>Column12259</t>
  </si>
  <si>
    <t>Column12260</t>
  </si>
  <si>
    <t>Column12261</t>
  </si>
  <si>
    <t>Column12262</t>
  </si>
  <si>
    <t>Column12263</t>
  </si>
  <si>
    <t>Column12264</t>
  </si>
  <si>
    <t>Column12265</t>
  </si>
  <si>
    <t>Column12266</t>
  </si>
  <si>
    <t>Column12267</t>
  </si>
  <si>
    <t>Column12268</t>
  </si>
  <si>
    <t>Column12269</t>
  </si>
  <si>
    <t>Column12270</t>
  </si>
  <si>
    <t>Column12271</t>
  </si>
  <si>
    <t>Column12272</t>
  </si>
  <si>
    <t>Column12273</t>
  </si>
  <si>
    <t>Column12274</t>
  </si>
  <si>
    <t>Column12275</t>
  </si>
  <si>
    <t>Column12276</t>
  </si>
  <si>
    <t>Column12277</t>
  </si>
  <si>
    <t>Column12278</t>
  </si>
  <si>
    <t>Column12279</t>
  </si>
  <si>
    <t>Column12280</t>
  </si>
  <si>
    <t>Column12281</t>
  </si>
  <si>
    <t>Column12282</t>
  </si>
  <si>
    <t>Column12283</t>
  </si>
  <si>
    <t>Column12284</t>
  </si>
  <si>
    <t>Column12285</t>
  </si>
  <si>
    <t>Column12286</t>
  </si>
  <si>
    <t>Column12287</t>
  </si>
  <si>
    <t>Column12288</t>
  </si>
  <si>
    <t>Column12289</t>
  </si>
  <si>
    <t>Column12290</t>
  </si>
  <si>
    <t>Column12291</t>
  </si>
  <si>
    <t>Column12292</t>
  </si>
  <si>
    <t>Column12293</t>
  </si>
  <si>
    <t>Column12294</t>
  </si>
  <si>
    <t>Column12295</t>
  </si>
  <si>
    <t>Column12296</t>
  </si>
  <si>
    <t>Column12297</t>
  </si>
  <si>
    <t>Column12298</t>
  </si>
  <si>
    <t>Column12299</t>
  </si>
  <si>
    <t>Column12300</t>
  </si>
  <si>
    <t>Column12301</t>
  </si>
  <si>
    <t>Column12302</t>
  </si>
  <si>
    <t>Column12303</t>
  </si>
  <si>
    <t>Column12304</t>
  </si>
  <si>
    <t>Column12305</t>
  </si>
  <si>
    <t>Column12306</t>
  </si>
  <si>
    <t>Column12307</t>
  </si>
  <si>
    <t>Column12308</t>
  </si>
  <si>
    <t>Column12309</t>
  </si>
  <si>
    <t>Column12310</t>
  </si>
  <si>
    <t>Column12311</t>
  </si>
  <si>
    <t>Column12312</t>
  </si>
  <si>
    <t>Column12313</t>
  </si>
  <si>
    <t>Column12314</t>
  </si>
  <si>
    <t>Column12315</t>
  </si>
  <si>
    <t>Column12316</t>
  </si>
  <si>
    <t>Column12317</t>
  </si>
  <si>
    <t>Column12318</t>
  </si>
  <si>
    <t>Column12319</t>
  </si>
  <si>
    <t>Column12320</t>
  </si>
  <si>
    <t>Column12321</t>
  </si>
  <si>
    <t>Column12322</t>
  </si>
  <si>
    <t>Column12323</t>
  </si>
  <si>
    <t>Column12324</t>
  </si>
  <si>
    <t>Column12325</t>
  </si>
  <si>
    <t>Column12326</t>
  </si>
  <si>
    <t>Column12327</t>
  </si>
  <si>
    <t>Column12328</t>
  </si>
  <si>
    <t>Column12329</t>
  </si>
  <si>
    <t>Column12330</t>
  </si>
  <si>
    <t>Column12331</t>
  </si>
  <si>
    <t>Column12332</t>
  </si>
  <si>
    <t>Column12333</t>
  </si>
  <si>
    <t>Column12334</t>
  </si>
  <si>
    <t>Column12335</t>
  </si>
  <si>
    <t>Column12336</t>
  </si>
  <si>
    <t>Column12337</t>
  </si>
  <si>
    <t>Column12338</t>
  </si>
  <si>
    <t>Column12339</t>
  </si>
  <si>
    <t>Column12340</t>
  </si>
  <si>
    <t>Column12341</t>
  </si>
  <si>
    <t>Column12342</t>
  </si>
  <si>
    <t>Column12343</t>
  </si>
  <si>
    <t>Column12344</t>
  </si>
  <si>
    <t>Column12345</t>
  </si>
  <si>
    <t>Column12346</t>
  </si>
  <si>
    <t>Column12347</t>
  </si>
  <si>
    <t>Column12348</t>
  </si>
  <si>
    <t>Column12349</t>
  </si>
  <si>
    <t>Column12350</t>
  </si>
  <si>
    <t>Column12351</t>
  </si>
  <si>
    <t>Column12352</t>
  </si>
  <si>
    <t>Column12353</t>
  </si>
  <si>
    <t>Column12354</t>
  </si>
  <si>
    <t>Column12355</t>
  </si>
  <si>
    <t>Column12356</t>
  </si>
  <si>
    <t>Column12357</t>
  </si>
  <si>
    <t>Column12358</t>
  </si>
  <si>
    <t>Column12359</t>
  </si>
  <si>
    <t>Column12360</t>
  </si>
  <si>
    <t>Column12361</t>
  </si>
  <si>
    <t>Column12362</t>
  </si>
  <si>
    <t>Column12363</t>
  </si>
  <si>
    <t>Column12364</t>
  </si>
  <si>
    <t>Column12365</t>
  </si>
  <si>
    <t>Column12366</t>
  </si>
  <si>
    <t>Column12367</t>
  </si>
  <si>
    <t>Column12368</t>
  </si>
  <si>
    <t>Column12369</t>
  </si>
  <si>
    <t>Column12370</t>
  </si>
  <si>
    <t>Column12371</t>
  </si>
  <si>
    <t>Column12372</t>
  </si>
  <si>
    <t>Column12373</t>
  </si>
  <si>
    <t>Column12374</t>
  </si>
  <si>
    <t>Column12375</t>
  </si>
  <si>
    <t>Column12376</t>
  </si>
  <si>
    <t>Column12377</t>
  </si>
  <si>
    <t>Column12378</t>
  </si>
  <si>
    <t>Column12379</t>
  </si>
  <si>
    <t>Column12380</t>
  </si>
  <si>
    <t>Column12381</t>
  </si>
  <si>
    <t>Column12382</t>
  </si>
  <si>
    <t>Column12383</t>
  </si>
  <si>
    <t>Column12384</t>
  </si>
  <si>
    <t>Column12385</t>
  </si>
  <si>
    <t>Column12386</t>
  </si>
  <si>
    <t>Column12387</t>
  </si>
  <si>
    <t>Column12388</t>
  </si>
  <si>
    <t>Column12389</t>
  </si>
  <si>
    <t>Column12390</t>
  </si>
  <si>
    <t>Column12391</t>
  </si>
  <si>
    <t>Column12392</t>
  </si>
  <si>
    <t>Column12393</t>
  </si>
  <si>
    <t>Column12394</t>
  </si>
  <si>
    <t>Column12395</t>
  </si>
  <si>
    <t>Column12396</t>
  </si>
  <si>
    <t>Column12397</t>
  </si>
  <si>
    <t>Column12398</t>
  </si>
  <si>
    <t>Column12399</t>
  </si>
  <si>
    <t>Column12400</t>
  </si>
  <si>
    <t>Column12401</t>
  </si>
  <si>
    <t>Column12402</t>
  </si>
  <si>
    <t>Column12403</t>
  </si>
  <si>
    <t>Column12404</t>
  </si>
  <si>
    <t>Column12405</t>
  </si>
  <si>
    <t>Column12406</t>
  </si>
  <si>
    <t>Column12407</t>
  </si>
  <si>
    <t>Column12408</t>
  </si>
  <si>
    <t>Column12409</t>
  </si>
  <si>
    <t>Column12410</t>
  </si>
  <si>
    <t>Column12411</t>
  </si>
  <si>
    <t>Column12412</t>
  </si>
  <si>
    <t>Column12413</t>
  </si>
  <si>
    <t>Column12414</t>
  </si>
  <si>
    <t>Column12415</t>
  </si>
  <si>
    <t>Column12416</t>
  </si>
  <si>
    <t>Column12417</t>
  </si>
  <si>
    <t>Column12418</t>
  </si>
  <si>
    <t>Column12419</t>
  </si>
  <si>
    <t>Column12420</t>
  </si>
  <si>
    <t>Column12421</t>
  </si>
  <si>
    <t>Column12422</t>
  </si>
  <si>
    <t>Column12423</t>
  </si>
  <si>
    <t>Column12424</t>
  </si>
  <si>
    <t>Column12425</t>
  </si>
  <si>
    <t>Column12426</t>
  </si>
  <si>
    <t>Column12427</t>
  </si>
  <si>
    <t>Column12428</t>
  </si>
  <si>
    <t>Column12429</t>
  </si>
  <si>
    <t>Column12430</t>
  </si>
  <si>
    <t>Column12431</t>
  </si>
  <si>
    <t>Column12432</t>
  </si>
  <si>
    <t>Column12433</t>
  </si>
  <si>
    <t>Column12434</t>
  </si>
  <si>
    <t>Column12435</t>
  </si>
  <si>
    <t>Column12436</t>
  </si>
  <si>
    <t>Column12437</t>
  </si>
  <si>
    <t>Column12438</t>
  </si>
  <si>
    <t>Column12439</t>
  </si>
  <si>
    <t>Column12440</t>
  </si>
  <si>
    <t>Column12441</t>
  </si>
  <si>
    <t>Column12442</t>
  </si>
  <si>
    <t>Column12443</t>
  </si>
  <si>
    <t>Column12444</t>
  </si>
  <si>
    <t>Column12445</t>
  </si>
  <si>
    <t>Column12446</t>
  </si>
  <si>
    <t>Column12447</t>
  </si>
  <si>
    <t>Column12448</t>
  </si>
  <si>
    <t>Column12449</t>
  </si>
  <si>
    <t>Column12450</t>
  </si>
  <si>
    <t>Column12451</t>
  </si>
  <si>
    <t>Column12452</t>
  </si>
  <si>
    <t>Column12453</t>
  </si>
  <si>
    <t>Column12454</t>
  </si>
  <si>
    <t>Column12455</t>
  </si>
  <si>
    <t>Column12456</t>
  </si>
  <si>
    <t>Column12457</t>
  </si>
  <si>
    <t>Column12458</t>
  </si>
  <si>
    <t>Column12459</t>
  </si>
  <si>
    <t>Column12460</t>
  </si>
  <si>
    <t>Column12461</t>
  </si>
  <si>
    <t>Column12462</t>
  </si>
  <si>
    <t>Column12463</t>
  </si>
  <si>
    <t>Column12464</t>
  </si>
  <si>
    <t>Column12465</t>
  </si>
  <si>
    <t>Column12466</t>
  </si>
  <si>
    <t>Column12467</t>
  </si>
  <si>
    <t>Column12468</t>
  </si>
  <si>
    <t>Column12469</t>
  </si>
  <si>
    <t>Column12470</t>
  </si>
  <si>
    <t>Column12471</t>
  </si>
  <si>
    <t>Column12472</t>
  </si>
  <si>
    <t>Column12473</t>
  </si>
  <si>
    <t>Column12474</t>
  </si>
  <si>
    <t>Column12475</t>
  </si>
  <si>
    <t>Column12476</t>
  </si>
  <si>
    <t>Column12477</t>
  </si>
  <si>
    <t>Column12478</t>
  </si>
  <si>
    <t>Column12479</t>
  </si>
  <si>
    <t>Column12480</t>
  </si>
  <si>
    <t>Column12481</t>
  </si>
  <si>
    <t>Column12482</t>
  </si>
  <si>
    <t>Column12483</t>
  </si>
  <si>
    <t>Column12484</t>
  </si>
  <si>
    <t>Column12485</t>
  </si>
  <si>
    <t>Column12486</t>
  </si>
  <si>
    <t>Column12487</t>
  </si>
  <si>
    <t>Column12488</t>
  </si>
  <si>
    <t>Column12489</t>
  </si>
  <si>
    <t>Column12490</t>
  </si>
  <si>
    <t>Column12491</t>
  </si>
  <si>
    <t>Column12492</t>
  </si>
  <si>
    <t>Column12493</t>
  </si>
  <si>
    <t>Column12494</t>
  </si>
  <si>
    <t>Column12495</t>
  </si>
  <si>
    <t>Column12496</t>
  </si>
  <si>
    <t>Column12497</t>
  </si>
  <si>
    <t>Column12498</t>
  </si>
  <si>
    <t>Column12499</t>
  </si>
  <si>
    <t>Column12500</t>
  </si>
  <si>
    <t>Column12501</t>
  </si>
  <si>
    <t>Column12502</t>
  </si>
  <si>
    <t>Column12503</t>
  </si>
  <si>
    <t>Column12504</t>
  </si>
  <si>
    <t>Column12505</t>
  </si>
  <si>
    <t>Column12506</t>
  </si>
  <si>
    <t>Column12507</t>
  </si>
  <si>
    <t>Column12508</t>
  </si>
  <si>
    <t>Column12509</t>
  </si>
  <si>
    <t>Column12510</t>
  </si>
  <si>
    <t>Column12511</t>
  </si>
  <si>
    <t>Column12512</t>
  </si>
  <si>
    <t>Column12513</t>
  </si>
  <si>
    <t>Column12514</t>
  </si>
  <si>
    <t>Column12515</t>
  </si>
  <si>
    <t>Column12516</t>
  </si>
  <si>
    <t>Column12517</t>
  </si>
  <si>
    <t>Column12518</t>
  </si>
  <si>
    <t>Column12519</t>
  </si>
  <si>
    <t>Column12520</t>
  </si>
  <si>
    <t>Column12521</t>
  </si>
  <si>
    <t>Column12522</t>
  </si>
  <si>
    <t>Column12523</t>
  </si>
  <si>
    <t>Column12524</t>
  </si>
  <si>
    <t>Column12525</t>
  </si>
  <si>
    <t>Column12526</t>
  </si>
  <si>
    <t>Column12527</t>
  </si>
  <si>
    <t>Column12528</t>
  </si>
  <si>
    <t>Column12529</t>
  </si>
  <si>
    <t>Column12530</t>
  </si>
  <si>
    <t>Column12531</t>
  </si>
  <si>
    <t>Column12532</t>
  </si>
  <si>
    <t>Column12533</t>
  </si>
  <si>
    <t>Column12534</t>
  </si>
  <si>
    <t>Column12535</t>
  </si>
  <si>
    <t>Column12536</t>
  </si>
  <si>
    <t>Column12537</t>
  </si>
  <si>
    <t>Column12538</t>
  </si>
  <si>
    <t>Column12539</t>
  </si>
  <si>
    <t>Column12540</t>
  </si>
  <si>
    <t>Column12541</t>
  </si>
  <si>
    <t>Column12542</t>
  </si>
  <si>
    <t>Column12543</t>
  </si>
  <si>
    <t>Column12544</t>
  </si>
  <si>
    <t>Column12545</t>
  </si>
  <si>
    <t>Column12546</t>
  </si>
  <si>
    <t>Column12547</t>
  </si>
  <si>
    <t>Column12548</t>
  </si>
  <si>
    <t>Column12549</t>
  </si>
  <si>
    <t>Column12550</t>
  </si>
  <si>
    <t>Column12551</t>
  </si>
  <si>
    <t>Column12552</t>
  </si>
  <si>
    <t>Column12553</t>
  </si>
  <si>
    <t>Column12554</t>
  </si>
  <si>
    <t>Column12555</t>
  </si>
  <si>
    <t>Column12556</t>
  </si>
  <si>
    <t>Column12557</t>
  </si>
  <si>
    <t>Column12558</t>
  </si>
  <si>
    <t>Column12559</t>
  </si>
  <si>
    <t>Column12560</t>
  </si>
  <si>
    <t>Column12561</t>
  </si>
  <si>
    <t>Column12562</t>
  </si>
  <si>
    <t>Column12563</t>
  </si>
  <si>
    <t>Column12564</t>
  </si>
  <si>
    <t>Column12565</t>
  </si>
  <si>
    <t>Column12566</t>
  </si>
  <si>
    <t>Column12567</t>
  </si>
  <si>
    <t>Column12568</t>
  </si>
  <si>
    <t>Column12569</t>
  </si>
  <si>
    <t>Column12570</t>
  </si>
  <si>
    <t>Column12571</t>
  </si>
  <si>
    <t>Column12572</t>
  </si>
  <si>
    <t>Column12573</t>
  </si>
  <si>
    <t>Column12574</t>
  </si>
  <si>
    <t>Column12575</t>
  </si>
  <si>
    <t>Column12576</t>
  </si>
  <si>
    <t>Column12577</t>
  </si>
  <si>
    <t>Column12578</t>
  </si>
  <si>
    <t>Column12579</t>
  </si>
  <si>
    <t>Column12580</t>
  </si>
  <si>
    <t>Column12581</t>
  </si>
  <si>
    <t>Column12582</t>
  </si>
  <si>
    <t>Column12583</t>
  </si>
  <si>
    <t>Column12584</t>
  </si>
  <si>
    <t>Column12585</t>
  </si>
  <si>
    <t>Column12586</t>
  </si>
  <si>
    <t>Column12587</t>
  </si>
  <si>
    <t>Column12588</t>
  </si>
  <si>
    <t>Column12589</t>
  </si>
  <si>
    <t>Column12590</t>
  </si>
  <si>
    <t>Column12591</t>
  </si>
  <si>
    <t>Column12592</t>
  </si>
  <si>
    <t>Column12593</t>
  </si>
  <si>
    <t>Column12594</t>
  </si>
  <si>
    <t>Column12595</t>
  </si>
  <si>
    <t>Column12596</t>
  </si>
  <si>
    <t>Column12597</t>
  </si>
  <si>
    <t>Column12598</t>
  </si>
  <si>
    <t>Column12599</t>
  </si>
  <si>
    <t>Column12600</t>
  </si>
  <si>
    <t>Column12601</t>
  </si>
  <si>
    <t>Column12602</t>
  </si>
  <si>
    <t>Column12603</t>
  </si>
  <si>
    <t>Column12604</t>
  </si>
  <si>
    <t>Column12605</t>
  </si>
  <si>
    <t>Column12606</t>
  </si>
  <si>
    <t>Column12607</t>
  </si>
  <si>
    <t>Column12608</t>
  </si>
  <si>
    <t>Column12609</t>
  </si>
  <si>
    <t>Column12610</t>
  </si>
  <si>
    <t>Column12611</t>
  </si>
  <si>
    <t>Column12612</t>
  </si>
  <si>
    <t>Column12613</t>
  </si>
  <si>
    <t>Column12614</t>
  </si>
  <si>
    <t>Column12615</t>
  </si>
  <si>
    <t>Column12616</t>
  </si>
  <si>
    <t>Column12617</t>
  </si>
  <si>
    <t>Column12618</t>
  </si>
  <si>
    <t>Column12619</t>
  </si>
  <si>
    <t>Column12620</t>
  </si>
  <si>
    <t>Column12621</t>
  </si>
  <si>
    <t>Column12622</t>
  </si>
  <si>
    <t>Column12623</t>
  </si>
  <si>
    <t>Column12624</t>
  </si>
  <si>
    <t>Column12625</t>
  </si>
  <si>
    <t>Column12626</t>
  </si>
  <si>
    <t>Column12627</t>
  </si>
  <si>
    <t>Column12628</t>
  </si>
  <si>
    <t>Column12629</t>
  </si>
  <si>
    <t>Column12630</t>
  </si>
  <si>
    <t>Column12631</t>
  </si>
  <si>
    <t>Column12632</t>
  </si>
  <si>
    <t>Column12633</t>
  </si>
  <si>
    <t>Column12634</t>
  </si>
  <si>
    <t>Column12635</t>
  </si>
  <si>
    <t>Column12636</t>
  </si>
  <si>
    <t>Column12637</t>
  </si>
  <si>
    <t>Column12638</t>
  </si>
  <si>
    <t>Column12639</t>
  </si>
  <si>
    <t>Column12640</t>
  </si>
  <si>
    <t>Column12641</t>
  </si>
  <si>
    <t>Column12642</t>
  </si>
  <si>
    <t>Column12643</t>
  </si>
  <si>
    <t>Column12644</t>
  </si>
  <si>
    <t>Column12645</t>
  </si>
  <si>
    <t>Column12646</t>
  </si>
  <si>
    <t>Column12647</t>
  </si>
  <si>
    <t>Column12648</t>
  </si>
  <si>
    <t>Column12649</t>
  </si>
  <si>
    <t>Column12650</t>
  </si>
  <si>
    <t>Column12651</t>
  </si>
  <si>
    <t>Column12652</t>
  </si>
  <si>
    <t>Column12653</t>
  </si>
  <si>
    <t>Column12654</t>
  </si>
  <si>
    <t>Column12655</t>
  </si>
  <si>
    <t>Column12656</t>
  </si>
  <si>
    <t>Column12657</t>
  </si>
  <si>
    <t>Column12658</t>
  </si>
  <si>
    <t>Column12659</t>
  </si>
  <si>
    <t>Column12660</t>
  </si>
  <si>
    <t>Column12661</t>
  </si>
  <si>
    <t>Column12662</t>
  </si>
  <si>
    <t>Column12663</t>
  </si>
  <si>
    <t>Column12664</t>
  </si>
  <si>
    <t>Column12665</t>
  </si>
  <si>
    <t>Column12666</t>
  </si>
  <si>
    <t>Column12667</t>
  </si>
  <si>
    <t>Column12668</t>
  </si>
  <si>
    <t>Column12669</t>
  </si>
  <si>
    <t>Column12670</t>
  </si>
  <si>
    <t>Column12671</t>
  </si>
  <si>
    <t>Column12672</t>
  </si>
  <si>
    <t>Column12673</t>
  </si>
  <si>
    <t>Column12674</t>
  </si>
  <si>
    <t>Column12675</t>
  </si>
  <si>
    <t>Column12676</t>
  </si>
  <si>
    <t>Column12677</t>
  </si>
  <si>
    <t>Column12678</t>
  </si>
  <si>
    <t>Column12679</t>
  </si>
  <si>
    <t>Column12680</t>
  </si>
  <si>
    <t>Column12681</t>
  </si>
  <si>
    <t>Column12682</t>
  </si>
  <si>
    <t>Column12683</t>
  </si>
  <si>
    <t>Column12684</t>
  </si>
  <si>
    <t>Column12685</t>
  </si>
  <si>
    <t>Column12686</t>
  </si>
  <si>
    <t>Column12687</t>
  </si>
  <si>
    <t>Column12688</t>
  </si>
  <si>
    <t>Column12689</t>
  </si>
  <si>
    <t>Column12690</t>
  </si>
  <si>
    <t>Column12691</t>
  </si>
  <si>
    <t>Column12692</t>
  </si>
  <si>
    <t>Column12693</t>
  </si>
  <si>
    <t>Column12694</t>
  </si>
  <si>
    <t>Column12695</t>
  </si>
  <si>
    <t>Column12696</t>
  </si>
  <si>
    <t>Column12697</t>
  </si>
  <si>
    <t>Column12698</t>
  </si>
  <si>
    <t>Column12699</t>
  </si>
  <si>
    <t>Column12700</t>
  </si>
  <si>
    <t>Column12701</t>
  </si>
  <si>
    <t>Column12702</t>
  </si>
  <si>
    <t>Column12703</t>
  </si>
  <si>
    <t>Column12704</t>
  </si>
  <si>
    <t>Column12705</t>
  </si>
  <si>
    <t>Column12706</t>
  </si>
  <si>
    <t>Column12707</t>
  </si>
  <si>
    <t>Column12708</t>
  </si>
  <si>
    <t>Column12709</t>
  </si>
  <si>
    <t>Column12710</t>
  </si>
  <si>
    <t>Column12711</t>
  </si>
  <si>
    <t>Column12712</t>
  </si>
  <si>
    <t>Column12713</t>
  </si>
  <si>
    <t>Column12714</t>
  </si>
  <si>
    <t>Column12715</t>
  </si>
  <si>
    <t>Column12716</t>
  </si>
  <si>
    <t>Column12717</t>
  </si>
  <si>
    <t>Column12718</t>
  </si>
  <si>
    <t>Column12719</t>
  </si>
  <si>
    <t>Column12720</t>
  </si>
  <si>
    <t>Column12721</t>
  </si>
  <si>
    <t>Column12722</t>
  </si>
  <si>
    <t>Column12723</t>
  </si>
  <si>
    <t>Column12724</t>
  </si>
  <si>
    <t>Column12725</t>
  </si>
  <si>
    <t>Column12726</t>
  </si>
  <si>
    <t>Column12727</t>
  </si>
  <si>
    <t>Column12728</t>
  </si>
  <si>
    <t>Column12729</t>
  </si>
  <si>
    <t>Column12730</t>
  </si>
  <si>
    <t>Column12731</t>
  </si>
  <si>
    <t>Column12732</t>
  </si>
  <si>
    <t>Column12733</t>
  </si>
  <si>
    <t>Column12734</t>
  </si>
  <si>
    <t>Column12735</t>
  </si>
  <si>
    <t>Column12736</t>
  </si>
  <si>
    <t>Column12737</t>
  </si>
  <si>
    <t>Column12738</t>
  </si>
  <si>
    <t>Column12739</t>
  </si>
  <si>
    <t>Column12740</t>
  </si>
  <si>
    <t>Column12741</t>
  </si>
  <si>
    <t>Column12742</t>
  </si>
  <si>
    <t>Column12743</t>
  </si>
  <si>
    <t>Column12744</t>
  </si>
  <si>
    <t>Column12745</t>
  </si>
  <si>
    <t>Column12746</t>
  </si>
  <si>
    <t>Column12747</t>
  </si>
  <si>
    <t>Column12748</t>
  </si>
  <si>
    <t>Column12749</t>
  </si>
  <si>
    <t>Column12750</t>
  </si>
  <si>
    <t>Column12751</t>
  </si>
  <si>
    <t>Column12752</t>
  </si>
  <si>
    <t>Column12753</t>
  </si>
  <si>
    <t>Column12754</t>
  </si>
  <si>
    <t>Column12755</t>
  </si>
  <si>
    <t>Column12756</t>
  </si>
  <si>
    <t>Column12757</t>
  </si>
  <si>
    <t>Column12758</t>
  </si>
  <si>
    <t>Column12759</t>
  </si>
  <si>
    <t>Column12760</t>
  </si>
  <si>
    <t>Column12761</t>
  </si>
  <si>
    <t>Column12762</t>
  </si>
  <si>
    <t>Column12763</t>
  </si>
  <si>
    <t>Column12764</t>
  </si>
  <si>
    <t>Column12765</t>
  </si>
  <si>
    <t>Column12766</t>
  </si>
  <si>
    <t>Column12767</t>
  </si>
  <si>
    <t>Column12768</t>
  </si>
  <si>
    <t>Column12769</t>
  </si>
  <si>
    <t>Column12770</t>
  </si>
  <si>
    <t>Column12771</t>
  </si>
  <si>
    <t>Column12772</t>
  </si>
  <si>
    <t>Column12773</t>
  </si>
  <si>
    <t>Column12774</t>
  </si>
  <si>
    <t>Column12775</t>
  </si>
  <si>
    <t>Column12776</t>
  </si>
  <si>
    <t>Column12777</t>
  </si>
  <si>
    <t>Column12778</t>
  </si>
  <si>
    <t>Column12779</t>
  </si>
  <si>
    <t>Column12780</t>
  </si>
  <si>
    <t>Column12781</t>
  </si>
  <si>
    <t>Column12782</t>
  </si>
  <si>
    <t>Column12783</t>
  </si>
  <si>
    <t>Column12784</t>
  </si>
  <si>
    <t>Column12785</t>
  </si>
  <si>
    <t>Column12786</t>
  </si>
  <si>
    <t>Column12787</t>
  </si>
  <si>
    <t>Column12788</t>
  </si>
  <si>
    <t>Column12789</t>
  </si>
  <si>
    <t>Column12790</t>
  </si>
  <si>
    <t>Column12791</t>
  </si>
  <si>
    <t>Column12792</t>
  </si>
  <si>
    <t>Column12793</t>
  </si>
  <si>
    <t>Column12794</t>
  </si>
  <si>
    <t>Column12795</t>
  </si>
  <si>
    <t>Column12796</t>
  </si>
  <si>
    <t>Column12797</t>
  </si>
  <si>
    <t>Column12798</t>
  </si>
  <si>
    <t>Column12799</t>
  </si>
  <si>
    <t>Column12800</t>
  </si>
  <si>
    <t>Column12801</t>
  </si>
  <si>
    <t>Column12802</t>
  </si>
  <si>
    <t>Column12803</t>
  </si>
  <si>
    <t>Column12804</t>
  </si>
  <si>
    <t>Column12805</t>
  </si>
  <si>
    <t>Column12806</t>
  </si>
  <si>
    <t>Column12807</t>
  </si>
  <si>
    <t>Column12808</t>
  </si>
  <si>
    <t>Column12809</t>
  </si>
  <si>
    <t>Column12810</t>
  </si>
  <si>
    <t>Column12811</t>
  </si>
  <si>
    <t>Column12812</t>
  </si>
  <si>
    <t>Column12813</t>
  </si>
  <si>
    <t>Column12814</t>
  </si>
  <si>
    <t>Column12815</t>
  </si>
  <si>
    <t>Column12816</t>
  </si>
  <si>
    <t>Column12817</t>
  </si>
  <si>
    <t>Column12818</t>
  </si>
  <si>
    <t>Column12819</t>
  </si>
  <si>
    <t>Column12820</t>
  </si>
  <si>
    <t>Column12821</t>
  </si>
  <si>
    <t>Column12822</t>
  </si>
  <si>
    <t>Column12823</t>
  </si>
  <si>
    <t>Column12824</t>
  </si>
  <si>
    <t>Column12825</t>
  </si>
  <si>
    <t>Column12826</t>
  </si>
  <si>
    <t>Column12827</t>
  </si>
  <si>
    <t>Column12828</t>
  </si>
  <si>
    <t>Column12829</t>
  </si>
  <si>
    <t>Column12830</t>
  </si>
  <si>
    <t>Column12831</t>
  </si>
  <si>
    <t>Column12832</t>
  </si>
  <si>
    <t>Column12833</t>
  </si>
  <si>
    <t>Column12834</t>
  </si>
  <si>
    <t>Column12835</t>
  </si>
  <si>
    <t>Column12836</t>
  </si>
  <si>
    <t>Column12837</t>
  </si>
  <si>
    <t>Column12838</t>
  </si>
  <si>
    <t>Column12839</t>
  </si>
  <si>
    <t>Column12840</t>
  </si>
  <si>
    <t>Column12841</t>
  </si>
  <si>
    <t>Column12842</t>
  </si>
  <si>
    <t>Column12843</t>
  </si>
  <si>
    <t>Column12844</t>
  </si>
  <si>
    <t>Column12845</t>
  </si>
  <si>
    <t>Column12846</t>
  </si>
  <si>
    <t>Column12847</t>
  </si>
  <si>
    <t>Column12848</t>
  </si>
  <si>
    <t>Column12849</t>
  </si>
  <si>
    <t>Column12850</t>
  </si>
  <si>
    <t>Column12851</t>
  </si>
  <si>
    <t>Column12852</t>
  </si>
  <si>
    <t>Column12853</t>
  </si>
  <si>
    <t>Column12854</t>
  </si>
  <si>
    <t>Column12855</t>
  </si>
  <si>
    <t>Column12856</t>
  </si>
  <si>
    <t>Column12857</t>
  </si>
  <si>
    <t>Column12858</t>
  </si>
  <si>
    <t>Column12859</t>
  </si>
  <si>
    <t>Column12860</t>
  </si>
  <si>
    <t>Column12861</t>
  </si>
  <si>
    <t>Column12862</t>
  </si>
  <si>
    <t>Column12863</t>
  </si>
  <si>
    <t>Column12864</t>
  </si>
  <si>
    <t>Column12865</t>
  </si>
  <si>
    <t>Column12866</t>
  </si>
  <si>
    <t>Column12867</t>
  </si>
  <si>
    <t>Column12868</t>
  </si>
  <si>
    <t>Column12869</t>
  </si>
  <si>
    <t>Column12870</t>
  </si>
  <si>
    <t>Column12871</t>
  </si>
  <si>
    <t>Column12872</t>
  </si>
  <si>
    <t>Column12873</t>
  </si>
  <si>
    <t>Column12874</t>
  </si>
  <si>
    <t>Column12875</t>
  </si>
  <si>
    <t>Column12876</t>
  </si>
  <si>
    <t>Column12877</t>
  </si>
  <si>
    <t>Column12878</t>
  </si>
  <si>
    <t>Column12879</t>
  </si>
  <si>
    <t>Column12880</t>
  </si>
  <si>
    <t>Column12881</t>
  </si>
  <si>
    <t>Column12882</t>
  </si>
  <si>
    <t>Column12883</t>
  </si>
  <si>
    <t>Column12884</t>
  </si>
  <si>
    <t>Column12885</t>
  </si>
  <si>
    <t>Column12886</t>
  </si>
  <si>
    <t>Column12887</t>
  </si>
  <si>
    <t>Column12888</t>
  </si>
  <si>
    <t>Column12889</t>
  </si>
  <si>
    <t>Column12890</t>
  </si>
  <si>
    <t>Column12891</t>
  </si>
  <si>
    <t>Column12892</t>
  </si>
  <si>
    <t>Column12893</t>
  </si>
  <si>
    <t>Column12894</t>
  </si>
  <si>
    <t>Column12895</t>
  </si>
  <si>
    <t>Column12896</t>
  </si>
  <si>
    <t>Column12897</t>
  </si>
  <si>
    <t>Column12898</t>
  </si>
  <si>
    <t>Column12899</t>
  </si>
  <si>
    <t>Column12900</t>
  </si>
  <si>
    <t>Column12901</t>
  </si>
  <si>
    <t>Column12902</t>
  </si>
  <si>
    <t>Column12903</t>
  </si>
  <si>
    <t>Column12904</t>
  </si>
  <si>
    <t>Column12905</t>
  </si>
  <si>
    <t>Column12906</t>
  </si>
  <si>
    <t>Column12907</t>
  </si>
  <si>
    <t>Column12908</t>
  </si>
  <si>
    <t>Column12909</t>
  </si>
  <si>
    <t>Column12910</t>
  </si>
  <si>
    <t>Column12911</t>
  </si>
  <si>
    <t>Column12912</t>
  </si>
  <si>
    <t>Column12913</t>
  </si>
  <si>
    <t>Column12914</t>
  </si>
  <si>
    <t>Column12915</t>
  </si>
  <si>
    <t>Column12916</t>
  </si>
  <si>
    <t>Column12917</t>
  </si>
  <si>
    <t>Column12918</t>
  </si>
  <si>
    <t>Column12919</t>
  </si>
  <si>
    <t>Column12920</t>
  </si>
  <si>
    <t>Column12921</t>
  </si>
  <si>
    <t>Column12922</t>
  </si>
  <si>
    <t>Column12923</t>
  </si>
  <si>
    <t>Column12924</t>
  </si>
  <si>
    <t>Column12925</t>
  </si>
  <si>
    <t>Column12926</t>
  </si>
  <si>
    <t>Column12927</t>
  </si>
  <si>
    <t>Column12928</t>
  </si>
  <si>
    <t>Column12929</t>
  </si>
  <si>
    <t>Column12930</t>
  </si>
  <si>
    <t>Column12931</t>
  </si>
  <si>
    <t>Column12932</t>
  </si>
  <si>
    <t>Column12933</t>
  </si>
  <si>
    <t>Column12934</t>
  </si>
  <si>
    <t>Column12935</t>
  </si>
  <si>
    <t>Column12936</t>
  </si>
  <si>
    <t>Column12937</t>
  </si>
  <si>
    <t>Column12938</t>
  </si>
  <si>
    <t>Column12939</t>
  </si>
  <si>
    <t>Column12940</t>
  </si>
  <si>
    <t>Column12941</t>
  </si>
  <si>
    <t>Column12942</t>
  </si>
  <si>
    <t>Column12943</t>
  </si>
  <si>
    <t>Column12944</t>
  </si>
  <si>
    <t>Column12945</t>
  </si>
  <si>
    <t>Column12946</t>
  </si>
  <si>
    <t>Column12947</t>
  </si>
  <si>
    <t>Column12948</t>
  </si>
  <si>
    <t>Column12949</t>
  </si>
  <si>
    <t>Column12950</t>
  </si>
  <si>
    <t>Column12951</t>
  </si>
  <si>
    <t>Column12952</t>
  </si>
  <si>
    <t>Column12953</t>
  </si>
  <si>
    <t>Column12954</t>
  </si>
  <si>
    <t>Column12955</t>
  </si>
  <si>
    <t>Column12956</t>
  </si>
  <si>
    <t>Column12957</t>
  </si>
  <si>
    <t>Column12958</t>
  </si>
  <si>
    <t>Column12959</t>
  </si>
  <si>
    <t>Column12960</t>
  </si>
  <si>
    <t>Column12961</t>
  </si>
  <si>
    <t>Column12962</t>
  </si>
  <si>
    <t>Column12963</t>
  </si>
  <si>
    <t>Column12964</t>
  </si>
  <si>
    <t>Column12965</t>
  </si>
  <si>
    <t>Column12966</t>
  </si>
  <si>
    <t>Column12967</t>
  </si>
  <si>
    <t>Column12968</t>
  </si>
  <si>
    <t>Column12969</t>
  </si>
  <si>
    <t>Column12970</t>
  </si>
  <si>
    <t>Column12971</t>
  </si>
  <si>
    <t>Column12972</t>
  </si>
  <si>
    <t>Column12973</t>
  </si>
  <si>
    <t>Column12974</t>
  </si>
  <si>
    <t>Column12975</t>
  </si>
  <si>
    <t>Column12976</t>
  </si>
  <si>
    <t>Column12977</t>
  </si>
  <si>
    <t>Column12978</t>
  </si>
  <si>
    <t>Column12979</t>
  </si>
  <si>
    <t>Column12980</t>
  </si>
  <si>
    <t>Column12981</t>
  </si>
  <si>
    <t>Column12982</t>
  </si>
  <si>
    <t>Column12983</t>
  </si>
  <si>
    <t>Column12984</t>
  </si>
  <si>
    <t>Column12985</t>
  </si>
  <si>
    <t>Column12986</t>
  </si>
  <si>
    <t>Column12987</t>
  </si>
  <si>
    <t>Column12988</t>
  </si>
  <si>
    <t>Column12989</t>
  </si>
  <si>
    <t>Column12990</t>
  </si>
  <si>
    <t>Column12991</t>
  </si>
  <si>
    <t>Column12992</t>
  </si>
  <si>
    <t>Column12993</t>
  </si>
  <si>
    <t>Column12994</t>
  </si>
  <si>
    <t>Column12995</t>
  </si>
  <si>
    <t>Column12996</t>
  </si>
  <si>
    <t>Column12997</t>
  </si>
  <si>
    <t>Column12998</t>
  </si>
  <si>
    <t>Column12999</t>
  </si>
  <si>
    <t>Column13000</t>
  </si>
  <si>
    <t>Column13001</t>
  </si>
  <si>
    <t>Column13002</t>
  </si>
  <si>
    <t>Column13003</t>
  </si>
  <si>
    <t>Column13004</t>
  </si>
  <si>
    <t>Column13005</t>
  </si>
  <si>
    <t>Column13006</t>
  </si>
  <si>
    <t>Column13007</t>
  </si>
  <si>
    <t>Column13008</t>
  </si>
  <si>
    <t>Column13009</t>
  </si>
  <si>
    <t>Column13010</t>
  </si>
  <si>
    <t>Column13011</t>
  </si>
  <si>
    <t>Column13012</t>
  </si>
  <si>
    <t>Column13013</t>
  </si>
  <si>
    <t>Column13014</t>
  </si>
  <si>
    <t>Column13015</t>
  </si>
  <si>
    <t>Column13016</t>
  </si>
  <si>
    <t>Column13017</t>
  </si>
  <si>
    <t>Column13018</t>
  </si>
  <si>
    <t>Column13019</t>
  </si>
  <si>
    <t>Column13020</t>
  </si>
  <si>
    <t>Column13021</t>
  </si>
  <si>
    <t>Column13022</t>
  </si>
  <si>
    <t>Column13023</t>
  </si>
  <si>
    <t>Column13024</t>
  </si>
  <si>
    <t>Column13025</t>
  </si>
  <si>
    <t>Column13026</t>
  </si>
  <si>
    <t>Column13027</t>
  </si>
  <si>
    <t>Column13028</t>
  </si>
  <si>
    <t>Column13029</t>
  </si>
  <si>
    <t>Column13030</t>
  </si>
  <si>
    <t>Column13031</t>
  </si>
  <si>
    <t>Column13032</t>
  </si>
  <si>
    <t>Column13033</t>
  </si>
  <si>
    <t>Column13034</t>
  </si>
  <si>
    <t>Column13035</t>
  </si>
  <si>
    <t>Column13036</t>
  </si>
  <si>
    <t>Column13037</t>
  </si>
  <si>
    <t>Column13038</t>
  </si>
  <si>
    <t>Column13039</t>
  </si>
  <si>
    <t>Column13040</t>
  </si>
  <si>
    <t>Column13041</t>
  </si>
  <si>
    <t>Column13042</t>
  </si>
  <si>
    <t>Column13043</t>
  </si>
  <si>
    <t>Column13044</t>
  </si>
  <si>
    <t>Column13045</t>
  </si>
  <si>
    <t>Column13046</t>
  </si>
  <si>
    <t>Column13047</t>
  </si>
  <si>
    <t>Column13048</t>
  </si>
  <si>
    <t>Column13049</t>
  </si>
  <si>
    <t>Column13050</t>
  </si>
  <si>
    <t>Column13051</t>
  </si>
  <si>
    <t>Column13052</t>
  </si>
  <si>
    <t>Column13053</t>
  </si>
  <si>
    <t>Column13054</t>
  </si>
  <si>
    <t>Column13055</t>
  </si>
  <si>
    <t>Column13056</t>
  </si>
  <si>
    <t>Column13057</t>
  </si>
  <si>
    <t>Column13058</t>
  </si>
  <si>
    <t>Column13059</t>
  </si>
  <si>
    <t>Column13060</t>
  </si>
  <si>
    <t>Column13061</t>
  </si>
  <si>
    <t>Column13062</t>
  </si>
  <si>
    <t>Column13063</t>
  </si>
  <si>
    <t>Column13064</t>
  </si>
  <si>
    <t>Column13065</t>
  </si>
  <si>
    <t>Column13066</t>
  </si>
  <si>
    <t>Column13067</t>
  </si>
  <si>
    <t>Column13068</t>
  </si>
  <si>
    <t>Column13069</t>
  </si>
  <si>
    <t>Column13070</t>
  </si>
  <si>
    <t>Column13071</t>
  </si>
  <si>
    <t>Column13072</t>
  </si>
  <si>
    <t>Column13073</t>
  </si>
  <si>
    <t>Column13074</t>
  </si>
  <si>
    <t>Column13075</t>
  </si>
  <si>
    <t>Column13076</t>
  </si>
  <si>
    <t>Column13077</t>
  </si>
  <si>
    <t>Column13078</t>
  </si>
  <si>
    <t>Column13079</t>
  </si>
  <si>
    <t>Column13080</t>
  </si>
  <si>
    <t>Column13081</t>
  </si>
  <si>
    <t>Column13082</t>
  </si>
  <si>
    <t>Column13083</t>
  </si>
  <si>
    <t>Column13084</t>
  </si>
  <si>
    <t>Column13085</t>
  </si>
  <si>
    <t>Column13086</t>
  </si>
  <si>
    <t>Column13087</t>
  </si>
  <si>
    <t>Column13088</t>
  </si>
  <si>
    <t>Column13089</t>
  </si>
  <si>
    <t>Column13090</t>
  </si>
  <si>
    <t>Column13091</t>
  </si>
  <si>
    <t>Column13092</t>
  </si>
  <si>
    <t>Column13093</t>
  </si>
  <si>
    <t>Column13094</t>
  </si>
  <si>
    <t>Column13095</t>
  </si>
  <si>
    <t>Column13096</t>
  </si>
  <si>
    <t>Column13097</t>
  </si>
  <si>
    <t>Column13098</t>
  </si>
  <si>
    <t>Column13099</t>
  </si>
  <si>
    <t>Column13100</t>
  </si>
  <si>
    <t>Column13101</t>
  </si>
  <si>
    <t>Column13102</t>
  </si>
  <si>
    <t>Column13103</t>
  </si>
  <si>
    <t>Column13104</t>
  </si>
  <si>
    <t>Column13105</t>
  </si>
  <si>
    <t>Column13106</t>
  </si>
  <si>
    <t>Column13107</t>
  </si>
  <si>
    <t>Column13108</t>
  </si>
  <si>
    <t>Column13109</t>
  </si>
  <si>
    <t>Column13110</t>
  </si>
  <si>
    <t>Column13111</t>
  </si>
  <si>
    <t>Column13112</t>
  </si>
  <si>
    <t>Column13113</t>
  </si>
  <si>
    <t>Column13114</t>
  </si>
  <si>
    <t>Column13115</t>
  </si>
  <si>
    <t>Column13116</t>
  </si>
  <si>
    <t>Column13117</t>
  </si>
  <si>
    <t>Column13118</t>
  </si>
  <si>
    <t>Column13119</t>
  </si>
  <si>
    <t>Column13120</t>
  </si>
  <si>
    <t>Column13121</t>
  </si>
  <si>
    <t>Column13122</t>
  </si>
  <si>
    <t>Column13123</t>
  </si>
  <si>
    <t>Column13124</t>
  </si>
  <si>
    <t>Column13125</t>
  </si>
  <si>
    <t>Column13126</t>
  </si>
  <si>
    <t>Column13127</t>
  </si>
  <si>
    <t>Column13128</t>
  </si>
  <si>
    <t>Column13129</t>
  </si>
  <si>
    <t>Column13130</t>
  </si>
  <si>
    <t>Column13131</t>
  </si>
  <si>
    <t>Column13132</t>
  </si>
  <si>
    <t>Column13133</t>
  </si>
  <si>
    <t>Column13134</t>
  </si>
  <si>
    <t>Column13135</t>
  </si>
  <si>
    <t>Column13136</t>
  </si>
  <si>
    <t>Column13137</t>
  </si>
  <si>
    <t>Column13138</t>
  </si>
  <si>
    <t>Column13139</t>
  </si>
  <si>
    <t>Column13140</t>
  </si>
  <si>
    <t>Column13141</t>
  </si>
  <si>
    <t>Column13142</t>
  </si>
  <si>
    <t>Column13143</t>
  </si>
  <si>
    <t>Column13144</t>
  </si>
  <si>
    <t>Column13145</t>
  </si>
  <si>
    <t>Column13146</t>
  </si>
  <si>
    <t>Column13147</t>
  </si>
  <si>
    <t>Column13148</t>
  </si>
  <si>
    <t>Column13149</t>
  </si>
  <si>
    <t>Column13150</t>
  </si>
  <si>
    <t>Column13151</t>
  </si>
  <si>
    <t>Column13152</t>
  </si>
  <si>
    <t>Column13153</t>
  </si>
  <si>
    <t>Column13154</t>
  </si>
  <si>
    <t>Column13155</t>
  </si>
  <si>
    <t>Column13156</t>
  </si>
  <si>
    <t>Column13157</t>
  </si>
  <si>
    <t>Column13158</t>
  </si>
  <si>
    <t>Column13159</t>
  </si>
  <si>
    <t>Column13160</t>
  </si>
  <si>
    <t>Column13161</t>
  </si>
  <si>
    <t>Column13162</t>
  </si>
  <si>
    <t>Column13163</t>
  </si>
  <si>
    <t>Column13164</t>
  </si>
  <si>
    <t>Column13165</t>
  </si>
  <si>
    <t>Column13166</t>
  </si>
  <si>
    <t>Column13167</t>
  </si>
  <si>
    <t>Column13168</t>
  </si>
  <si>
    <t>Column13169</t>
  </si>
  <si>
    <t>Column13170</t>
  </si>
  <si>
    <t>Column13171</t>
  </si>
  <si>
    <t>Column13172</t>
  </si>
  <si>
    <t>Column13173</t>
  </si>
  <si>
    <t>Column13174</t>
  </si>
  <si>
    <t>Column13175</t>
  </si>
  <si>
    <t>Column13176</t>
  </si>
  <si>
    <t>Column13177</t>
  </si>
  <si>
    <t>Column13178</t>
  </si>
  <si>
    <t>Column13179</t>
  </si>
  <si>
    <t>Column13180</t>
  </si>
  <si>
    <t>Column13181</t>
  </si>
  <si>
    <t>Column13182</t>
  </si>
  <si>
    <t>Column13183</t>
  </si>
  <si>
    <t>Column13184</t>
  </si>
  <si>
    <t>Column13185</t>
  </si>
  <si>
    <t>Column13186</t>
  </si>
  <si>
    <t>Column13187</t>
  </si>
  <si>
    <t>Column13188</t>
  </si>
  <si>
    <t>Column13189</t>
  </si>
  <si>
    <t>Column13190</t>
  </si>
  <si>
    <t>Column13191</t>
  </si>
  <si>
    <t>Column13192</t>
  </si>
  <si>
    <t>Column13193</t>
  </si>
  <si>
    <t>Column13194</t>
  </si>
  <si>
    <t>Column13195</t>
  </si>
  <si>
    <t>Column13196</t>
  </si>
  <si>
    <t>Column13197</t>
  </si>
  <si>
    <t>Column13198</t>
  </si>
  <si>
    <t>Column13199</t>
  </si>
  <si>
    <t>Column13200</t>
  </si>
  <si>
    <t>Column13201</t>
  </si>
  <si>
    <t>Column13202</t>
  </si>
  <si>
    <t>Column13203</t>
  </si>
  <si>
    <t>Column13204</t>
  </si>
  <si>
    <t>Column13205</t>
  </si>
  <si>
    <t>Column13206</t>
  </si>
  <si>
    <t>Column13207</t>
  </si>
  <si>
    <t>Column13208</t>
  </si>
  <si>
    <t>Column13209</t>
  </si>
  <si>
    <t>Column13210</t>
  </si>
  <si>
    <t>Column13211</t>
  </si>
  <si>
    <t>Column13212</t>
  </si>
  <si>
    <t>Column13213</t>
  </si>
  <si>
    <t>Column13214</t>
  </si>
  <si>
    <t>Column13215</t>
  </si>
  <si>
    <t>Column13216</t>
  </si>
  <si>
    <t>Column13217</t>
  </si>
  <si>
    <t>Column13218</t>
  </si>
  <si>
    <t>Column13219</t>
  </si>
  <si>
    <t>Column13220</t>
  </si>
  <si>
    <t>Column13221</t>
  </si>
  <si>
    <t>Column13222</t>
  </si>
  <si>
    <t>Column13223</t>
  </si>
  <si>
    <t>Column13224</t>
  </si>
  <si>
    <t>Column13225</t>
  </si>
  <si>
    <t>Column13226</t>
  </si>
  <si>
    <t>Column13227</t>
  </si>
  <si>
    <t>Column13228</t>
  </si>
  <si>
    <t>Column13229</t>
  </si>
  <si>
    <t>Column13230</t>
  </si>
  <si>
    <t>Column13231</t>
  </si>
  <si>
    <t>Column13232</t>
  </si>
  <si>
    <t>Column13233</t>
  </si>
  <si>
    <t>Column13234</t>
  </si>
  <si>
    <t>Column13235</t>
  </si>
  <si>
    <t>Column13236</t>
  </si>
  <si>
    <t>Column13237</t>
  </si>
  <si>
    <t>Column13238</t>
  </si>
  <si>
    <t>Column13239</t>
  </si>
  <si>
    <t>Column13240</t>
  </si>
  <si>
    <t>Column13241</t>
  </si>
  <si>
    <t>Column13242</t>
  </si>
  <si>
    <t>Column13243</t>
  </si>
  <si>
    <t>Column13244</t>
  </si>
  <si>
    <t>Column13245</t>
  </si>
  <si>
    <t>Column13246</t>
  </si>
  <si>
    <t>Column13247</t>
  </si>
  <si>
    <t>Column13248</t>
  </si>
  <si>
    <t>Column13249</t>
  </si>
  <si>
    <t>Column13250</t>
  </si>
  <si>
    <t>Column13251</t>
  </si>
  <si>
    <t>Column13252</t>
  </si>
  <si>
    <t>Column13253</t>
  </si>
  <si>
    <t>Column13254</t>
  </si>
  <si>
    <t>Column13255</t>
  </si>
  <si>
    <t>Column13256</t>
  </si>
  <si>
    <t>Column13257</t>
  </si>
  <si>
    <t>Column13258</t>
  </si>
  <si>
    <t>Column13259</t>
  </si>
  <si>
    <t>Column13260</t>
  </si>
  <si>
    <t>Column13261</t>
  </si>
  <si>
    <t>Column13262</t>
  </si>
  <si>
    <t>Column13263</t>
  </si>
  <si>
    <t>Column13264</t>
  </si>
  <si>
    <t>Column13265</t>
  </si>
  <si>
    <t>Column13266</t>
  </si>
  <si>
    <t>Column13267</t>
  </si>
  <si>
    <t>Column13268</t>
  </si>
  <si>
    <t>Column13269</t>
  </si>
  <si>
    <t>Column13270</t>
  </si>
  <si>
    <t>Column13271</t>
  </si>
  <si>
    <t>Column13272</t>
  </si>
  <si>
    <t>Column13273</t>
  </si>
  <si>
    <t>Column13274</t>
  </si>
  <si>
    <t>Column13275</t>
  </si>
  <si>
    <t>Column13276</t>
  </si>
  <si>
    <t>Column13277</t>
  </si>
  <si>
    <t>Column13278</t>
  </si>
  <si>
    <t>Column13279</t>
  </si>
  <si>
    <t>Column13280</t>
  </si>
  <si>
    <t>Column13281</t>
  </si>
  <si>
    <t>Column13282</t>
  </si>
  <si>
    <t>Column13283</t>
  </si>
  <si>
    <t>Column13284</t>
  </si>
  <si>
    <t>Column13285</t>
  </si>
  <si>
    <t>Column13286</t>
  </si>
  <si>
    <t>Column13287</t>
  </si>
  <si>
    <t>Column13288</t>
  </si>
  <si>
    <t>Column13289</t>
  </si>
  <si>
    <t>Column13290</t>
  </si>
  <si>
    <t>Column13291</t>
  </si>
  <si>
    <t>Column13292</t>
  </si>
  <si>
    <t>Column13293</t>
  </si>
  <si>
    <t>Column13294</t>
  </si>
  <si>
    <t>Column13295</t>
  </si>
  <si>
    <t>Column13296</t>
  </si>
  <si>
    <t>Column13297</t>
  </si>
  <si>
    <t>Column13298</t>
  </si>
  <si>
    <t>Column13299</t>
  </si>
  <si>
    <t>Column13300</t>
  </si>
  <si>
    <t>Column13301</t>
  </si>
  <si>
    <t>Column13302</t>
  </si>
  <si>
    <t>Column13303</t>
  </si>
  <si>
    <t>Column13304</t>
  </si>
  <si>
    <t>Column13305</t>
  </si>
  <si>
    <t>Column13306</t>
  </si>
  <si>
    <t>Column13307</t>
  </si>
  <si>
    <t>Column13308</t>
  </si>
  <si>
    <t>Column13309</t>
  </si>
  <si>
    <t>Column13310</t>
  </si>
  <si>
    <t>Column13311</t>
  </si>
  <si>
    <t>Column13312</t>
  </si>
  <si>
    <t>Column13313</t>
  </si>
  <si>
    <t>Column13314</t>
  </si>
  <si>
    <t>Column13315</t>
  </si>
  <si>
    <t>Column13316</t>
  </si>
  <si>
    <t>Column13317</t>
  </si>
  <si>
    <t>Column13318</t>
  </si>
  <si>
    <t>Column13319</t>
  </si>
  <si>
    <t>Column13320</t>
  </si>
  <si>
    <t>Column13321</t>
  </si>
  <si>
    <t>Column13322</t>
  </si>
  <si>
    <t>Column13323</t>
  </si>
  <si>
    <t>Column13324</t>
  </si>
  <si>
    <t>Column13325</t>
  </si>
  <si>
    <t>Column13326</t>
  </si>
  <si>
    <t>Column13327</t>
  </si>
  <si>
    <t>Column13328</t>
  </si>
  <si>
    <t>Column13329</t>
  </si>
  <si>
    <t>Column13330</t>
  </si>
  <si>
    <t>Column13331</t>
  </si>
  <si>
    <t>Column13332</t>
  </si>
  <si>
    <t>Column13333</t>
  </si>
  <si>
    <t>Column13334</t>
  </si>
  <si>
    <t>Column13335</t>
  </si>
  <si>
    <t>Column13336</t>
  </si>
  <si>
    <t>Column13337</t>
  </si>
  <si>
    <t>Column13338</t>
  </si>
  <si>
    <t>Column13339</t>
  </si>
  <si>
    <t>Column13340</t>
  </si>
  <si>
    <t>Column13341</t>
  </si>
  <si>
    <t>Column13342</t>
  </si>
  <si>
    <t>Column13343</t>
  </si>
  <si>
    <t>Column13344</t>
  </si>
  <si>
    <t>Column13345</t>
  </si>
  <si>
    <t>Column13346</t>
  </si>
  <si>
    <t>Column13347</t>
  </si>
  <si>
    <t>Column13348</t>
  </si>
  <si>
    <t>Column13349</t>
  </si>
  <si>
    <t>Column13350</t>
  </si>
  <si>
    <t>Column13351</t>
  </si>
  <si>
    <t>Column13352</t>
  </si>
  <si>
    <t>Column13353</t>
  </si>
  <si>
    <t>Column13354</t>
  </si>
  <si>
    <t>Column13355</t>
  </si>
  <si>
    <t>Column13356</t>
  </si>
  <si>
    <t>Column13357</t>
  </si>
  <si>
    <t>Column13358</t>
  </si>
  <si>
    <t>Column13359</t>
  </si>
  <si>
    <t>Column13360</t>
  </si>
  <si>
    <t>Column13361</t>
  </si>
  <si>
    <t>Column13362</t>
  </si>
  <si>
    <t>Column13363</t>
  </si>
  <si>
    <t>Column13364</t>
  </si>
  <si>
    <t>Column13365</t>
  </si>
  <si>
    <t>Column13366</t>
  </si>
  <si>
    <t>Column13367</t>
  </si>
  <si>
    <t>Column13368</t>
  </si>
  <si>
    <t>Column13369</t>
  </si>
  <si>
    <t>Column13370</t>
  </si>
  <si>
    <t>Column13371</t>
  </si>
  <si>
    <t>Column13372</t>
  </si>
  <si>
    <t>Column13373</t>
  </si>
  <si>
    <t>Column13374</t>
  </si>
  <si>
    <t>Column13375</t>
  </si>
  <si>
    <t>Column13376</t>
  </si>
  <si>
    <t>Column13377</t>
  </si>
  <si>
    <t>Column13378</t>
  </si>
  <si>
    <t>Column13379</t>
  </si>
  <si>
    <t>Column13380</t>
  </si>
  <si>
    <t>Column13381</t>
  </si>
  <si>
    <t>Column13382</t>
  </si>
  <si>
    <t>Column13383</t>
  </si>
  <si>
    <t>Column13384</t>
  </si>
  <si>
    <t>Column13385</t>
  </si>
  <si>
    <t>Column13386</t>
  </si>
  <si>
    <t>Column13387</t>
  </si>
  <si>
    <t>Column13388</t>
  </si>
  <si>
    <t>Column13389</t>
  </si>
  <si>
    <t>Column13390</t>
  </si>
  <si>
    <t>Column13391</t>
  </si>
  <si>
    <t>Column13392</t>
  </si>
  <si>
    <t>Column13393</t>
  </si>
  <si>
    <t>Column13394</t>
  </si>
  <si>
    <t>Column13395</t>
  </si>
  <si>
    <t>Column13396</t>
  </si>
  <si>
    <t>Column13397</t>
  </si>
  <si>
    <t>Column13398</t>
  </si>
  <si>
    <t>Column13399</t>
  </si>
  <si>
    <t>Column13400</t>
  </si>
  <si>
    <t>Column13401</t>
  </si>
  <si>
    <t>Column13402</t>
  </si>
  <si>
    <t>Column13403</t>
  </si>
  <si>
    <t>Column13404</t>
  </si>
  <si>
    <t>Column13405</t>
  </si>
  <si>
    <t>Column13406</t>
  </si>
  <si>
    <t>Column13407</t>
  </si>
  <si>
    <t>Column13408</t>
  </si>
  <si>
    <t>Column13409</t>
  </si>
  <si>
    <t>Column13410</t>
  </si>
  <si>
    <t>Column13411</t>
  </si>
  <si>
    <t>Column13412</t>
  </si>
  <si>
    <t>Column13413</t>
  </si>
  <si>
    <t>Column13414</t>
  </si>
  <si>
    <t>Column13415</t>
  </si>
  <si>
    <t>Column13416</t>
  </si>
  <si>
    <t>Column13417</t>
  </si>
  <si>
    <t>Column13418</t>
  </si>
  <si>
    <t>Column13419</t>
  </si>
  <si>
    <t>Column13420</t>
  </si>
  <si>
    <t>Column13421</t>
  </si>
  <si>
    <t>Column13422</t>
  </si>
  <si>
    <t>Column13423</t>
  </si>
  <si>
    <t>Column13424</t>
  </si>
  <si>
    <t>Column13425</t>
  </si>
  <si>
    <t>Column13426</t>
  </si>
  <si>
    <t>Column13427</t>
  </si>
  <si>
    <t>Column13428</t>
  </si>
  <si>
    <t>Column13429</t>
  </si>
  <si>
    <t>Column13430</t>
  </si>
  <si>
    <t>Column13431</t>
  </si>
  <si>
    <t>Column13432</t>
  </si>
  <si>
    <t>Column13433</t>
  </si>
  <si>
    <t>Column13434</t>
  </si>
  <si>
    <t>Column13435</t>
  </si>
  <si>
    <t>Column13436</t>
  </si>
  <si>
    <t>Column13437</t>
  </si>
  <si>
    <t>Column13438</t>
  </si>
  <si>
    <t>Column13439</t>
  </si>
  <si>
    <t>Column13440</t>
  </si>
  <si>
    <t>Column13441</t>
  </si>
  <si>
    <t>Column13442</t>
  </si>
  <si>
    <t>Column13443</t>
  </si>
  <si>
    <t>Column13444</t>
  </si>
  <si>
    <t>Column13445</t>
  </si>
  <si>
    <t>Column13446</t>
  </si>
  <si>
    <t>Column13447</t>
  </si>
  <si>
    <t>Column13448</t>
  </si>
  <si>
    <t>Column13449</t>
  </si>
  <si>
    <t>Column13450</t>
  </si>
  <si>
    <t>Column13451</t>
  </si>
  <si>
    <t>Column13452</t>
  </si>
  <si>
    <t>Column13453</t>
  </si>
  <si>
    <t>Column13454</t>
  </si>
  <si>
    <t>Column13455</t>
  </si>
  <si>
    <t>Column13456</t>
  </si>
  <si>
    <t>Column13457</t>
  </si>
  <si>
    <t>Column13458</t>
  </si>
  <si>
    <t>Column13459</t>
  </si>
  <si>
    <t>Column13460</t>
  </si>
  <si>
    <t>Column13461</t>
  </si>
  <si>
    <t>Column13462</t>
  </si>
  <si>
    <t>Column13463</t>
  </si>
  <si>
    <t>Column13464</t>
  </si>
  <si>
    <t>Column13465</t>
  </si>
  <si>
    <t>Column13466</t>
  </si>
  <si>
    <t>Column13467</t>
  </si>
  <si>
    <t>Column13468</t>
  </si>
  <si>
    <t>Column13469</t>
  </si>
  <si>
    <t>Column13470</t>
  </si>
  <si>
    <t>Column13471</t>
  </si>
  <si>
    <t>Column13472</t>
  </si>
  <si>
    <t>Column13473</t>
  </si>
  <si>
    <t>Column13474</t>
  </si>
  <si>
    <t>Column13475</t>
  </si>
  <si>
    <t>Column13476</t>
  </si>
  <si>
    <t>Column13477</t>
  </si>
  <si>
    <t>Column13478</t>
  </si>
  <si>
    <t>Column13479</t>
  </si>
  <si>
    <t>Column13480</t>
  </si>
  <si>
    <t>Column13481</t>
  </si>
  <si>
    <t>Column13482</t>
  </si>
  <si>
    <t>Column13483</t>
  </si>
  <si>
    <t>Column13484</t>
  </si>
  <si>
    <t>Column13485</t>
  </si>
  <si>
    <t>Column13486</t>
  </si>
  <si>
    <t>Column13487</t>
  </si>
  <si>
    <t>Column13488</t>
  </si>
  <si>
    <t>Column13489</t>
  </si>
  <si>
    <t>Column13490</t>
  </si>
  <si>
    <t>Column13491</t>
  </si>
  <si>
    <t>Column13492</t>
  </si>
  <si>
    <t>Column13493</t>
  </si>
  <si>
    <t>Column13494</t>
  </si>
  <si>
    <t>Column13495</t>
  </si>
  <si>
    <t>Column13496</t>
  </si>
  <si>
    <t>Column13497</t>
  </si>
  <si>
    <t>Column13498</t>
  </si>
  <si>
    <t>Column13499</t>
  </si>
  <si>
    <t>Column13500</t>
  </si>
  <si>
    <t>Column13501</t>
  </si>
  <si>
    <t>Column13502</t>
  </si>
  <si>
    <t>Column13503</t>
  </si>
  <si>
    <t>Column13504</t>
  </si>
  <si>
    <t>Column13505</t>
  </si>
  <si>
    <t>Column13506</t>
  </si>
  <si>
    <t>Column13507</t>
  </si>
  <si>
    <t>Column13508</t>
  </si>
  <si>
    <t>Column13509</t>
  </si>
  <si>
    <t>Column13510</t>
  </si>
  <si>
    <t>Column13511</t>
  </si>
  <si>
    <t>Column13512</t>
  </si>
  <si>
    <t>Column13513</t>
  </si>
  <si>
    <t>Column13514</t>
  </si>
  <si>
    <t>Column13515</t>
  </si>
  <si>
    <t>Column13516</t>
  </si>
  <si>
    <t>Column13517</t>
  </si>
  <si>
    <t>Column13518</t>
  </si>
  <si>
    <t>Column13519</t>
  </si>
  <si>
    <t>Column13520</t>
  </si>
  <si>
    <t>Column13521</t>
  </si>
  <si>
    <t>Column13522</t>
  </si>
  <si>
    <t>Column13523</t>
  </si>
  <si>
    <t>Column13524</t>
  </si>
  <si>
    <t>Column13525</t>
  </si>
  <si>
    <t>Column13526</t>
  </si>
  <si>
    <t>Column13527</t>
  </si>
  <si>
    <t>Column13528</t>
  </si>
  <si>
    <t>Column13529</t>
  </si>
  <si>
    <t>Column13530</t>
  </si>
  <si>
    <t>Column13531</t>
  </si>
  <si>
    <t>Column13532</t>
  </si>
  <si>
    <t>Column13533</t>
  </si>
  <si>
    <t>Column13534</t>
  </si>
  <si>
    <t>Column13535</t>
  </si>
  <si>
    <t>Column13536</t>
  </si>
  <si>
    <t>Column13537</t>
  </si>
  <si>
    <t>Column13538</t>
  </si>
  <si>
    <t>Column13539</t>
  </si>
  <si>
    <t>Column13540</t>
  </si>
  <si>
    <t>Column13541</t>
  </si>
  <si>
    <t>Column13542</t>
  </si>
  <si>
    <t>Column13543</t>
  </si>
  <si>
    <t>Column13544</t>
  </si>
  <si>
    <t>Column13545</t>
  </si>
  <si>
    <t>Column13546</t>
  </si>
  <si>
    <t>Column13547</t>
  </si>
  <si>
    <t>Column13548</t>
  </si>
  <si>
    <t>Column13549</t>
  </si>
  <si>
    <t>Column13550</t>
  </si>
  <si>
    <t>Column13551</t>
  </si>
  <si>
    <t>Column13552</t>
  </si>
  <si>
    <t>Column13553</t>
  </si>
  <si>
    <t>Column13554</t>
  </si>
  <si>
    <t>Column13555</t>
  </si>
  <si>
    <t>Column13556</t>
  </si>
  <si>
    <t>Column13557</t>
  </si>
  <si>
    <t>Column13558</t>
  </si>
  <si>
    <t>Column13559</t>
  </si>
  <si>
    <t>Column13560</t>
  </si>
  <si>
    <t>Column13561</t>
  </si>
  <si>
    <t>Column13562</t>
  </si>
  <si>
    <t>Column13563</t>
  </si>
  <si>
    <t>Column13564</t>
  </si>
  <si>
    <t>Column13565</t>
  </si>
  <si>
    <t>Column13566</t>
  </si>
  <si>
    <t>Column13567</t>
  </si>
  <si>
    <t>Column13568</t>
  </si>
  <si>
    <t>Column13569</t>
  </si>
  <si>
    <t>Column13570</t>
  </si>
  <si>
    <t>Column13571</t>
  </si>
  <si>
    <t>Column13572</t>
  </si>
  <si>
    <t>Column13573</t>
  </si>
  <si>
    <t>Column13574</t>
  </si>
  <si>
    <t>Column13575</t>
  </si>
  <si>
    <t>Column13576</t>
  </si>
  <si>
    <t>Column13577</t>
  </si>
  <si>
    <t>Column13578</t>
  </si>
  <si>
    <t>Column13579</t>
  </si>
  <si>
    <t>Column13580</t>
  </si>
  <si>
    <t>Column13581</t>
  </si>
  <si>
    <t>Column13582</t>
  </si>
  <si>
    <t>Column13583</t>
  </si>
  <si>
    <t>Column13584</t>
  </si>
  <si>
    <t>Column13585</t>
  </si>
  <si>
    <t>Column13586</t>
  </si>
  <si>
    <t>Column13587</t>
  </si>
  <si>
    <t>Column13588</t>
  </si>
  <si>
    <t>Column13589</t>
  </si>
  <si>
    <t>Column13590</t>
  </si>
  <si>
    <t>Column13591</t>
  </si>
  <si>
    <t>Column13592</t>
  </si>
  <si>
    <t>Column13593</t>
  </si>
  <si>
    <t>Column13594</t>
  </si>
  <si>
    <t>Column13595</t>
  </si>
  <si>
    <t>Column13596</t>
  </si>
  <si>
    <t>Column13597</t>
  </si>
  <si>
    <t>Column13598</t>
  </si>
  <si>
    <t>Column13599</t>
  </si>
  <si>
    <t>Column13600</t>
  </si>
  <si>
    <t>Column13601</t>
  </si>
  <si>
    <t>Column13602</t>
  </si>
  <si>
    <t>Column13603</t>
  </si>
  <si>
    <t>Column13604</t>
  </si>
  <si>
    <t>Column13605</t>
  </si>
  <si>
    <t>Column13606</t>
  </si>
  <si>
    <t>Column13607</t>
  </si>
  <si>
    <t>Column13608</t>
  </si>
  <si>
    <t>Column13609</t>
  </si>
  <si>
    <t>Column13610</t>
  </si>
  <si>
    <t>Column13611</t>
  </si>
  <si>
    <t>Column13612</t>
  </si>
  <si>
    <t>Column13613</t>
  </si>
  <si>
    <t>Column13614</t>
  </si>
  <si>
    <t>Column13615</t>
  </si>
  <si>
    <t>Column13616</t>
  </si>
  <si>
    <t>Column13617</t>
  </si>
  <si>
    <t>Column13618</t>
  </si>
  <si>
    <t>Column13619</t>
  </si>
  <si>
    <t>Column13620</t>
  </si>
  <si>
    <t>Column13621</t>
  </si>
  <si>
    <t>Column13622</t>
  </si>
  <si>
    <t>Column13623</t>
  </si>
  <si>
    <t>Column13624</t>
  </si>
  <si>
    <t>Column13625</t>
  </si>
  <si>
    <t>Column13626</t>
  </si>
  <si>
    <t>Column13627</t>
  </si>
  <si>
    <t>Column13628</t>
  </si>
  <si>
    <t>Column13629</t>
  </si>
  <si>
    <t>Column13630</t>
  </si>
  <si>
    <t>Column13631</t>
  </si>
  <si>
    <t>Column13632</t>
  </si>
  <si>
    <t>Column13633</t>
  </si>
  <si>
    <t>Column13634</t>
  </si>
  <si>
    <t>Column13635</t>
  </si>
  <si>
    <t>Column13636</t>
  </si>
  <si>
    <t>Column13637</t>
  </si>
  <si>
    <t>Column13638</t>
  </si>
  <si>
    <t>Column13639</t>
  </si>
  <si>
    <t>Column13640</t>
  </si>
  <si>
    <t>Column13641</t>
  </si>
  <si>
    <t>Column13642</t>
  </si>
  <si>
    <t>Column13643</t>
  </si>
  <si>
    <t>Column13644</t>
  </si>
  <si>
    <t>Column13645</t>
  </si>
  <si>
    <t>Column13646</t>
  </si>
  <si>
    <t>Column13647</t>
  </si>
  <si>
    <t>Column13648</t>
  </si>
  <si>
    <t>Column13649</t>
  </si>
  <si>
    <t>Column13650</t>
  </si>
  <si>
    <t>Column13651</t>
  </si>
  <si>
    <t>Column13652</t>
  </si>
  <si>
    <t>Column13653</t>
  </si>
  <si>
    <t>Column13654</t>
  </si>
  <si>
    <t>Column13655</t>
  </si>
  <si>
    <t>Column13656</t>
  </si>
  <si>
    <t>Column13657</t>
  </si>
  <si>
    <t>Column13658</t>
  </si>
  <si>
    <t>Column13659</t>
  </si>
  <si>
    <t>Column13660</t>
  </si>
  <si>
    <t>Column13661</t>
  </si>
  <si>
    <t>Column13662</t>
  </si>
  <si>
    <t>Column13663</t>
  </si>
  <si>
    <t>Column13664</t>
  </si>
  <si>
    <t>Column13665</t>
  </si>
  <si>
    <t>Column13666</t>
  </si>
  <si>
    <t>Column13667</t>
  </si>
  <si>
    <t>Column13668</t>
  </si>
  <si>
    <t>Column13669</t>
  </si>
  <si>
    <t>Column13670</t>
  </si>
  <si>
    <t>Column13671</t>
  </si>
  <si>
    <t>Column13672</t>
  </si>
  <si>
    <t>Column13673</t>
  </si>
  <si>
    <t>Column13674</t>
  </si>
  <si>
    <t>Column13675</t>
  </si>
  <si>
    <t>Column13676</t>
  </si>
  <si>
    <t>Column13677</t>
  </si>
  <si>
    <t>Column13678</t>
  </si>
  <si>
    <t>Column13679</t>
  </si>
  <si>
    <t>Column13680</t>
  </si>
  <si>
    <t>Column13681</t>
  </si>
  <si>
    <t>Column13682</t>
  </si>
  <si>
    <t>Column13683</t>
  </si>
  <si>
    <t>Column13684</t>
  </si>
  <si>
    <t>Column13685</t>
  </si>
  <si>
    <t>Column13686</t>
  </si>
  <si>
    <t>Column13687</t>
  </si>
  <si>
    <t>Column13688</t>
  </si>
  <si>
    <t>Column13689</t>
  </si>
  <si>
    <t>Column13690</t>
  </si>
  <si>
    <t>Column13691</t>
  </si>
  <si>
    <t>Column13692</t>
  </si>
  <si>
    <t>Column13693</t>
  </si>
  <si>
    <t>Column13694</t>
  </si>
  <si>
    <t>Column13695</t>
  </si>
  <si>
    <t>Column13696</t>
  </si>
  <si>
    <t>Column13697</t>
  </si>
  <si>
    <t>Column13698</t>
  </si>
  <si>
    <t>Column13699</t>
  </si>
  <si>
    <t>Column13700</t>
  </si>
  <si>
    <t>Column13701</t>
  </si>
  <si>
    <t>Column13702</t>
  </si>
  <si>
    <t>Column13703</t>
  </si>
  <si>
    <t>Column13704</t>
  </si>
  <si>
    <t>Column13705</t>
  </si>
  <si>
    <t>Column13706</t>
  </si>
  <si>
    <t>Column13707</t>
  </si>
  <si>
    <t>Column13708</t>
  </si>
  <si>
    <t>Column13709</t>
  </si>
  <si>
    <t>Column13710</t>
  </si>
  <si>
    <t>Column13711</t>
  </si>
  <si>
    <t>Column13712</t>
  </si>
  <si>
    <t>Column13713</t>
  </si>
  <si>
    <t>Column13714</t>
  </si>
  <si>
    <t>Column13715</t>
  </si>
  <si>
    <t>Column13716</t>
  </si>
  <si>
    <t>Column13717</t>
  </si>
  <si>
    <t>Column13718</t>
  </si>
  <si>
    <t>Column13719</t>
  </si>
  <si>
    <t>Column13720</t>
  </si>
  <si>
    <t>Column13721</t>
  </si>
  <si>
    <t>Column13722</t>
  </si>
  <si>
    <t>Column13723</t>
  </si>
  <si>
    <t>Column13724</t>
  </si>
  <si>
    <t>Column13725</t>
  </si>
  <si>
    <t>Column13726</t>
  </si>
  <si>
    <t>Column13727</t>
  </si>
  <si>
    <t>Column13728</t>
  </si>
  <si>
    <t>Column13729</t>
  </si>
  <si>
    <t>Column13730</t>
  </si>
  <si>
    <t>Column13731</t>
  </si>
  <si>
    <t>Column13732</t>
  </si>
  <si>
    <t>Column13733</t>
  </si>
  <si>
    <t>Column13734</t>
  </si>
  <si>
    <t>Column13735</t>
  </si>
  <si>
    <t>Column13736</t>
  </si>
  <si>
    <t>Column13737</t>
  </si>
  <si>
    <t>Column13738</t>
  </si>
  <si>
    <t>Column13739</t>
  </si>
  <si>
    <t>Column13740</t>
  </si>
  <si>
    <t>Column13741</t>
  </si>
  <si>
    <t>Column13742</t>
  </si>
  <si>
    <t>Column13743</t>
  </si>
  <si>
    <t>Column13744</t>
  </si>
  <si>
    <t>Column13745</t>
  </si>
  <si>
    <t>Column13746</t>
  </si>
  <si>
    <t>Column13747</t>
  </si>
  <si>
    <t>Column13748</t>
  </si>
  <si>
    <t>Column13749</t>
  </si>
  <si>
    <t>Column13750</t>
  </si>
  <si>
    <t>Column13751</t>
  </si>
  <si>
    <t>Column13752</t>
  </si>
  <si>
    <t>Column13753</t>
  </si>
  <si>
    <t>Column13754</t>
  </si>
  <si>
    <t>Column13755</t>
  </si>
  <si>
    <t>Column13756</t>
  </si>
  <si>
    <t>Column13757</t>
  </si>
  <si>
    <t>Column13758</t>
  </si>
  <si>
    <t>Column13759</t>
  </si>
  <si>
    <t>Column13760</t>
  </si>
  <si>
    <t>Column13761</t>
  </si>
  <si>
    <t>Column13762</t>
  </si>
  <si>
    <t>Column13763</t>
  </si>
  <si>
    <t>Column13764</t>
  </si>
  <si>
    <t>Column13765</t>
  </si>
  <si>
    <t>Column13766</t>
  </si>
  <si>
    <t>Column13767</t>
  </si>
  <si>
    <t>Column13768</t>
  </si>
  <si>
    <t>Column13769</t>
  </si>
  <si>
    <t>Column13770</t>
  </si>
  <si>
    <t>Column13771</t>
  </si>
  <si>
    <t>Column13772</t>
  </si>
  <si>
    <t>Column13773</t>
  </si>
  <si>
    <t>Column13774</t>
  </si>
  <si>
    <t>Column13775</t>
  </si>
  <si>
    <t>Column13776</t>
  </si>
  <si>
    <t>Column13777</t>
  </si>
  <si>
    <t>Column13778</t>
  </si>
  <si>
    <t>Column13779</t>
  </si>
  <si>
    <t>Column13780</t>
  </si>
  <si>
    <t>Column13781</t>
  </si>
  <si>
    <t>Column13782</t>
  </si>
  <si>
    <t>Column13783</t>
  </si>
  <si>
    <t>Column13784</t>
  </si>
  <si>
    <t>Column13785</t>
  </si>
  <si>
    <t>Column13786</t>
  </si>
  <si>
    <t>Column13787</t>
  </si>
  <si>
    <t>Column13788</t>
  </si>
  <si>
    <t>Column13789</t>
  </si>
  <si>
    <t>Column13790</t>
  </si>
  <si>
    <t>Column13791</t>
  </si>
  <si>
    <t>Column13792</t>
  </si>
  <si>
    <t>Column13793</t>
  </si>
  <si>
    <t>Column13794</t>
  </si>
  <si>
    <t>Column13795</t>
  </si>
  <si>
    <t>Column13796</t>
  </si>
  <si>
    <t>Column13797</t>
  </si>
  <si>
    <t>Column13798</t>
  </si>
  <si>
    <t>Column13799</t>
  </si>
  <si>
    <t>Column13800</t>
  </si>
  <si>
    <t>Column13801</t>
  </si>
  <si>
    <t>Column13802</t>
  </si>
  <si>
    <t>Column13803</t>
  </si>
  <si>
    <t>Column13804</t>
  </si>
  <si>
    <t>Column13805</t>
  </si>
  <si>
    <t>Column13806</t>
  </si>
  <si>
    <t>Column13807</t>
  </si>
  <si>
    <t>Column13808</t>
  </si>
  <si>
    <t>Column13809</t>
  </si>
  <si>
    <t>Column13810</t>
  </si>
  <si>
    <t>Column13811</t>
  </si>
  <si>
    <t>Column13812</t>
  </si>
  <si>
    <t>Column13813</t>
  </si>
  <si>
    <t>Column13814</t>
  </si>
  <si>
    <t>Column13815</t>
  </si>
  <si>
    <t>Column13816</t>
  </si>
  <si>
    <t>Column13817</t>
  </si>
  <si>
    <t>Column13818</t>
  </si>
  <si>
    <t>Column13819</t>
  </si>
  <si>
    <t>Column13820</t>
  </si>
  <si>
    <t>Column13821</t>
  </si>
  <si>
    <t>Column13822</t>
  </si>
  <si>
    <t>Column13823</t>
  </si>
  <si>
    <t>Column13824</t>
  </si>
  <si>
    <t>Column13825</t>
  </si>
  <si>
    <t>Column13826</t>
  </si>
  <si>
    <t>Column13827</t>
  </si>
  <si>
    <t>Column13828</t>
  </si>
  <si>
    <t>Column13829</t>
  </si>
  <si>
    <t>Column13830</t>
  </si>
  <si>
    <t>Column13831</t>
  </si>
  <si>
    <t>Column13832</t>
  </si>
  <si>
    <t>Column13833</t>
  </si>
  <si>
    <t>Column13834</t>
  </si>
  <si>
    <t>Column13835</t>
  </si>
  <si>
    <t>Column13836</t>
  </si>
  <si>
    <t>Column13837</t>
  </si>
  <si>
    <t>Column13838</t>
  </si>
  <si>
    <t>Column13839</t>
  </si>
  <si>
    <t>Column13840</t>
  </si>
  <si>
    <t>Column13841</t>
  </si>
  <si>
    <t>Column13842</t>
  </si>
  <si>
    <t>Column13843</t>
  </si>
  <si>
    <t>Column13844</t>
  </si>
  <si>
    <t>Column13845</t>
  </si>
  <si>
    <t>Column13846</t>
  </si>
  <si>
    <t>Column13847</t>
  </si>
  <si>
    <t>Column13848</t>
  </si>
  <si>
    <t>Column13849</t>
  </si>
  <si>
    <t>Column13850</t>
  </si>
  <si>
    <t>Column13851</t>
  </si>
  <si>
    <t>Column13852</t>
  </si>
  <si>
    <t>Column13853</t>
  </si>
  <si>
    <t>Column13854</t>
  </si>
  <si>
    <t>Column13855</t>
  </si>
  <si>
    <t>Column13856</t>
  </si>
  <si>
    <t>Column13857</t>
  </si>
  <si>
    <t>Column13858</t>
  </si>
  <si>
    <t>Column13859</t>
  </si>
  <si>
    <t>Column13860</t>
  </si>
  <si>
    <t>Column13861</t>
  </si>
  <si>
    <t>Column13862</t>
  </si>
  <si>
    <t>Column13863</t>
  </si>
  <si>
    <t>Column13864</t>
  </si>
  <si>
    <t>Column13865</t>
  </si>
  <si>
    <t>Column13866</t>
  </si>
  <si>
    <t>Column13867</t>
  </si>
  <si>
    <t>Column13868</t>
  </si>
  <si>
    <t>Column13869</t>
  </si>
  <si>
    <t>Column13870</t>
  </si>
  <si>
    <t>Column13871</t>
  </si>
  <si>
    <t>Column13872</t>
  </si>
  <si>
    <t>Column13873</t>
  </si>
  <si>
    <t>Column13874</t>
  </si>
  <si>
    <t>Column13875</t>
  </si>
  <si>
    <t>Column13876</t>
  </si>
  <si>
    <t>Column13877</t>
  </si>
  <si>
    <t>Column13878</t>
  </si>
  <si>
    <t>Column13879</t>
  </si>
  <si>
    <t>Column13880</t>
  </si>
  <si>
    <t>Column13881</t>
  </si>
  <si>
    <t>Column13882</t>
  </si>
  <si>
    <t>Column13883</t>
  </si>
  <si>
    <t>Column13884</t>
  </si>
  <si>
    <t>Column13885</t>
  </si>
  <si>
    <t>Column13886</t>
  </si>
  <si>
    <t>Column13887</t>
  </si>
  <si>
    <t>Column13888</t>
  </si>
  <si>
    <t>Column13889</t>
  </si>
  <si>
    <t>Column13890</t>
  </si>
  <si>
    <t>Column13891</t>
  </si>
  <si>
    <t>Column13892</t>
  </si>
  <si>
    <t>Column13893</t>
  </si>
  <si>
    <t>Column13894</t>
  </si>
  <si>
    <t>Column13895</t>
  </si>
  <si>
    <t>Column13896</t>
  </si>
  <si>
    <t>Column13897</t>
  </si>
  <si>
    <t>Column13898</t>
  </si>
  <si>
    <t>Column13899</t>
  </si>
  <si>
    <t>Column13900</t>
  </si>
  <si>
    <t>Column13901</t>
  </si>
  <si>
    <t>Column13902</t>
  </si>
  <si>
    <t>Column13903</t>
  </si>
  <si>
    <t>Column13904</t>
  </si>
  <si>
    <t>Column13905</t>
  </si>
  <si>
    <t>Column13906</t>
  </si>
  <si>
    <t>Column13907</t>
  </si>
  <si>
    <t>Column13908</t>
  </si>
  <si>
    <t>Column13909</t>
  </si>
  <si>
    <t>Column13910</t>
  </si>
  <si>
    <t>Column13911</t>
  </si>
  <si>
    <t>Column13912</t>
  </si>
  <si>
    <t>Column13913</t>
  </si>
  <si>
    <t>Column13914</t>
  </si>
  <si>
    <t>Column13915</t>
  </si>
  <si>
    <t>Column13916</t>
  </si>
  <si>
    <t>Column13917</t>
  </si>
  <si>
    <t>Column13918</t>
  </si>
  <si>
    <t>Column13919</t>
  </si>
  <si>
    <t>Column13920</t>
  </si>
  <si>
    <t>Column13921</t>
  </si>
  <si>
    <t>Column13922</t>
  </si>
  <si>
    <t>Column13923</t>
  </si>
  <si>
    <t>Column13924</t>
  </si>
  <si>
    <t>Column13925</t>
  </si>
  <si>
    <t>Column13926</t>
  </si>
  <si>
    <t>Column13927</t>
  </si>
  <si>
    <t>Column13928</t>
  </si>
  <si>
    <t>Column13929</t>
  </si>
  <si>
    <t>Column13930</t>
  </si>
  <si>
    <t>Column13931</t>
  </si>
  <si>
    <t>Column13932</t>
  </si>
  <si>
    <t>Column13933</t>
  </si>
  <si>
    <t>Column13934</t>
  </si>
  <si>
    <t>Column13935</t>
  </si>
  <si>
    <t>Column13936</t>
  </si>
  <si>
    <t>Column13937</t>
  </si>
  <si>
    <t>Column13938</t>
  </si>
  <si>
    <t>Column13939</t>
  </si>
  <si>
    <t>Column13940</t>
  </si>
  <si>
    <t>Column13941</t>
  </si>
  <si>
    <t>Column13942</t>
  </si>
  <si>
    <t>Column13943</t>
  </si>
  <si>
    <t>Column13944</t>
  </si>
  <si>
    <t>Column13945</t>
  </si>
  <si>
    <t>Column13946</t>
  </si>
  <si>
    <t>Column13947</t>
  </si>
  <si>
    <t>Column13948</t>
  </si>
  <si>
    <t>Column13949</t>
  </si>
  <si>
    <t>Column13950</t>
  </si>
  <si>
    <t>Column13951</t>
  </si>
  <si>
    <t>Column13952</t>
  </si>
  <si>
    <t>Column13953</t>
  </si>
  <si>
    <t>Column13954</t>
  </si>
  <si>
    <t>Column13955</t>
  </si>
  <si>
    <t>Column13956</t>
  </si>
  <si>
    <t>Column13957</t>
  </si>
  <si>
    <t>Column13958</t>
  </si>
  <si>
    <t>Column13959</t>
  </si>
  <si>
    <t>Column13960</t>
  </si>
  <si>
    <t>Column13961</t>
  </si>
  <si>
    <t>Column13962</t>
  </si>
  <si>
    <t>Column13963</t>
  </si>
  <si>
    <t>Column13964</t>
  </si>
  <si>
    <t>Column13965</t>
  </si>
  <si>
    <t>Column13966</t>
  </si>
  <si>
    <t>Column13967</t>
  </si>
  <si>
    <t>Column13968</t>
  </si>
  <si>
    <t>Column13969</t>
  </si>
  <si>
    <t>Column13970</t>
  </si>
  <si>
    <t>Column13971</t>
  </si>
  <si>
    <t>Column13972</t>
  </si>
  <si>
    <t>Column13973</t>
  </si>
  <si>
    <t>Column13974</t>
  </si>
  <si>
    <t>Column13975</t>
  </si>
  <si>
    <t>Column13976</t>
  </si>
  <si>
    <t>Column13977</t>
  </si>
  <si>
    <t>Column13978</t>
  </si>
  <si>
    <t>Column13979</t>
  </si>
  <si>
    <t>Column13980</t>
  </si>
  <si>
    <t>Column13981</t>
  </si>
  <si>
    <t>Column13982</t>
  </si>
  <si>
    <t>Column13983</t>
  </si>
  <si>
    <t>Column13984</t>
  </si>
  <si>
    <t>Column13985</t>
  </si>
  <si>
    <t>Column13986</t>
  </si>
  <si>
    <t>Column13987</t>
  </si>
  <si>
    <t>Column13988</t>
  </si>
  <si>
    <t>Column13989</t>
  </si>
  <si>
    <t>Column13990</t>
  </si>
  <si>
    <t>Column13991</t>
  </si>
  <si>
    <t>Column13992</t>
  </si>
  <si>
    <t>Column13993</t>
  </si>
  <si>
    <t>Column13994</t>
  </si>
  <si>
    <t>Column13995</t>
  </si>
  <si>
    <t>Column13996</t>
  </si>
  <si>
    <t>Column13997</t>
  </si>
  <si>
    <t>Column13998</t>
  </si>
  <si>
    <t>Column13999</t>
  </si>
  <si>
    <t>Column14000</t>
  </si>
  <si>
    <t>Column14001</t>
  </si>
  <si>
    <t>Column14002</t>
  </si>
  <si>
    <t>Column14003</t>
  </si>
  <si>
    <t>Column14004</t>
  </si>
  <si>
    <t>Column14005</t>
  </si>
  <si>
    <t>Column14006</t>
  </si>
  <si>
    <t>Column14007</t>
  </si>
  <si>
    <t>Column14008</t>
  </si>
  <si>
    <t>Column14009</t>
  </si>
  <si>
    <t>Column14010</t>
  </si>
  <si>
    <t>Column14011</t>
  </si>
  <si>
    <t>Column14012</t>
  </si>
  <si>
    <t>Column14013</t>
  </si>
  <si>
    <t>Column14014</t>
  </si>
  <si>
    <t>Column14015</t>
  </si>
  <si>
    <t>Column14016</t>
  </si>
  <si>
    <t>Column14017</t>
  </si>
  <si>
    <t>Column14018</t>
  </si>
  <si>
    <t>Column14019</t>
  </si>
  <si>
    <t>Column14020</t>
  </si>
  <si>
    <t>Column14021</t>
  </si>
  <si>
    <t>Column14022</t>
  </si>
  <si>
    <t>Column14023</t>
  </si>
  <si>
    <t>Column14024</t>
  </si>
  <si>
    <t>Column14025</t>
  </si>
  <si>
    <t>Column14026</t>
  </si>
  <si>
    <t>Column14027</t>
  </si>
  <si>
    <t>Column14028</t>
  </si>
  <si>
    <t>Column14029</t>
  </si>
  <si>
    <t>Column14030</t>
  </si>
  <si>
    <t>Column14031</t>
  </si>
  <si>
    <t>Column14032</t>
  </si>
  <si>
    <t>Column14033</t>
  </si>
  <si>
    <t>Column14034</t>
  </si>
  <si>
    <t>Column14035</t>
  </si>
  <si>
    <t>Column14036</t>
  </si>
  <si>
    <t>Column14037</t>
  </si>
  <si>
    <t>Column14038</t>
  </si>
  <si>
    <t>Column14039</t>
  </si>
  <si>
    <t>Column14040</t>
  </si>
  <si>
    <t>Column14041</t>
  </si>
  <si>
    <t>Column14042</t>
  </si>
  <si>
    <t>Column14043</t>
  </si>
  <si>
    <t>Column14044</t>
  </si>
  <si>
    <t>Column14045</t>
  </si>
  <si>
    <t>Column14046</t>
  </si>
  <si>
    <t>Column14047</t>
  </si>
  <si>
    <t>Column14048</t>
  </si>
  <si>
    <t>Column14049</t>
  </si>
  <si>
    <t>Column14050</t>
  </si>
  <si>
    <t>Column14051</t>
  </si>
  <si>
    <t>Column14052</t>
  </si>
  <si>
    <t>Column14053</t>
  </si>
  <si>
    <t>Column14054</t>
  </si>
  <si>
    <t>Column14055</t>
  </si>
  <si>
    <t>Column14056</t>
  </si>
  <si>
    <t>Column14057</t>
  </si>
  <si>
    <t>Column14058</t>
  </si>
  <si>
    <t>Column14059</t>
  </si>
  <si>
    <t>Column14060</t>
  </si>
  <si>
    <t>Column14061</t>
  </si>
  <si>
    <t>Column14062</t>
  </si>
  <si>
    <t>Column14063</t>
  </si>
  <si>
    <t>Column14064</t>
  </si>
  <si>
    <t>Column14065</t>
  </si>
  <si>
    <t>Column14066</t>
  </si>
  <si>
    <t>Column14067</t>
  </si>
  <si>
    <t>Column14068</t>
  </si>
  <si>
    <t>Column14069</t>
  </si>
  <si>
    <t>Column14070</t>
  </si>
  <si>
    <t>Column14071</t>
  </si>
  <si>
    <t>Column14072</t>
  </si>
  <si>
    <t>Column14073</t>
  </si>
  <si>
    <t>Column14074</t>
  </si>
  <si>
    <t>Column14075</t>
  </si>
  <si>
    <t>Column14076</t>
  </si>
  <si>
    <t>Column14077</t>
  </si>
  <si>
    <t>Column14078</t>
  </si>
  <si>
    <t>Column14079</t>
  </si>
  <si>
    <t>Column14080</t>
  </si>
  <si>
    <t>Column14081</t>
  </si>
  <si>
    <t>Column14082</t>
  </si>
  <si>
    <t>Column14083</t>
  </si>
  <si>
    <t>Column14084</t>
  </si>
  <si>
    <t>Column14085</t>
  </si>
  <si>
    <t>Column14086</t>
  </si>
  <si>
    <t>Column14087</t>
  </si>
  <si>
    <t>Column14088</t>
  </si>
  <si>
    <t>Column14089</t>
  </si>
  <si>
    <t>Column14090</t>
  </si>
  <si>
    <t>Column14091</t>
  </si>
  <si>
    <t>Column14092</t>
  </si>
  <si>
    <t>Column14093</t>
  </si>
  <si>
    <t>Column14094</t>
  </si>
  <si>
    <t>Column14095</t>
  </si>
  <si>
    <t>Column14096</t>
  </si>
  <si>
    <t>Column14097</t>
  </si>
  <si>
    <t>Column14098</t>
  </si>
  <si>
    <t>Column14099</t>
  </si>
  <si>
    <t>Column14100</t>
  </si>
  <si>
    <t>Column14101</t>
  </si>
  <si>
    <t>Column14102</t>
  </si>
  <si>
    <t>Column14103</t>
  </si>
  <si>
    <t>Column14104</t>
  </si>
  <si>
    <t>Column14105</t>
  </si>
  <si>
    <t>Column14106</t>
  </si>
  <si>
    <t>Column14107</t>
  </si>
  <si>
    <t>Column14108</t>
  </si>
  <si>
    <t>Column14109</t>
  </si>
  <si>
    <t>Column14110</t>
  </si>
  <si>
    <t>Column14111</t>
  </si>
  <si>
    <t>Column14112</t>
  </si>
  <si>
    <t>Column14113</t>
  </si>
  <si>
    <t>Column14114</t>
  </si>
  <si>
    <t>Column14115</t>
  </si>
  <si>
    <t>Column14116</t>
  </si>
  <si>
    <t>Column14117</t>
  </si>
  <si>
    <t>Column14118</t>
  </si>
  <si>
    <t>Column14119</t>
  </si>
  <si>
    <t>Column14120</t>
  </si>
  <si>
    <t>Column14121</t>
  </si>
  <si>
    <t>Column14122</t>
  </si>
  <si>
    <t>Column14123</t>
  </si>
  <si>
    <t>Column14124</t>
  </si>
  <si>
    <t>Column14125</t>
  </si>
  <si>
    <t>Column14126</t>
  </si>
  <si>
    <t>Column14127</t>
  </si>
  <si>
    <t>Column14128</t>
  </si>
  <si>
    <t>Column14129</t>
  </si>
  <si>
    <t>Column14130</t>
  </si>
  <si>
    <t>Column14131</t>
  </si>
  <si>
    <t>Column14132</t>
  </si>
  <si>
    <t>Column14133</t>
  </si>
  <si>
    <t>Column14134</t>
  </si>
  <si>
    <t>Column14135</t>
  </si>
  <si>
    <t>Column14136</t>
  </si>
  <si>
    <t>Column14137</t>
  </si>
  <si>
    <t>Column14138</t>
  </si>
  <si>
    <t>Column14139</t>
  </si>
  <si>
    <t>Column14140</t>
  </si>
  <si>
    <t>Column14141</t>
  </si>
  <si>
    <t>Column14142</t>
  </si>
  <si>
    <t>Column14143</t>
  </si>
  <si>
    <t>Column14144</t>
  </si>
  <si>
    <t>Column14145</t>
  </si>
  <si>
    <t>Column14146</t>
  </si>
  <si>
    <t>Column14147</t>
  </si>
  <si>
    <t>Column14148</t>
  </si>
  <si>
    <t>Column14149</t>
  </si>
  <si>
    <t>Column14150</t>
  </si>
  <si>
    <t>Column14151</t>
  </si>
  <si>
    <t>Column14152</t>
  </si>
  <si>
    <t>Column14153</t>
  </si>
  <si>
    <t>Column14154</t>
  </si>
  <si>
    <t>Column14155</t>
  </si>
  <si>
    <t>Column14156</t>
  </si>
  <si>
    <t>Column14157</t>
  </si>
  <si>
    <t>Column14158</t>
  </si>
  <si>
    <t>Column14159</t>
  </si>
  <si>
    <t>Column14160</t>
  </si>
  <si>
    <t>Column14161</t>
  </si>
  <si>
    <t>Column14162</t>
  </si>
  <si>
    <t>Column14163</t>
  </si>
  <si>
    <t>Column14164</t>
  </si>
  <si>
    <t>Column14165</t>
  </si>
  <si>
    <t>Column14166</t>
  </si>
  <si>
    <t>Column14167</t>
  </si>
  <si>
    <t>Column14168</t>
  </si>
  <si>
    <t>Column14169</t>
  </si>
  <si>
    <t>Column14170</t>
  </si>
  <si>
    <t>Column14171</t>
  </si>
  <si>
    <t>Column14172</t>
  </si>
  <si>
    <t>Column14173</t>
  </si>
  <si>
    <t>Column14174</t>
  </si>
  <si>
    <t>Column14175</t>
  </si>
  <si>
    <t>Column14176</t>
  </si>
  <si>
    <t>Column14177</t>
  </si>
  <si>
    <t>Column14178</t>
  </si>
  <si>
    <t>Column14179</t>
  </si>
  <si>
    <t>Column14180</t>
  </si>
  <si>
    <t>Column14181</t>
  </si>
  <si>
    <t>Column14182</t>
  </si>
  <si>
    <t>Column14183</t>
  </si>
  <si>
    <t>Column14184</t>
  </si>
  <si>
    <t>Column14185</t>
  </si>
  <si>
    <t>Column14186</t>
  </si>
  <si>
    <t>Column14187</t>
  </si>
  <si>
    <t>Column14188</t>
  </si>
  <si>
    <t>Column14189</t>
  </si>
  <si>
    <t>Column14190</t>
  </si>
  <si>
    <t>Column14191</t>
  </si>
  <si>
    <t>Column14192</t>
  </si>
  <si>
    <t>Column14193</t>
  </si>
  <si>
    <t>Column14194</t>
  </si>
  <si>
    <t>Column14195</t>
  </si>
  <si>
    <t>Column14196</t>
  </si>
  <si>
    <t>Column14197</t>
  </si>
  <si>
    <t>Column14198</t>
  </si>
  <si>
    <t>Column14199</t>
  </si>
  <si>
    <t>Column14200</t>
  </si>
  <si>
    <t>Column14201</t>
  </si>
  <si>
    <t>Column14202</t>
  </si>
  <si>
    <t>Column14203</t>
  </si>
  <si>
    <t>Column14204</t>
  </si>
  <si>
    <t>Column14205</t>
  </si>
  <si>
    <t>Column14206</t>
  </si>
  <si>
    <t>Column14207</t>
  </si>
  <si>
    <t>Column14208</t>
  </si>
  <si>
    <t>Column14209</t>
  </si>
  <si>
    <t>Column14210</t>
  </si>
  <si>
    <t>Column14211</t>
  </si>
  <si>
    <t>Column14212</t>
  </si>
  <si>
    <t>Column14213</t>
  </si>
  <si>
    <t>Column14214</t>
  </si>
  <si>
    <t>Column14215</t>
  </si>
  <si>
    <t>Column14216</t>
  </si>
  <si>
    <t>Column14217</t>
  </si>
  <si>
    <t>Column14218</t>
  </si>
  <si>
    <t>Column14219</t>
  </si>
  <si>
    <t>Column14220</t>
  </si>
  <si>
    <t>Column14221</t>
  </si>
  <si>
    <t>Column14222</t>
  </si>
  <si>
    <t>Column14223</t>
  </si>
  <si>
    <t>Column14224</t>
  </si>
  <si>
    <t>Column14225</t>
  </si>
  <si>
    <t>Column14226</t>
  </si>
  <si>
    <t>Column14227</t>
  </si>
  <si>
    <t>Column14228</t>
  </si>
  <si>
    <t>Column14229</t>
  </si>
  <si>
    <t>Column14230</t>
  </si>
  <si>
    <t>Column14231</t>
  </si>
  <si>
    <t>Column14232</t>
  </si>
  <si>
    <t>Column14233</t>
  </si>
  <si>
    <t>Column14234</t>
  </si>
  <si>
    <t>Column14235</t>
  </si>
  <si>
    <t>Column14236</t>
  </si>
  <si>
    <t>Column14237</t>
  </si>
  <si>
    <t>Column14238</t>
  </si>
  <si>
    <t>Column14239</t>
  </si>
  <si>
    <t>Column14240</t>
  </si>
  <si>
    <t>Column14241</t>
  </si>
  <si>
    <t>Column14242</t>
  </si>
  <si>
    <t>Column14243</t>
  </si>
  <si>
    <t>Column14244</t>
  </si>
  <si>
    <t>Column14245</t>
  </si>
  <si>
    <t>Column14246</t>
  </si>
  <si>
    <t>Column14247</t>
  </si>
  <si>
    <t>Column14248</t>
  </si>
  <si>
    <t>Column14249</t>
  </si>
  <si>
    <t>Column14250</t>
  </si>
  <si>
    <t>Column14251</t>
  </si>
  <si>
    <t>Column14252</t>
  </si>
  <si>
    <t>Column14253</t>
  </si>
  <si>
    <t>Column14254</t>
  </si>
  <si>
    <t>Column14255</t>
  </si>
  <si>
    <t>Column14256</t>
  </si>
  <si>
    <t>Column14257</t>
  </si>
  <si>
    <t>Column14258</t>
  </si>
  <si>
    <t>Column14259</t>
  </si>
  <si>
    <t>Column14260</t>
  </si>
  <si>
    <t>Column14261</t>
  </si>
  <si>
    <t>Column14262</t>
  </si>
  <si>
    <t>Column14263</t>
  </si>
  <si>
    <t>Column14264</t>
  </si>
  <si>
    <t>Column14265</t>
  </si>
  <si>
    <t>Column14266</t>
  </si>
  <si>
    <t>Column14267</t>
  </si>
  <si>
    <t>Column14268</t>
  </si>
  <si>
    <t>Column14269</t>
  </si>
  <si>
    <t>Column14270</t>
  </si>
  <si>
    <t>Column14271</t>
  </si>
  <si>
    <t>Column14272</t>
  </si>
  <si>
    <t>Column14273</t>
  </si>
  <si>
    <t>Column14274</t>
  </si>
  <si>
    <t>Column14275</t>
  </si>
  <si>
    <t>Column14276</t>
  </si>
  <si>
    <t>Column14277</t>
  </si>
  <si>
    <t>Column14278</t>
  </si>
  <si>
    <t>Column14279</t>
  </si>
  <si>
    <t>Column14280</t>
  </si>
  <si>
    <t>Column14281</t>
  </si>
  <si>
    <t>Column14282</t>
  </si>
  <si>
    <t>Column14283</t>
  </si>
  <si>
    <t>Column14284</t>
  </si>
  <si>
    <t>Column14285</t>
  </si>
  <si>
    <t>Column14286</t>
  </si>
  <si>
    <t>Column14287</t>
  </si>
  <si>
    <t>Column14288</t>
  </si>
  <si>
    <t>Column14289</t>
  </si>
  <si>
    <t>Column14290</t>
  </si>
  <si>
    <t>Column14291</t>
  </si>
  <si>
    <t>Column14292</t>
  </si>
  <si>
    <t>Column14293</t>
  </si>
  <si>
    <t>Column14294</t>
  </si>
  <si>
    <t>Column14295</t>
  </si>
  <si>
    <t>Column14296</t>
  </si>
  <si>
    <t>Column14297</t>
  </si>
  <si>
    <t>Column14298</t>
  </si>
  <si>
    <t>Column14299</t>
  </si>
  <si>
    <t>Column14300</t>
  </si>
  <si>
    <t>Column14301</t>
  </si>
  <si>
    <t>Column14302</t>
  </si>
  <si>
    <t>Column14303</t>
  </si>
  <si>
    <t>Column14304</t>
  </si>
  <si>
    <t>Column14305</t>
  </si>
  <si>
    <t>Column14306</t>
  </si>
  <si>
    <t>Column14307</t>
  </si>
  <si>
    <t>Column14308</t>
  </si>
  <si>
    <t>Column14309</t>
  </si>
  <si>
    <t>Column14310</t>
  </si>
  <si>
    <t>Column14311</t>
  </si>
  <si>
    <t>Column14312</t>
  </si>
  <si>
    <t>Column14313</t>
  </si>
  <si>
    <t>Column14314</t>
  </si>
  <si>
    <t>Column14315</t>
  </si>
  <si>
    <t>Column14316</t>
  </si>
  <si>
    <t>Column14317</t>
  </si>
  <si>
    <t>Column14318</t>
  </si>
  <si>
    <t>Column14319</t>
  </si>
  <si>
    <t>Column14320</t>
  </si>
  <si>
    <t>Column14321</t>
  </si>
  <si>
    <t>Column14322</t>
  </si>
  <si>
    <t>Column14323</t>
  </si>
  <si>
    <t>Column14324</t>
  </si>
  <si>
    <t>Column14325</t>
  </si>
  <si>
    <t>Column14326</t>
  </si>
  <si>
    <t>Column14327</t>
  </si>
  <si>
    <t>Column14328</t>
  </si>
  <si>
    <t>Column14329</t>
  </si>
  <si>
    <t>Column14330</t>
  </si>
  <si>
    <t>Column14331</t>
  </si>
  <si>
    <t>Column14332</t>
  </si>
  <si>
    <t>Column14333</t>
  </si>
  <si>
    <t>Column14334</t>
  </si>
  <si>
    <t>Column14335</t>
  </si>
  <si>
    <t>Column14336</t>
  </si>
  <si>
    <t>Column14337</t>
  </si>
  <si>
    <t>Column14338</t>
  </si>
  <si>
    <t>Column14339</t>
  </si>
  <si>
    <t>Column14340</t>
  </si>
  <si>
    <t>Column14341</t>
  </si>
  <si>
    <t>Column14342</t>
  </si>
  <si>
    <t>Column14343</t>
  </si>
  <si>
    <t>Column14344</t>
  </si>
  <si>
    <t>Column14345</t>
  </si>
  <si>
    <t>Column14346</t>
  </si>
  <si>
    <t>Column14347</t>
  </si>
  <si>
    <t>Column14348</t>
  </si>
  <si>
    <t>Column14349</t>
  </si>
  <si>
    <t>Column14350</t>
  </si>
  <si>
    <t>Column14351</t>
  </si>
  <si>
    <t>Column14352</t>
  </si>
  <si>
    <t>Column14353</t>
  </si>
  <si>
    <t>Column14354</t>
  </si>
  <si>
    <t>Column14355</t>
  </si>
  <si>
    <t>Column14356</t>
  </si>
  <si>
    <t>Column14357</t>
  </si>
  <si>
    <t>Column14358</t>
  </si>
  <si>
    <t>Column14359</t>
  </si>
  <si>
    <t>Column14360</t>
  </si>
  <si>
    <t>Column14361</t>
  </si>
  <si>
    <t>Column14362</t>
  </si>
  <si>
    <t>Column14363</t>
  </si>
  <si>
    <t>Column14364</t>
  </si>
  <si>
    <t>Column14365</t>
  </si>
  <si>
    <t>Column14366</t>
  </si>
  <si>
    <t>Column14367</t>
  </si>
  <si>
    <t>Column14368</t>
  </si>
  <si>
    <t>Column14369</t>
  </si>
  <si>
    <t>Column14370</t>
  </si>
  <si>
    <t>Column14371</t>
  </si>
  <si>
    <t>Column14372</t>
  </si>
  <si>
    <t>Column14373</t>
  </si>
  <si>
    <t>Column14374</t>
  </si>
  <si>
    <t>Column14375</t>
  </si>
  <si>
    <t>Column14376</t>
  </si>
  <si>
    <t>Column14377</t>
  </si>
  <si>
    <t>Column14378</t>
  </si>
  <si>
    <t>Column14379</t>
  </si>
  <si>
    <t>Column14380</t>
  </si>
  <si>
    <t>Column14381</t>
  </si>
  <si>
    <t>Column14382</t>
  </si>
  <si>
    <t>Column14383</t>
  </si>
  <si>
    <t>Column14384</t>
  </si>
  <si>
    <t>Column14385</t>
  </si>
  <si>
    <t>Column14386</t>
  </si>
  <si>
    <t>Column14387</t>
  </si>
  <si>
    <t>Column14388</t>
  </si>
  <si>
    <t>Column14389</t>
  </si>
  <si>
    <t>Column14390</t>
  </si>
  <si>
    <t>Column14391</t>
  </si>
  <si>
    <t>Column14392</t>
  </si>
  <si>
    <t>Column14393</t>
  </si>
  <si>
    <t>Column14394</t>
  </si>
  <si>
    <t>Column14395</t>
  </si>
  <si>
    <t>Column14396</t>
  </si>
  <si>
    <t>Column14397</t>
  </si>
  <si>
    <t>Column14398</t>
  </si>
  <si>
    <t>Column14399</t>
  </si>
  <si>
    <t>Column14400</t>
  </si>
  <si>
    <t>Column14401</t>
  </si>
  <si>
    <t>Column14402</t>
  </si>
  <si>
    <t>Column14403</t>
  </si>
  <si>
    <t>Column14404</t>
  </si>
  <si>
    <t>Column14405</t>
  </si>
  <si>
    <t>Column14406</t>
  </si>
  <si>
    <t>Column14407</t>
  </si>
  <si>
    <t>Column14408</t>
  </si>
  <si>
    <t>Column14409</t>
  </si>
  <si>
    <t>Column14410</t>
  </si>
  <si>
    <t>Column14411</t>
  </si>
  <si>
    <t>Column14412</t>
  </si>
  <si>
    <t>Column14413</t>
  </si>
  <si>
    <t>Column14414</t>
  </si>
  <si>
    <t>Column14415</t>
  </si>
  <si>
    <t>Column14416</t>
  </si>
  <si>
    <t>Column14417</t>
  </si>
  <si>
    <t>Column14418</t>
  </si>
  <si>
    <t>Column14419</t>
  </si>
  <si>
    <t>Column14420</t>
  </si>
  <si>
    <t>Column14421</t>
  </si>
  <si>
    <t>Column14422</t>
  </si>
  <si>
    <t>Column14423</t>
  </si>
  <si>
    <t>Column14424</t>
  </si>
  <si>
    <t>Column14425</t>
  </si>
  <si>
    <t>Column14426</t>
  </si>
  <si>
    <t>Column14427</t>
  </si>
  <si>
    <t>Column14428</t>
  </si>
  <si>
    <t>Column14429</t>
  </si>
  <si>
    <t>Column14430</t>
  </si>
  <si>
    <t>Column14431</t>
  </si>
  <si>
    <t>Column14432</t>
  </si>
  <si>
    <t>Column14433</t>
  </si>
  <si>
    <t>Column14434</t>
  </si>
  <si>
    <t>Column14435</t>
  </si>
  <si>
    <t>Column14436</t>
  </si>
  <si>
    <t>Column14437</t>
  </si>
  <si>
    <t>Column14438</t>
  </si>
  <si>
    <t>Column14439</t>
  </si>
  <si>
    <t>Column14440</t>
  </si>
  <si>
    <t>Column14441</t>
  </si>
  <si>
    <t>Column14442</t>
  </si>
  <si>
    <t>Column14443</t>
  </si>
  <si>
    <t>Column14444</t>
  </si>
  <si>
    <t>Column14445</t>
  </si>
  <si>
    <t>Column14446</t>
  </si>
  <si>
    <t>Column14447</t>
  </si>
  <si>
    <t>Column14448</t>
  </si>
  <si>
    <t>Column14449</t>
  </si>
  <si>
    <t>Column14450</t>
  </si>
  <si>
    <t>Column14451</t>
  </si>
  <si>
    <t>Column14452</t>
  </si>
  <si>
    <t>Column14453</t>
  </si>
  <si>
    <t>Column14454</t>
  </si>
  <si>
    <t>Column14455</t>
  </si>
  <si>
    <t>Column14456</t>
  </si>
  <si>
    <t>Column14457</t>
  </si>
  <si>
    <t>Column14458</t>
  </si>
  <si>
    <t>Column14459</t>
  </si>
  <si>
    <t>Column14460</t>
  </si>
  <si>
    <t>Column14461</t>
  </si>
  <si>
    <t>Column14462</t>
  </si>
  <si>
    <t>Column14463</t>
  </si>
  <si>
    <t>Column14464</t>
  </si>
  <si>
    <t>Column14465</t>
  </si>
  <si>
    <t>Column14466</t>
  </si>
  <si>
    <t>Column14467</t>
  </si>
  <si>
    <t>Column14468</t>
  </si>
  <si>
    <t>Column14469</t>
  </si>
  <si>
    <t>Column14470</t>
  </si>
  <si>
    <t>Column14471</t>
  </si>
  <si>
    <t>Column14472</t>
  </si>
  <si>
    <t>Column14473</t>
  </si>
  <si>
    <t>Column14474</t>
  </si>
  <si>
    <t>Column14475</t>
  </si>
  <si>
    <t>Column14476</t>
  </si>
  <si>
    <t>Column14477</t>
  </si>
  <si>
    <t>Column14478</t>
  </si>
  <si>
    <t>Column14479</t>
  </si>
  <si>
    <t>Column14480</t>
  </si>
  <si>
    <t>Column14481</t>
  </si>
  <si>
    <t>Column14482</t>
  </si>
  <si>
    <t>Column14483</t>
  </si>
  <si>
    <t>Column14484</t>
  </si>
  <si>
    <t>Column14485</t>
  </si>
  <si>
    <t>Column14486</t>
  </si>
  <si>
    <t>Column14487</t>
  </si>
  <si>
    <t>Column14488</t>
  </si>
  <si>
    <t>Column14489</t>
  </si>
  <si>
    <t>Column14490</t>
  </si>
  <si>
    <t>Column14491</t>
  </si>
  <si>
    <t>Column14492</t>
  </si>
  <si>
    <t>Column14493</t>
  </si>
  <si>
    <t>Column14494</t>
  </si>
  <si>
    <t>Column14495</t>
  </si>
  <si>
    <t>Column14496</t>
  </si>
  <si>
    <t>Column14497</t>
  </si>
  <si>
    <t>Column14498</t>
  </si>
  <si>
    <t>Column14499</t>
  </si>
  <si>
    <t>Column14500</t>
  </si>
  <si>
    <t>Column14501</t>
  </si>
  <si>
    <t>Column14502</t>
  </si>
  <si>
    <t>Column14503</t>
  </si>
  <si>
    <t>Column14504</t>
  </si>
  <si>
    <t>Column14505</t>
  </si>
  <si>
    <t>Column14506</t>
  </si>
  <si>
    <t>Column14507</t>
  </si>
  <si>
    <t>Column14508</t>
  </si>
  <si>
    <t>Column14509</t>
  </si>
  <si>
    <t>Column14510</t>
  </si>
  <si>
    <t>Column14511</t>
  </si>
  <si>
    <t>Column14512</t>
  </si>
  <si>
    <t>Column14513</t>
  </si>
  <si>
    <t>Column14514</t>
  </si>
  <si>
    <t>Column14515</t>
  </si>
  <si>
    <t>Column14516</t>
  </si>
  <si>
    <t>Column14517</t>
  </si>
  <si>
    <t>Column14518</t>
  </si>
  <si>
    <t>Column14519</t>
  </si>
  <si>
    <t>Column14520</t>
  </si>
  <si>
    <t>Column14521</t>
  </si>
  <si>
    <t>Column14522</t>
  </si>
  <si>
    <t>Column14523</t>
  </si>
  <si>
    <t>Column14524</t>
  </si>
  <si>
    <t>Column14525</t>
  </si>
  <si>
    <t>Column14526</t>
  </si>
  <si>
    <t>Column14527</t>
  </si>
  <si>
    <t>Column14528</t>
  </si>
  <si>
    <t>Column14529</t>
  </si>
  <si>
    <t>Column14530</t>
  </si>
  <si>
    <t>Column14531</t>
  </si>
  <si>
    <t>Column14532</t>
  </si>
  <si>
    <t>Column14533</t>
  </si>
  <si>
    <t>Column14534</t>
  </si>
  <si>
    <t>Column14535</t>
  </si>
  <si>
    <t>Column14536</t>
  </si>
  <si>
    <t>Column14537</t>
  </si>
  <si>
    <t>Column14538</t>
  </si>
  <si>
    <t>Column14539</t>
  </si>
  <si>
    <t>Column14540</t>
  </si>
  <si>
    <t>Column14541</t>
  </si>
  <si>
    <t>Column14542</t>
  </si>
  <si>
    <t>Column14543</t>
  </si>
  <si>
    <t>Column14544</t>
  </si>
  <si>
    <t>Column14545</t>
  </si>
  <si>
    <t>Column14546</t>
  </si>
  <si>
    <t>Column14547</t>
  </si>
  <si>
    <t>Column14548</t>
  </si>
  <si>
    <t>Column14549</t>
  </si>
  <si>
    <t>Column14550</t>
  </si>
  <si>
    <t>Column14551</t>
  </si>
  <si>
    <t>Column14552</t>
  </si>
  <si>
    <t>Column14553</t>
  </si>
  <si>
    <t>Column14554</t>
  </si>
  <si>
    <t>Column14555</t>
  </si>
  <si>
    <t>Column14556</t>
  </si>
  <si>
    <t>Column14557</t>
  </si>
  <si>
    <t>Column14558</t>
  </si>
  <si>
    <t>Column14559</t>
  </si>
  <si>
    <t>Column14560</t>
  </si>
  <si>
    <t>Column14561</t>
  </si>
  <si>
    <t>Column14562</t>
  </si>
  <si>
    <t>Column14563</t>
  </si>
  <si>
    <t>Column14564</t>
  </si>
  <si>
    <t>Column14565</t>
  </si>
  <si>
    <t>Column14566</t>
  </si>
  <si>
    <t>Column14567</t>
  </si>
  <si>
    <t>Column14568</t>
  </si>
  <si>
    <t>Column14569</t>
  </si>
  <si>
    <t>Column14570</t>
  </si>
  <si>
    <t>Column14571</t>
  </si>
  <si>
    <t>Column14572</t>
  </si>
  <si>
    <t>Column14573</t>
  </si>
  <si>
    <t>Column14574</t>
  </si>
  <si>
    <t>Column14575</t>
  </si>
  <si>
    <t>Column14576</t>
  </si>
  <si>
    <t>Column14577</t>
  </si>
  <si>
    <t>Column14578</t>
  </si>
  <si>
    <t>Column14579</t>
  </si>
  <si>
    <t>Column14580</t>
  </si>
  <si>
    <t>Column14581</t>
  </si>
  <si>
    <t>Column14582</t>
  </si>
  <si>
    <t>Column14583</t>
  </si>
  <si>
    <t>Column14584</t>
  </si>
  <si>
    <t>Column14585</t>
  </si>
  <si>
    <t>Column14586</t>
  </si>
  <si>
    <t>Column14587</t>
  </si>
  <si>
    <t>Column14588</t>
  </si>
  <si>
    <t>Column14589</t>
  </si>
  <si>
    <t>Column14590</t>
  </si>
  <si>
    <t>Column14591</t>
  </si>
  <si>
    <t>Column14592</t>
  </si>
  <si>
    <t>Column14593</t>
  </si>
  <si>
    <t>Column14594</t>
  </si>
  <si>
    <t>Column14595</t>
  </si>
  <si>
    <t>Column14596</t>
  </si>
  <si>
    <t>Column14597</t>
  </si>
  <si>
    <t>Column14598</t>
  </si>
  <si>
    <t>Column14599</t>
  </si>
  <si>
    <t>Column14600</t>
  </si>
  <si>
    <t>Column14601</t>
  </si>
  <si>
    <t>Column14602</t>
  </si>
  <si>
    <t>Column14603</t>
  </si>
  <si>
    <t>Column14604</t>
  </si>
  <si>
    <t>Column14605</t>
  </si>
  <si>
    <t>Column14606</t>
  </si>
  <si>
    <t>Column14607</t>
  </si>
  <si>
    <t>Column14608</t>
  </si>
  <si>
    <t>Column14609</t>
  </si>
  <si>
    <t>Column14610</t>
  </si>
  <si>
    <t>Column14611</t>
  </si>
  <si>
    <t>Column14612</t>
  </si>
  <si>
    <t>Column14613</t>
  </si>
  <si>
    <t>Column14614</t>
  </si>
  <si>
    <t>Column14615</t>
  </si>
  <si>
    <t>Column14616</t>
  </si>
  <si>
    <t>Column14617</t>
  </si>
  <si>
    <t>Column14618</t>
  </si>
  <si>
    <t>Column14619</t>
  </si>
  <si>
    <t>Column14620</t>
  </si>
  <si>
    <t>Column14621</t>
  </si>
  <si>
    <t>Column14622</t>
  </si>
  <si>
    <t>Column14623</t>
  </si>
  <si>
    <t>Column14624</t>
  </si>
  <si>
    <t>Column14625</t>
  </si>
  <si>
    <t>Column14626</t>
  </si>
  <si>
    <t>Column14627</t>
  </si>
  <si>
    <t>Column14628</t>
  </si>
  <si>
    <t>Column14629</t>
  </si>
  <si>
    <t>Column14630</t>
  </si>
  <si>
    <t>Column14631</t>
  </si>
  <si>
    <t>Column14632</t>
  </si>
  <si>
    <t>Column14633</t>
  </si>
  <si>
    <t>Column14634</t>
  </si>
  <si>
    <t>Column14635</t>
  </si>
  <si>
    <t>Column14636</t>
  </si>
  <si>
    <t>Column14637</t>
  </si>
  <si>
    <t>Column14638</t>
  </si>
  <si>
    <t>Column14639</t>
  </si>
  <si>
    <t>Column14640</t>
  </si>
  <si>
    <t>Column14641</t>
  </si>
  <si>
    <t>Column14642</t>
  </si>
  <si>
    <t>Column14643</t>
  </si>
  <si>
    <t>Column14644</t>
  </si>
  <si>
    <t>Column14645</t>
  </si>
  <si>
    <t>Column14646</t>
  </si>
  <si>
    <t>Column14647</t>
  </si>
  <si>
    <t>Column14648</t>
  </si>
  <si>
    <t>Column14649</t>
  </si>
  <si>
    <t>Column14650</t>
  </si>
  <si>
    <t>Column14651</t>
  </si>
  <si>
    <t>Column14652</t>
  </si>
  <si>
    <t>Column14653</t>
  </si>
  <si>
    <t>Column14654</t>
  </si>
  <si>
    <t>Column14655</t>
  </si>
  <si>
    <t>Column14656</t>
  </si>
  <si>
    <t>Column14657</t>
  </si>
  <si>
    <t>Column14658</t>
  </si>
  <si>
    <t>Column14659</t>
  </si>
  <si>
    <t>Column14660</t>
  </si>
  <si>
    <t>Column14661</t>
  </si>
  <si>
    <t>Column14662</t>
  </si>
  <si>
    <t>Column14663</t>
  </si>
  <si>
    <t>Column14664</t>
  </si>
  <si>
    <t>Column14665</t>
  </si>
  <si>
    <t>Column14666</t>
  </si>
  <si>
    <t>Column14667</t>
  </si>
  <si>
    <t>Column14668</t>
  </si>
  <si>
    <t>Column14669</t>
  </si>
  <si>
    <t>Column14670</t>
  </si>
  <si>
    <t>Column14671</t>
  </si>
  <si>
    <t>Column14672</t>
  </si>
  <si>
    <t>Column14673</t>
  </si>
  <si>
    <t>Column14674</t>
  </si>
  <si>
    <t>Column14675</t>
  </si>
  <si>
    <t>Column14676</t>
  </si>
  <si>
    <t>Column14677</t>
  </si>
  <si>
    <t>Column14678</t>
  </si>
  <si>
    <t>Column14679</t>
  </si>
  <si>
    <t>Column14680</t>
  </si>
  <si>
    <t>Column14681</t>
  </si>
  <si>
    <t>Column14682</t>
  </si>
  <si>
    <t>Column14683</t>
  </si>
  <si>
    <t>Column14684</t>
  </si>
  <si>
    <t>Column14685</t>
  </si>
  <si>
    <t>Column14686</t>
  </si>
  <si>
    <t>Column14687</t>
  </si>
  <si>
    <t>Column14688</t>
  </si>
  <si>
    <t>Column14689</t>
  </si>
  <si>
    <t>Column14690</t>
  </si>
  <si>
    <t>Column14691</t>
  </si>
  <si>
    <t>Column14692</t>
  </si>
  <si>
    <t>Column14693</t>
  </si>
  <si>
    <t>Column14694</t>
  </si>
  <si>
    <t>Column14695</t>
  </si>
  <si>
    <t>Column14696</t>
  </si>
  <si>
    <t>Column14697</t>
  </si>
  <si>
    <t>Column14698</t>
  </si>
  <si>
    <t>Column14699</t>
  </si>
  <si>
    <t>Column14700</t>
  </si>
  <si>
    <t>Column14701</t>
  </si>
  <si>
    <t>Column14702</t>
  </si>
  <si>
    <t>Column14703</t>
  </si>
  <si>
    <t>Column14704</t>
  </si>
  <si>
    <t>Column14705</t>
  </si>
  <si>
    <t>Column14706</t>
  </si>
  <si>
    <t>Column14707</t>
  </si>
  <si>
    <t>Column14708</t>
  </si>
  <si>
    <t>Column14709</t>
  </si>
  <si>
    <t>Column14710</t>
  </si>
  <si>
    <t>Column14711</t>
  </si>
  <si>
    <t>Column14712</t>
  </si>
  <si>
    <t>Column14713</t>
  </si>
  <si>
    <t>Column14714</t>
  </si>
  <si>
    <t>Column14715</t>
  </si>
  <si>
    <t>Column14716</t>
  </si>
  <si>
    <t>Column14717</t>
  </si>
  <si>
    <t>Column14718</t>
  </si>
  <si>
    <t>Column14719</t>
  </si>
  <si>
    <t>Column14720</t>
  </si>
  <si>
    <t>Column14721</t>
  </si>
  <si>
    <t>Column14722</t>
  </si>
  <si>
    <t>Column14723</t>
  </si>
  <si>
    <t>Column14724</t>
  </si>
  <si>
    <t>Column14725</t>
  </si>
  <si>
    <t>Column14726</t>
  </si>
  <si>
    <t>Column14727</t>
  </si>
  <si>
    <t>Column14728</t>
  </si>
  <si>
    <t>Column14729</t>
  </si>
  <si>
    <t>Column14730</t>
  </si>
  <si>
    <t>Column14731</t>
  </si>
  <si>
    <t>Column14732</t>
  </si>
  <si>
    <t>Column14733</t>
  </si>
  <si>
    <t>Column14734</t>
  </si>
  <si>
    <t>Column14735</t>
  </si>
  <si>
    <t>Column14736</t>
  </si>
  <si>
    <t>Column14737</t>
  </si>
  <si>
    <t>Column14738</t>
  </si>
  <si>
    <t>Column14739</t>
  </si>
  <si>
    <t>Column14740</t>
  </si>
  <si>
    <t>Column14741</t>
  </si>
  <si>
    <t>Column14742</t>
  </si>
  <si>
    <t>Column14743</t>
  </si>
  <si>
    <t>Column14744</t>
  </si>
  <si>
    <t>Column14745</t>
  </si>
  <si>
    <t>Column14746</t>
  </si>
  <si>
    <t>Column14747</t>
  </si>
  <si>
    <t>Column14748</t>
  </si>
  <si>
    <t>Column14749</t>
  </si>
  <si>
    <t>Column14750</t>
  </si>
  <si>
    <t>Column14751</t>
  </si>
  <si>
    <t>Column14752</t>
  </si>
  <si>
    <t>Column14753</t>
  </si>
  <si>
    <t>Column14754</t>
  </si>
  <si>
    <t>Column14755</t>
  </si>
  <si>
    <t>Column14756</t>
  </si>
  <si>
    <t>Column14757</t>
  </si>
  <si>
    <t>Column14758</t>
  </si>
  <si>
    <t>Column14759</t>
  </si>
  <si>
    <t>Column14760</t>
  </si>
  <si>
    <t>Column14761</t>
  </si>
  <si>
    <t>Column14762</t>
  </si>
  <si>
    <t>Column14763</t>
  </si>
  <si>
    <t>Column14764</t>
  </si>
  <si>
    <t>Column14765</t>
  </si>
  <si>
    <t>Column14766</t>
  </si>
  <si>
    <t>Column14767</t>
  </si>
  <si>
    <t>Column14768</t>
  </si>
  <si>
    <t>Column14769</t>
  </si>
  <si>
    <t>Column14770</t>
  </si>
  <si>
    <t>Column14771</t>
  </si>
  <si>
    <t>Column14772</t>
  </si>
  <si>
    <t>Column14773</t>
  </si>
  <si>
    <t>Column14774</t>
  </si>
  <si>
    <t>Column14775</t>
  </si>
  <si>
    <t>Column14776</t>
  </si>
  <si>
    <t>Column14777</t>
  </si>
  <si>
    <t>Column14778</t>
  </si>
  <si>
    <t>Column14779</t>
  </si>
  <si>
    <t>Column14780</t>
  </si>
  <si>
    <t>Column14781</t>
  </si>
  <si>
    <t>Column14782</t>
  </si>
  <si>
    <t>Column14783</t>
  </si>
  <si>
    <t>Column14784</t>
  </si>
  <si>
    <t>Column14785</t>
  </si>
  <si>
    <t>Column14786</t>
  </si>
  <si>
    <t>Column14787</t>
  </si>
  <si>
    <t>Column14788</t>
  </si>
  <si>
    <t>Column14789</t>
  </si>
  <si>
    <t>Column14790</t>
  </si>
  <si>
    <t>Column14791</t>
  </si>
  <si>
    <t>Column14792</t>
  </si>
  <si>
    <t>Column14793</t>
  </si>
  <si>
    <t>Column14794</t>
  </si>
  <si>
    <t>Column14795</t>
  </si>
  <si>
    <t>Column14796</t>
  </si>
  <si>
    <t>Column14797</t>
  </si>
  <si>
    <t>Column14798</t>
  </si>
  <si>
    <t>Column14799</t>
  </si>
  <si>
    <t>Column14800</t>
  </si>
  <si>
    <t>Column14801</t>
  </si>
  <si>
    <t>Column14802</t>
  </si>
  <si>
    <t>Column14803</t>
  </si>
  <si>
    <t>Column14804</t>
  </si>
  <si>
    <t>Column14805</t>
  </si>
  <si>
    <t>Column14806</t>
  </si>
  <si>
    <t>Column14807</t>
  </si>
  <si>
    <t>Column14808</t>
  </si>
  <si>
    <t>Column14809</t>
  </si>
  <si>
    <t>Column14810</t>
  </si>
  <si>
    <t>Column14811</t>
  </si>
  <si>
    <t>Column14812</t>
  </si>
  <si>
    <t>Column14813</t>
  </si>
  <si>
    <t>Column14814</t>
  </si>
  <si>
    <t>Column14815</t>
  </si>
  <si>
    <t>Column14816</t>
  </si>
  <si>
    <t>Column14817</t>
  </si>
  <si>
    <t>Column14818</t>
  </si>
  <si>
    <t>Column14819</t>
  </si>
  <si>
    <t>Column14820</t>
  </si>
  <si>
    <t>Column14821</t>
  </si>
  <si>
    <t>Column14822</t>
  </si>
  <si>
    <t>Column14823</t>
  </si>
  <si>
    <t>Column14824</t>
  </si>
  <si>
    <t>Column14825</t>
  </si>
  <si>
    <t>Column14826</t>
  </si>
  <si>
    <t>Column14827</t>
  </si>
  <si>
    <t>Column14828</t>
  </si>
  <si>
    <t>Column14829</t>
  </si>
  <si>
    <t>Column14830</t>
  </si>
  <si>
    <t>Column14831</t>
  </si>
  <si>
    <t>Column14832</t>
  </si>
  <si>
    <t>Column14833</t>
  </si>
  <si>
    <t>Column14834</t>
  </si>
  <si>
    <t>Column14835</t>
  </si>
  <si>
    <t>Column14836</t>
  </si>
  <si>
    <t>Column14837</t>
  </si>
  <si>
    <t>Column14838</t>
  </si>
  <si>
    <t>Column14839</t>
  </si>
  <si>
    <t>Column14840</t>
  </si>
  <si>
    <t>Column14841</t>
  </si>
  <si>
    <t>Column14842</t>
  </si>
  <si>
    <t>Column14843</t>
  </si>
  <si>
    <t>Column14844</t>
  </si>
  <si>
    <t>Column14845</t>
  </si>
  <si>
    <t>Column14846</t>
  </si>
  <si>
    <t>Column14847</t>
  </si>
  <si>
    <t>Column14848</t>
  </si>
  <si>
    <t>Column14849</t>
  </si>
  <si>
    <t>Column14850</t>
  </si>
  <si>
    <t>Column14851</t>
  </si>
  <si>
    <t>Column14852</t>
  </si>
  <si>
    <t>Column14853</t>
  </si>
  <si>
    <t>Column14854</t>
  </si>
  <si>
    <t>Column14855</t>
  </si>
  <si>
    <t>Column14856</t>
  </si>
  <si>
    <t>Column14857</t>
  </si>
  <si>
    <t>Column14858</t>
  </si>
  <si>
    <t>Column14859</t>
  </si>
  <si>
    <t>Column14860</t>
  </si>
  <si>
    <t>Column14861</t>
  </si>
  <si>
    <t>Column14862</t>
  </si>
  <si>
    <t>Column14863</t>
  </si>
  <si>
    <t>Column14864</t>
  </si>
  <si>
    <t>Column14865</t>
  </si>
  <si>
    <t>Column14866</t>
  </si>
  <si>
    <t>Column14867</t>
  </si>
  <si>
    <t>Column14868</t>
  </si>
  <si>
    <t>Column14869</t>
  </si>
  <si>
    <t>Column14870</t>
  </si>
  <si>
    <t>Column14871</t>
  </si>
  <si>
    <t>Column14872</t>
  </si>
  <si>
    <t>Column14873</t>
  </si>
  <si>
    <t>Column14874</t>
  </si>
  <si>
    <t>Column14875</t>
  </si>
  <si>
    <t>Column14876</t>
  </si>
  <si>
    <t>Column14877</t>
  </si>
  <si>
    <t>Column14878</t>
  </si>
  <si>
    <t>Column14879</t>
  </si>
  <si>
    <t>Column14880</t>
  </si>
  <si>
    <t>Column14881</t>
  </si>
  <si>
    <t>Column14882</t>
  </si>
  <si>
    <t>Column14883</t>
  </si>
  <si>
    <t>Column14884</t>
  </si>
  <si>
    <t>Column14885</t>
  </si>
  <si>
    <t>Column14886</t>
  </si>
  <si>
    <t>Column14887</t>
  </si>
  <si>
    <t>Column14888</t>
  </si>
  <si>
    <t>Column14889</t>
  </si>
  <si>
    <t>Column14890</t>
  </si>
  <si>
    <t>Column14891</t>
  </si>
  <si>
    <t>Column14892</t>
  </si>
  <si>
    <t>Column14893</t>
  </si>
  <si>
    <t>Column14894</t>
  </si>
  <si>
    <t>Column14895</t>
  </si>
  <si>
    <t>Column14896</t>
  </si>
  <si>
    <t>Column14897</t>
  </si>
  <si>
    <t>Column14898</t>
  </si>
  <si>
    <t>Column14899</t>
  </si>
  <si>
    <t>Column14900</t>
  </si>
  <si>
    <t>Column14901</t>
  </si>
  <si>
    <t>Column14902</t>
  </si>
  <si>
    <t>Column14903</t>
  </si>
  <si>
    <t>Column14904</t>
  </si>
  <si>
    <t>Column14905</t>
  </si>
  <si>
    <t>Column14906</t>
  </si>
  <si>
    <t>Column14907</t>
  </si>
  <si>
    <t>Column14908</t>
  </si>
  <si>
    <t>Column14909</t>
  </si>
  <si>
    <t>Column14910</t>
  </si>
  <si>
    <t>Column14911</t>
  </si>
  <si>
    <t>Column14912</t>
  </si>
  <si>
    <t>Column14913</t>
  </si>
  <si>
    <t>Column14914</t>
  </si>
  <si>
    <t>Column14915</t>
  </si>
  <si>
    <t>Column14916</t>
  </si>
  <si>
    <t>Column14917</t>
  </si>
  <si>
    <t>Column14918</t>
  </si>
  <si>
    <t>Column14919</t>
  </si>
  <si>
    <t>Column14920</t>
  </si>
  <si>
    <t>Column14921</t>
  </si>
  <si>
    <t>Column14922</t>
  </si>
  <si>
    <t>Column14923</t>
  </si>
  <si>
    <t>Column14924</t>
  </si>
  <si>
    <t>Column14925</t>
  </si>
  <si>
    <t>Column14926</t>
  </si>
  <si>
    <t>Column14927</t>
  </si>
  <si>
    <t>Column14928</t>
  </si>
  <si>
    <t>Column14929</t>
  </si>
  <si>
    <t>Column14930</t>
  </si>
  <si>
    <t>Column14931</t>
  </si>
  <si>
    <t>Column14932</t>
  </si>
  <si>
    <t>Column14933</t>
  </si>
  <si>
    <t>Column14934</t>
  </si>
  <si>
    <t>Column14935</t>
  </si>
  <si>
    <t>Column14936</t>
  </si>
  <si>
    <t>Column14937</t>
  </si>
  <si>
    <t>Column14938</t>
  </si>
  <si>
    <t>Column14939</t>
  </si>
  <si>
    <t>Column14940</t>
  </si>
  <si>
    <t>Column14941</t>
  </si>
  <si>
    <t>Column14942</t>
  </si>
  <si>
    <t>Column14943</t>
  </si>
  <si>
    <t>Column14944</t>
  </si>
  <si>
    <t>Column14945</t>
  </si>
  <si>
    <t>Column14946</t>
  </si>
  <si>
    <t>Column14947</t>
  </si>
  <si>
    <t>Column14948</t>
  </si>
  <si>
    <t>Column14949</t>
  </si>
  <si>
    <t>Column14950</t>
  </si>
  <si>
    <t>Column14951</t>
  </si>
  <si>
    <t>Column14952</t>
  </si>
  <si>
    <t>Column14953</t>
  </si>
  <si>
    <t>Column14954</t>
  </si>
  <si>
    <t>Column14955</t>
  </si>
  <si>
    <t>Column14956</t>
  </si>
  <si>
    <t>Column14957</t>
  </si>
  <si>
    <t>Column14958</t>
  </si>
  <si>
    <t>Column14959</t>
  </si>
  <si>
    <t>Column14960</t>
  </si>
  <si>
    <t>Column14961</t>
  </si>
  <si>
    <t>Column14962</t>
  </si>
  <si>
    <t>Column14963</t>
  </si>
  <si>
    <t>Column14964</t>
  </si>
  <si>
    <t>Column14965</t>
  </si>
  <si>
    <t>Column14966</t>
  </si>
  <si>
    <t>Column14967</t>
  </si>
  <si>
    <t>Column14968</t>
  </si>
  <si>
    <t>Column14969</t>
  </si>
  <si>
    <t>Column14970</t>
  </si>
  <si>
    <t>Column14971</t>
  </si>
  <si>
    <t>Column14972</t>
  </si>
  <si>
    <t>Column14973</t>
  </si>
  <si>
    <t>Column14974</t>
  </si>
  <si>
    <t>Column14975</t>
  </si>
  <si>
    <t>Column14976</t>
  </si>
  <si>
    <t>Column14977</t>
  </si>
  <si>
    <t>Column14978</t>
  </si>
  <si>
    <t>Column14979</t>
  </si>
  <si>
    <t>Column14980</t>
  </si>
  <si>
    <t>Column14981</t>
  </si>
  <si>
    <t>Column14982</t>
  </si>
  <si>
    <t>Column14983</t>
  </si>
  <si>
    <t>Column14984</t>
  </si>
  <si>
    <t>Column14985</t>
  </si>
  <si>
    <t>Column14986</t>
  </si>
  <si>
    <t>Column14987</t>
  </si>
  <si>
    <t>Column14988</t>
  </si>
  <si>
    <t>Column14989</t>
  </si>
  <si>
    <t>Column14990</t>
  </si>
  <si>
    <t>Column14991</t>
  </si>
  <si>
    <t>Column14992</t>
  </si>
  <si>
    <t>Column14993</t>
  </si>
  <si>
    <t>Column14994</t>
  </si>
  <si>
    <t>Column14995</t>
  </si>
  <si>
    <t>Column14996</t>
  </si>
  <si>
    <t>Column14997</t>
  </si>
  <si>
    <t>Column14998</t>
  </si>
  <si>
    <t>Column14999</t>
  </si>
  <si>
    <t>Column15000</t>
  </si>
  <si>
    <t>Column15001</t>
  </si>
  <si>
    <t>Column15002</t>
  </si>
  <si>
    <t>Column15003</t>
  </si>
  <si>
    <t>Column15004</t>
  </si>
  <si>
    <t>Column15005</t>
  </si>
  <si>
    <t>Column15006</t>
  </si>
  <si>
    <t>Column15007</t>
  </si>
  <si>
    <t>Column15008</t>
  </si>
  <si>
    <t>Column15009</t>
  </si>
  <si>
    <t>Column15010</t>
  </si>
  <si>
    <t>Column15011</t>
  </si>
  <si>
    <t>Column15012</t>
  </si>
  <si>
    <t>Column15013</t>
  </si>
  <si>
    <t>Column15014</t>
  </si>
  <si>
    <t>Column15015</t>
  </si>
  <si>
    <t>Column15016</t>
  </si>
  <si>
    <t>Column15017</t>
  </si>
  <si>
    <t>Column15018</t>
  </si>
  <si>
    <t>Column15019</t>
  </si>
  <si>
    <t>Column15020</t>
  </si>
  <si>
    <t>Column15021</t>
  </si>
  <si>
    <t>Column15022</t>
  </si>
  <si>
    <t>Column15023</t>
  </si>
  <si>
    <t>Column15024</t>
  </si>
  <si>
    <t>Column15025</t>
  </si>
  <si>
    <t>Column15026</t>
  </si>
  <si>
    <t>Column15027</t>
  </si>
  <si>
    <t>Column15028</t>
  </si>
  <si>
    <t>Column15029</t>
  </si>
  <si>
    <t>Column15030</t>
  </si>
  <si>
    <t>Column15031</t>
  </si>
  <si>
    <t>Column15032</t>
  </si>
  <si>
    <t>Column15033</t>
  </si>
  <si>
    <t>Column15034</t>
  </si>
  <si>
    <t>Column15035</t>
  </si>
  <si>
    <t>Column15036</t>
  </si>
  <si>
    <t>Column15037</t>
  </si>
  <si>
    <t>Column15038</t>
  </si>
  <si>
    <t>Column15039</t>
  </si>
  <si>
    <t>Column15040</t>
  </si>
  <si>
    <t>Column15041</t>
  </si>
  <si>
    <t>Column15042</t>
  </si>
  <si>
    <t>Column15043</t>
  </si>
  <si>
    <t>Column15044</t>
  </si>
  <si>
    <t>Column15045</t>
  </si>
  <si>
    <t>Column15046</t>
  </si>
  <si>
    <t>Column15047</t>
  </si>
  <si>
    <t>Column15048</t>
  </si>
  <si>
    <t>Column15049</t>
  </si>
  <si>
    <t>Column15050</t>
  </si>
  <si>
    <t>Column15051</t>
  </si>
  <si>
    <t>Column15052</t>
  </si>
  <si>
    <t>Column15053</t>
  </si>
  <si>
    <t>Column15054</t>
  </si>
  <si>
    <t>Column15055</t>
  </si>
  <si>
    <t>Column15056</t>
  </si>
  <si>
    <t>Column15057</t>
  </si>
  <si>
    <t>Column15058</t>
  </si>
  <si>
    <t>Column15059</t>
  </si>
  <si>
    <t>Column15060</t>
  </si>
  <si>
    <t>Column15061</t>
  </si>
  <si>
    <t>Column15062</t>
  </si>
  <si>
    <t>Column15063</t>
  </si>
  <si>
    <t>Column15064</t>
  </si>
  <si>
    <t>Column15065</t>
  </si>
  <si>
    <t>Column15066</t>
  </si>
  <si>
    <t>Column15067</t>
  </si>
  <si>
    <t>Column15068</t>
  </si>
  <si>
    <t>Column15069</t>
  </si>
  <si>
    <t>Column15070</t>
  </si>
  <si>
    <t>Column15071</t>
  </si>
  <si>
    <t>Column15072</t>
  </si>
  <si>
    <t>Column15073</t>
  </si>
  <si>
    <t>Column15074</t>
  </si>
  <si>
    <t>Column15075</t>
  </si>
  <si>
    <t>Column15076</t>
  </si>
  <si>
    <t>Column15077</t>
  </si>
  <si>
    <t>Column15078</t>
  </si>
  <si>
    <t>Column15079</t>
  </si>
  <si>
    <t>Column15080</t>
  </si>
  <si>
    <t>Column15081</t>
  </si>
  <si>
    <t>Column15082</t>
  </si>
  <si>
    <t>Column15083</t>
  </si>
  <si>
    <t>Column15084</t>
  </si>
  <si>
    <t>Column15085</t>
  </si>
  <si>
    <t>Column15086</t>
  </si>
  <si>
    <t>Column15087</t>
  </si>
  <si>
    <t>Column15088</t>
  </si>
  <si>
    <t>Column15089</t>
  </si>
  <si>
    <t>Column15090</t>
  </si>
  <si>
    <t>Column15091</t>
  </si>
  <si>
    <t>Column15092</t>
  </si>
  <si>
    <t>Column15093</t>
  </si>
  <si>
    <t>Column15094</t>
  </si>
  <si>
    <t>Column15095</t>
  </si>
  <si>
    <t>Column15096</t>
  </si>
  <si>
    <t>Column15097</t>
  </si>
  <si>
    <t>Column15098</t>
  </si>
  <si>
    <t>Column15099</t>
  </si>
  <si>
    <t>Column15100</t>
  </si>
  <si>
    <t>Column15101</t>
  </si>
  <si>
    <t>Column15102</t>
  </si>
  <si>
    <t>Column15103</t>
  </si>
  <si>
    <t>Column15104</t>
  </si>
  <si>
    <t>Column15105</t>
  </si>
  <si>
    <t>Column15106</t>
  </si>
  <si>
    <t>Column15107</t>
  </si>
  <si>
    <t>Column15108</t>
  </si>
  <si>
    <t>Column15109</t>
  </si>
  <si>
    <t>Column15110</t>
  </si>
  <si>
    <t>Column15111</t>
  </si>
  <si>
    <t>Column15112</t>
  </si>
  <si>
    <t>Column15113</t>
  </si>
  <si>
    <t>Column15114</t>
  </si>
  <si>
    <t>Column15115</t>
  </si>
  <si>
    <t>Column15116</t>
  </si>
  <si>
    <t>Column15117</t>
  </si>
  <si>
    <t>Column15118</t>
  </si>
  <si>
    <t>Column15119</t>
  </si>
  <si>
    <t>Column15120</t>
  </si>
  <si>
    <t>Column15121</t>
  </si>
  <si>
    <t>Column15122</t>
  </si>
  <si>
    <t>Column15123</t>
  </si>
  <si>
    <t>Column15124</t>
  </si>
  <si>
    <t>Column15125</t>
  </si>
  <si>
    <t>Column15126</t>
  </si>
  <si>
    <t>Column15127</t>
  </si>
  <si>
    <t>Column15128</t>
  </si>
  <si>
    <t>Column15129</t>
  </si>
  <si>
    <t>Column15130</t>
  </si>
  <si>
    <t>Column15131</t>
  </si>
  <si>
    <t>Column15132</t>
  </si>
  <si>
    <t>Column15133</t>
  </si>
  <si>
    <t>Column15134</t>
  </si>
  <si>
    <t>Column15135</t>
  </si>
  <si>
    <t>Column15136</t>
  </si>
  <si>
    <t>Column15137</t>
  </si>
  <si>
    <t>Column15138</t>
  </si>
  <si>
    <t>Column15139</t>
  </si>
  <si>
    <t>Column15140</t>
  </si>
  <si>
    <t>Column15141</t>
  </si>
  <si>
    <t>Column15142</t>
  </si>
  <si>
    <t>Column15143</t>
  </si>
  <si>
    <t>Column15144</t>
  </si>
  <si>
    <t>Column15145</t>
  </si>
  <si>
    <t>Column15146</t>
  </si>
  <si>
    <t>Column15147</t>
  </si>
  <si>
    <t>Column15148</t>
  </si>
  <si>
    <t>Column15149</t>
  </si>
  <si>
    <t>Column15150</t>
  </si>
  <si>
    <t>Column15151</t>
  </si>
  <si>
    <t>Column15152</t>
  </si>
  <si>
    <t>Column15153</t>
  </si>
  <si>
    <t>Column15154</t>
  </si>
  <si>
    <t>Column15155</t>
  </si>
  <si>
    <t>Column15156</t>
  </si>
  <si>
    <t>Column15157</t>
  </si>
  <si>
    <t>Column15158</t>
  </si>
  <si>
    <t>Column15159</t>
  </si>
  <si>
    <t>Column15160</t>
  </si>
  <si>
    <t>Column15161</t>
  </si>
  <si>
    <t>Column15162</t>
  </si>
  <si>
    <t>Column15163</t>
  </si>
  <si>
    <t>Column15164</t>
  </si>
  <si>
    <t>Column15165</t>
  </si>
  <si>
    <t>Column15166</t>
  </si>
  <si>
    <t>Column15167</t>
  </si>
  <si>
    <t>Column15168</t>
  </si>
  <si>
    <t>Column15169</t>
  </si>
  <si>
    <t>Column15170</t>
  </si>
  <si>
    <t>Column15171</t>
  </si>
  <si>
    <t>Column15172</t>
  </si>
  <si>
    <t>Column15173</t>
  </si>
  <si>
    <t>Column15174</t>
  </si>
  <si>
    <t>Column15175</t>
  </si>
  <si>
    <t>Column15176</t>
  </si>
  <si>
    <t>Column15177</t>
  </si>
  <si>
    <t>Column15178</t>
  </si>
  <si>
    <t>Column15179</t>
  </si>
  <si>
    <t>Column15180</t>
  </si>
  <si>
    <t>Column15181</t>
  </si>
  <si>
    <t>Column15182</t>
  </si>
  <si>
    <t>Column15183</t>
  </si>
  <si>
    <t>Column15184</t>
  </si>
  <si>
    <t>Column15185</t>
  </si>
  <si>
    <t>Column15186</t>
  </si>
  <si>
    <t>Column15187</t>
  </si>
  <si>
    <t>Column15188</t>
  </si>
  <si>
    <t>Column15189</t>
  </si>
  <si>
    <t>Column15190</t>
  </si>
  <si>
    <t>Column15191</t>
  </si>
  <si>
    <t>Column15192</t>
  </si>
  <si>
    <t>Column15193</t>
  </si>
  <si>
    <t>Column15194</t>
  </si>
  <si>
    <t>Column15195</t>
  </si>
  <si>
    <t>Column15196</t>
  </si>
  <si>
    <t>Column15197</t>
  </si>
  <si>
    <t>Column15198</t>
  </si>
  <si>
    <t>Column15199</t>
  </si>
  <si>
    <t>Column15200</t>
  </si>
  <si>
    <t>Column15201</t>
  </si>
  <si>
    <t>Column15202</t>
  </si>
  <si>
    <t>Column15203</t>
  </si>
  <si>
    <t>Column15204</t>
  </si>
  <si>
    <t>Column15205</t>
  </si>
  <si>
    <t>Column15206</t>
  </si>
  <si>
    <t>Column15207</t>
  </si>
  <si>
    <t>Column15208</t>
  </si>
  <si>
    <t>Column15209</t>
  </si>
  <si>
    <t>Column15210</t>
  </si>
  <si>
    <t>Column15211</t>
  </si>
  <si>
    <t>Column15212</t>
  </si>
  <si>
    <t>Column15213</t>
  </si>
  <si>
    <t>Column15214</t>
  </si>
  <si>
    <t>Column15215</t>
  </si>
  <si>
    <t>Column15216</t>
  </si>
  <si>
    <t>Column15217</t>
  </si>
  <si>
    <t>Column15218</t>
  </si>
  <si>
    <t>Column15219</t>
  </si>
  <si>
    <t>Column15220</t>
  </si>
  <si>
    <t>Column15221</t>
  </si>
  <si>
    <t>Column15222</t>
  </si>
  <si>
    <t>Column15223</t>
  </si>
  <si>
    <t>Column15224</t>
  </si>
  <si>
    <t>Column15225</t>
  </si>
  <si>
    <t>Column15226</t>
  </si>
  <si>
    <t>Column15227</t>
  </si>
  <si>
    <t>Column15228</t>
  </si>
  <si>
    <t>Column15229</t>
  </si>
  <si>
    <t>Column15230</t>
  </si>
  <si>
    <t>Column15231</t>
  </si>
  <si>
    <t>Column15232</t>
  </si>
  <si>
    <t>Column15233</t>
  </si>
  <si>
    <t>Column15234</t>
  </si>
  <si>
    <t>Column15235</t>
  </si>
  <si>
    <t>Column15236</t>
  </si>
  <si>
    <t>Column15237</t>
  </si>
  <si>
    <t>Column15238</t>
  </si>
  <si>
    <t>Column15239</t>
  </si>
  <si>
    <t>Column15240</t>
  </si>
  <si>
    <t>Column15241</t>
  </si>
  <si>
    <t>Column15242</t>
  </si>
  <si>
    <t>Column15243</t>
  </si>
  <si>
    <t>Column15244</t>
  </si>
  <si>
    <t>Column15245</t>
  </si>
  <si>
    <t>Column15246</t>
  </si>
  <si>
    <t>Column15247</t>
  </si>
  <si>
    <t>Column15248</t>
  </si>
  <si>
    <t>Column15249</t>
  </si>
  <si>
    <t>Column15250</t>
  </si>
  <si>
    <t>Column15251</t>
  </si>
  <si>
    <t>Column15252</t>
  </si>
  <si>
    <t>Column15253</t>
  </si>
  <si>
    <t>Column15254</t>
  </si>
  <si>
    <t>Column15255</t>
  </si>
  <si>
    <t>Column15256</t>
  </si>
  <si>
    <t>Column15257</t>
  </si>
  <si>
    <t>Column15258</t>
  </si>
  <si>
    <t>Column15259</t>
  </si>
  <si>
    <t>Column15260</t>
  </si>
  <si>
    <t>Column15261</t>
  </si>
  <si>
    <t>Column15262</t>
  </si>
  <si>
    <t>Column15263</t>
  </si>
  <si>
    <t>Column15264</t>
  </si>
  <si>
    <t>Column15265</t>
  </si>
  <si>
    <t>Column15266</t>
  </si>
  <si>
    <t>Column15267</t>
  </si>
  <si>
    <t>Column15268</t>
  </si>
  <si>
    <t>Column15269</t>
  </si>
  <si>
    <t>Column15270</t>
  </si>
  <si>
    <t>Column15271</t>
  </si>
  <si>
    <t>Column15272</t>
  </si>
  <si>
    <t>Column15273</t>
  </si>
  <si>
    <t>Column15274</t>
  </si>
  <si>
    <t>Column15275</t>
  </si>
  <si>
    <t>Column15276</t>
  </si>
  <si>
    <t>Column15277</t>
  </si>
  <si>
    <t>Column15278</t>
  </si>
  <si>
    <t>Column15279</t>
  </si>
  <si>
    <t>Column15280</t>
  </si>
  <si>
    <t>Column15281</t>
  </si>
  <si>
    <t>Column15282</t>
  </si>
  <si>
    <t>Column15283</t>
  </si>
  <si>
    <t>Column15284</t>
  </si>
  <si>
    <t>Column15285</t>
  </si>
  <si>
    <t>Column15286</t>
  </si>
  <si>
    <t>Column15287</t>
  </si>
  <si>
    <t>Column15288</t>
  </si>
  <si>
    <t>Column15289</t>
  </si>
  <si>
    <t>Column15290</t>
  </si>
  <si>
    <t>Column15291</t>
  </si>
  <si>
    <t>Column15292</t>
  </si>
  <si>
    <t>Column15293</t>
  </si>
  <si>
    <t>Column15294</t>
  </si>
  <si>
    <t>Column15295</t>
  </si>
  <si>
    <t>Column15296</t>
  </si>
  <si>
    <t>Column15297</t>
  </si>
  <si>
    <t>Column15298</t>
  </si>
  <si>
    <t>Column15299</t>
  </si>
  <si>
    <t>Column15300</t>
  </si>
  <si>
    <t>Column15301</t>
  </si>
  <si>
    <t>Column15302</t>
  </si>
  <si>
    <t>Column15303</t>
  </si>
  <si>
    <t>Column15304</t>
  </si>
  <si>
    <t>Column15305</t>
  </si>
  <si>
    <t>Column15306</t>
  </si>
  <si>
    <t>Column15307</t>
  </si>
  <si>
    <t>Column15308</t>
  </si>
  <si>
    <t>Column15309</t>
  </si>
  <si>
    <t>Column15310</t>
  </si>
  <si>
    <t>Column15311</t>
  </si>
  <si>
    <t>Column15312</t>
  </si>
  <si>
    <t>Column15313</t>
  </si>
  <si>
    <t>Column15314</t>
  </si>
  <si>
    <t>Column15315</t>
  </si>
  <si>
    <t>Column15316</t>
  </si>
  <si>
    <t>Column15317</t>
  </si>
  <si>
    <t>Column15318</t>
  </si>
  <si>
    <t>Column15319</t>
  </si>
  <si>
    <t>Column15320</t>
  </si>
  <si>
    <t>Column15321</t>
  </si>
  <si>
    <t>Column15322</t>
  </si>
  <si>
    <t>Column15323</t>
  </si>
  <si>
    <t>Column15324</t>
  </si>
  <si>
    <t>Column15325</t>
  </si>
  <si>
    <t>Column15326</t>
  </si>
  <si>
    <t>Column15327</t>
  </si>
  <si>
    <t>Column15328</t>
  </si>
  <si>
    <t>Column15329</t>
  </si>
  <si>
    <t>Column15330</t>
  </si>
  <si>
    <t>Column15331</t>
  </si>
  <si>
    <t>Column15332</t>
  </si>
  <si>
    <t>Column15333</t>
  </si>
  <si>
    <t>Column15334</t>
  </si>
  <si>
    <t>Column15335</t>
  </si>
  <si>
    <t>Column15336</t>
  </si>
  <si>
    <t>Column15337</t>
  </si>
  <si>
    <t>Column15338</t>
  </si>
  <si>
    <t>Column15339</t>
  </si>
  <si>
    <t>Column15340</t>
  </si>
  <si>
    <t>Column15341</t>
  </si>
  <si>
    <t>Column15342</t>
  </si>
  <si>
    <t>Column15343</t>
  </si>
  <si>
    <t>Column15344</t>
  </si>
  <si>
    <t>Column15345</t>
  </si>
  <si>
    <t>Column15346</t>
  </si>
  <si>
    <t>Column15347</t>
  </si>
  <si>
    <t>Column15348</t>
  </si>
  <si>
    <t>Column15349</t>
  </si>
  <si>
    <t>Column15350</t>
  </si>
  <si>
    <t>Column15351</t>
  </si>
  <si>
    <t>Column15352</t>
  </si>
  <si>
    <t>Column15353</t>
  </si>
  <si>
    <t>Column15354</t>
  </si>
  <si>
    <t>Column15355</t>
  </si>
  <si>
    <t>Column15356</t>
  </si>
  <si>
    <t>Column15357</t>
  </si>
  <si>
    <t>Column15358</t>
  </si>
  <si>
    <t>Column15359</t>
  </si>
  <si>
    <t>Column15360</t>
  </si>
  <si>
    <t>Column15361</t>
  </si>
  <si>
    <t>Column15362</t>
  </si>
  <si>
    <t>Column15363</t>
  </si>
  <si>
    <t>Column15364</t>
  </si>
  <si>
    <t>Column15365</t>
  </si>
  <si>
    <t>Column15366</t>
  </si>
  <si>
    <t>Column15367</t>
  </si>
  <si>
    <t>Column15368</t>
  </si>
  <si>
    <t>Column15369</t>
  </si>
  <si>
    <t>Column15370</t>
  </si>
  <si>
    <t>Column15371</t>
  </si>
  <si>
    <t>Column15372</t>
  </si>
  <si>
    <t>Column15373</t>
  </si>
  <si>
    <t>Column15374</t>
  </si>
  <si>
    <t>Column15375</t>
  </si>
  <si>
    <t>Column15376</t>
  </si>
  <si>
    <t>Column15377</t>
  </si>
  <si>
    <t>Column15378</t>
  </si>
  <si>
    <t>Column15379</t>
  </si>
  <si>
    <t>Column15380</t>
  </si>
  <si>
    <t>Column15381</t>
  </si>
  <si>
    <t>Column15382</t>
  </si>
  <si>
    <t>Column15383</t>
  </si>
  <si>
    <t>Column15384</t>
  </si>
  <si>
    <t>Column15385</t>
  </si>
  <si>
    <t>Column15386</t>
  </si>
  <si>
    <t>Column15387</t>
  </si>
  <si>
    <t>Column15388</t>
  </si>
  <si>
    <t>Column15389</t>
  </si>
  <si>
    <t>Column15390</t>
  </si>
  <si>
    <t>Column15391</t>
  </si>
  <si>
    <t>Column15392</t>
  </si>
  <si>
    <t>Column15393</t>
  </si>
  <si>
    <t>Column15394</t>
  </si>
  <si>
    <t>Column15395</t>
  </si>
  <si>
    <t>Column15396</t>
  </si>
  <si>
    <t>Column15397</t>
  </si>
  <si>
    <t>Column15398</t>
  </si>
  <si>
    <t>Column15399</t>
  </si>
  <si>
    <t>Column15400</t>
  </si>
  <si>
    <t>Column15401</t>
  </si>
  <si>
    <t>Column15402</t>
  </si>
  <si>
    <t>Column15403</t>
  </si>
  <si>
    <t>Column15404</t>
  </si>
  <si>
    <t>Column15405</t>
  </si>
  <si>
    <t>Column15406</t>
  </si>
  <si>
    <t>Column15407</t>
  </si>
  <si>
    <t>Column15408</t>
  </si>
  <si>
    <t>Column15409</t>
  </si>
  <si>
    <t>Column15410</t>
  </si>
  <si>
    <t>Column15411</t>
  </si>
  <si>
    <t>Column15412</t>
  </si>
  <si>
    <t>Column15413</t>
  </si>
  <si>
    <t>Column15414</t>
  </si>
  <si>
    <t>Column15415</t>
  </si>
  <si>
    <t>Column15416</t>
  </si>
  <si>
    <t>Column15417</t>
  </si>
  <si>
    <t>Column15418</t>
  </si>
  <si>
    <t>Column15419</t>
  </si>
  <si>
    <t>Column15420</t>
  </si>
  <si>
    <t>Column15421</t>
  </si>
  <si>
    <t>Column15422</t>
  </si>
  <si>
    <t>Column15423</t>
  </si>
  <si>
    <t>Column15424</t>
  </si>
  <si>
    <t>Column15425</t>
  </si>
  <si>
    <t>Column15426</t>
  </si>
  <si>
    <t>Column15427</t>
  </si>
  <si>
    <t>Column15428</t>
  </si>
  <si>
    <t>Column15429</t>
  </si>
  <si>
    <t>Column15430</t>
  </si>
  <si>
    <t>Column15431</t>
  </si>
  <si>
    <t>Column15432</t>
  </si>
  <si>
    <t>Column15433</t>
  </si>
  <si>
    <t>Column15434</t>
  </si>
  <si>
    <t>Column15435</t>
  </si>
  <si>
    <t>Column15436</t>
  </si>
  <si>
    <t>Column15437</t>
  </si>
  <si>
    <t>Column15438</t>
  </si>
  <si>
    <t>Column15439</t>
  </si>
  <si>
    <t>Column15440</t>
  </si>
  <si>
    <t>Column15441</t>
  </si>
  <si>
    <t>Column15442</t>
  </si>
  <si>
    <t>Column15443</t>
  </si>
  <si>
    <t>Column15444</t>
  </si>
  <si>
    <t>Column15445</t>
  </si>
  <si>
    <t>Column15446</t>
  </si>
  <si>
    <t>Column15447</t>
  </si>
  <si>
    <t>Column15448</t>
  </si>
  <si>
    <t>Column15449</t>
  </si>
  <si>
    <t>Column15450</t>
  </si>
  <si>
    <t>Column15451</t>
  </si>
  <si>
    <t>Column15452</t>
  </si>
  <si>
    <t>Column15453</t>
  </si>
  <si>
    <t>Column15454</t>
  </si>
  <si>
    <t>Column15455</t>
  </si>
  <si>
    <t>Column15456</t>
  </si>
  <si>
    <t>Column15457</t>
  </si>
  <si>
    <t>Column15458</t>
  </si>
  <si>
    <t>Column15459</t>
  </si>
  <si>
    <t>Column15460</t>
  </si>
  <si>
    <t>Column15461</t>
  </si>
  <si>
    <t>Column15462</t>
  </si>
  <si>
    <t>Column15463</t>
  </si>
  <si>
    <t>Column15464</t>
  </si>
  <si>
    <t>Column15465</t>
  </si>
  <si>
    <t>Column15466</t>
  </si>
  <si>
    <t>Column15467</t>
  </si>
  <si>
    <t>Column15468</t>
  </si>
  <si>
    <t>Column15469</t>
  </si>
  <si>
    <t>Column15470</t>
  </si>
  <si>
    <t>Column15471</t>
  </si>
  <si>
    <t>Column15472</t>
  </si>
  <si>
    <t>Column15473</t>
  </si>
  <si>
    <t>Column15474</t>
  </si>
  <si>
    <t>Column15475</t>
  </si>
  <si>
    <t>Column15476</t>
  </si>
  <si>
    <t>Column15477</t>
  </si>
  <si>
    <t>Column15478</t>
  </si>
  <si>
    <t>Column15479</t>
  </si>
  <si>
    <t>Column15480</t>
  </si>
  <si>
    <t>Column15481</t>
  </si>
  <si>
    <t>Column15482</t>
  </si>
  <si>
    <t>Column15483</t>
  </si>
  <si>
    <t>Column15484</t>
  </si>
  <si>
    <t>Column15485</t>
  </si>
  <si>
    <t>Column15486</t>
  </si>
  <si>
    <t>Column15487</t>
  </si>
  <si>
    <t>Column15488</t>
  </si>
  <si>
    <t>Column15489</t>
  </si>
  <si>
    <t>Column15490</t>
  </si>
  <si>
    <t>Column15491</t>
  </si>
  <si>
    <t>Column15492</t>
  </si>
  <si>
    <t>Column15493</t>
  </si>
  <si>
    <t>Column15494</t>
  </si>
  <si>
    <t>Column15495</t>
  </si>
  <si>
    <t>Column15496</t>
  </si>
  <si>
    <t>Column15497</t>
  </si>
  <si>
    <t>Column15498</t>
  </si>
  <si>
    <t>Column15499</t>
  </si>
  <si>
    <t>Column15500</t>
  </si>
  <si>
    <t>Column15501</t>
  </si>
  <si>
    <t>Column15502</t>
  </si>
  <si>
    <t>Column15503</t>
  </si>
  <si>
    <t>Column15504</t>
  </si>
  <si>
    <t>Column15505</t>
  </si>
  <si>
    <t>Column15506</t>
  </si>
  <si>
    <t>Column15507</t>
  </si>
  <si>
    <t>Column15508</t>
  </si>
  <si>
    <t>Column15509</t>
  </si>
  <si>
    <t>Column15510</t>
  </si>
  <si>
    <t>Column15511</t>
  </si>
  <si>
    <t>Column15512</t>
  </si>
  <si>
    <t>Column15513</t>
  </si>
  <si>
    <t>Column15514</t>
  </si>
  <si>
    <t>Column15515</t>
  </si>
  <si>
    <t>Column15516</t>
  </si>
  <si>
    <t>Column15517</t>
  </si>
  <si>
    <t>Column15518</t>
  </si>
  <si>
    <t>Column15519</t>
  </si>
  <si>
    <t>Column15520</t>
  </si>
  <si>
    <t>Column15521</t>
  </si>
  <si>
    <t>Column15522</t>
  </si>
  <si>
    <t>Column15523</t>
  </si>
  <si>
    <t>Column15524</t>
  </si>
  <si>
    <t>Column15525</t>
  </si>
  <si>
    <t>Column15526</t>
  </si>
  <si>
    <t>Column15527</t>
  </si>
  <si>
    <t>Column15528</t>
  </si>
  <si>
    <t>Column15529</t>
  </si>
  <si>
    <t>Column15530</t>
  </si>
  <si>
    <t>Column15531</t>
  </si>
  <si>
    <t>Column15532</t>
  </si>
  <si>
    <t>Column15533</t>
  </si>
  <si>
    <t>Column15534</t>
  </si>
  <si>
    <t>Column15535</t>
  </si>
  <si>
    <t>Column15536</t>
  </si>
  <si>
    <t>Column15537</t>
  </si>
  <si>
    <t>Column15538</t>
  </si>
  <si>
    <t>Column15539</t>
  </si>
  <si>
    <t>Column15540</t>
  </si>
  <si>
    <t>Column15541</t>
  </si>
  <si>
    <t>Column15542</t>
  </si>
  <si>
    <t>Column15543</t>
  </si>
  <si>
    <t>Column15544</t>
  </si>
  <si>
    <t>Column15545</t>
  </si>
  <si>
    <t>Column15546</t>
  </si>
  <si>
    <t>Column15547</t>
  </si>
  <si>
    <t>Column15548</t>
  </si>
  <si>
    <t>Column15549</t>
  </si>
  <si>
    <t>Column15550</t>
  </si>
  <si>
    <t>Column15551</t>
  </si>
  <si>
    <t>Column15552</t>
  </si>
  <si>
    <t>Column15553</t>
  </si>
  <si>
    <t>Column15554</t>
  </si>
  <si>
    <t>Column15555</t>
  </si>
  <si>
    <t>Column15556</t>
  </si>
  <si>
    <t>Column15557</t>
  </si>
  <si>
    <t>Column15558</t>
  </si>
  <si>
    <t>Column15559</t>
  </si>
  <si>
    <t>Column15560</t>
  </si>
  <si>
    <t>Column15561</t>
  </si>
  <si>
    <t>Column15562</t>
  </si>
  <si>
    <t>Column15563</t>
  </si>
  <si>
    <t>Column15564</t>
  </si>
  <si>
    <t>Column15565</t>
  </si>
  <si>
    <t>Column15566</t>
  </si>
  <si>
    <t>Column15567</t>
  </si>
  <si>
    <t>Column15568</t>
  </si>
  <si>
    <t>Column15569</t>
  </si>
  <si>
    <t>Column15570</t>
  </si>
  <si>
    <t>Column15571</t>
  </si>
  <si>
    <t>Column15572</t>
  </si>
  <si>
    <t>Column15573</t>
  </si>
  <si>
    <t>Column15574</t>
  </si>
  <si>
    <t>Column15575</t>
  </si>
  <si>
    <t>Column15576</t>
  </si>
  <si>
    <t>Column15577</t>
  </si>
  <si>
    <t>Column15578</t>
  </si>
  <si>
    <t>Column15579</t>
  </si>
  <si>
    <t>Column15580</t>
  </si>
  <si>
    <t>Column15581</t>
  </si>
  <si>
    <t>Column15582</t>
  </si>
  <si>
    <t>Column15583</t>
  </si>
  <si>
    <t>Column15584</t>
  </si>
  <si>
    <t>Column15585</t>
  </si>
  <si>
    <t>Column15586</t>
  </si>
  <si>
    <t>Column15587</t>
  </si>
  <si>
    <t>Column15588</t>
  </si>
  <si>
    <t>Column15589</t>
  </si>
  <si>
    <t>Column15590</t>
  </si>
  <si>
    <t>Column15591</t>
  </si>
  <si>
    <t>Column15592</t>
  </si>
  <si>
    <t>Column15593</t>
  </si>
  <si>
    <t>Column15594</t>
  </si>
  <si>
    <t>Column15595</t>
  </si>
  <si>
    <t>Column15596</t>
  </si>
  <si>
    <t>Column15597</t>
  </si>
  <si>
    <t>Column15598</t>
  </si>
  <si>
    <t>Column15599</t>
  </si>
  <si>
    <t>Column15600</t>
  </si>
  <si>
    <t>Column15601</t>
  </si>
  <si>
    <t>Column15602</t>
  </si>
  <si>
    <t>Column15603</t>
  </si>
  <si>
    <t>Column15604</t>
  </si>
  <si>
    <t>Column15605</t>
  </si>
  <si>
    <t>Column15606</t>
  </si>
  <si>
    <t>Column15607</t>
  </si>
  <si>
    <t>Column15608</t>
  </si>
  <si>
    <t>Column15609</t>
  </si>
  <si>
    <t>Column15610</t>
  </si>
  <si>
    <t>Column15611</t>
  </si>
  <si>
    <t>Column15612</t>
  </si>
  <si>
    <t>Column15613</t>
  </si>
  <si>
    <t>Column15614</t>
  </si>
  <si>
    <t>Column15615</t>
  </si>
  <si>
    <t>Column15616</t>
  </si>
  <si>
    <t>Column15617</t>
  </si>
  <si>
    <t>Column15618</t>
  </si>
  <si>
    <t>Column15619</t>
  </si>
  <si>
    <t>Column15620</t>
  </si>
  <si>
    <t>Column15621</t>
  </si>
  <si>
    <t>Column15622</t>
  </si>
  <si>
    <t>Column15623</t>
  </si>
  <si>
    <t>Column15624</t>
  </si>
  <si>
    <t>Column15625</t>
  </si>
  <si>
    <t>Column15626</t>
  </si>
  <si>
    <t>Column15627</t>
  </si>
  <si>
    <t>Column15628</t>
  </si>
  <si>
    <t>Column15629</t>
  </si>
  <si>
    <t>Column15630</t>
  </si>
  <si>
    <t>Column15631</t>
  </si>
  <si>
    <t>Column15632</t>
  </si>
  <si>
    <t>Column15633</t>
  </si>
  <si>
    <t>Column15634</t>
  </si>
  <si>
    <t>Column15635</t>
  </si>
  <si>
    <t>Column15636</t>
  </si>
  <si>
    <t>Column15637</t>
  </si>
  <si>
    <t>Column15638</t>
  </si>
  <si>
    <t>Column15639</t>
  </si>
  <si>
    <t>Column15640</t>
  </si>
  <si>
    <t>Column15641</t>
  </si>
  <si>
    <t>Column15642</t>
  </si>
  <si>
    <t>Column15643</t>
  </si>
  <si>
    <t>Column15644</t>
  </si>
  <si>
    <t>Column15645</t>
  </si>
  <si>
    <t>Column15646</t>
  </si>
  <si>
    <t>Column15647</t>
  </si>
  <si>
    <t>Column15648</t>
  </si>
  <si>
    <t>Column15649</t>
  </si>
  <si>
    <t>Column15650</t>
  </si>
  <si>
    <t>Column15651</t>
  </si>
  <si>
    <t>Column15652</t>
  </si>
  <si>
    <t>Column15653</t>
  </si>
  <si>
    <t>Column15654</t>
  </si>
  <si>
    <t>Column15655</t>
  </si>
  <si>
    <t>Column15656</t>
  </si>
  <si>
    <t>Column15657</t>
  </si>
  <si>
    <t>Column15658</t>
  </si>
  <si>
    <t>Column15659</t>
  </si>
  <si>
    <t>Column15660</t>
  </si>
  <si>
    <t>Column15661</t>
  </si>
  <si>
    <t>Column15662</t>
  </si>
  <si>
    <t>Column15663</t>
  </si>
  <si>
    <t>Column15664</t>
  </si>
  <si>
    <t>Column15665</t>
  </si>
  <si>
    <t>Column15666</t>
  </si>
  <si>
    <t>Column15667</t>
  </si>
  <si>
    <t>Column15668</t>
  </si>
  <si>
    <t>Column15669</t>
  </si>
  <si>
    <t>Column15670</t>
  </si>
  <si>
    <t>Column15671</t>
  </si>
  <si>
    <t>Column15672</t>
  </si>
  <si>
    <t>Column15673</t>
  </si>
  <si>
    <t>Column15674</t>
  </si>
  <si>
    <t>Column15675</t>
  </si>
  <si>
    <t>Column15676</t>
  </si>
  <si>
    <t>Column15677</t>
  </si>
  <si>
    <t>Column15678</t>
  </si>
  <si>
    <t>Column15679</t>
  </si>
  <si>
    <t>Column15680</t>
  </si>
  <si>
    <t>Column15681</t>
  </si>
  <si>
    <t>Column15682</t>
  </si>
  <si>
    <t>Column15683</t>
  </si>
  <si>
    <t>Column15684</t>
  </si>
  <si>
    <t>Column15685</t>
  </si>
  <si>
    <t>Column15686</t>
  </si>
  <si>
    <t>Column15687</t>
  </si>
  <si>
    <t>Column15688</t>
  </si>
  <si>
    <t>Column15689</t>
  </si>
  <si>
    <t>Column15690</t>
  </si>
  <si>
    <t>Column15691</t>
  </si>
  <si>
    <t>Column15692</t>
  </si>
  <si>
    <t>Column15693</t>
  </si>
  <si>
    <t>Column15694</t>
  </si>
  <si>
    <t>Column15695</t>
  </si>
  <si>
    <t>Column15696</t>
  </si>
  <si>
    <t>Column15697</t>
  </si>
  <si>
    <t>Column15698</t>
  </si>
  <si>
    <t>Column15699</t>
  </si>
  <si>
    <t>Column15700</t>
  </si>
  <si>
    <t>Column15701</t>
  </si>
  <si>
    <t>Column15702</t>
  </si>
  <si>
    <t>Column15703</t>
  </si>
  <si>
    <t>Column15704</t>
  </si>
  <si>
    <t>Column15705</t>
  </si>
  <si>
    <t>Column15706</t>
  </si>
  <si>
    <t>Column15707</t>
  </si>
  <si>
    <t>Column15708</t>
  </si>
  <si>
    <t>Column15709</t>
  </si>
  <si>
    <t>Column15710</t>
  </si>
  <si>
    <t>Column15711</t>
  </si>
  <si>
    <t>Column15712</t>
  </si>
  <si>
    <t>Column15713</t>
  </si>
  <si>
    <t>Column15714</t>
  </si>
  <si>
    <t>Column15715</t>
  </si>
  <si>
    <t>Column15716</t>
  </si>
  <si>
    <t>Column15717</t>
  </si>
  <si>
    <t>Column15718</t>
  </si>
  <si>
    <t>Column15719</t>
  </si>
  <si>
    <t>Column15720</t>
  </si>
  <si>
    <t>Column15721</t>
  </si>
  <si>
    <t>Column15722</t>
  </si>
  <si>
    <t>Column15723</t>
  </si>
  <si>
    <t>Column15724</t>
  </si>
  <si>
    <t>Column15725</t>
  </si>
  <si>
    <t>Column15726</t>
  </si>
  <si>
    <t>Column15727</t>
  </si>
  <si>
    <t>Column15728</t>
  </si>
  <si>
    <t>Column15729</t>
  </si>
  <si>
    <t>Column15730</t>
  </si>
  <si>
    <t>Column15731</t>
  </si>
  <si>
    <t>Column15732</t>
  </si>
  <si>
    <t>Column15733</t>
  </si>
  <si>
    <t>Column15734</t>
  </si>
  <si>
    <t>Column15735</t>
  </si>
  <si>
    <t>Column15736</t>
  </si>
  <si>
    <t>Column15737</t>
  </si>
  <si>
    <t>Column15738</t>
  </si>
  <si>
    <t>Column15739</t>
  </si>
  <si>
    <t>Column15740</t>
  </si>
  <si>
    <t>Column15741</t>
  </si>
  <si>
    <t>Column15742</t>
  </si>
  <si>
    <t>Column15743</t>
  </si>
  <si>
    <t>Column15744</t>
  </si>
  <si>
    <t>Column15745</t>
  </si>
  <si>
    <t>Column15746</t>
  </si>
  <si>
    <t>Column15747</t>
  </si>
  <si>
    <t>Column15748</t>
  </si>
  <si>
    <t>Column15749</t>
  </si>
  <si>
    <t>Column15750</t>
  </si>
  <si>
    <t>Column15751</t>
  </si>
  <si>
    <t>Column15752</t>
  </si>
  <si>
    <t>Column15753</t>
  </si>
  <si>
    <t>Column15754</t>
  </si>
  <si>
    <t>Column15755</t>
  </si>
  <si>
    <t>Column15756</t>
  </si>
  <si>
    <t>Column15757</t>
  </si>
  <si>
    <t>Column15758</t>
  </si>
  <si>
    <t>Column15759</t>
  </si>
  <si>
    <t>Column15760</t>
  </si>
  <si>
    <t>Column15761</t>
  </si>
  <si>
    <t>Column15762</t>
  </si>
  <si>
    <t>Column15763</t>
  </si>
  <si>
    <t>Column15764</t>
  </si>
  <si>
    <t>Column15765</t>
  </si>
  <si>
    <t>Column15766</t>
  </si>
  <si>
    <t>Column15767</t>
  </si>
  <si>
    <t>Column15768</t>
  </si>
  <si>
    <t>Column15769</t>
  </si>
  <si>
    <t>Column15770</t>
  </si>
  <si>
    <t>Column15771</t>
  </si>
  <si>
    <t>Column15772</t>
  </si>
  <si>
    <t>Column15773</t>
  </si>
  <si>
    <t>Column15774</t>
  </si>
  <si>
    <t>Column15775</t>
  </si>
  <si>
    <t>Column15776</t>
  </si>
  <si>
    <t>Column15777</t>
  </si>
  <si>
    <t>Column15778</t>
  </si>
  <si>
    <t>Column15779</t>
  </si>
  <si>
    <t>Column15780</t>
  </si>
  <si>
    <t>Column15781</t>
  </si>
  <si>
    <t>Column15782</t>
  </si>
  <si>
    <t>Column15783</t>
  </si>
  <si>
    <t>Column15784</t>
  </si>
  <si>
    <t>Column15785</t>
  </si>
  <si>
    <t>Column15786</t>
  </si>
  <si>
    <t>Column15787</t>
  </si>
  <si>
    <t>Column15788</t>
  </si>
  <si>
    <t>Column15789</t>
  </si>
  <si>
    <t>Column15790</t>
  </si>
  <si>
    <t>Column15791</t>
  </si>
  <si>
    <t>Column15792</t>
  </si>
  <si>
    <t>Column15793</t>
  </si>
  <si>
    <t>Column15794</t>
  </si>
  <si>
    <t>Column15795</t>
  </si>
  <si>
    <t>Column15796</t>
  </si>
  <si>
    <t>Column15797</t>
  </si>
  <si>
    <t>Column15798</t>
  </si>
  <si>
    <t>Column15799</t>
  </si>
  <si>
    <t>Column15800</t>
  </si>
  <si>
    <t>Column15801</t>
  </si>
  <si>
    <t>Column15802</t>
  </si>
  <si>
    <t>Column15803</t>
  </si>
  <si>
    <t>Column15804</t>
  </si>
  <si>
    <t>Column15805</t>
  </si>
  <si>
    <t>Column15806</t>
  </si>
  <si>
    <t>Column15807</t>
  </si>
  <si>
    <t>Column15808</t>
  </si>
  <si>
    <t>Column15809</t>
  </si>
  <si>
    <t>Column15810</t>
  </si>
  <si>
    <t>Column15811</t>
  </si>
  <si>
    <t>Column15812</t>
  </si>
  <si>
    <t>Column15813</t>
  </si>
  <si>
    <t>Column15814</t>
  </si>
  <si>
    <t>Column15815</t>
  </si>
  <si>
    <t>Column15816</t>
  </si>
  <si>
    <t>Column15817</t>
  </si>
  <si>
    <t>Column15818</t>
  </si>
  <si>
    <t>Column15819</t>
  </si>
  <si>
    <t>Column15820</t>
  </si>
  <si>
    <t>Column15821</t>
  </si>
  <si>
    <t>Column15822</t>
  </si>
  <si>
    <t>Column15823</t>
  </si>
  <si>
    <t>Column15824</t>
  </si>
  <si>
    <t>Column15825</t>
  </si>
  <si>
    <t>Column15826</t>
  </si>
  <si>
    <t>Column15827</t>
  </si>
  <si>
    <t>Column15828</t>
  </si>
  <si>
    <t>Column15829</t>
  </si>
  <si>
    <t>Column15830</t>
  </si>
  <si>
    <t>Column15831</t>
  </si>
  <si>
    <t>Column15832</t>
  </si>
  <si>
    <t>Column15833</t>
  </si>
  <si>
    <t>Column15834</t>
  </si>
  <si>
    <t>Column15835</t>
  </si>
  <si>
    <t>Column15836</t>
  </si>
  <si>
    <t>Column15837</t>
  </si>
  <si>
    <t>Column15838</t>
  </si>
  <si>
    <t>Column15839</t>
  </si>
  <si>
    <t>Column15840</t>
  </si>
  <si>
    <t>Column15841</t>
  </si>
  <si>
    <t>Column15842</t>
  </si>
  <si>
    <t>Column15843</t>
  </si>
  <si>
    <t>Column15844</t>
  </si>
  <si>
    <t>Column15845</t>
  </si>
  <si>
    <t>Column15846</t>
  </si>
  <si>
    <t>Column15847</t>
  </si>
  <si>
    <t>Column15848</t>
  </si>
  <si>
    <t>Column15849</t>
  </si>
  <si>
    <t>Column15850</t>
  </si>
  <si>
    <t>Column15851</t>
  </si>
  <si>
    <t>Column15852</t>
  </si>
  <si>
    <t>Column15853</t>
  </si>
  <si>
    <t>Column15854</t>
  </si>
  <si>
    <t>Column15855</t>
  </si>
  <si>
    <t>Column15856</t>
  </si>
  <si>
    <t>Column15857</t>
  </si>
  <si>
    <t>Column15858</t>
  </si>
  <si>
    <t>Column15859</t>
  </si>
  <si>
    <t>Column15860</t>
  </si>
  <si>
    <t>Column15861</t>
  </si>
  <si>
    <t>Column15862</t>
  </si>
  <si>
    <t>Column15863</t>
  </si>
  <si>
    <t>Column15864</t>
  </si>
  <si>
    <t>Column15865</t>
  </si>
  <si>
    <t>Column15866</t>
  </si>
  <si>
    <t>Column15867</t>
  </si>
  <si>
    <t>Column15868</t>
  </si>
  <si>
    <t>Column15869</t>
  </si>
  <si>
    <t>Column15870</t>
  </si>
  <si>
    <t>Column15871</t>
  </si>
  <si>
    <t>Column15872</t>
  </si>
  <si>
    <t>Column15873</t>
  </si>
  <si>
    <t>Column15874</t>
  </si>
  <si>
    <t>Column15875</t>
  </si>
  <si>
    <t>Column15876</t>
  </si>
  <si>
    <t>Column15877</t>
  </si>
  <si>
    <t>Column15878</t>
  </si>
  <si>
    <t>Column15879</t>
  </si>
  <si>
    <t>Column15880</t>
  </si>
  <si>
    <t>Column15881</t>
  </si>
  <si>
    <t>Column15882</t>
  </si>
  <si>
    <t>Column15883</t>
  </si>
  <si>
    <t>Column15884</t>
  </si>
  <si>
    <t>Column15885</t>
  </si>
  <si>
    <t>Column15886</t>
  </si>
  <si>
    <t>Column15887</t>
  </si>
  <si>
    <t>Column15888</t>
  </si>
  <si>
    <t>Column15889</t>
  </si>
  <si>
    <t>Column15890</t>
  </si>
  <si>
    <t>Column15891</t>
  </si>
  <si>
    <t>Column15892</t>
  </si>
  <si>
    <t>Column15893</t>
  </si>
  <si>
    <t>Column15894</t>
  </si>
  <si>
    <t>Column15895</t>
  </si>
  <si>
    <t>Column15896</t>
  </si>
  <si>
    <t>Column15897</t>
  </si>
  <si>
    <t>Column15898</t>
  </si>
  <si>
    <t>Column15899</t>
  </si>
  <si>
    <t>Column15900</t>
  </si>
  <si>
    <t>Column15901</t>
  </si>
  <si>
    <t>Column15902</t>
  </si>
  <si>
    <t>Column15903</t>
  </si>
  <si>
    <t>Column15904</t>
  </si>
  <si>
    <t>Column15905</t>
  </si>
  <si>
    <t>Column15906</t>
  </si>
  <si>
    <t>Column15907</t>
  </si>
  <si>
    <t>Column15908</t>
  </si>
  <si>
    <t>Column15909</t>
  </si>
  <si>
    <t>Column15910</t>
  </si>
  <si>
    <t>Column15911</t>
  </si>
  <si>
    <t>Column15912</t>
  </si>
  <si>
    <t>Column15913</t>
  </si>
  <si>
    <t>Column15914</t>
  </si>
  <si>
    <t>Column15915</t>
  </si>
  <si>
    <t>Column15916</t>
  </si>
  <si>
    <t>Column15917</t>
  </si>
  <si>
    <t>Column15918</t>
  </si>
  <si>
    <t>Column15919</t>
  </si>
  <si>
    <t>Column15920</t>
  </si>
  <si>
    <t>Column15921</t>
  </si>
  <si>
    <t>Column15922</t>
  </si>
  <si>
    <t>Column15923</t>
  </si>
  <si>
    <t>Column15924</t>
  </si>
  <si>
    <t>Column15925</t>
  </si>
  <si>
    <t>Column15926</t>
  </si>
  <si>
    <t>Column15927</t>
  </si>
  <si>
    <t>Column15928</t>
  </si>
  <si>
    <t>Column15929</t>
  </si>
  <si>
    <t>Column15930</t>
  </si>
  <si>
    <t>Column15931</t>
  </si>
  <si>
    <t>Column15932</t>
  </si>
  <si>
    <t>Column15933</t>
  </si>
  <si>
    <t>Column15934</t>
  </si>
  <si>
    <t>Column15935</t>
  </si>
  <si>
    <t>Column15936</t>
  </si>
  <si>
    <t>Column15937</t>
  </si>
  <si>
    <t>Column15938</t>
  </si>
  <si>
    <t>Column15939</t>
  </si>
  <si>
    <t>Column15940</t>
  </si>
  <si>
    <t>Column15941</t>
  </si>
  <si>
    <t>Column15942</t>
  </si>
  <si>
    <t>Column15943</t>
  </si>
  <si>
    <t>Column15944</t>
  </si>
  <si>
    <t>Column15945</t>
  </si>
  <si>
    <t>Column15946</t>
  </si>
  <si>
    <t>Column15947</t>
  </si>
  <si>
    <t>Column15948</t>
  </si>
  <si>
    <t>Column15949</t>
  </si>
  <si>
    <t>Column15950</t>
  </si>
  <si>
    <t>Column15951</t>
  </si>
  <si>
    <t>Column15952</t>
  </si>
  <si>
    <t>Column15953</t>
  </si>
  <si>
    <t>Column15954</t>
  </si>
  <si>
    <t>Column15955</t>
  </si>
  <si>
    <t>Column15956</t>
  </si>
  <si>
    <t>Column15957</t>
  </si>
  <si>
    <t>Column15958</t>
  </si>
  <si>
    <t>Column15959</t>
  </si>
  <si>
    <t>Column15960</t>
  </si>
  <si>
    <t>Column15961</t>
  </si>
  <si>
    <t>Column15962</t>
  </si>
  <si>
    <t>Column15963</t>
  </si>
  <si>
    <t>Column15964</t>
  </si>
  <si>
    <t>Column15965</t>
  </si>
  <si>
    <t>Column15966</t>
  </si>
  <si>
    <t>Column15967</t>
  </si>
  <si>
    <t>Column15968</t>
  </si>
  <si>
    <t>Column15969</t>
  </si>
  <si>
    <t>Column15970</t>
  </si>
  <si>
    <t>Column15971</t>
  </si>
  <si>
    <t>Column15972</t>
  </si>
  <si>
    <t>Column15973</t>
  </si>
  <si>
    <t>Column15974</t>
  </si>
  <si>
    <t>Column15975</t>
  </si>
  <si>
    <t>Column15976</t>
  </si>
  <si>
    <t>Column15977</t>
  </si>
  <si>
    <t>Column15978</t>
  </si>
  <si>
    <t>Column15979</t>
  </si>
  <si>
    <t>Column15980</t>
  </si>
  <si>
    <t>Column15981</t>
  </si>
  <si>
    <t>Column15982</t>
  </si>
  <si>
    <t>Column15983</t>
  </si>
  <si>
    <t>Column15984</t>
  </si>
  <si>
    <t>Column15985</t>
  </si>
  <si>
    <t>Column15986</t>
  </si>
  <si>
    <t>Column15987</t>
  </si>
  <si>
    <t>Column15988</t>
  </si>
  <si>
    <t>Column15989</t>
  </si>
  <si>
    <t>Column15990</t>
  </si>
  <si>
    <t>Column15991</t>
  </si>
  <si>
    <t>Column15992</t>
  </si>
  <si>
    <t>Column15993</t>
  </si>
  <si>
    <t>Column15994</t>
  </si>
  <si>
    <t>Column15995</t>
  </si>
  <si>
    <t>Column15996</t>
  </si>
  <si>
    <t>Column15997</t>
  </si>
  <si>
    <t>Column15998</t>
  </si>
  <si>
    <t>Column15999</t>
  </si>
  <si>
    <t>Column16000</t>
  </si>
  <si>
    <t>Column16001</t>
  </si>
  <si>
    <t>Column16002</t>
  </si>
  <si>
    <t>Column16003</t>
  </si>
  <si>
    <t>Column16004</t>
  </si>
  <si>
    <t>Column16005</t>
  </si>
  <si>
    <t>Column16006</t>
  </si>
  <si>
    <t>Column16007</t>
  </si>
  <si>
    <t>Column16008</t>
  </si>
  <si>
    <t>Column16009</t>
  </si>
  <si>
    <t>Column16010</t>
  </si>
  <si>
    <t>Column16011</t>
  </si>
  <si>
    <t>Column16012</t>
  </si>
  <si>
    <t>Column16013</t>
  </si>
  <si>
    <t>Column16014</t>
  </si>
  <si>
    <t>Column16015</t>
  </si>
  <si>
    <t>Column16016</t>
  </si>
  <si>
    <t>Column16017</t>
  </si>
  <si>
    <t>Column16018</t>
  </si>
  <si>
    <t>Column16019</t>
  </si>
  <si>
    <t>Column16020</t>
  </si>
  <si>
    <t>Column16021</t>
  </si>
  <si>
    <t>Column16022</t>
  </si>
  <si>
    <t>Column16023</t>
  </si>
  <si>
    <t>Column16024</t>
  </si>
  <si>
    <t>Column16025</t>
  </si>
  <si>
    <t>Column16026</t>
  </si>
  <si>
    <t>Column16027</t>
  </si>
  <si>
    <t>Column16028</t>
  </si>
  <si>
    <t>Column16029</t>
  </si>
  <si>
    <t>Column16030</t>
  </si>
  <si>
    <t>Column16031</t>
  </si>
  <si>
    <t>Column16032</t>
  </si>
  <si>
    <t>Column16033</t>
  </si>
  <si>
    <t>Column16034</t>
  </si>
  <si>
    <t>Column16035</t>
  </si>
  <si>
    <t>Column16036</t>
  </si>
  <si>
    <t>Column16037</t>
  </si>
  <si>
    <t>Column16038</t>
  </si>
  <si>
    <t>Column16039</t>
  </si>
  <si>
    <t>Column16040</t>
  </si>
  <si>
    <t>Column16041</t>
  </si>
  <si>
    <t>Column16042</t>
  </si>
  <si>
    <t>Column16043</t>
  </si>
  <si>
    <t>Column16044</t>
  </si>
  <si>
    <t>Column16045</t>
  </si>
  <si>
    <t>Column16046</t>
  </si>
  <si>
    <t>Column16047</t>
  </si>
  <si>
    <t>Column16048</t>
  </si>
  <si>
    <t>Column16049</t>
  </si>
  <si>
    <t>Column16050</t>
  </si>
  <si>
    <t>Column16051</t>
  </si>
  <si>
    <t>Column16052</t>
  </si>
  <si>
    <t>Column16053</t>
  </si>
  <si>
    <t>Column16054</t>
  </si>
  <si>
    <t>Column16055</t>
  </si>
  <si>
    <t>Column16056</t>
  </si>
  <si>
    <t>Column16057</t>
  </si>
  <si>
    <t>Column16058</t>
  </si>
  <si>
    <t>Column16059</t>
  </si>
  <si>
    <t>Column16060</t>
  </si>
  <si>
    <t>Column16061</t>
  </si>
  <si>
    <t>Column16062</t>
  </si>
  <si>
    <t>Column16063</t>
  </si>
  <si>
    <t>Column16064</t>
  </si>
  <si>
    <t>Column16065</t>
  </si>
  <si>
    <t>Column16066</t>
  </si>
  <si>
    <t>Column16067</t>
  </si>
  <si>
    <t>Column16068</t>
  </si>
  <si>
    <t>Column16069</t>
  </si>
  <si>
    <t>Column16070</t>
  </si>
  <si>
    <t>Column16071</t>
  </si>
  <si>
    <t>Column16072</t>
  </si>
  <si>
    <t>Column16073</t>
  </si>
  <si>
    <t>Column16074</t>
  </si>
  <si>
    <t>Column16075</t>
  </si>
  <si>
    <t>Column16076</t>
  </si>
  <si>
    <t>Column16077</t>
  </si>
  <si>
    <t>Column16078</t>
  </si>
  <si>
    <t>Column16079</t>
  </si>
  <si>
    <t>Column16080</t>
  </si>
  <si>
    <t>Column16081</t>
  </si>
  <si>
    <t>Column16082</t>
  </si>
  <si>
    <t>Column16083</t>
  </si>
  <si>
    <t>Column16084</t>
  </si>
  <si>
    <t>Column16085</t>
  </si>
  <si>
    <t>Column16086</t>
  </si>
  <si>
    <t>Column16087</t>
  </si>
  <si>
    <t>Column16088</t>
  </si>
  <si>
    <t>Column16089</t>
  </si>
  <si>
    <t>Column16090</t>
  </si>
  <si>
    <t>Column16091</t>
  </si>
  <si>
    <t>Column16092</t>
  </si>
  <si>
    <t>Column16093</t>
  </si>
  <si>
    <t>Column16094</t>
  </si>
  <si>
    <t>Column16095</t>
  </si>
  <si>
    <t>Column16096</t>
  </si>
  <si>
    <t>Column16097</t>
  </si>
  <si>
    <t>Column16098</t>
  </si>
  <si>
    <t>Column16099</t>
  </si>
  <si>
    <t>Column16100</t>
  </si>
  <si>
    <t>Column16101</t>
  </si>
  <si>
    <t>Column16102</t>
  </si>
  <si>
    <t>Column16103</t>
  </si>
  <si>
    <t>Column16104</t>
  </si>
  <si>
    <t>Column16105</t>
  </si>
  <si>
    <t>Column16106</t>
  </si>
  <si>
    <t>Column16107</t>
  </si>
  <si>
    <t>Column16108</t>
  </si>
  <si>
    <t>Column16109</t>
  </si>
  <si>
    <t>Column16110</t>
  </si>
  <si>
    <t>Column16111</t>
  </si>
  <si>
    <t>Column16112</t>
  </si>
  <si>
    <t>Column16113</t>
  </si>
  <si>
    <t>Column16114</t>
  </si>
  <si>
    <t>Column16115</t>
  </si>
  <si>
    <t>Column16116</t>
  </si>
  <si>
    <t>Column16117</t>
  </si>
  <si>
    <t>Column16118</t>
  </si>
  <si>
    <t>Column16119</t>
  </si>
  <si>
    <t>Column16120</t>
  </si>
  <si>
    <t>Column16121</t>
  </si>
  <si>
    <t>Column16122</t>
  </si>
  <si>
    <t>Column16123</t>
  </si>
  <si>
    <t>Column16124</t>
  </si>
  <si>
    <t>Column16125</t>
  </si>
  <si>
    <t>Column16126</t>
  </si>
  <si>
    <t>Column16127</t>
  </si>
  <si>
    <t>Column16128</t>
  </si>
  <si>
    <t>Column16129</t>
  </si>
  <si>
    <t>Column16130</t>
  </si>
  <si>
    <t>Column16131</t>
  </si>
  <si>
    <t>Column16132</t>
  </si>
  <si>
    <t>Column16133</t>
  </si>
  <si>
    <t>Column16134</t>
  </si>
  <si>
    <t>Column16135</t>
  </si>
  <si>
    <t>Column16136</t>
  </si>
  <si>
    <t>Column16137</t>
  </si>
  <si>
    <t>Column16138</t>
  </si>
  <si>
    <t>Column16139</t>
  </si>
  <si>
    <t>Column16140</t>
  </si>
  <si>
    <t>Column16141</t>
  </si>
  <si>
    <t>Column16142</t>
  </si>
  <si>
    <t>Column16143</t>
  </si>
  <si>
    <t>Column16144</t>
  </si>
  <si>
    <t>Column16145</t>
  </si>
  <si>
    <t>Column16146</t>
  </si>
  <si>
    <t>Column16147</t>
  </si>
  <si>
    <t>Column16148</t>
  </si>
  <si>
    <t>Column16149</t>
  </si>
  <si>
    <t>Column16150</t>
  </si>
  <si>
    <t>Column16151</t>
  </si>
  <si>
    <t>Column16152</t>
  </si>
  <si>
    <t>Column16153</t>
  </si>
  <si>
    <t>Column16154</t>
  </si>
  <si>
    <t>Column16155</t>
  </si>
  <si>
    <t>Column16156</t>
  </si>
  <si>
    <t>Column16157</t>
  </si>
  <si>
    <t>Column16158</t>
  </si>
  <si>
    <t>Column16159</t>
  </si>
  <si>
    <t>Column16160</t>
  </si>
  <si>
    <t>Column16161</t>
  </si>
  <si>
    <t>Column16162</t>
  </si>
  <si>
    <t>Column16163</t>
  </si>
  <si>
    <t>Column16164</t>
  </si>
  <si>
    <t>Column16165</t>
  </si>
  <si>
    <t>Column16166</t>
  </si>
  <si>
    <t>Column16167</t>
  </si>
  <si>
    <t>Column16168</t>
  </si>
  <si>
    <t>Column16169</t>
  </si>
  <si>
    <t>Column16170</t>
  </si>
  <si>
    <t>Column16171</t>
  </si>
  <si>
    <t>Column16172</t>
  </si>
  <si>
    <t>Column16173</t>
  </si>
  <si>
    <t>Column16174</t>
  </si>
  <si>
    <t>Column16175</t>
  </si>
  <si>
    <t>Column16176</t>
  </si>
  <si>
    <t>Column16177</t>
  </si>
  <si>
    <t>Column16178</t>
  </si>
  <si>
    <t>Column16179</t>
  </si>
  <si>
    <t>Column16180</t>
  </si>
  <si>
    <t>Column16181</t>
  </si>
  <si>
    <t>Column16182</t>
  </si>
  <si>
    <t>Column16183</t>
  </si>
  <si>
    <t>Column16184</t>
  </si>
  <si>
    <t>Column16185</t>
  </si>
  <si>
    <t>Column16186</t>
  </si>
  <si>
    <t>Column16187</t>
  </si>
  <si>
    <t>Column16188</t>
  </si>
  <si>
    <t>Column16189</t>
  </si>
  <si>
    <t>Column16190</t>
  </si>
  <si>
    <t>Column16191</t>
  </si>
  <si>
    <t>Column16192</t>
  </si>
  <si>
    <t>Column16193</t>
  </si>
  <si>
    <t>Column16194</t>
  </si>
  <si>
    <t>Column16195</t>
  </si>
  <si>
    <t>Column16196</t>
  </si>
  <si>
    <t>Column16197</t>
  </si>
  <si>
    <t>Column16198</t>
  </si>
  <si>
    <t>Column16199</t>
  </si>
  <si>
    <t>Column16200</t>
  </si>
  <si>
    <t>Column16201</t>
  </si>
  <si>
    <t>Column16202</t>
  </si>
  <si>
    <t>Column16203</t>
  </si>
  <si>
    <t>Column16204</t>
  </si>
  <si>
    <t>Column16205</t>
  </si>
  <si>
    <t>Column16206</t>
  </si>
  <si>
    <t>Column16207</t>
  </si>
  <si>
    <t>Column16208</t>
  </si>
  <si>
    <t>Column16209</t>
  </si>
  <si>
    <t>Column16210</t>
  </si>
  <si>
    <t>Column16211</t>
  </si>
  <si>
    <t>Column16212</t>
  </si>
  <si>
    <t>Column16213</t>
  </si>
  <si>
    <t>Column16214</t>
  </si>
  <si>
    <t>Column16215</t>
  </si>
  <si>
    <t>Column16216</t>
  </si>
  <si>
    <t>Column16217</t>
  </si>
  <si>
    <t>Column16218</t>
  </si>
  <si>
    <t>Column16219</t>
  </si>
  <si>
    <t>Column16220</t>
  </si>
  <si>
    <t>Column16221</t>
  </si>
  <si>
    <t>Column16222</t>
  </si>
  <si>
    <t>Column16223</t>
  </si>
  <si>
    <t>Column16224</t>
  </si>
  <si>
    <t>Column16225</t>
  </si>
  <si>
    <t>Column16226</t>
  </si>
  <si>
    <t>Column16227</t>
  </si>
  <si>
    <t>Column16228</t>
  </si>
  <si>
    <t>Column16229</t>
  </si>
  <si>
    <t>Column16230</t>
  </si>
  <si>
    <t>Column16231</t>
  </si>
  <si>
    <t>Column16232</t>
  </si>
  <si>
    <t>Column16233</t>
  </si>
  <si>
    <t>Column16234</t>
  </si>
  <si>
    <t>Column16235</t>
  </si>
  <si>
    <t>Column16236</t>
  </si>
  <si>
    <t>Column16237</t>
  </si>
  <si>
    <t>Column16238</t>
  </si>
  <si>
    <t>Column16239</t>
  </si>
  <si>
    <t>Column16240</t>
  </si>
  <si>
    <t>Column16241</t>
  </si>
  <si>
    <t>Column16242</t>
  </si>
  <si>
    <t>Column16243</t>
  </si>
  <si>
    <t>Column16244</t>
  </si>
  <si>
    <t>Column16245</t>
  </si>
  <si>
    <t>Column16246</t>
  </si>
  <si>
    <t>Column16247</t>
  </si>
  <si>
    <t>Column16248</t>
  </si>
  <si>
    <t>Column16249</t>
  </si>
  <si>
    <t>Column16250</t>
  </si>
  <si>
    <t>Column16251</t>
  </si>
  <si>
    <t>Column16252</t>
  </si>
  <si>
    <t>Column16253</t>
  </si>
  <si>
    <t>Column16254</t>
  </si>
  <si>
    <t>Column16255</t>
  </si>
  <si>
    <t>Column16256</t>
  </si>
  <si>
    <t>Column16257</t>
  </si>
  <si>
    <t>Column16258</t>
  </si>
  <si>
    <t>Column16259</t>
  </si>
  <si>
    <t>Column16260</t>
  </si>
  <si>
    <t>Column16261</t>
  </si>
  <si>
    <t>Column16262</t>
  </si>
  <si>
    <t>Column16263</t>
  </si>
  <si>
    <t>Column16264</t>
  </si>
  <si>
    <t>Column16265</t>
  </si>
  <si>
    <t>Column16266</t>
  </si>
  <si>
    <t>Column16267</t>
  </si>
  <si>
    <t>Column16268</t>
  </si>
  <si>
    <t>Column16269</t>
  </si>
  <si>
    <t>Column16270</t>
  </si>
  <si>
    <t>Column16271</t>
  </si>
  <si>
    <t>Column16272</t>
  </si>
  <si>
    <t>Column16273</t>
  </si>
  <si>
    <t>Column16274</t>
  </si>
  <si>
    <t>Column16275</t>
  </si>
  <si>
    <t>Column16276</t>
  </si>
  <si>
    <t>Column16277</t>
  </si>
  <si>
    <t>Column16278</t>
  </si>
  <si>
    <t>Column16279</t>
  </si>
  <si>
    <t>Column16280</t>
  </si>
  <si>
    <t>Column16281</t>
  </si>
  <si>
    <t>Column16282</t>
  </si>
  <si>
    <t>Column16283</t>
  </si>
  <si>
    <t>Column16284</t>
  </si>
  <si>
    <t>Column16285</t>
  </si>
  <si>
    <t>Column16286</t>
  </si>
  <si>
    <t>Column16287</t>
  </si>
  <si>
    <t>Column16288</t>
  </si>
  <si>
    <t>Column16289</t>
  </si>
  <si>
    <t>Column16290</t>
  </si>
  <si>
    <t>Column16291</t>
  </si>
  <si>
    <t>Column16292</t>
  </si>
  <si>
    <t>Column16293</t>
  </si>
  <si>
    <t>Column16294</t>
  </si>
  <si>
    <t>Column16295</t>
  </si>
  <si>
    <t>Column16296</t>
  </si>
  <si>
    <t>Column16297</t>
  </si>
  <si>
    <t>Column16298</t>
  </si>
  <si>
    <t>Column16299</t>
  </si>
  <si>
    <t>Column16300</t>
  </si>
  <si>
    <t>Column16301</t>
  </si>
  <si>
    <t>Column16302</t>
  </si>
  <si>
    <t>Column16303</t>
  </si>
  <si>
    <t>Column16304</t>
  </si>
  <si>
    <t>Column16305</t>
  </si>
  <si>
    <t>Column16306</t>
  </si>
  <si>
    <t>Column16307</t>
  </si>
  <si>
    <t>Column16308</t>
  </si>
  <si>
    <t>Column16309</t>
  </si>
  <si>
    <t>Column16310</t>
  </si>
  <si>
    <t>Column16311</t>
  </si>
  <si>
    <t>Column16312</t>
  </si>
  <si>
    <t>Column16313</t>
  </si>
  <si>
    <t>Column16314</t>
  </si>
  <si>
    <t>Column16315</t>
  </si>
  <si>
    <t>Column16316</t>
  </si>
  <si>
    <t>Column16317</t>
  </si>
  <si>
    <t>Column16318</t>
  </si>
  <si>
    <t>Column16319</t>
  </si>
  <si>
    <t>Column16320</t>
  </si>
  <si>
    <t>Column16321</t>
  </si>
  <si>
    <t>Column16322</t>
  </si>
  <si>
    <t>Column16323</t>
  </si>
  <si>
    <t>Column16324</t>
  </si>
  <si>
    <t>Column16325</t>
  </si>
  <si>
    <t>Column16326</t>
  </si>
  <si>
    <t>Column16327</t>
  </si>
  <si>
    <t>Column16328</t>
  </si>
  <si>
    <t>Column16329</t>
  </si>
  <si>
    <t>Column16330</t>
  </si>
  <si>
    <t>Column16331</t>
  </si>
  <si>
    <t>Column16332</t>
  </si>
  <si>
    <t>Column16333</t>
  </si>
  <si>
    <t>Column16334</t>
  </si>
  <si>
    <t>Column16335</t>
  </si>
  <si>
    <t>Column16336</t>
  </si>
  <si>
    <t>Column16337</t>
  </si>
  <si>
    <t>Column16338</t>
  </si>
  <si>
    <t>Column16339</t>
  </si>
  <si>
    <t>Column16340</t>
  </si>
  <si>
    <t>Column16341</t>
  </si>
  <si>
    <t>Column16342</t>
  </si>
  <si>
    <t>Column16343</t>
  </si>
  <si>
    <t>Column16344</t>
  </si>
  <si>
    <t>Column16345</t>
  </si>
  <si>
    <t>Column16346</t>
  </si>
  <si>
    <t>Column16347</t>
  </si>
  <si>
    <t>Column16348</t>
  </si>
  <si>
    <t>Column16349</t>
  </si>
  <si>
    <t>Column16350</t>
  </si>
  <si>
    <t>Column16351</t>
  </si>
  <si>
    <t>Column16352</t>
  </si>
  <si>
    <t>Column16353</t>
  </si>
  <si>
    <t>Column16354</t>
  </si>
  <si>
    <t>Column16355</t>
  </si>
  <si>
    <t>Column16356</t>
  </si>
  <si>
    <t>Column16357</t>
  </si>
  <si>
    <t>Column16358</t>
  </si>
  <si>
    <t>Column16359</t>
  </si>
  <si>
    <t>Column16360</t>
  </si>
  <si>
    <t>Column16361</t>
  </si>
  <si>
    <t>Column16362</t>
  </si>
  <si>
    <t>Column16363</t>
  </si>
  <si>
    <t>Column16364</t>
  </si>
  <si>
    <t>Column16365</t>
  </si>
  <si>
    <t>Repeat1W</t>
  </si>
  <si>
    <t>Repeat2W</t>
  </si>
  <si>
    <t>Repeat3W</t>
  </si>
  <si>
    <t>Repeat4W</t>
  </si>
  <si>
    <t>Repeat5W</t>
  </si>
  <si>
    <t>Repeat1PG</t>
  </si>
  <si>
    <t>Repeat2PG</t>
  </si>
  <si>
    <t>Repeat3PG</t>
  </si>
  <si>
    <t>Repeat4PG</t>
  </si>
  <si>
    <t>Repeat5PG</t>
  </si>
  <si>
    <t>Repeat1MO</t>
  </si>
  <si>
    <t>Repeat2MO</t>
  </si>
  <si>
    <t>Repeat3MO</t>
  </si>
  <si>
    <t>Repeat4MO</t>
  </si>
  <si>
    <t>Repeat5MO</t>
  </si>
  <si>
    <t>Repeat1PMX</t>
  </si>
  <si>
    <t>Repeat2PMX</t>
  </si>
  <si>
    <t>Repeat3PMX</t>
  </si>
  <si>
    <t>Repeat4PMX</t>
  </si>
  <si>
    <t>Repeat5PMX</t>
  </si>
  <si>
    <t>R1</t>
  </si>
  <si>
    <t>R2</t>
  </si>
  <si>
    <t>R3</t>
  </si>
  <si>
    <t>R4</t>
  </si>
  <si>
    <t>R5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</si>
</sst>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###0.000"/>
    <numFmt numFmtId="167" formatCode="0.000"/>
  </numFmts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4"/>
      <color indexed="60"/>
      <name val="Arial Bold"/>
    </font>
    <font>
      <sz val="12"/>
      <color indexed="60"/>
      <name val="Arial"/>
    </font>
    <font>
      <sz val="12"/>
      <color indexed="62"/>
      <name val="Arial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0" fontId="0" fillId="6" borderId="0" xfId="0" applyFill="1"/>
    <xf numFmtId="0" fontId="0" fillId="6" borderId="0" xfId="0" applyFill="1" applyAlignment="1">
      <alignment horizontal="center"/>
    </xf>
    <xf numFmtId="0" fontId="0" fillId="0" borderId="1" xfId="0" applyBorder="1"/>
    <xf numFmtId="1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2" borderId="1" xfId="0" applyFill="1" applyBorder="1"/>
    <xf numFmtId="1" fontId="0" fillId="2" borderId="1" xfId="0" applyNumberFormat="1" applyFill="1" applyBorder="1"/>
    <xf numFmtId="164" fontId="0" fillId="2" borderId="1" xfId="0" applyNumberFormat="1" applyFill="1" applyBorder="1"/>
    <xf numFmtId="0" fontId="0" fillId="3" borderId="1" xfId="0" applyFill="1" applyBorder="1"/>
    <xf numFmtId="1" fontId="0" fillId="3" borderId="1" xfId="0" applyNumberFormat="1" applyFill="1" applyBorder="1"/>
    <xf numFmtId="164" fontId="0" fillId="3" borderId="1" xfId="0" applyNumberFormat="1" applyFill="1" applyBorder="1"/>
    <xf numFmtId="0" fontId="0" fillId="4" borderId="1" xfId="0" applyFill="1" applyBorder="1"/>
    <xf numFmtId="1" fontId="0" fillId="4" borderId="1" xfId="0" applyNumberFormat="1" applyFill="1" applyBorder="1"/>
    <xf numFmtId="164" fontId="0" fillId="4" borderId="1" xfId="0" applyNumberFormat="1" applyFill="1" applyBorder="1"/>
    <xf numFmtId="0" fontId="0" fillId="5" borderId="1" xfId="0" applyFill="1" applyBorder="1"/>
    <xf numFmtId="1" fontId="0" fillId="5" borderId="1" xfId="0" applyNumberFormat="1" applyFill="1" applyBorder="1"/>
    <xf numFmtId="164" fontId="0" fillId="5" borderId="1" xfId="0" applyNumberFormat="1" applyFill="1" applyBorder="1"/>
    <xf numFmtId="0" fontId="0" fillId="2" borderId="1" xfId="0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" fontId="0" fillId="5" borderId="1" xfId="0" applyNumberForma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6" borderId="1" xfId="0" applyFill="1" applyBorder="1" applyAlignment="1">
      <alignment horizontal="center"/>
    </xf>
    <xf numFmtId="164" fontId="0" fillId="6" borderId="0" xfId="0" applyNumberFormat="1" applyFill="1"/>
    <xf numFmtId="165" fontId="0" fillId="0" borderId="0" xfId="0" applyNumberFormat="1"/>
    <xf numFmtId="166" fontId="0" fillId="0" borderId="0" xfId="0" applyNumberFormat="1"/>
    <xf numFmtId="0" fontId="4" fillId="0" borderId="17" xfId="1" applyFont="1" applyBorder="1" applyAlignment="1">
      <alignment horizontal="center" wrapText="1"/>
    </xf>
    <xf numFmtId="0" fontId="4" fillId="8" borderId="18" xfId="1" applyFont="1" applyFill="1" applyBorder="1" applyAlignment="1">
      <alignment horizontal="left" vertical="top"/>
    </xf>
    <xf numFmtId="166" fontId="3" fillId="7" borderId="19" xfId="1" applyNumberFormat="1" applyFont="1" applyFill="1" applyBorder="1" applyAlignment="1">
      <alignment horizontal="right" vertical="top"/>
    </xf>
    <xf numFmtId="166" fontId="3" fillId="7" borderId="20" xfId="1" applyNumberFormat="1" applyFont="1" applyFill="1" applyBorder="1" applyAlignment="1">
      <alignment horizontal="right" vertical="top"/>
    </xf>
    <xf numFmtId="166" fontId="3" fillId="7" borderId="21" xfId="1" applyNumberFormat="1" applyFont="1" applyFill="1" applyBorder="1" applyAlignment="1">
      <alignment horizontal="right" vertical="top"/>
    </xf>
    <xf numFmtId="0" fontId="4" fillId="8" borderId="22" xfId="1" applyFont="1" applyFill="1" applyBorder="1" applyAlignment="1">
      <alignment horizontal="left" vertical="top"/>
    </xf>
    <xf numFmtId="166" fontId="3" fillId="7" borderId="23" xfId="1" applyNumberFormat="1" applyFont="1" applyFill="1" applyBorder="1" applyAlignment="1">
      <alignment horizontal="right" vertical="top"/>
    </xf>
    <xf numFmtId="166" fontId="3" fillId="7" borderId="24" xfId="1" applyNumberFormat="1" applyFont="1" applyFill="1" applyBorder="1" applyAlignment="1">
      <alignment horizontal="right" vertical="top"/>
    </xf>
    <xf numFmtId="166" fontId="3" fillId="7" borderId="25" xfId="1" applyNumberFormat="1" applyFont="1" applyFill="1" applyBorder="1" applyAlignment="1">
      <alignment horizontal="right" vertical="top"/>
    </xf>
    <xf numFmtId="0" fontId="4" fillId="8" borderId="26" xfId="1" applyFont="1" applyFill="1" applyBorder="1" applyAlignment="1">
      <alignment horizontal="left" vertical="top"/>
    </xf>
    <xf numFmtId="166" fontId="3" fillId="7" borderId="27" xfId="1" applyNumberFormat="1" applyFont="1" applyFill="1" applyBorder="1" applyAlignment="1">
      <alignment horizontal="right" vertical="top"/>
    </xf>
    <xf numFmtId="166" fontId="3" fillId="7" borderId="28" xfId="1" applyNumberFormat="1" applyFont="1" applyFill="1" applyBorder="1" applyAlignment="1">
      <alignment horizontal="right" vertical="top"/>
    </xf>
    <xf numFmtId="166" fontId="3" fillId="7" borderId="29" xfId="1" applyNumberFormat="1" applyFont="1" applyFill="1" applyBorder="1" applyAlignment="1">
      <alignment horizontal="right" vertical="top"/>
    </xf>
    <xf numFmtId="0" fontId="1" fillId="0" borderId="0" xfId="1"/>
    <xf numFmtId="0" fontId="4" fillId="0" borderId="16" xfId="1" applyFont="1" applyBorder="1" applyAlignment="1">
      <alignment horizontal="center" wrapText="1"/>
    </xf>
    <xf numFmtId="1" fontId="0" fillId="6" borderId="1" xfId="0" applyNumberFormat="1" applyFill="1" applyBorder="1" applyAlignment="1">
      <alignment horizontal="center"/>
    </xf>
    <xf numFmtId="167" fontId="0" fillId="0" borderId="0" xfId="0" applyNumberFormat="1"/>
    <xf numFmtId="0" fontId="0" fillId="0" borderId="1" xfId="0" applyBorder="1" applyAlignment="1">
      <alignment horizontal="center"/>
    </xf>
    <xf numFmtId="0" fontId="4" fillId="0" borderId="0" xfId="1" applyFont="1" applyAlignment="1">
      <alignment horizontal="left" wrapText="1"/>
    </xf>
    <xf numFmtId="0" fontId="4" fillId="0" borderId="14" xfId="1" applyFont="1" applyBorder="1" applyAlignment="1">
      <alignment horizontal="left" wrapText="1"/>
    </xf>
    <xf numFmtId="0" fontId="4" fillId="0" borderId="11" xfId="1" applyFont="1" applyBorder="1" applyAlignment="1">
      <alignment horizontal="center" wrapText="1"/>
    </xf>
    <xf numFmtId="0" fontId="4" fillId="0" borderId="15" xfId="1" applyFont="1" applyBorder="1" applyAlignment="1">
      <alignment horizontal="center" wrapText="1"/>
    </xf>
    <xf numFmtId="0" fontId="4" fillId="0" borderId="12" xfId="1" applyFont="1" applyBorder="1" applyAlignment="1">
      <alignment horizontal="center" wrapText="1"/>
    </xf>
    <xf numFmtId="0" fontId="4" fillId="0" borderId="16" xfId="1" applyFont="1" applyBorder="1" applyAlignment="1">
      <alignment horizontal="center" wrapText="1"/>
    </xf>
    <xf numFmtId="0" fontId="4" fillId="0" borderId="13" xfId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3" fillId="7" borderId="0" xfId="1" applyFont="1" applyFill="1"/>
    <xf numFmtId="0" fontId="1" fillId="0" borderId="0" xfId="1"/>
    <xf numFmtId="0" fontId="0" fillId="9" borderId="1" xfId="0" applyFill="1" applyBorder="1"/>
    <xf numFmtId="164" fontId="0" fillId="9" borderId="1" xfId="0" applyNumberFormat="1" applyFill="1" applyBorder="1"/>
  </cellXfs>
  <cellStyles count="2">
    <cellStyle name="Normal" xfId="0" builtinId="0"/>
    <cellStyle name="Normal_UA EoC" xfId="1" xr:uid="{A526AD58-DC71-4019-B95E-0D3F19DB9AFB}"/>
  </cellStyles>
  <dxfs count="0"/>
  <tableStyles count="0" defaultTableStyle="TableStyleMedium2" defaultPivotStyle="PivotStyleLight16"/>
  <colors>
    <mruColors>
      <color rgb="FFF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104.xml"/><Relationship Id="rId1" Type="http://schemas.microsoft.com/office/2011/relationships/chartStyle" Target="style104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105.xml"/><Relationship Id="rId1" Type="http://schemas.microsoft.com/office/2011/relationships/chartStyle" Target="style105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106.xml"/><Relationship Id="rId1" Type="http://schemas.microsoft.com/office/2011/relationships/chartStyle" Target="style106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107.xml"/><Relationship Id="rId1" Type="http://schemas.microsoft.com/office/2011/relationships/chartStyle" Target="style107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108.xml"/><Relationship Id="rId1" Type="http://schemas.microsoft.com/office/2011/relationships/chartStyle" Target="style108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109.xml"/><Relationship Id="rId1" Type="http://schemas.microsoft.com/office/2011/relationships/chartStyle" Target="style109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110.xml"/><Relationship Id="rId1" Type="http://schemas.microsoft.com/office/2011/relationships/chartStyle" Target="style110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111.xml"/><Relationship Id="rId1" Type="http://schemas.microsoft.com/office/2011/relationships/chartStyle" Target="style111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112.xml"/><Relationship Id="rId1" Type="http://schemas.microsoft.com/office/2011/relationships/chartStyle" Target="style112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113.xml"/><Relationship Id="rId1" Type="http://schemas.microsoft.com/office/2011/relationships/chartStyle" Target="style113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118.xml"/><Relationship Id="rId1" Type="http://schemas.microsoft.com/office/2011/relationships/chartStyle" Target="style118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122.xml"/><Relationship Id="rId1" Type="http://schemas.microsoft.com/office/2011/relationships/chartStyle" Target="style122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123.xml"/><Relationship Id="rId1" Type="http://schemas.microsoft.com/office/2011/relationships/chartStyle" Target="style123.xml"/></Relationships>
</file>

<file path=xl/charts/_rels/chart89.xml.rels><?xml version="1.0" encoding="UTF-8" standalone="yes"?>
<Relationships xmlns="http://schemas.openxmlformats.org/package/2006/relationships"><Relationship Id="rId2" Type="http://schemas.microsoft.com/office/2011/relationships/chartColorStyle" Target="colors124.xml"/><Relationship Id="rId1" Type="http://schemas.microsoft.com/office/2011/relationships/chartStyle" Target="style124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125.xml"/><Relationship Id="rId1" Type="http://schemas.microsoft.com/office/2011/relationships/chartStyle" Target="style125.xml"/></Relationships>
</file>

<file path=xl/charts/_rels/chart91.xml.rels><?xml version="1.0" encoding="UTF-8" standalone="yes"?>
<Relationships xmlns="http://schemas.openxmlformats.org/package/2006/relationships"><Relationship Id="rId2" Type="http://schemas.microsoft.com/office/2011/relationships/chartColorStyle" Target="colors126.xml"/><Relationship Id="rId1" Type="http://schemas.microsoft.com/office/2011/relationships/chartStyle" Target="style126.xml"/></Relationships>
</file>

<file path=xl/charts/_rels/chart92.xml.rels><?xml version="1.0" encoding="UTF-8" standalone="yes"?>
<Relationships xmlns="http://schemas.openxmlformats.org/package/2006/relationships"><Relationship Id="rId2" Type="http://schemas.microsoft.com/office/2011/relationships/chartColorStyle" Target="colors127.xml"/><Relationship Id="rId1" Type="http://schemas.microsoft.com/office/2011/relationships/chartStyle" Target="style127.xml"/></Relationships>
</file>

<file path=xl/charts/_rels/chart93.xml.rels><?xml version="1.0" encoding="UTF-8" standalone="yes"?>
<Relationships xmlns="http://schemas.openxmlformats.org/package/2006/relationships"><Relationship Id="rId2" Type="http://schemas.microsoft.com/office/2011/relationships/chartColorStyle" Target="colors128.xml"/><Relationship Id="rId1" Type="http://schemas.microsoft.com/office/2011/relationships/chartStyle" Target="style128.xml"/></Relationships>
</file>

<file path=xl/charts/_rels/chart94.xml.rels><?xml version="1.0" encoding="UTF-8" standalone="yes"?>
<Relationships xmlns="http://schemas.openxmlformats.org/package/2006/relationships"><Relationship Id="rId2" Type="http://schemas.microsoft.com/office/2011/relationships/chartColorStyle" Target="colors129.xml"/><Relationship Id="rId1" Type="http://schemas.microsoft.com/office/2011/relationships/chartStyle" Target="style129.xml"/></Relationships>
</file>

<file path=xl/charts/_rels/chart95.xml.rels><?xml version="1.0" encoding="UTF-8" standalone="yes"?>
<Relationships xmlns="http://schemas.openxmlformats.org/package/2006/relationships"><Relationship Id="rId2" Type="http://schemas.microsoft.com/office/2011/relationships/chartColorStyle" Target="colors130.xml"/><Relationship Id="rId1" Type="http://schemas.microsoft.com/office/2011/relationships/chartStyle" Target="style130.xml"/></Relationships>
</file>

<file path=xl/charts/_rels/chart96.xml.rels><?xml version="1.0" encoding="UTF-8" standalone="yes"?>
<Relationships xmlns="http://schemas.openxmlformats.org/package/2006/relationships"><Relationship Id="rId2" Type="http://schemas.microsoft.com/office/2011/relationships/chartColorStyle" Target="colors131.xml"/><Relationship Id="rId1" Type="http://schemas.microsoft.com/office/2011/relationships/chartStyle" Target="style131.xml"/></Relationships>
</file>

<file path=xl/charts/_rels/chart97.xml.rels><?xml version="1.0" encoding="UTF-8" standalone="yes"?>
<Relationships xmlns="http://schemas.openxmlformats.org/package/2006/relationships"><Relationship Id="rId2" Type="http://schemas.microsoft.com/office/2011/relationships/chartColorStyle" Target="colors132.xml"/><Relationship Id="rId1" Type="http://schemas.microsoft.com/office/2011/relationships/chartStyle" Target="style132.xml"/></Relationships>
</file>

<file path=xl/charts/_rels/chart98.xml.rels><?xml version="1.0" encoding="UTF-8" standalone="yes"?>
<Relationships xmlns="http://schemas.openxmlformats.org/package/2006/relationships"><Relationship Id="rId2" Type="http://schemas.microsoft.com/office/2011/relationships/chartColorStyle" Target="colors133.xml"/><Relationship Id="rId1" Type="http://schemas.microsoft.com/office/2011/relationships/chartStyle" Target="style133.xml"/></Relationships>
</file>

<file path=xl/charts/_rels/chart99.xml.rels><?xml version="1.0" encoding="UTF-8" standalone="yes"?>
<Relationships xmlns="http://schemas.openxmlformats.org/package/2006/relationships"><Relationship Id="rId2" Type="http://schemas.microsoft.com/office/2011/relationships/chartColorStyle" Target="colors134.xml"/><Relationship Id="rId1" Type="http://schemas.microsoft.com/office/2011/relationships/chartStyle" Target="style134.xml"/></Relationships>
</file>

<file path=xl/charts/_rels/chart100.xml.rels><?xml version="1.0" encoding="UTF-8" standalone="yes"?>
<Relationships xmlns="http://schemas.openxmlformats.org/package/2006/relationships"><Relationship Id="rId2" Type="http://schemas.microsoft.com/office/2011/relationships/chartColorStyle" Target="colors135.xml"/><Relationship Id="rId1" Type="http://schemas.microsoft.com/office/2011/relationships/chartStyle" Target="style135.xml"/></Relationships>
</file>

<file path=xl/charts/_rels/chart101.xml.rels><?xml version="1.0" encoding="UTF-8" standalone="yes"?>
<Relationships xmlns="http://schemas.openxmlformats.org/package/2006/relationships"><Relationship Id="rId2" Type="http://schemas.microsoft.com/office/2011/relationships/chartColorStyle" Target="colors136.xml"/><Relationship Id="rId1" Type="http://schemas.microsoft.com/office/2011/relationships/chartStyle" Target="style136.xml"/></Relationships>
</file>

<file path=xl/charts/_rels/chart102.xml.rels><?xml version="1.0" encoding="UTF-8" standalone="yes"?>
<Relationships xmlns="http://schemas.openxmlformats.org/package/2006/relationships"><Relationship Id="rId2" Type="http://schemas.microsoft.com/office/2011/relationships/chartColorStyle" Target="colors141.xml"/><Relationship Id="rId1" Type="http://schemas.microsoft.com/office/2011/relationships/chartStyle" Target="style141.xml"/></Relationships>
</file>

<file path=xl/charts/_rels/chart103.xml.rels><?xml version="1.0" encoding="UTF-8" standalone="yes"?>
<Relationships xmlns="http://schemas.openxmlformats.org/package/2006/relationships"><Relationship Id="rId2" Type="http://schemas.microsoft.com/office/2011/relationships/chartColorStyle" Target="colors145.xml"/><Relationship Id="rId1" Type="http://schemas.microsoft.com/office/2011/relationships/chartStyle" Target="style145.xml"/></Relationships>
</file>

<file path=xl/charts/_rels/chart104.xml.rels><?xml version="1.0" encoding="UTF-8" standalone="yes"?>
<Relationships xmlns="http://schemas.openxmlformats.org/package/2006/relationships"><Relationship Id="rId2" Type="http://schemas.microsoft.com/office/2011/relationships/chartColorStyle" Target="colors146.xml"/><Relationship Id="rId1" Type="http://schemas.microsoft.com/office/2011/relationships/chartStyle" Target="style146.xml"/></Relationships>
</file>

<file path=xl/charts/_rels/chart105.xml.rels><?xml version="1.0" encoding="UTF-8" standalone="yes"?>
<Relationships xmlns="http://schemas.openxmlformats.org/package/2006/relationships"><Relationship Id="rId2" Type="http://schemas.microsoft.com/office/2011/relationships/chartColorStyle" Target="colors147.xml"/><Relationship Id="rId1" Type="http://schemas.microsoft.com/office/2011/relationships/chartStyle" Target="style147.xml"/></Relationships>
</file>

<file path=xl/charts/_rels/chart106.xml.rels><?xml version="1.0" encoding="UTF-8" standalone="yes"?>
<Relationships xmlns="http://schemas.openxmlformats.org/package/2006/relationships"><Relationship Id="rId2" Type="http://schemas.microsoft.com/office/2011/relationships/chartColorStyle" Target="colors148.xml"/><Relationship Id="rId1" Type="http://schemas.microsoft.com/office/2011/relationships/chartStyle" Target="style148.xml"/></Relationships>
</file>

<file path=xl/charts/_rels/chart107.xml.rels><?xml version="1.0" encoding="UTF-8" standalone="yes"?>
<Relationships xmlns="http://schemas.openxmlformats.org/package/2006/relationships"><Relationship Id="rId2" Type="http://schemas.microsoft.com/office/2011/relationships/chartColorStyle" Target="colors149.xml"/><Relationship Id="rId1" Type="http://schemas.microsoft.com/office/2011/relationships/chartStyle" Target="style149.xml"/></Relationships>
</file>

<file path=xl/charts/_rels/chart108.xml.rels><?xml version="1.0" encoding="UTF-8" standalone="yes"?>
<Relationships xmlns="http://schemas.openxmlformats.org/package/2006/relationships"><Relationship Id="rId2" Type="http://schemas.microsoft.com/office/2011/relationships/chartColorStyle" Target="colors150.xml"/><Relationship Id="rId1" Type="http://schemas.microsoft.com/office/2011/relationships/chartStyle" Target="style150.xml"/></Relationships>
</file>

<file path=xl/charts/_rels/chart109.xml.rels><?xml version="1.0" encoding="UTF-8" standalone="yes"?>
<Relationships xmlns="http://schemas.openxmlformats.org/package/2006/relationships"><Relationship Id="rId2" Type="http://schemas.microsoft.com/office/2011/relationships/chartColorStyle" Target="colors151.xml"/><Relationship Id="rId1" Type="http://schemas.microsoft.com/office/2011/relationships/chartStyle" Target="style151.xml"/></Relationships>
</file>

<file path=xl/charts/_rels/chart110.xml.rels><?xml version="1.0" encoding="UTF-8" standalone="yes"?>
<Relationships xmlns="http://schemas.openxmlformats.org/package/2006/relationships"><Relationship Id="rId2" Type="http://schemas.microsoft.com/office/2011/relationships/chartColorStyle" Target="colors152.xml"/><Relationship Id="rId1" Type="http://schemas.microsoft.com/office/2011/relationships/chartStyle" Target="style152.xml"/></Relationships>
</file>

<file path=xl/charts/_rels/chart111.xml.rels><?xml version="1.0" encoding="UTF-8" standalone="yes"?>
<Relationships xmlns="http://schemas.openxmlformats.org/package/2006/relationships"><Relationship Id="rId2" Type="http://schemas.microsoft.com/office/2011/relationships/chartColorStyle" Target="colors153.xml"/><Relationship Id="rId1" Type="http://schemas.microsoft.com/office/2011/relationships/chartStyle" Target="style153.xml"/></Relationships>
</file>

<file path=xl/charts/_rels/chart112.xml.rels><?xml version="1.0" encoding="UTF-8" standalone="yes"?>
<Relationships xmlns="http://schemas.openxmlformats.org/package/2006/relationships"><Relationship Id="rId2" Type="http://schemas.microsoft.com/office/2011/relationships/chartColorStyle" Target="colors154.xml"/><Relationship Id="rId1" Type="http://schemas.microsoft.com/office/2011/relationships/chartStyle" Target="style154.xml"/></Relationships>
</file>

<file path=xl/charts/_rels/chart113.xml.rels><?xml version="1.0" encoding="UTF-8" standalone="yes"?>
<Relationships xmlns="http://schemas.openxmlformats.org/package/2006/relationships"><Relationship Id="rId2" Type="http://schemas.microsoft.com/office/2011/relationships/chartColorStyle" Target="colors155.xml"/><Relationship Id="rId1" Type="http://schemas.microsoft.com/office/2011/relationships/chartStyle" Target="style155.xml"/></Relationships>
</file>

<file path=xl/charts/_rels/chart114.xml.rels><?xml version="1.0" encoding="UTF-8" standalone="yes"?>
<Relationships xmlns="http://schemas.openxmlformats.org/package/2006/relationships"><Relationship Id="rId2" Type="http://schemas.microsoft.com/office/2011/relationships/chartColorStyle" Target="colors156.xml"/><Relationship Id="rId1" Type="http://schemas.microsoft.com/office/2011/relationships/chartStyle" Target="style156.xml"/></Relationships>
</file>

<file path=xl/charts/_rels/chart115.xml.rels><?xml version="1.0" encoding="UTF-8" standalone="yes"?>
<Relationships xmlns="http://schemas.openxmlformats.org/package/2006/relationships"><Relationship Id="rId2" Type="http://schemas.microsoft.com/office/2011/relationships/chartColorStyle" Target="colors157.xml"/><Relationship Id="rId1" Type="http://schemas.microsoft.com/office/2011/relationships/chartStyle" Target="style157.xml"/></Relationships>
</file>

<file path=xl/charts/_rels/chart116.xml.rels><?xml version="1.0" encoding="UTF-8" standalone="yes"?>
<Relationships xmlns="http://schemas.openxmlformats.org/package/2006/relationships"><Relationship Id="rId2" Type="http://schemas.microsoft.com/office/2011/relationships/chartColorStyle" Target="colors158.xml"/><Relationship Id="rId1" Type="http://schemas.microsoft.com/office/2011/relationships/chartStyle" Target="style158.xml"/></Relationships>
</file>

<file path=xl/charts/_rels/chart117.xml.rels><?xml version="1.0" encoding="UTF-8" standalone="yes"?>
<Relationships xmlns="http://schemas.openxmlformats.org/package/2006/relationships"><Relationship Id="rId2" Type="http://schemas.microsoft.com/office/2011/relationships/chartColorStyle" Target="colors159.xml"/><Relationship Id="rId1" Type="http://schemas.microsoft.com/office/2011/relationships/chartStyle" Target="style159.xml"/></Relationships>
</file>

<file path=xl/charts/_rels/chart118.xml.rels><?xml version="1.0" encoding="UTF-8" standalone="yes"?>
<Relationships xmlns="http://schemas.openxmlformats.org/package/2006/relationships"><Relationship Id="rId2" Type="http://schemas.microsoft.com/office/2011/relationships/chartColorStyle" Target="colors164.xml"/><Relationship Id="rId1" Type="http://schemas.microsoft.com/office/2011/relationships/chartStyle" Target="style164.xml"/></Relationships>
</file>

<file path=xl/charts/_rels/chart119.xml.rels><?xml version="1.0" encoding="UTF-8" standalone="yes"?>
<Relationships xmlns="http://schemas.openxmlformats.org/package/2006/relationships"><Relationship Id="rId2" Type="http://schemas.microsoft.com/office/2011/relationships/chartColorStyle" Target="colors168.xml"/><Relationship Id="rId1" Type="http://schemas.microsoft.com/office/2011/relationships/chartStyle" Target="style168.xml"/></Relationships>
</file>

<file path=xl/charts/_rels/chart120.xml.rels><?xml version="1.0" encoding="UTF-8" standalone="yes"?>
<Relationships xmlns="http://schemas.openxmlformats.org/package/2006/relationships"><Relationship Id="rId2" Type="http://schemas.microsoft.com/office/2011/relationships/chartColorStyle" Target="colors169.xml"/><Relationship Id="rId1" Type="http://schemas.microsoft.com/office/2011/relationships/chartStyle" Target="style169.xml"/></Relationships>
</file>

<file path=xl/charts/_rels/chart121.xml.rels><?xml version="1.0" encoding="UTF-8" standalone="yes"?>
<Relationships xmlns="http://schemas.openxmlformats.org/package/2006/relationships"><Relationship Id="rId2" Type="http://schemas.microsoft.com/office/2011/relationships/chartColorStyle" Target="colors170.xml"/><Relationship Id="rId1" Type="http://schemas.microsoft.com/office/2011/relationships/chartStyle" Target="style170.xml"/></Relationships>
</file>

<file path=xl/charts/_rels/chart122.xml.rels><?xml version="1.0" encoding="UTF-8" standalone="yes"?>
<Relationships xmlns="http://schemas.openxmlformats.org/package/2006/relationships"><Relationship Id="rId2" Type="http://schemas.microsoft.com/office/2011/relationships/chartColorStyle" Target="colors171.xml"/><Relationship Id="rId1" Type="http://schemas.microsoft.com/office/2011/relationships/chartStyle" Target="style171.xml"/></Relationships>
</file>

<file path=xl/charts/_rels/chart123.xml.rels><?xml version="1.0" encoding="UTF-8" standalone="yes"?>
<Relationships xmlns="http://schemas.openxmlformats.org/package/2006/relationships"><Relationship Id="rId2" Type="http://schemas.microsoft.com/office/2011/relationships/chartColorStyle" Target="colors172.xml"/><Relationship Id="rId1" Type="http://schemas.microsoft.com/office/2011/relationships/chartStyle" Target="style172.xml"/></Relationships>
</file>

<file path=xl/charts/_rels/chart124.xml.rels><?xml version="1.0" encoding="UTF-8" standalone="yes"?>
<Relationships xmlns="http://schemas.openxmlformats.org/package/2006/relationships"><Relationship Id="rId2" Type="http://schemas.microsoft.com/office/2011/relationships/chartColorStyle" Target="colors173.xml"/><Relationship Id="rId1" Type="http://schemas.microsoft.com/office/2011/relationships/chartStyle" Target="style173.xml"/></Relationships>
</file>

<file path=xl/charts/_rels/chart125.xml.rels><?xml version="1.0" encoding="UTF-8" standalone="yes"?>
<Relationships xmlns="http://schemas.openxmlformats.org/package/2006/relationships"><Relationship Id="rId2" Type="http://schemas.microsoft.com/office/2011/relationships/chartColorStyle" Target="colors174.xml"/><Relationship Id="rId1" Type="http://schemas.microsoft.com/office/2011/relationships/chartStyle" Target="style174.xml"/></Relationships>
</file>

<file path=xl/charts/_rels/chart126.xml.rels><?xml version="1.0" encoding="UTF-8" standalone="yes"?>
<Relationships xmlns="http://schemas.openxmlformats.org/package/2006/relationships"><Relationship Id="rId2" Type="http://schemas.microsoft.com/office/2011/relationships/chartColorStyle" Target="colors175.xml"/><Relationship Id="rId1" Type="http://schemas.microsoft.com/office/2011/relationships/chartStyle" Target="style175.xml"/></Relationships>
</file>

<file path=xl/charts/_rels/chart127.xml.rels><?xml version="1.0" encoding="UTF-8" standalone="yes"?>
<Relationships xmlns="http://schemas.openxmlformats.org/package/2006/relationships"><Relationship Id="rId2" Type="http://schemas.microsoft.com/office/2011/relationships/chartColorStyle" Target="colors176.xml"/><Relationship Id="rId1" Type="http://schemas.microsoft.com/office/2011/relationships/chartStyle" Target="style176.xml"/></Relationships>
</file>

<file path=xl/charts/_rels/chart128.xml.rels><?xml version="1.0" encoding="UTF-8" standalone="yes"?>
<Relationships xmlns="http://schemas.openxmlformats.org/package/2006/relationships"><Relationship Id="rId2" Type="http://schemas.microsoft.com/office/2011/relationships/chartColorStyle" Target="colors177.xml"/><Relationship Id="rId1" Type="http://schemas.microsoft.com/office/2011/relationships/chartStyle" Target="style177.xml"/></Relationships>
</file>

<file path=xl/charts/_rels/chart129.xml.rels><?xml version="1.0" encoding="UTF-8" standalone="yes"?>
<Relationships xmlns="http://schemas.openxmlformats.org/package/2006/relationships"><Relationship Id="rId2" Type="http://schemas.microsoft.com/office/2011/relationships/chartColorStyle" Target="colors178.xml"/><Relationship Id="rId1" Type="http://schemas.microsoft.com/office/2011/relationships/chartStyle" Target="style178.xml"/></Relationships>
</file>

<file path=xl/charts/_rels/chart130.xml.rels><?xml version="1.0" encoding="UTF-8" standalone="yes"?>
<Relationships xmlns="http://schemas.openxmlformats.org/package/2006/relationships"><Relationship Id="rId2" Type="http://schemas.microsoft.com/office/2011/relationships/chartColorStyle" Target="colors179.xml"/><Relationship Id="rId1" Type="http://schemas.microsoft.com/office/2011/relationships/chartStyle" Target="style179.xml"/></Relationships>
</file>

<file path=xl/charts/_rels/chart131.xml.rels><?xml version="1.0" encoding="UTF-8" standalone="yes"?>
<Relationships xmlns="http://schemas.openxmlformats.org/package/2006/relationships"><Relationship Id="rId2" Type="http://schemas.microsoft.com/office/2011/relationships/chartColorStyle" Target="colors180.xml"/><Relationship Id="rId1" Type="http://schemas.microsoft.com/office/2011/relationships/chartStyle" Target="style180.xml"/></Relationships>
</file>

<file path=xl/charts/_rels/chart132.xml.rels><?xml version="1.0" encoding="UTF-8" standalone="yes"?>
<Relationships xmlns="http://schemas.openxmlformats.org/package/2006/relationships"><Relationship Id="rId2" Type="http://schemas.microsoft.com/office/2011/relationships/chartColorStyle" Target="colors181.xml"/><Relationship Id="rId1" Type="http://schemas.microsoft.com/office/2011/relationships/chartStyle" Target="style181.xml"/></Relationships>
</file>

<file path=xl/charts/_rels/chart133.xml.rels><?xml version="1.0" encoding="UTF-8" standalone="yes"?>
<Relationships xmlns="http://schemas.openxmlformats.org/package/2006/relationships"><Relationship Id="rId2" Type="http://schemas.microsoft.com/office/2011/relationships/chartColorStyle" Target="colors182.xml"/><Relationship Id="rId1" Type="http://schemas.microsoft.com/office/2011/relationships/chartStyle" Target="style182.xml"/></Relationships>
</file>

<file path=xl/charts/_rels/chart134.xml.rels><?xml version="1.0" encoding="UTF-8" standalone="yes"?>
<Relationships xmlns="http://schemas.openxmlformats.org/package/2006/relationships"><Relationship Id="rId2" Type="http://schemas.microsoft.com/office/2011/relationships/chartColorStyle" Target="colors187.xml"/><Relationship Id="rId1" Type="http://schemas.microsoft.com/office/2011/relationships/chartStyle" Target="style187.xml"/></Relationships>
</file>

<file path=xl/charts/_rels/chart135.xml.rels><?xml version="1.0" encoding="UTF-8" standalone="yes"?>
<Relationships xmlns="http://schemas.openxmlformats.org/package/2006/relationships"><Relationship Id="rId2" Type="http://schemas.microsoft.com/office/2011/relationships/chartColorStyle" Target="colors191.xml"/><Relationship Id="rId1" Type="http://schemas.microsoft.com/office/2011/relationships/chartStyle" Target="style191.xml"/></Relationships>
</file>

<file path=xl/charts/_rels/chart136.xml.rels><?xml version="1.0" encoding="UTF-8" standalone="yes"?>
<Relationships xmlns="http://schemas.openxmlformats.org/package/2006/relationships"><Relationship Id="rId2" Type="http://schemas.microsoft.com/office/2011/relationships/chartColorStyle" Target="colors192.xml"/><Relationship Id="rId1" Type="http://schemas.microsoft.com/office/2011/relationships/chartStyle" Target="style192.xml"/></Relationships>
</file>

<file path=xl/charts/_rels/chart137.xml.rels><?xml version="1.0" encoding="UTF-8" standalone="yes"?>
<Relationships xmlns="http://schemas.openxmlformats.org/package/2006/relationships"><Relationship Id="rId2" Type="http://schemas.microsoft.com/office/2011/relationships/chartColorStyle" Target="colors193.xml"/><Relationship Id="rId1" Type="http://schemas.microsoft.com/office/2011/relationships/chartStyle" Target="style193.xml"/></Relationships>
</file>

<file path=xl/charts/_rels/chart138.xml.rels><?xml version="1.0" encoding="UTF-8" standalone="yes"?>
<Relationships xmlns="http://schemas.openxmlformats.org/package/2006/relationships"><Relationship Id="rId2" Type="http://schemas.microsoft.com/office/2011/relationships/chartColorStyle" Target="colors194.xml"/><Relationship Id="rId1" Type="http://schemas.microsoft.com/office/2011/relationships/chartStyle" Target="style194.xml"/></Relationships>
</file>

<file path=xl/charts/_rels/chart139.xml.rels><?xml version="1.0" encoding="UTF-8" standalone="yes"?>
<Relationships xmlns="http://schemas.openxmlformats.org/package/2006/relationships"><Relationship Id="rId2" Type="http://schemas.microsoft.com/office/2011/relationships/chartColorStyle" Target="colors195.xml"/><Relationship Id="rId1" Type="http://schemas.microsoft.com/office/2011/relationships/chartStyle" Target="style195.xml"/></Relationships>
</file>

<file path=xl/charts/_rels/chart140.xml.rels><?xml version="1.0" encoding="UTF-8" standalone="yes"?>
<Relationships xmlns="http://schemas.openxmlformats.org/package/2006/relationships"><Relationship Id="rId2" Type="http://schemas.microsoft.com/office/2011/relationships/chartColorStyle" Target="colors196.xml"/><Relationship Id="rId1" Type="http://schemas.microsoft.com/office/2011/relationships/chartStyle" Target="style196.xml"/></Relationships>
</file>

<file path=xl/charts/_rels/chart141.xml.rels><?xml version="1.0" encoding="UTF-8" standalone="yes"?>
<Relationships xmlns="http://schemas.openxmlformats.org/package/2006/relationships"><Relationship Id="rId2" Type="http://schemas.microsoft.com/office/2011/relationships/chartColorStyle" Target="colors197.xml"/><Relationship Id="rId1" Type="http://schemas.microsoft.com/office/2011/relationships/chartStyle" Target="style197.xml"/></Relationships>
</file>

<file path=xl/charts/_rels/chart142.xml.rels><?xml version="1.0" encoding="UTF-8" standalone="yes"?>
<Relationships xmlns="http://schemas.openxmlformats.org/package/2006/relationships"><Relationship Id="rId2" Type="http://schemas.microsoft.com/office/2011/relationships/chartColorStyle" Target="colors198.xml"/><Relationship Id="rId1" Type="http://schemas.microsoft.com/office/2011/relationships/chartStyle" Target="style198.xml"/></Relationships>
</file>

<file path=xl/charts/_rels/chart143.xml.rels><?xml version="1.0" encoding="UTF-8" standalone="yes"?>
<Relationships xmlns="http://schemas.openxmlformats.org/package/2006/relationships"><Relationship Id="rId2" Type="http://schemas.microsoft.com/office/2011/relationships/chartColorStyle" Target="colors199.xml"/><Relationship Id="rId1" Type="http://schemas.microsoft.com/office/2011/relationships/chartStyle" Target="style199.xml"/></Relationships>
</file>

<file path=xl/charts/_rels/chart144.xml.rels><?xml version="1.0" encoding="UTF-8" standalone="yes"?>
<Relationships xmlns="http://schemas.openxmlformats.org/package/2006/relationships"><Relationship Id="rId2" Type="http://schemas.microsoft.com/office/2011/relationships/chartColorStyle" Target="colors200.xml"/><Relationship Id="rId1" Type="http://schemas.microsoft.com/office/2011/relationships/chartStyle" Target="style200.xml"/></Relationships>
</file>

<file path=xl/charts/_rels/chart145.xml.rels><?xml version="1.0" encoding="UTF-8" standalone="yes"?>
<Relationships xmlns="http://schemas.openxmlformats.org/package/2006/relationships"><Relationship Id="rId2" Type="http://schemas.microsoft.com/office/2011/relationships/chartColorStyle" Target="colors201.xml"/><Relationship Id="rId1" Type="http://schemas.microsoft.com/office/2011/relationships/chartStyle" Target="style201.xml"/></Relationships>
</file>

<file path=xl/charts/_rels/chart146.xml.rels><?xml version="1.0" encoding="UTF-8" standalone="yes"?>
<Relationships xmlns="http://schemas.openxmlformats.org/package/2006/relationships"><Relationship Id="rId2" Type="http://schemas.microsoft.com/office/2011/relationships/chartColorStyle" Target="colors202.xml"/><Relationship Id="rId1" Type="http://schemas.microsoft.com/office/2011/relationships/chartStyle" Target="style202.xml"/></Relationships>
</file>

<file path=xl/charts/_rels/chart147.xml.rels><?xml version="1.0" encoding="UTF-8" standalone="yes"?>
<Relationships xmlns="http://schemas.openxmlformats.org/package/2006/relationships"><Relationship Id="rId2" Type="http://schemas.microsoft.com/office/2011/relationships/chartColorStyle" Target="colors203.xml"/><Relationship Id="rId1" Type="http://schemas.microsoft.com/office/2011/relationships/chartStyle" Target="style203.xml"/></Relationships>
</file>

<file path=xl/charts/_rels/chart148.xml.rels><?xml version="1.0" encoding="UTF-8" standalone="yes"?>
<Relationships xmlns="http://schemas.openxmlformats.org/package/2006/relationships"><Relationship Id="rId2" Type="http://schemas.microsoft.com/office/2011/relationships/chartColorStyle" Target="colors204.xml"/><Relationship Id="rId1" Type="http://schemas.microsoft.com/office/2011/relationships/chartStyle" Target="style204.xml"/></Relationships>
</file>

<file path=xl/charts/_rels/chart149.xml.rels><?xml version="1.0" encoding="UTF-8" standalone="yes"?>
<Relationships xmlns="http://schemas.openxmlformats.org/package/2006/relationships"><Relationship Id="rId2" Type="http://schemas.microsoft.com/office/2011/relationships/chartColorStyle" Target="colors205.xml"/><Relationship Id="rId1" Type="http://schemas.microsoft.com/office/2011/relationships/chartStyle" Target="style205.xml"/></Relationships>
</file>

<file path=xl/charts/_rels/chart150.xml.rels><?xml version="1.0" encoding="UTF-8" standalone="yes"?>
<Relationships xmlns="http://schemas.openxmlformats.org/package/2006/relationships"><Relationship Id="rId2" Type="http://schemas.microsoft.com/office/2011/relationships/chartColorStyle" Target="colors210.xml"/><Relationship Id="rId1" Type="http://schemas.microsoft.com/office/2011/relationships/chartStyle" Target="style210.xml"/></Relationships>
</file>

<file path=xl/charts/_rels/chart151.xml.rels><?xml version="1.0" encoding="UTF-8" standalone="yes"?>
<Relationships xmlns="http://schemas.openxmlformats.org/package/2006/relationships"><Relationship Id="rId2" Type="http://schemas.microsoft.com/office/2011/relationships/chartColorStyle" Target="colors214.xml"/><Relationship Id="rId1" Type="http://schemas.microsoft.com/office/2011/relationships/chartStyle" Target="style214.xml"/></Relationships>
</file>

<file path=xl/charts/_rels/chart152.xml.rels><?xml version="1.0" encoding="UTF-8" standalone="yes"?>
<Relationships xmlns="http://schemas.openxmlformats.org/package/2006/relationships"><Relationship Id="rId2" Type="http://schemas.microsoft.com/office/2011/relationships/chartColorStyle" Target="colors215.xml"/><Relationship Id="rId1" Type="http://schemas.microsoft.com/office/2011/relationships/chartStyle" Target="style215.xml"/></Relationships>
</file>

<file path=xl/charts/_rels/chart153.xml.rels><?xml version="1.0" encoding="UTF-8" standalone="yes"?>
<Relationships xmlns="http://schemas.openxmlformats.org/package/2006/relationships"><Relationship Id="rId2" Type="http://schemas.microsoft.com/office/2011/relationships/chartColorStyle" Target="colors216.xml"/><Relationship Id="rId1" Type="http://schemas.microsoft.com/office/2011/relationships/chartStyle" Target="style216.xml"/></Relationships>
</file>

<file path=xl/charts/_rels/chart154.xml.rels><?xml version="1.0" encoding="UTF-8" standalone="yes"?>
<Relationships xmlns="http://schemas.openxmlformats.org/package/2006/relationships"><Relationship Id="rId2" Type="http://schemas.microsoft.com/office/2011/relationships/chartColorStyle" Target="colors217.xml"/><Relationship Id="rId1" Type="http://schemas.microsoft.com/office/2011/relationships/chartStyle" Target="style217.xml"/></Relationships>
</file>

<file path=xl/charts/_rels/chart155.xml.rels><?xml version="1.0" encoding="UTF-8" standalone="yes"?>
<Relationships xmlns="http://schemas.openxmlformats.org/package/2006/relationships"><Relationship Id="rId2" Type="http://schemas.microsoft.com/office/2011/relationships/chartColorStyle" Target="colors218.xml"/><Relationship Id="rId1" Type="http://schemas.microsoft.com/office/2011/relationships/chartStyle" Target="style218.xml"/></Relationships>
</file>

<file path=xl/charts/_rels/chart156.xml.rels><?xml version="1.0" encoding="UTF-8" standalone="yes"?>
<Relationships xmlns="http://schemas.openxmlformats.org/package/2006/relationships"><Relationship Id="rId2" Type="http://schemas.microsoft.com/office/2011/relationships/chartColorStyle" Target="colors219.xml"/><Relationship Id="rId1" Type="http://schemas.microsoft.com/office/2011/relationships/chartStyle" Target="style219.xml"/></Relationships>
</file>

<file path=xl/charts/_rels/chart157.xml.rels><?xml version="1.0" encoding="UTF-8" standalone="yes"?>
<Relationships xmlns="http://schemas.openxmlformats.org/package/2006/relationships"><Relationship Id="rId2" Type="http://schemas.microsoft.com/office/2011/relationships/chartColorStyle" Target="colors220.xml"/><Relationship Id="rId1" Type="http://schemas.microsoft.com/office/2011/relationships/chartStyle" Target="style220.xml"/></Relationships>
</file>

<file path=xl/charts/_rels/chart158.xml.rels><?xml version="1.0" encoding="UTF-8" standalone="yes"?>
<Relationships xmlns="http://schemas.openxmlformats.org/package/2006/relationships"><Relationship Id="rId2" Type="http://schemas.microsoft.com/office/2011/relationships/chartColorStyle" Target="colors221.xml"/><Relationship Id="rId1" Type="http://schemas.microsoft.com/office/2011/relationships/chartStyle" Target="style221.xml"/></Relationships>
</file>

<file path=xl/charts/_rels/chart159.xml.rels><?xml version="1.0" encoding="UTF-8" standalone="yes"?>
<Relationships xmlns="http://schemas.openxmlformats.org/package/2006/relationships"><Relationship Id="rId2" Type="http://schemas.microsoft.com/office/2011/relationships/chartColorStyle" Target="colors222.xml"/><Relationship Id="rId1" Type="http://schemas.microsoft.com/office/2011/relationships/chartStyle" Target="style222.xml"/></Relationships>
</file>

<file path=xl/charts/_rels/chart160.xml.rels><?xml version="1.0" encoding="UTF-8" standalone="yes"?>
<Relationships xmlns="http://schemas.openxmlformats.org/package/2006/relationships"><Relationship Id="rId2" Type="http://schemas.microsoft.com/office/2011/relationships/chartColorStyle" Target="colors223.xml"/><Relationship Id="rId1" Type="http://schemas.microsoft.com/office/2011/relationships/chartStyle" Target="style223.xml"/></Relationships>
</file>

<file path=xl/charts/_rels/chart161.xml.rels><?xml version="1.0" encoding="UTF-8" standalone="yes"?>
<Relationships xmlns="http://schemas.openxmlformats.org/package/2006/relationships"><Relationship Id="rId2" Type="http://schemas.microsoft.com/office/2011/relationships/chartColorStyle" Target="colors224.xml"/><Relationship Id="rId1" Type="http://schemas.microsoft.com/office/2011/relationships/chartStyle" Target="style224.xml"/></Relationships>
</file>

<file path=xl/charts/_rels/chart162.xml.rels><?xml version="1.0" encoding="UTF-8" standalone="yes"?>
<Relationships xmlns="http://schemas.openxmlformats.org/package/2006/relationships"><Relationship Id="rId2" Type="http://schemas.microsoft.com/office/2011/relationships/chartColorStyle" Target="colors225.xml"/><Relationship Id="rId1" Type="http://schemas.microsoft.com/office/2011/relationships/chartStyle" Target="style225.xml"/></Relationships>
</file>

<file path=xl/charts/_rels/chart163.xml.rels><?xml version="1.0" encoding="UTF-8" standalone="yes"?>
<Relationships xmlns="http://schemas.openxmlformats.org/package/2006/relationships"><Relationship Id="rId2" Type="http://schemas.microsoft.com/office/2011/relationships/chartColorStyle" Target="colors226.xml"/><Relationship Id="rId1" Type="http://schemas.microsoft.com/office/2011/relationships/chartStyle" Target="style226.xml"/></Relationships>
</file>

<file path=xl/charts/_rels/chart164.xml.rels><?xml version="1.0" encoding="UTF-8" standalone="yes"?>
<Relationships xmlns="http://schemas.openxmlformats.org/package/2006/relationships"><Relationship Id="rId2" Type="http://schemas.microsoft.com/office/2011/relationships/chartColorStyle" Target="colors227.xml"/><Relationship Id="rId1" Type="http://schemas.microsoft.com/office/2011/relationships/chartStyle" Target="style227.xml"/></Relationships>
</file>

<file path=xl/charts/_rels/chart165.xml.rels><?xml version="1.0" encoding="UTF-8" standalone="yes"?>
<Relationships xmlns="http://schemas.openxmlformats.org/package/2006/relationships"><Relationship Id="rId2" Type="http://schemas.microsoft.com/office/2011/relationships/chartColorStyle" Target="colors228.xml"/><Relationship Id="rId1" Type="http://schemas.microsoft.com/office/2011/relationships/chartStyle" Target="style228.xml"/></Relationships>
</file>

<file path=xl/charts/_rels/chart166.xml.rels><?xml version="1.0" encoding="UTF-8" standalone="yes"?>
<Relationships xmlns="http://schemas.openxmlformats.org/package/2006/relationships"><Relationship Id="rId2" Type="http://schemas.microsoft.com/office/2011/relationships/chartColorStyle" Target="colors233.xml"/><Relationship Id="rId1" Type="http://schemas.microsoft.com/office/2011/relationships/chartStyle" Target="style233.xml"/></Relationships>
</file>

<file path=xl/charts/_rels/chart167.xml.rels><?xml version="1.0" encoding="UTF-8" standalone="yes"?>
<Relationships xmlns="http://schemas.openxmlformats.org/package/2006/relationships"><Relationship Id="rId2" Type="http://schemas.microsoft.com/office/2011/relationships/chartColorStyle" Target="colors237.xml"/><Relationship Id="rId1" Type="http://schemas.microsoft.com/office/2011/relationships/chartStyle" Target="style237.xml"/></Relationships>
</file>

<file path=xl/charts/_rels/chart168.xml.rels><?xml version="1.0" encoding="UTF-8" standalone="yes"?>
<Relationships xmlns="http://schemas.openxmlformats.org/package/2006/relationships"><Relationship Id="rId2" Type="http://schemas.microsoft.com/office/2011/relationships/chartColorStyle" Target="colors238.xml"/><Relationship Id="rId1" Type="http://schemas.microsoft.com/office/2011/relationships/chartStyle" Target="style238.xml"/></Relationships>
</file>

<file path=xl/charts/_rels/chart169.xml.rels><?xml version="1.0" encoding="UTF-8" standalone="yes"?>
<Relationships xmlns="http://schemas.openxmlformats.org/package/2006/relationships"><Relationship Id="rId2" Type="http://schemas.microsoft.com/office/2011/relationships/chartColorStyle" Target="colors239.xml"/><Relationship Id="rId1" Type="http://schemas.microsoft.com/office/2011/relationships/chartStyle" Target="style239.xml"/></Relationships>
</file>

<file path=xl/charts/_rels/chart170.xml.rels><?xml version="1.0" encoding="UTF-8" standalone="yes"?>
<Relationships xmlns="http://schemas.openxmlformats.org/package/2006/relationships"><Relationship Id="rId2" Type="http://schemas.microsoft.com/office/2011/relationships/chartColorStyle" Target="colors240.xml"/><Relationship Id="rId1" Type="http://schemas.microsoft.com/office/2011/relationships/chartStyle" Target="style240.xml"/></Relationships>
</file>

<file path=xl/charts/_rels/chart171.xml.rels><?xml version="1.0" encoding="UTF-8" standalone="yes"?>
<Relationships xmlns="http://schemas.openxmlformats.org/package/2006/relationships"><Relationship Id="rId2" Type="http://schemas.microsoft.com/office/2011/relationships/chartColorStyle" Target="colors241.xml"/><Relationship Id="rId1" Type="http://schemas.microsoft.com/office/2011/relationships/chartStyle" Target="style241.xml"/></Relationships>
</file>

<file path=xl/charts/_rels/chart172.xml.rels><?xml version="1.0" encoding="UTF-8" standalone="yes"?>
<Relationships xmlns="http://schemas.openxmlformats.org/package/2006/relationships"><Relationship Id="rId2" Type="http://schemas.microsoft.com/office/2011/relationships/chartColorStyle" Target="colors242.xml"/><Relationship Id="rId1" Type="http://schemas.microsoft.com/office/2011/relationships/chartStyle" Target="style242.xml"/></Relationships>
</file>

<file path=xl/charts/_rels/chart173.xml.rels><?xml version="1.0" encoding="UTF-8" standalone="yes"?>
<Relationships xmlns="http://schemas.openxmlformats.org/package/2006/relationships"><Relationship Id="rId2" Type="http://schemas.microsoft.com/office/2011/relationships/chartColorStyle" Target="colors243.xml"/><Relationship Id="rId1" Type="http://schemas.microsoft.com/office/2011/relationships/chartStyle" Target="style243.xml"/></Relationships>
</file>

<file path=xl/charts/_rels/chart174.xml.rels><?xml version="1.0" encoding="UTF-8" standalone="yes"?>
<Relationships xmlns="http://schemas.openxmlformats.org/package/2006/relationships"><Relationship Id="rId2" Type="http://schemas.microsoft.com/office/2011/relationships/chartColorStyle" Target="colors244.xml"/><Relationship Id="rId1" Type="http://schemas.microsoft.com/office/2011/relationships/chartStyle" Target="style244.xml"/></Relationships>
</file>

<file path=xl/charts/_rels/chart175.xml.rels><?xml version="1.0" encoding="UTF-8" standalone="yes"?>
<Relationships xmlns="http://schemas.openxmlformats.org/package/2006/relationships"><Relationship Id="rId2" Type="http://schemas.microsoft.com/office/2011/relationships/chartColorStyle" Target="colors245.xml"/><Relationship Id="rId1" Type="http://schemas.microsoft.com/office/2011/relationships/chartStyle" Target="style245.xml"/></Relationships>
</file>

<file path=xl/charts/_rels/chart176.xml.rels><?xml version="1.0" encoding="UTF-8" standalone="yes"?>
<Relationships xmlns="http://schemas.openxmlformats.org/package/2006/relationships"><Relationship Id="rId2" Type="http://schemas.microsoft.com/office/2011/relationships/chartColorStyle" Target="colors246.xml"/><Relationship Id="rId1" Type="http://schemas.microsoft.com/office/2011/relationships/chartStyle" Target="style246.xml"/></Relationships>
</file>

<file path=xl/charts/_rels/chart177.xml.rels><?xml version="1.0" encoding="UTF-8" standalone="yes"?>
<Relationships xmlns="http://schemas.openxmlformats.org/package/2006/relationships"><Relationship Id="rId2" Type="http://schemas.microsoft.com/office/2011/relationships/chartColorStyle" Target="colors247.xml"/><Relationship Id="rId1" Type="http://schemas.microsoft.com/office/2011/relationships/chartStyle" Target="style247.xml"/></Relationships>
</file>

<file path=xl/charts/_rels/chart178.xml.rels><?xml version="1.0" encoding="UTF-8" standalone="yes"?>
<Relationships xmlns="http://schemas.openxmlformats.org/package/2006/relationships"><Relationship Id="rId2" Type="http://schemas.microsoft.com/office/2011/relationships/chartColorStyle" Target="colors248.xml"/><Relationship Id="rId1" Type="http://schemas.microsoft.com/office/2011/relationships/chartStyle" Target="style248.xml"/></Relationships>
</file>

<file path=xl/charts/_rels/chart179.xml.rels><?xml version="1.0" encoding="UTF-8" standalone="yes"?>
<Relationships xmlns="http://schemas.openxmlformats.org/package/2006/relationships"><Relationship Id="rId2" Type="http://schemas.microsoft.com/office/2011/relationships/chartColorStyle" Target="colors249.xml"/><Relationship Id="rId1" Type="http://schemas.microsoft.com/office/2011/relationships/chartStyle" Target="style249.xml"/></Relationships>
</file>

<file path=xl/charts/_rels/chart180.xml.rels><?xml version="1.0" encoding="UTF-8" standalone="yes"?>
<Relationships xmlns="http://schemas.openxmlformats.org/package/2006/relationships"><Relationship Id="rId2" Type="http://schemas.microsoft.com/office/2011/relationships/chartColorStyle" Target="colors250.xml"/><Relationship Id="rId1" Type="http://schemas.microsoft.com/office/2011/relationships/chartStyle" Target="style250.xml"/></Relationships>
</file>

<file path=xl/charts/_rels/chart181.xml.rels><?xml version="1.0" encoding="UTF-8" standalone="yes"?>
<Relationships xmlns="http://schemas.openxmlformats.org/package/2006/relationships"><Relationship Id="rId2" Type="http://schemas.microsoft.com/office/2011/relationships/chartColorStyle" Target="colors251.xml"/><Relationship Id="rId1" Type="http://schemas.microsoft.com/office/2011/relationships/chartStyle" Target="style251.xml"/></Relationships>
</file>

<file path=xl/charts/_rels/chart182.xml.rels><?xml version="1.0" encoding="UTF-8" standalone="yes"?>
<Relationships xmlns="http://schemas.openxmlformats.org/package/2006/relationships"><Relationship Id="rId2" Type="http://schemas.microsoft.com/office/2011/relationships/chartColorStyle" Target="colors256.xml"/><Relationship Id="rId1" Type="http://schemas.microsoft.com/office/2011/relationships/chartStyle" Target="style256.xml"/></Relationships>
</file>

<file path=xl/charts/_rels/chart183.xml.rels><?xml version="1.0" encoding="UTF-8" standalone="yes"?>
<Relationships xmlns="http://schemas.openxmlformats.org/package/2006/relationships"><Relationship Id="rId2" Type="http://schemas.microsoft.com/office/2011/relationships/chartColorStyle" Target="colors260.xml"/><Relationship Id="rId1" Type="http://schemas.microsoft.com/office/2011/relationships/chartStyle" Target="style260.xml"/></Relationships>
</file>

<file path=xl/charts/_rels/chart184.xml.rels><?xml version="1.0" encoding="UTF-8" standalone="yes"?>
<Relationships xmlns="http://schemas.openxmlformats.org/package/2006/relationships"><Relationship Id="rId2" Type="http://schemas.microsoft.com/office/2011/relationships/chartColorStyle" Target="colors261.xml"/><Relationship Id="rId1" Type="http://schemas.microsoft.com/office/2011/relationships/chartStyle" Target="style261.xml"/></Relationships>
</file>

<file path=xl/charts/_rels/chart185.xml.rels><?xml version="1.0" encoding="UTF-8" standalone="yes"?>
<Relationships xmlns="http://schemas.openxmlformats.org/package/2006/relationships"><Relationship Id="rId2" Type="http://schemas.microsoft.com/office/2011/relationships/chartColorStyle" Target="colors262.xml"/><Relationship Id="rId1" Type="http://schemas.microsoft.com/office/2011/relationships/chartStyle" Target="style262.xml"/></Relationships>
</file>

<file path=xl/charts/_rels/chart186.xml.rels><?xml version="1.0" encoding="UTF-8" standalone="yes"?>
<Relationships xmlns="http://schemas.openxmlformats.org/package/2006/relationships"><Relationship Id="rId2" Type="http://schemas.microsoft.com/office/2011/relationships/chartColorStyle" Target="colors263.xml"/><Relationship Id="rId1" Type="http://schemas.microsoft.com/office/2011/relationships/chartStyle" Target="style263.xml"/></Relationships>
</file>

<file path=xl/charts/_rels/chart187.xml.rels><?xml version="1.0" encoding="UTF-8" standalone="yes"?>
<Relationships xmlns="http://schemas.openxmlformats.org/package/2006/relationships"><Relationship Id="rId2" Type="http://schemas.microsoft.com/office/2011/relationships/chartColorStyle" Target="colors264.xml"/><Relationship Id="rId1" Type="http://schemas.microsoft.com/office/2011/relationships/chartStyle" Target="style264.xml"/></Relationships>
</file>

<file path=xl/charts/_rels/chart188.xml.rels><?xml version="1.0" encoding="UTF-8" standalone="yes"?>
<Relationships xmlns="http://schemas.openxmlformats.org/package/2006/relationships"><Relationship Id="rId2" Type="http://schemas.microsoft.com/office/2011/relationships/chartColorStyle" Target="colors265.xml"/><Relationship Id="rId1" Type="http://schemas.microsoft.com/office/2011/relationships/chartStyle" Target="style265.xml"/></Relationships>
</file>

<file path=xl/charts/_rels/chart189.xml.rels><?xml version="1.0" encoding="UTF-8" standalone="yes"?>
<Relationships xmlns="http://schemas.openxmlformats.org/package/2006/relationships"><Relationship Id="rId2" Type="http://schemas.microsoft.com/office/2011/relationships/chartColorStyle" Target="colors266.xml"/><Relationship Id="rId1" Type="http://schemas.microsoft.com/office/2011/relationships/chartStyle" Target="style266.xml"/></Relationships>
</file>

<file path=xl/charts/_rels/chart190.xml.rels><?xml version="1.0" encoding="UTF-8" standalone="yes"?>
<Relationships xmlns="http://schemas.openxmlformats.org/package/2006/relationships"><Relationship Id="rId2" Type="http://schemas.microsoft.com/office/2011/relationships/chartColorStyle" Target="colors267.xml"/><Relationship Id="rId1" Type="http://schemas.microsoft.com/office/2011/relationships/chartStyle" Target="style267.xml"/></Relationships>
</file>

<file path=xl/charts/_rels/chart191.xml.rels><?xml version="1.0" encoding="UTF-8" standalone="yes"?>
<Relationships xmlns="http://schemas.openxmlformats.org/package/2006/relationships"><Relationship Id="rId2" Type="http://schemas.microsoft.com/office/2011/relationships/chartColorStyle" Target="colors268.xml"/><Relationship Id="rId1" Type="http://schemas.microsoft.com/office/2011/relationships/chartStyle" Target="style268.xml"/></Relationships>
</file>

<file path=xl/charts/_rels/chart192.xml.rels><?xml version="1.0" encoding="UTF-8" standalone="yes"?>
<Relationships xmlns="http://schemas.openxmlformats.org/package/2006/relationships"><Relationship Id="rId2" Type="http://schemas.microsoft.com/office/2011/relationships/chartColorStyle" Target="colors269.xml"/><Relationship Id="rId1" Type="http://schemas.microsoft.com/office/2011/relationships/chartStyle" Target="style269.xml"/></Relationships>
</file>

<file path=xl/charts/_rels/chart193.xml.rels><?xml version="1.0" encoding="UTF-8" standalone="yes"?>
<Relationships xmlns="http://schemas.openxmlformats.org/package/2006/relationships"><Relationship Id="rId2" Type="http://schemas.microsoft.com/office/2011/relationships/chartColorStyle" Target="colors270.xml"/><Relationship Id="rId1" Type="http://schemas.microsoft.com/office/2011/relationships/chartStyle" Target="style270.xml"/></Relationships>
</file>

<file path=xl/charts/_rels/chart194.xml.rels><?xml version="1.0" encoding="UTF-8" standalone="yes"?>
<Relationships xmlns="http://schemas.openxmlformats.org/package/2006/relationships"><Relationship Id="rId2" Type="http://schemas.microsoft.com/office/2011/relationships/chartColorStyle" Target="colors271.xml"/><Relationship Id="rId1" Type="http://schemas.microsoft.com/office/2011/relationships/chartStyle" Target="style271.xml"/></Relationships>
</file>

<file path=xl/charts/_rels/chart195.xml.rels><?xml version="1.0" encoding="UTF-8" standalone="yes"?>
<Relationships xmlns="http://schemas.openxmlformats.org/package/2006/relationships"><Relationship Id="rId2" Type="http://schemas.microsoft.com/office/2011/relationships/chartColorStyle" Target="colors272.xml"/><Relationship Id="rId1" Type="http://schemas.microsoft.com/office/2011/relationships/chartStyle" Target="style272.xml"/></Relationships>
</file>

<file path=xl/charts/_rels/chart196.xml.rels><?xml version="1.0" encoding="UTF-8" standalone="yes"?>
<Relationships xmlns="http://schemas.openxmlformats.org/package/2006/relationships"><Relationship Id="rId2" Type="http://schemas.microsoft.com/office/2011/relationships/chartColorStyle" Target="colors273.xml"/><Relationship Id="rId1" Type="http://schemas.microsoft.com/office/2011/relationships/chartStyle" Target="style273.xml"/></Relationships>
</file>

<file path=xl/charts/_rels/chart197.xml.rels><?xml version="1.0" encoding="UTF-8" standalone="yes"?>
<Relationships xmlns="http://schemas.openxmlformats.org/package/2006/relationships"><Relationship Id="rId2" Type="http://schemas.microsoft.com/office/2011/relationships/chartColorStyle" Target="colors274.xml"/><Relationship Id="rId1" Type="http://schemas.microsoft.com/office/2011/relationships/chartStyle" Target="style274.xml"/></Relationships>
</file>

<file path=xl/charts/_rels/chart198.xml.rels><?xml version="1.0" encoding="UTF-8" standalone="yes"?>
<Relationships xmlns="http://schemas.openxmlformats.org/package/2006/relationships"><Relationship Id="rId2" Type="http://schemas.microsoft.com/office/2011/relationships/chartColorStyle" Target="colors279.xml"/><Relationship Id="rId1" Type="http://schemas.microsoft.com/office/2011/relationships/chartStyle" Target="style279.xml"/></Relationships>
</file>

<file path=xl/charts/_rels/chart199.xml.rels><?xml version="1.0" encoding="UTF-8" standalone="yes"?>
<Relationships xmlns="http://schemas.openxmlformats.org/package/2006/relationships"><Relationship Id="rId2" Type="http://schemas.microsoft.com/office/2011/relationships/chartColorStyle" Target="colors283.xml"/><Relationship Id="rId1" Type="http://schemas.microsoft.com/office/2011/relationships/chartStyle" Target="style283.xml"/></Relationships>
</file>

<file path=xl/charts/_rels/chart200.xml.rels><?xml version="1.0" encoding="UTF-8" standalone="yes"?>
<Relationships xmlns="http://schemas.openxmlformats.org/package/2006/relationships"><Relationship Id="rId2" Type="http://schemas.microsoft.com/office/2011/relationships/chartColorStyle" Target="colors284.xml"/><Relationship Id="rId1" Type="http://schemas.microsoft.com/office/2011/relationships/chartStyle" Target="style284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Ex7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Ex8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Ex9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Ex10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Ex11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Ex12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Ex13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Ex14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Ex15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Ex16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Ex17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Ex18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Ex19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Ex20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Ex21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Ex22.xml.rels><?xml version="1.0" encoding="UTF-8" standalone="yes"?>
<Relationships xmlns="http://schemas.openxmlformats.org/package/2006/relationships"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Ex23.xml.rels><?xml version="1.0" encoding="UTF-8" standalone="yes"?>
<Relationships xmlns="http://schemas.openxmlformats.org/package/2006/relationships"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Ex24.xml.rels><?xml version="1.0" encoding="UTF-8" standalone="yes"?>
<Relationships xmlns="http://schemas.openxmlformats.org/package/2006/relationships"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Ex25.xml.rels><?xml version="1.0" encoding="UTF-8" standalone="yes"?>
<Relationships xmlns="http://schemas.openxmlformats.org/package/2006/relationships"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Ex26.xml.rels><?xml version="1.0" encoding="UTF-8" standalone="yes"?>
<Relationships xmlns="http://schemas.openxmlformats.org/package/2006/relationships"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Ex27.xml.rels><?xml version="1.0" encoding="UTF-8" standalone="yes"?>
<Relationships xmlns="http://schemas.openxmlformats.org/package/2006/relationships"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Ex28.xml.rels><?xml version="1.0" encoding="UTF-8" standalone="yes"?>
<Relationships xmlns="http://schemas.openxmlformats.org/package/2006/relationships"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Ex29.xml.rels><?xml version="1.0" encoding="UTF-8" standalone="yes"?>
<Relationships xmlns="http://schemas.openxmlformats.org/package/2006/relationships"><Relationship Id="rId2" Type="http://schemas.microsoft.com/office/2011/relationships/chartColorStyle" Target="colors114.xml"/><Relationship Id="rId1" Type="http://schemas.microsoft.com/office/2011/relationships/chartStyle" Target="style114.xml"/></Relationships>
</file>

<file path=xl/charts/_rels/chartEx30.xml.rels><?xml version="1.0" encoding="UTF-8" standalone="yes"?>
<Relationships xmlns="http://schemas.openxmlformats.org/package/2006/relationships"><Relationship Id="rId2" Type="http://schemas.microsoft.com/office/2011/relationships/chartColorStyle" Target="colors115.xml"/><Relationship Id="rId1" Type="http://schemas.microsoft.com/office/2011/relationships/chartStyle" Target="style115.xml"/></Relationships>
</file>

<file path=xl/charts/_rels/chartEx31.xml.rels><?xml version="1.0" encoding="UTF-8" standalone="yes"?>
<Relationships xmlns="http://schemas.openxmlformats.org/package/2006/relationships"><Relationship Id="rId2" Type="http://schemas.microsoft.com/office/2011/relationships/chartColorStyle" Target="colors116.xml"/><Relationship Id="rId1" Type="http://schemas.microsoft.com/office/2011/relationships/chartStyle" Target="style116.xml"/></Relationships>
</file>

<file path=xl/charts/_rels/chartEx32.xml.rels><?xml version="1.0" encoding="UTF-8" standalone="yes"?>
<Relationships xmlns="http://schemas.openxmlformats.org/package/2006/relationships"><Relationship Id="rId2" Type="http://schemas.microsoft.com/office/2011/relationships/chartColorStyle" Target="colors117.xml"/><Relationship Id="rId1" Type="http://schemas.microsoft.com/office/2011/relationships/chartStyle" Target="style117.xml"/></Relationships>
</file>

<file path=xl/charts/_rels/chartEx33.xml.rels><?xml version="1.0" encoding="UTF-8" standalone="yes"?>
<Relationships xmlns="http://schemas.openxmlformats.org/package/2006/relationships"><Relationship Id="rId2" Type="http://schemas.microsoft.com/office/2011/relationships/chartColorStyle" Target="colors119.xml"/><Relationship Id="rId1" Type="http://schemas.microsoft.com/office/2011/relationships/chartStyle" Target="style119.xml"/></Relationships>
</file>

<file path=xl/charts/_rels/chartEx34.xml.rels><?xml version="1.0" encoding="UTF-8" standalone="yes"?>
<Relationships xmlns="http://schemas.openxmlformats.org/package/2006/relationships"><Relationship Id="rId2" Type="http://schemas.microsoft.com/office/2011/relationships/chartColorStyle" Target="colors120.xml"/><Relationship Id="rId1" Type="http://schemas.microsoft.com/office/2011/relationships/chartStyle" Target="style120.xml"/></Relationships>
</file>

<file path=xl/charts/_rels/chartEx35.xml.rels><?xml version="1.0" encoding="UTF-8" standalone="yes"?>
<Relationships xmlns="http://schemas.openxmlformats.org/package/2006/relationships"><Relationship Id="rId2" Type="http://schemas.microsoft.com/office/2011/relationships/chartColorStyle" Target="colors121.xml"/><Relationship Id="rId1" Type="http://schemas.microsoft.com/office/2011/relationships/chartStyle" Target="style121.xml"/></Relationships>
</file>

<file path=xl/charts/_rels/chartEx36.xml.rels><?xml version="1.0" encoding="UTF-8" standalone="yes"?>
<Relationships xmlns="http://schemas.openxmlformats.org/package/2006/relationships"><Relationship Id="rId2" Type="http://schemas.microsoft.com/office/2011/relationships/chartColorStyle" Target="colors137.xml"/><Relationship Id="rId1" Type="http://schemas.microsoft.com/office/2011/relationships/chartStyle" Target="style137.xml"/></Relationships>
</file>

<file path=xl/charts/_rels/chartEx37.xml.rels><?xml version="1.0" encoding="UTF-8" standalone="yes"?>
<Relationships xmlns="http://schemas.openxmlformats.org/package/2006/relationships"><Relationship Id="rId2" Type="http://schemas.microsoft.com/office/2011/relationships/chartColorStyle" Target="colors138.xml"/><Relationship Id="rId1" Type="http://schemas.microsoft.com/office/2011/relationships/chartStyle" Target="style138.xml"/></Relationships>
</file>

<file path=xl/charts/_rels/chartEx38.xml.rels><?xml version="1.0" encoding="UTF-8" standalone="yes"?>
<Relationships xmlns="http://schemas.openxmlformats.org/package/2006/relationships"><Relationship Id="rId2" Type="http://schemas.microsoft.com/office/2011/relationships/chartColorStyle" Target="colors139.xml"/><Relationship Id="rId1" Type="http://schemas.microsoft.com/office/2011/relationships/chartStyle" Target="style139.xml"/></Relationships>
</file>

<file path=xl/charts/_rels/chartEx39.xml.rels><?xml version="1.0" encoding="UTF-8" standalone="yes"?>
<Relationships xmlns="http://schemas.openxmlformats.org/package/2006/relationships"><Relationship Id="rId2" Type="http://schemas.microsoft.com/office/2011/relationships/chartColorStyle" Target="colors140.xml"/><Relationship Id="rId1" Type="http://schemas.microsoft.com/office/2011/relationships/chartStyle" Target="style140.xml"/></Relationships>
</file>

<file path=xl/charts/_rels/chartEx40.xml.rels><?xml version="1.0" encoding="UTF-8" standalone="yes"?>
<Relationships xmlns="http://schemas.openxmlformats.org/package/2006/relationships"><Relationship Id="rId2" Type="http://schemas.microsoft.com/office/2011/relationships/chartColorStyle" Target="colors142.xml"/><Relationship Id="rId1" Type="http://schemas.microsoft.com/office/2011/relationships/chartStyle" Target="style142.xml"/></Relationships>
</file>

<file path=xl/charts/_rels/chartEx41.xml.rels><?xml version="1.0" encoding="UTF-8" standalone="yes"?>
<Relationships xmlns="http://schemas.openxmlformats.org/package/2006/relationships"><Relationship Id="rId2" Type="http://schemas.microsoft.com/office/2011/relationships/chartColorStyle" Target="colors143.xml"/><Relationship Id="rId1" Type="http://schemas.microsoft.com/office/2011/relationships/chartStyle" Target="style143.xml"/></Relationships>
</file>

<file path=xl/charts/_rels/chartEx42.xml.rels><?xml version="1.0" encoding="UTF-8" standalone="yes"?>
<Relationships xmlns="http://schemas.openxmlformats.org/package/2006/relationships"><Relationship Id="rId2" Type="http://schemas.microsoft.com/office/2011/relationships/chartColorStyle" Target="colors144.xml"/><Relationship Id="rId1" Type="http://schemas.microsoft.com/office/2011/relationships/chartStyle" Target="style144.xml"/></Relationships>
</file>

<file path=xl/charts/_rels/chartEx43.xml.rels><?xml version="1.0" encoding="UTF-8" standalone="yes"?>
<Relationships xmlns="http://schemas.openxmlformats.org/package/2006/relationships"><Relationship Id="rId2" Type="http://schemas.microsoft.com/office/2011/relationships/chartColorStyle" Target="colors160.xml"/><Relationship Id="rId1" Type="http://schemas.microsoft.com/office/2011/relationships/chartStyle" Target="style160.xml"/></Relationships>
</file>

<file path=xl/charts/_rels/chartEx44.xml.rels><?xml version="1.0" encoding="UTF-8" standalone="yes"?>
<Relationships xmlns="http://schemas.openxmlformats.org/package/2006/relationships"><Relationship Id="rId2" Type="http://schemas.microsoft.com/office/2011/relationships/chartColorStyle" Target="colors161.xml"/><Relationship Id="rId1" Type="http://schemas.microsoft.com/office/2011/relationships/chartStyle" Target="style161.xml"/></Relationships>
</file>

<file path=xl/charts/_rels/chartEx45.xml.rels><?xml version="1.0" encoding="UTF-8" standalone="yes"?>
<Relationships xmlns="http://schemas.openxmlformats.org/package/2006/relationships"><Relationship Id="rId2" Type="http://schemas.microsoft.com/office/2011/relationships/chartColorStyle" Target="colors162.xml"/><Relationship Id="rId1" Type="http://schemas.microsoft.com/office/2011/relationships/chartStyle" Target="style162.xml"/></Relationships>
</file>

<file path=xl/charts/_rels/chartEx46.xml.rels><?xml version="1.0" encoding="UTF-8" standalone="yes"?>
<Relationships xmlns="http://schemas.openxmlformats.org/package/2006/relationships"><Relationship Id="rId2" Type="http://schemas.microsoft.com/office/2011/relationships/chartColorStyle" Target="colors163.xml"/><Relationship Id="rId1" Type="http://schemas.microsoft.com/office/2011/relationships/chartStyle" Target="style163.xml"/></Relationships>
</file>

<file path=xl/charts/_rels/chartEx47.xml.rels><?xml version="1.0" encoding="UTF-8" standalone="yes"?>
<Relationships xmlns="http://schemas.openxmlformats.org/package/2006/relationships"><Relationship Id="rId2" Type="http://schemas.microsoft.com/office/2011/relationships/chartColorStyle" Target="colors165.xml"/><Relationship Id="rId1" Type="http://schemas.microsoft.com/office/2011/relationships/chartStyle" Target="style165.xml"/></Relationships>
</file>

<file path=xl/charts/_rels/chartEx48.xml.rels><?xml version="1.0" encoding="UTF-8" standalone="yes"?>
<Relationships xmlns="http://schemas.openxmlformats.org/package/2006/relationships"><Relationship Id="rId2" Type="http://schemas.microsoft.com/office/2011/relationships/chartColorStyle" Target="colors166.xml"/><Relationship Id="rId1" Type="http://schemas.microsoft.com/office/2011/relationships/chartStyle" Target="style166.xml"/></Relationships>
</file>

<file path=xl/charts/_rels/chartEx49.xml.rels><?xml version="1.0" encoding="UTF-8" standalone="yes"?>
<Relationships xmlns="http://schemas.openxmlformats.org/package/2006/relationships"><Relationship Id="rId2" Type="http://schemas.microsoft.com/office/2011/relationships/chartColorStyle" Target="colors167.xml"/><Relationship Id="rId1" Type="http://schemas.microsoft.com/office/2011/relationships/chartStyle" Target="style167.xml"/></Relationships>
</file>

<file path=xl/charts/_rels/chartEx50.xml.rels><?xml version="1.0" encoding="UTF-8" standalone="yes"?>
<Relationships xmlns="http://schemas.openxmlformats.org/package/2006/relationships"><Relationship Id="rId2" Type="http://schemas.microsoft.com/office/2011/relationships/chartColorStyle" Target="colors183.xml"/><Relationship Id="rId1" Type="http://schemas.microsoft.com/office/2011/relationships/chartStyle" Target="style183.xml"/></Relationships>
</file>

<file path=xl/charts/_rels/chartEx51.xml.rels><?xml version="1.0" encoding="UTF-8" standalone="yes"?>
<Relationships xmlns="http://schemas.openxmlformats.org/package/2006/relationships"><Relationship Id="rId2" Type="http://schemas.microsoft.com/office/2011/relationships/chartColorStyle" Target="colors184.xml"/><Relationship Id="rId1" Type="http://schemas.microsoft.com/office/2011/relationships/chartStyle" Target="style184.xml"/></Relationships>
</file>

<file path=xl/charts/_rels/chartEx52.xml.rels><?xml version="1.0" encoding="UTF-8" standalone="yes"?>
<Relationships xmlns="http://schemas.openxmlformats.org/package/2006/relationships"><Relationship Id="rId2" Type="http://schemas.microsoft.com/office/2011/relationships/chartColorStyle" Target="colors185.xml"/><Relationship Id="rId1" Type="http://schemas.microsoft.com/office/2011/relationships/chartStyle" Target="style185.xml"/></Relationships>
</file>

<file path=xl/charts/_rels/chartEx53.xml.rels><?xml version="1.0" encoding="UTF-8" standalone="yes"?>
<Relationships xmlns="http://schemas.openxmlformats.org/package/2006/relationships"><Relationship Id="rId2" Type="http://schemas.microsoft.com/office/2011/relationships/chartColorStyle" Target="colors186.xml"/><Relationship Id="rId1" Type="http://schemas.microsoft.com/office/2011/relationships/chartStyle" Target="style186.xml"/></Relationships>
</file>

<file path=xl/charts/_rels/chartEx54.xml.rels><?xml version="1.0" encoding="UTF-8" standalone="yes"?>
<Relationships xmlns="http://schemas.openxmlformats.org/package/2006/relationships"><Relationship Id="rId2" Type="http://schemas.microsoft.com/office/2011/relationships/chartColorStyle" Target="colors188.xml"/><Relationship Id="rId1" Type="http://schemas.microsoft.com/office/2011/relationships/chartStyle" Target="style188.xml"/></Relationships>
</file>

<file path=xl/charts/_rels/chartEx55.xml.rels><?xml version="1.0" encoding="UTF-8" standalone="yes"?>
<Relationships xmlns="http://schemas.openxmlformats.org/package/2006/relationships"><Relationship Id="rId2" Type="http://schemas.microsoft.com/office/2011/relationships/chartColorStyle" Target="colors189.xml"/><Relationship Id="rId1" Type="http://schemas.microsoft.com/office/2011/relationships/chartStyle" Target="style189.xml"/></Relationships>
</file>

<file path=xl/charts/_rels/chartEx56.xml.rels><?xml version="1.0" encoding="UTF-8" standalone="yes"?>
<Relationships xmlns="http://schemas.openxmlformats.org/package/2006/relationships"><Relationship Id="rId2" Type="http://schemas.microsoft.com/office/2011/relationships/chartColorStyle" Target="colors190.xml"/><Relationship Id="rId1" Type="http://schemas.microsoft.com/office/2011/relationships/chartStyle" Target="style190.xml"/></Relationships>
</file>

<file path=xl/charts/_rels/chartEx57.xml.rels><?xml version="1.0" encoding="UTF-8" standalone="yes"?>
<Relationships xmlns="http://schemas.openxmlformats.org/package/2006/relationships"><Relationship Id="rId2" Type="http://schemas.microsoft.com/office/2011/relationships/chartColorStyle" Target="colors206.xml"/><Relationship Id="rId1" Type="http://schemas.microsoft.com/office/2011/relationships/chartStyle" Target="style206.xml"/></Relationships>
</file>

<file path=xl/charts/_rels/chartEx58.xml.rels><?xml version="1.0" encoding="UTF-8" standalone="yes"?>
<Relationships xmlns="http://schemas.openxmlformats.org/package/2006/relationships"><Relationship Id="rId2" Type="http://schemas.microsoft.com/office/2011/relationships/chartColorStyle" Target="colors207.xml"/><Relationship Id="rId1" Type="http://schemas.microsoft.com/office/2011/relationships/chartStyle" Target="style207.xml"/></Relationships>
</file>

<file path=xl/charts/_rels/chartEx59.xml.rels><?xml version="1.0" encoding="UTF-8" standalone="yes"?>
<Relationships xmlns="http://schemas.openxmlformats.org/package/2006/relationships"><Relationship Id="rId2" Type="http://schemas.microsoft.com/office/2011/relationships/chartColorStyle" Target="colors208.xml"/><Relationship Id="rId1" Type="http://schemas.microsoft.com/office/2011/relationships/chartStyle" Target="style208.xml"/></Relationships>
</file>

<file path=xl/charts/_rels/chartEx60.xml.rels><?xml version="1.0" encoding="UTF-8" standalone="yes"?>
<Relationships xmlns="http://schemas.openxmlformats.org/package/2006/relationships"><Relationship Id="rId2" Type="http://schemas.microsoft.com/office/2011/relationships/chartColorStyle" Target="colors209.xml"/><Relationship Id="rId1" Type="http://schemas.microsoft.com/office/2011/relationships/chartStyle" Target="style209.xml"/></Relationships>
</file>

<file path=xl/charts/_rels/chartEx61.xml.rels><?xml version="1.0" encoding="UTF-8" standalone="yes"?>
<Relationships xmlns="http://schemas.openxmlformats.org/package/2006/relationships"><Relationship Id="rId2" Type="http://schemas.microsoft.com/office/2011/relationships/chartColorStyle" Target="colors211.xml"/><Relationship Id="rId1" Type="http://schemas.microsoft.com/office/2011/relationships/chartStyle" Target="style211.xml"/></Relationships>
</file>

<file path=xl/charts/_rels/chartEx62.xml.rels><?xml version="1.0" encoding="UTF-8" standalone="yes"?>
<Relationships xmlns="http://schemas.openxmlformats.org/package/2006/relationships"><Relationship Id="rId2" Type="http://schemas.microsoft.com/office/2011/relationships/chartColorStyle" Target="colors212.xml"/><Relationship Id="rId1" Type="http://schemas.microsoft.com/office/2011/relationships/chartStyle" Target="style212.xml"/></Relationships>
</file>

<file path=xl/charts/_rels/chartEx63.xml.rels><?xml version="1.0" encoding="UTF-8" standalone="yes"?>
<Relationships xmlns="http://schemas.openxmlformats.org/package/2006/relationships"><Relationship Id="rId2" Type="http://schemas.microsoft.com/office/2011/relationships/chartColorStyle" Target="colors213.xml"/><Relationship Id="rId1" Type="http://schemas.microsoft.com/office/2011/relationships/chartStyle" Target="style213.xml"/></Relationships>
</file>

<file path=xl/charts/_rels/chartEx64.xml.rels><?xml version="1.0" encoding="UTF-8" standalone="yes"?>
<Relationships xmlns="http://schemas.openxmlformats.org/package/2006/relationships"><Relationship Id="rId2" Type="http://schemas.microsoft.com/office/2011/relationships/chartColorStyle" Target="colors229.xml"/><Relationship Id="rId1" Type="http://schemas.microsoft.com/office/2011/relationships/chartStyle" Target="style229.xml"/></Relationships>
</file>

<file path=xl/charts/_rels/chartEx65.xml.rels><?xml version="1.0" encoding="UTF-8" standalone="yes"?>
<Relationships xmlns="http://schemas.openxmlformats.org/package/2006/relationships"><Relationship Id="rId2" Type="http://schemas.microsoft.com/office/2011/relationships/chartColorStyle" Target="colors230.xml"/><Relationship Id="rId1" Type="http://schemas.microsoft.com/office/2011/relationships/chartStyle" Target="style230.xml"/></Relationships>
</file>

<file path=xl/charts/_rels/chartEx66.xml.rels><?xml version="1.0" encoding="UTF-8" standalone="yes"?>
<Relationships xmlns="http://schemas.openxmlformats.org/package/2006/relationships"><Relationship Id="rId2" Type="http://schemas.microsoft.com/office/2011/relationships/chartColorStyle" Target="colors231.xml"/><Relationship Id="rId1" Type="http://schemas.microsoft.com/office/2011/relationships/chartStyle" Target="style231.xml"/></Relationships>
</file>

<file path=xl/charts/_rels/chartEx67.xml.rels><?xml version="1.0" encoding="UTF-8" standalone="yes"?>
<Relationships xmlns="http://schemas.openxmlformats.org/package/2006/relationships"><Relationship Id="rId2" Type="http://schemas.microsoft.com/office/2011/relationships/chartColorStyle" Target="colors232.xml"/><Relationship Id="rId1" Type="http://schemas.microsoft.com/office/2011/relationships/chartStyle" Target="style232.xml"/></Relationships>
</file>

<file path=xl/charts/_rels/chartEx68.xml.rels><?xml version="1.0" encoding="UTF-8" standalone="yes"?>
<Relationships xmlns="http://schemas.openxmlformats.org/package/2006/relationships"><Relationship Id="rId2" Type="http://schemas.microsoft.com/office/2011/relationships/chartColorStyle" Target="colors234.xml"/><Relationship Id="rId1" Type="http://schemas.microsoft.com/office/2011/relationships/chartStyle" Target="style234.xml"/></Relationships>
</file>

<file path=xl/charts/_rels/chartEx69.xml.rels><?xml version="1.0" encoding="UTF-8" standalone="yes"?>
<Relationships xmlns="http://schemas.openxmlformats.org/package/2006/relationships"><Relationship Id="rId2" Type="http://schemas.microsoft.com/office/2011/relationships/chartColorStyle" Target="colors235.xml"/><Relationship Id="rId1" Type="http://schemas.microsoft.com/office/2011/relationships/chartStyle" Target="style235.xml"/></Relationships>
</file>

<file path=xl/charts/_rels/chartEx70.xml.rels><?xml version="1.0" encoding="UTF-8" standalone="yes"?>
<Relationships xmlns="http://schemas.openxmlformats.org/package/2006/relationships"><Relationship Id="rId2" Type="http://schemas.microsoft.com/office/2011/relationships/chartColorStyle" Target="colors236.xml"/><Relationship Id="rId1" Type="http://schemas.microsoft.com/office/2011/relationships/chartStyle" Target="style236.xml"/></Relationships>
</file>

<file path=xl/charts/_rels/chartEx71.xml.rels><?xml version="1.0" encoding="UTF-8" standalone="yes"?>
<Relationships xmlns="http://schemas.openxmlformats.org/package/2006/relationships"><Relationship Id="rId2" Type="http://schemas.microsoft.com/office/2011/relationships/chartColorStyle" Target="colors252.xml"/><Relationship Id="rId1" Type="http://schemas.microsoft.com/office/2011/relationships/chartStyle" Target="style252.xml"/></Relationships>
</file>

<file path=xl/charts/_rels/chartEx72.xml.rels><?xml version="1.0" encoding="UTF-8" standalone="yes"?>
<Relationships xmlns="http://schemas.openxmlformats.org/package/2006/relationships"><Relationship Id="rId2" Type="http://schemas.microsoft.com/office/2011/relationships/chartColorStyle" Target="colors253.xml"/><Relationship Id="rId1" Type="http://schemas.microsoft.com/office/2011/relationships/chartStyle" Target="style253.xml"/></Relationships>
</file>

<file path=xl/charts/_rels/chartEx73.xml.rels><?xml version="1.0" encoding="UTF-8" standalone="yes"?>
<Relationships xmlns="http://schemas.openxmlformats.org/package/2006/relationships"><Relationship Id="rId2" Type="http://schemas.microsoft.com/office/2011/relationships/chartColorStyle" Target="colors254.xml"/><Relationship Id="rId1" Type="http://schemas.microsoft.com/office/2011/relationships/chartStyle" Target="style254.xml"/></Relationships>
</file>

<file path=xl/charts/_rels/chartEx74.xml.rels><?xml version="1.0" encoding="UTF-8" standalone="yes"?>
<Relationships xmlns="http://schemas.openxmlformats.org/package/2006/relationships"><Relationship Id="rId2" Type="http://schemas.microsoft.com/office/2011/relationships/chartColorStyle" Target="colors255.xml"/><Relationship Id="rId1" Type="http://schemas.microsoft.com/office/2011/relationships/chartStyle" Target="style255.xml"/></Relationships>
</file>

<file path=xl/charts/_rels/chartEx75.xml.rels><?xml version="1.0" encoding="UTF-8" standalone="yes"?>
<Relationships xmlns="http://schemas.openxmlformats.org/package/2006/relationships"><Relationship Id="rId2" Type="http://schemas.microsoft.com/office/2011/relationships/chartColorStyle" Target="colors257.xml"/><Relationship Id="rId1" Type="http://schemas.microsoft.com/office/2011/relationships/chartStyle" Target="style257.xml"/></Relationships>
</file>

<file path=xl/charts/_rels/chartEx76.xml.rels><?xml version="1.0" encoding="UTF-8" standalone="yes"?>
<Relationships xmlns="http://schemas.openxmlformats.org/package/2006/relationships"><Relationship Id="rId2" Type="http://schemas.microsoft.com/office/2011/relationships/chartColorStyle" Target="colors258.xml"/><Relationship Id="rId1" Type="http://schemas.microsoft.com/office/2011/relationships/chartStyle" Target="style258.xml"/></Relationships>
</file>

<file path=xl/charts/_rels/chartEx77.xml.rels><?xml version="1.0" encoding="UTF-8" standalone="yes"?>
<Relationships xmlns="http://schemas.openxmlformats.org/package/2006/relationships"><Relationship Id="rId2" Type="http://schemas.microsoft.com/office/2011/relationships/chartColorStyle" Target="colors259.xml"/><Relationship Id="rId1" Type="http://schemas.microsoft.com/office/2011/relationships/chartStyle" Target="style259.xml"/></Relationships>
</file>

<file path=xl/charts/_rels/chartEx78.xml.rels><?xml version="1.0" encoding="UTF-8" standalone="yes"?>
<Relationships xmlns="http://schemas.openxmlformats.org/package/2006/relationships"><Relationship Id="rId2" Type="http://schemas.microsoft.com/office/2011/relationships/chartColorStyle" Target="colors275.xml"/><Relationship Id="rId1" Type="http://schemas.microsoft.com/office/2011/relationships/chartStyle" Target="style275.xml"/></Relationships>
</file>

<file path=xl/charts/_rels/chartEx79.xml.rels><?xml version="1.0" encoding="UTF-8" standalone="yes"?>
<Relationships xmlns="http://schemas.openxmlformats.org/package/2006/relationships"><Relationship Id="rId2" Type="http://schemas.microsoft.com/office/2011/relationships/chartColorStyle" Target="colors276.xml"/><Relationship Id="rId1" Type="http://schemas.microsoft.com/office/2011/relationships/chartStyle" Target="style276.xml"/></Relationships>
</file>

<file path=xl/charts/_rels/chartEx80.xml.rels><?xml version="1.0" encoding="UTF-8" standalone="yes"?>
<Relationships xmlns="http://schemas.openxmlformats.org/package/2006/relationships"><Relationship Id="rId2" Type="http://schemas.microsoft.com/office/2011/relationships/chartColorStyle" Target="colors277.xml"/><Relationship Id="rId1" Type="http://schemas.microsoft.com/office/2011/relationships/chartStyle" Target="style277.xml"/></Relationships>
</file>

<file path=xl/charts/_rels/chartEx81.xml.rels><?xml version="1.0" encoding="UTF-8" standalone="yes"?>
<Relationships xmlns="http://schemas.openxmlformats.org/package/2006/relationships"><Relationship Id="rId2" Type="http://schemas.microsoft.com/office/2011/relationships/chartColorStyle" Target="colors278.xml"/><Relationship Id="rId1" Type="http://schemas.microsoft.com/office/2011/relationships/chartStyle" Target="style278.xml"/></Relationships>
</file>

<file path=xl/charts/_rels/chartEx82.xml.rels><?xml version="1.0" encoding="UTF-8" standalone="yes"?>
<Relationships xmlns="http://schemas.openxmlformats.org/package/2006/relationships"><Relationship Id="rId2" Type="http://schemas.microsoft.com/office/2011/relationships/chartColorStyle" Target="colors280.xml"/><Relationship Id="rId1" Type="http://schemas.microsoft.com/office/2011/relationships/chartStyle" Target="style280.xml"/></Relationships>
</file>

<file path=xl/charts/_rels/chartEx83.xml.rels><?xml version="1.0" encoding="UTF-8" standalone="yes"?>
<Relationships xmlns="http://schemas.openxmlformats.org/package/2006/relationships"><Relationship Id="rId2" Type="http://schemas.microsoft.com/office/2011/relationships/chartColorStyle" Target="colors281.xml"/><Relationship Id="rId1" Type="http://schemas.microsoft.com/office/2011/relationships/chartStyle" Target="style281.xml"/></Relationships>
</file>

<file path=xl/charts/_rels/chartEx84.xml.rels><?xml version="1.0" encoding="UTF-8" standalone="yes"?>
<Relationships xmlns="http://schemas.openxmlformats.org/package/2006/relationships"><Relationship Id="rId2" Type="http://schemas.microsoft.com/office/2011/relationships/chartColorStyle" Target="colors282.xml"/><Relationship Id="rId1" Type="http://schemas.microsoft.com/office/2011/relationships/chartStyle" Target="style28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060513775835121E-2"/>
          <c:y val="7.8998935037273704E-2"/>
          <c:w val="0.91200121229304254"/>
          <c:h val="0.79304923146587503"/>
        </c:manualLayout>
      </c:layout>
      <c:scatterChart>
        <c:scatterStyle val="lineMarker"/>
        <c:varyColors val="0"/>
        <c:ser>
          <c:idx val="0"/>
          <c:order val="0"/>
          <c:tx>
            <c:strRef>
              <c:f>'example graph'!$B$4</c:f>
              <c:strCache>
                <c:ptCount val="1"/>
                <c:pt idx="0">
                  <c:v>Water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'example graph'!$A$5:$A$1909</c:f>
              <c:numCache>
                <c:formatCode>General</c:formatCode>
                <c:ptCount val="1905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11</c:v>
                </c:pt>
                <c:pt idx="40">
                  <c:v>11</c:v>
                </c:pt>
                <c:pt idx="41">
                  <c:v>11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12</c:v>
                </c:pt>
                <c:pt idx="50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13</c:v>
                </c:pt>
                <c:pt idx="60">
                  <c:v>13</c:v>
                </c:pt>
                <c:pt idx="61">
                  <c:v>13</c:v>
                </c:pt>
                <c:pt idx="62">
                  <c:v>13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14</c:v>
                </c:pt>
                <c:pt idx="70">
                  <c:v>14</c:v>
                </c:pt>
                <c:pt idx="71">
                  <c:v>14</c:v>
                </c:pt>
                <c:pt idx="72">
                  <c:v>14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15</c:v>
                </c:pt>
                <c:pt idx="80">
                  <c:v>15</c:v>
                </c:pt>
                <c:pt idx="81">
                  <c:v>15</c:v>
                </c:pt>
                <c:pt idx="82">
                  <c:v>15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16</c:v>
                </c:pt>
                <c:pt idx="90">
                  <c:v>16</c:v>
                </c:pt>
                <c:pt idx="91">
                  <c:v>16</c:v>
                </c:pt>
                <c:pt idx="92">
                  <c:v>16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17</c:v>
                </c:pt>
                <c:pt idx="100">
                  <c:v>17</c:v>
                </c:pt>
                <c:pt idx="101">
                  <c:v>17</c:v>
                </c:pt>
                <c:pt idx="102">
                  <c:v>17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18</c:v>
                </c:pt>
                <c:pt idx="110">
                  <c:v>18</c:v>
                </c:pt>
                <c:pt idx="111">
                  <c:v>18</c:v>
                </c:pt>
                <c:pt idx="112">
                  <c:v>18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19</c:v>
                </c:pt>
                <c:pt idx="120">
                  <c:v>19</c:v>
                </c:pt>
                <c:pt idx="121">
                  <c:v>19</c:v>
                </c:pt>
                <c:pt idx="122">
                  <c:v>19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20</c:v>
                </c:pt>
                <c:pt idx="130">
                  <c:v>20</c:v>
                </c:pt>
                <c:pt idx="131">
                  <c:v>20</c:v>
                </c:pt>
                <c:pt idx="132">
                  <c:v>20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21</c:v>
                </c:pt>
                <c:pt idx="140">
                  <c:v>21</c:v>
                </c:pt>
                <c:pt idx="141">
                  <c:v>21</c:v>
                </c:pt>
                <c:pt idx="142">
                  <c:v>21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22</c:v>
                </c:pt>
                <c:pt idx="150">
                  <c:v>22</c:v>
                </c:pt>
                <c:pt idx="151">
                  <c:v>22</c:v>
                </c:pt>
                <c:pt idx="152">
                  <c:v>22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23</c:v>
                </c:pt>
                <c:pt idx="160">
                  <c:v>23</c:v>
                </c:pt>
                <c:pt idx="161">
                  <c:v>23</c:v>
                </c:pt>
                <c:pt idx="162">
                  <c:v>23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24</c:v>
                </c:pt>
                <c:pt idx="170">
                  <c:v>24</c:v>
                </c:pt>
                <c:pt idx="171">
                  <c:v>24</c:v>
                </c:pt>
                <c:pt idx="172">
                  <c:v>24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25</c:v>
                </c:pt>
                <c:pt idx="180">
                  <c:v>25</c:v>
                </c:pt>
                <c:pt idx="181">
                  <c:v>25</c:v>
                </c:pt>
                <c:pt idx="182">
                  <c:v>25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26</c:v>
                </c:pt>
                <c:pt idx="190">
                  <c:v>26</c:v>
                </c:pt>
                <c:pt idx="191">
                  <c:v>26</c:v>
                </c:pt>
                <c:pt idx="192">
                  <c:v>26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27</c:v>
                </c:pt>
                <c:pt idx="200">
                  <c:v>27</c:v>
                </c:pt>
                <c:pt idx="201">
                  <c:v>27</c:v>
                </c:pt>
                <c:pt idx="202">
                  <c:v>27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28</c:v>
                </c:pt>
                <c:pt idx="210">
                  <c:v>28</c:v>
                </c:pt>
                <c:pt idx="211">
                  <c:v>28</c:v>
                </c:pt>
                <c:pt idx="212">
                  <c:v>28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29</c:v>
                </c:pt>
                <c:pt idx="220">
                  <c:v>29</c:v>
                </c:pt>
                <c:pt idx="221">
                  <c:v>29</c:v>
                </c:pt>
                <c:pt idx="222">
                  <c:v>29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30</c:v>
                </c:pt>
                <c:pt idx="230">
                  <c:v>30</c:v>
                </c:pt>
                <c:pt idx="231">
                  <c:v>30</c:v>
                </c:pt>
                <c:pt idx="232">
                  <c:v>30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31</c:v>
                </c:pt>
                <c:pt idx="240">
                  <c:v>31</c:v>
                </c:pt>
                <c:pt idx="241">
                  <c:v>31</c:v>
                </c:pt>
                <c:pt idx="242">
                  <c:v>31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32</c:v>
                </c:pt>
                <c:pt idx="250">
                  <c:v>32</c:v>
                </c:pt>
                <c:pt idx="251">
                  <c:v>32</c:v>
                </c:pt>
                <c:pt idx="252">
                  <c:v>32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33</c:v>
                </c:pt>
                <c:pt idx="260">
                  <c:v>33</c:v>
                </c:pt>
                <c:pt idx="261">
                  <c:v>33</c:v>
                </c:pt>
                <c:pt idx="262">
                  <c:v>33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34</c:v>
                </c:pt>
                <c:pt idx="270">
                  <c:v>34</c:v>
                </c:pt>
                <c:pt idx="271">
                  <c:v>34</c:v>
                </c:pt>
                <c:pt idx="272">
                  <c:v>34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35</c:v>
                </c:pt>
                <c:pt idx="280">
                  <c:v>35</c:v>
                </c:pt>
                <c:pt idx="281">
                  <c:v>35</c:v>
                </c:pt>
                <c:pt idx="282">
                  <c:v>35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36</c:v>
                </c:pt>
                <c:pt idx="290">
                  <c:v>36</c:v>
                </c:pt>
                <c:pt idx="291">
                  <c:v>36</c:v>
                </c:pt>
                <c:pt idx="292">
                  <c:v>36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37</c:v>
                </c:pt>
                <c:pt idx="300">
                  <c:v>37</c:v>
                </c:pt>
                <c:pt idx="301">
                  <c:v>37</c:v>
                </c:pt>
                <c:pt idx="302">
                  <c:v>37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38</c:v>
                </c:pt>
                <c:pt idx="310">
                  <c:v>38</c:v>
                </c:pt>
                <c:pt idx="311">
                  <c:v>38</c:v>
                </c:pt>
                <c:pt idx="312">
                  <c:v>38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39</c:v>
                </c:pt>
                <c:pt idx="320">
                  <c:v>39</c:v>
                </c:pt>
                <c:pt idx="321">
                  <c:v>39</c:v>
                </c:pt>
                <c:pt idx="322">
                  <c:v>39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40</c:v>
                </c:pt>
                <c:pt idx="330">
                  <c:v>40</c:v>
                </c:pt>
                <c:pt idx="331">
                  <c:v>40</c:v>
                </c:pt>
                <c:pt idx="332">
                  <c:v>40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41</c:v>
                </c:pt>
                <c:pt idx="340">
                  <c:v>41</c:v>
                </c:pt>
                <c:pt idx="341">
                  <c:v>41</c:v>
                </c:pt>
                <c:pt idx="342">
                  <c:v>41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42</c:v>
                </c:pt>
                <c:pt idx="350">
                  <c:v>42</c:v>
                </c:pt>
                <c:pt idx="351">
                  <c:v>42</c:v>
                </c:pt>
                <c:pt idx="352">
                  <c:v>42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43</c:v>
                </c:pt>
                <c:pt idx="360">
                  <c:v>43</c:v>
                </c:pt>
                <c:pt idx="361">
                  <c:v>43</c:v>
                </c:pt>
                <c:pt idx="362">
                  <c:v>43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44</c:v>
                </c:pt>
                <c:pt idx="370">
                  <c:v>44</c:v>
                </c:pt>
                <c:pt idx="371">
                  <c:v>44</c:v>
                </c:pt>
                <c:pt idx="372">
                  <c:v>44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46</c:v>
                </c:pt>
                <c:pt idx="390">
                  <c:v>46</c:v>
                </c:pt>
                <c:pt idx="391">
                  <c:v>46</c:v>
                </c:pt>
                <c:pt idx="392">
                  <c:v>46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47</c:v>
                </c:pt>
                <c:pt idx="400">
                  <c:v>47</c:v>
                </c:pt>
                <c:pt idx="401">
                  <c:v>47</c:v>
                </c:pt>
                <c:pt idx="402">
                  <c:v>47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48</c:v>
                </c:pt>
                <c:pt idx="410">
                  <c:v>48</c:v>
                </c:pt>
                <c:pt idx="411">
                  <c:v>48</c:v>
                </c:pt>
                <c:pt idx="412">
                  <c:v>48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49</c:v>
                </c:pt>
                <c:pt idx="420">
                  <c:v>49</c:v>
                </c:pt>
                <c:pt idx="421">
                  <c:v>49</c:v>
                </c:pt>
                <c:pt idx="422">
                  <c:v>49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50</c:v>
                </c:pt>
                <c:pt idx="430">
                  <c:v>50</c:v>
                </c:pt>
                <c:pt idx="431">
                  <c:v>50</c:v>
                </c:pt>
                <c:pt idx="432">
                  <c:v>50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51</c:v>
                </c:pt>
                <c:pt idx="440">
                  <c:v>51</c:v>
                </c:pt>
                <c:pt idx="441">
                  <c:v>51</c:v>
                </c:pt>
                <c:pt idx="442">
                  <c:v>51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52</c:v>
                </c:pt>
                <c:pt idx="450">
                  <c:v>52</c:v>
                </c:pt>
                <c:pt idx="451">
                  <c:v>52</c:v>
                </c:pt>
                <c:pt idx="452">
                  <c:v>52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53</c:v>
                </c:pt>
                <c:pt idx="460">
                  <c:v>53</c:v>
                </c:pt>
                <c:pt idx="461">
                  <c:v>53</c:v>
                </c:pt>
                <c:pt idx="462">
                  <c:v>53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54</c:v>
                </c:pt>
                <c:pt idx="470">
                  <c:v>54</c:v>
                </c:pt>
                <c:pt idx="471">
                  <c:v>54</c:v>
                </c:pt>
                <c:pt idx="472">
                  <c:v>54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55</c:v>
                </c:pt>
                <c:pt idx="480">
                  <c:v>55</c:v>
                </c:pt>
                <c:pt idx="481">
                  <c:v>55</c:v>
                </c:pt>
                <c:pt idx="482">
                  <c:v>55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56</c:v>
                </c:pt>
                <c:pt idx="490">
                  <c:v>56</c:v>
                </c:pt>
                <c:pt idx="491">
                  <c:v>56</c:v>
                </c:pt>
                <c:pt idx="492">
                  <c:v>56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57</c:v>
                </c:pt>
                <c:pt idx="500">
                  <c:v>57</c:v>
                </c:pt>
                <c:pt idx="501">
                  <c:v>57</c:v>
                </c:pt>
                <c:pt idx="502">
                  <c:v>57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58</c:v>
                </c:pt>
                <c:pt idx="510">
                  <c:v>58</c:v>
                </c:pt>
                <c:pt idx="511">
                  <c:v>58</c:v>
                </c:pt>
                <c:pt idx="512">
                  <c:v>58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59</c:v>
                </c:pt>
                <c:pt idx="520">
                  <c:v>59</c:v>
                </c:pt>
                <c:pt idx="521">
                  <c:v>59</c:v>
                </c:pt>
                <c:pt idx="522">
                  <c:v>59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60</c:v>
                </c:pt>
                <c:pt idx="530">
                  <c:v>60</c:v>
                </c:pt>
                <c:pt idx="531">
                  <c:v>60</c:v>
                </c:pt>
                <c:pt idx="532">
                  <c:v>60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61</c:v>
                </c:pt>
                <c:pt idx="540">
                  <c:v>61</c:v>
                </c:pt>
                <c:pt idx="541">
                  <c:v>61</c:v>
                </c:pt>
                <c:pt idx="542">
                  <c:v>61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62</c:v>
                </c:pt>
                <c:pt idx="550">
                  <c:v>62</c:v>
                </c:pt>
                <c:pt idx="551">
                  <c:v>62</c:v>
                </c:pt>
                <c:pt idx="552">
                  <c:v>62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63</c:v>
                </c:pt>
                <c:pt idx="560">
                  <c:v>63</c:v>
                </c:pt>
                <c:pt idx="561">
                  <c:v>63</c:v>
                </c:pt>
                <c:pt idx="562">
                  <c:v>63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64</c:v>
                </c:pt>
                <c:pt idx="570">
                  <c:v>64</c:v>
                </c:pt>
                <c:pt idx="571">
                  <c:v>64</c:v>
                </c:pt>
                <c:pt idx="572">
                  <c:v>64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65</c:v>
                </c:pt>
                <c:pt idx="580">
                  <c:v>65</c:v>
                </c:pt>
                <c:pt idx="581">
                  <c:v>65</c:v>
                </c:pt>
                <c:pt idx="582">
                  <c:v>65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66</c:v>
                </c:pt>
                <c:pt idx="590">
                  <c:v>66</c:v>
                </c:pt>
                <c:pt idx="591">
                  <c:v>66</c:v>
                </c:pt>
                <c:pt idx="592">
                  <c:v>66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67</c:v>
                </c:pt>
                <c:pt idx="600">
                  <c:v>67</c:v>
                </c:pt>
                <c:pt idx="601">
                  <c:v>67</c:v>
                </c:pt>
                <c:pt idx="602">
                  <c:v>67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68</c:v>
                </c:pt>
                <c:pt idx="610">
                  <c:v>68</c:v>
                </c:pt>
                <c:pt idx="611">
                  <c:v>68</c:v>
                </c:pt>
                <c:pt idx="612">
                  <c:v>68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69</c:v>
                </c:pt>
                <c:pt idx="620">
                  <c:v>69</c:v>
                </c:pt>
                <c:pt idx="621">
                  <c:v>69</c:v>
                </c:pt>
                <c:pt idx="622">
                  <c:v>69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70</c:v>
                </c:pt>
                <c:pt idx="630">
                  <c:v>70</c:v>
                </c:pt>
                <c:pt idx="631">
                  <c:v>70</c:v>
                </c:pt>
                <c:pt idx="632">
                  <c:v>70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71</c:v>
                </c:pt>
                <c:pt idx="640">
                  <c:v>71</c:v>
                </c:pt>
                <c:pt idx="641">
                  <c:v>71</c:v>
                </c:pt>
                <c:pt idx="642">
                  <c:v>71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72</c:v>
                </c:pt>
                <c:pt idx="650">
                  <c:v>72</c:v>
                </c:pt>
                <c:pt idx="651">
                  <c:v>72</c:v>
                </c:pt>
                <c:pt idx="652">
                  <c:v>72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73</c:v>
                </c:pt>
                <c:pt idx="660">
                  <c:v>73</c:v>
                </c:pt>
                <c:pt idx="661">
                  <c:v>73</c:v>
                </c:pt>
                <c:pt idx="662">
                  <c:v>73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74</c:v>
                </c:pt>
                <c:pt idx="670">
                  <c:v>74</c:v>
                </c:pt>
                <c:pt idx="671">
                  <c:v>74</c:v>
                </c:pt>
                <c:pt idx="672">
                  <c:v>74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75</c:v>
                </c:pt>
                <c:pt idx="680">
                  <c:v>75</c:v>
                </c:pt>
                <c:pt idx="681">
                  <c:v>75</c:v>
                </c:pt>
                <c:pt idx="682">
                  <c:v>75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76</c:v>
                </c:pt>
                <c:pt idx="690">
                  <c:v>76</c:v>
                </c:pt>
                <c:pt idx="691">
                  <c:v>76</c:v>
                </c:pt>
                <c:pt idx="692">
                  <c:v>76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77</c:v>
                </c:pt>
                <c:pt idx="700">
                  <c:v>77</c:v>
                </c:pt>
                <c:pt idx="701">
                  <c:v>77</c:v>
                </c:pt>
                <c:pt idx="702">
                  <c:v>77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78</c:v>
                </c:pt>
                <c:pt idx="710">
                  <c:v>78</c:v>
                </c:pt>
                <c:pt idx="711">
                  <c:v>78</c:v>
                </c:pt>
                <c:pt idx="712">
                  <c:v>78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79</c:v>
                </c:pt>
                <c:pt idx="720">
                  <c:v>79</c:v>
                </c:pt>
                <c:pt idx="721">
                  <c:v>79</c:v>
                </c:pt>
                <c:pt idx="722">
                  <c:v>79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80</c:v>
                </c:pt>
                <c:pt idx="730">
                  <c:v>80</c:v>
                </c:pt>
                <c:pt idx="731">
                  <c:v>80</c:v>
                </c:pt>
                <c:pt idx="732">
                  <c:v>80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81</c:v>
                </c:pt>
                <c:pt idx="740">
                  <c:v>81</c:v>
                </c:pt>
                <c:pt idx="741">
                  <c:v>81</c:v>
                </c:pt>
                <c:pt idx="742">
                  <c:v>81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82</c:v>
                </c:pt>
                <c:pt idx="750">
                  <c:v>82</c:v>
                </c:pt>
                <c:pt idx="751">
                  <c:v>82</c:v>
                </c:pt>
                <c:pt idx="752">
                  <c:v>82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83</c:v>
                </c:pt>
                <c:pt idx="760">
                  <c:v>83</c:v>
                </c:pt>
                <c:pt idx="761">
                  <c:v>83</c:v>
                </c:pt>
                <c:pt idx="762">
                  <c:v>83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84</c:v>
                </c:pt>
                <c:pt idx="770">
                  <c:v>84</c:v>
                </c:pt>
                <c:pt idx="771">
                  <c:v>84</c:v>
                </c:pt>
                <c:pt idx="772">
                  <c:v>84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85</c:v>
                </c:pt>
                <c:pt idx="780">
                  <c:v>85</c:v>
                </c:pt>
                <c:pt idx="781">
                  <c:v>85</c:v>
                </c:pt>
                <c:pt idx="782">
                  <c:v>85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86</c:v>
                </c:pt>
                <c:pt idx="790">
                  <c:v>86</c:v>
                </c:pt>
                <c:pt idx="791">
                  <c:v>86</c:v>
                </c:pt>
                <c:pt idx="792">
                  <c:v>86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87</c:v>
                </c:pt>
                <c:pt idx="800">
                  <c:v>87</c:v>
                </c:pt>
                <c:pt idx="801">
                  <c:v>87</c:v>
                </c:pt>
                <c:pt idx="802">
                  <c:v>87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>
                  <c:v>87</c:v>
                </c:pt>
                <c:pt idx="808">
                  <c:v>87</c:v>
                </c:pt>
                <c:pt idx="809">
                  <c:v>88</c:v>
                </c:pt>
                <c:pt idx="810">
                  <c:v>88</c:v>
                </c:pt>
                <c:pt idx="811">
                  <c:v>88</c:v>
                </c:pt>
                <c:pt idx="812">
                  <c:v>88</c:v>
                </c:pt>
                <c:pt idx="813">
                  <c:v>88</c:v>
                </c:pt>
                <c:pt idx="814">
                  <c:v>88</c:v>
                </c:pt>
                <c:pt idx="815">
                  <c:v>88</c:v>
                </c:pt>
                <c:pt idx="816">
                  <c:v>88</c:v>
                </c:pt>
                <c:pt idx="817">
                  <c:v>88</c:v>
                </c:pt>
                <c:pt idx="818">
                  <c:v>88</c:v>
                </c:pt>
                <c:pt idx="819">
                  <c:v>89</c:v>
                </c:pt>
                <c:pt idx="820">
                  <c:v>89</c:v>
                </c:pt>
                <c:pt idx="821">
                  <c:v>89</c:v>
                </c:pt>
                <c:pt idx="822">
                  <c:v>89</c:v>
                </c:pt>
                <c:pt idx="823">
                  <c:v>89</c:v>
                </c:pt>
                <c:pt idx="824">
                  <c:v>89</c:v>
                </c:pt>
                <c:pt idx="825">
                  <c:v>89</c:v>
                </c:pt>
                <c:pt idx="826">
                  <c:v>89</c:v>
                </c:pt>
                <c:pt idx="827">
                  <c:v>89</c:v>
                </c:pt>
                <c:pt idx="828">
                  <c:v>89</c:v>
                </c:pt>
                <c:pt idx="829">
                  <c:v>90</c:v>
                </c:pt>
                <c:pt idx="830">
                  <c:v>90</c:v>
                </c:pt>
                <c:pt idx="831">
                  <c:v>90</c:v>
                </c:pt>
                <c:pt idx="832">
                  <c:v>90</c:v>
                </c:pt>
                <c:pt idx="833">
                  <c:v>90</c:v>
                </c:pt>
                <c:pt idx="834">
                  <c:v>90</c:v>
                </c:pt>
                <c:pt idx="835">
                  <c:v>90</c:v>
                </c:pt>
                <c:pt idx="836">
                  <c:v>90</c:v>
                </c:pt>
                <c:pt idx="837">
                  <c:v>90</c:v>
                </c:pt>
                <c:pt idx="838">
                  <c:v>90</c:v>
                </c:pt>
                <c:pt idx="839">
                  <c:v>91</c:v>
                </c:pt>
                <c:pt idx="840">
                  <c:v>91</c:v>
                </c:pt>
                <c:pt idx="841">
                  <c:v>91</c:v>
                </c:pt>
                <c:pt idx="842">
                  <c:v>91</c:v>
                </c:pt>
                <c:pt idx="843">
                  <c:v>91</c:v>
                </c:pt>
                <c:pt idx="844">
                  <c:v>91</c:v>
                </c:pt>
                <c:pt idx="845">
                  <c:v>91</c:v>
                </c:pt>
                <c:pt idx="846">
                  <c:v>91</c:v>
                </c:pt>
                <c:pt idx="847">
                  <c:v>91</c:v>
                </c:pt>
                <c:pt idx="848">
                  <c:v>91</c:v>
                </c:pt>
                <c:pt idx="849">
                  <c:v>92</c:v>
                </c:pt>
                <c:pt idx="850">
                  <c:v>92</c:v>
                </c:pt>
                <c:pt idx="851">
                  <c:v>92</c:v>
                </c:pt>
                <c:pt idx="852">
                  <c:v>92</c:v>
                </c:pt>
                <c:pt idx="853">
                  <c:v>92</c:v>
                </c:pt>
                <c:pt idx="854">
                  <c:v>92</c:v>
                </c:pt>
                <c:pt idx="855">
                  <c:v>92</c:v>
                </c:pt>
                <c:pt idx="856">
                  <c:v>92</c:v>
                </c:pt>
                <c:pt idx="857">
                  <c:v>92</c:v>
                </c:pt>
                <c:pt idx="858">
                  <c:v>92</c:v>
                </c:pt>
                <c:pt idx="859">
                  <c:v>93</c:v>
                </c:pt>
                <c:pt idx="860">
                  <c:v>93</c:v>
                </c:pt>
                <c:pt idx="861">
                  <c:v>93</c:v>
                </c:pt>
                <c:pt idx="862">
                  <c:v>93</c:v>
                </c:pt>
                <c:pt idx="863">
                  <c:v>93</c:v>
                </c:pt>
                <c:pt idx="864">
                  <c:v>93</c:v>
                </c:pt>
                <c:pt idx="865">
                  <c:v>93</c:v>
                </c:pt>
                <c:pt idx="866">
                  <c:v>93</c:v>
                </c:pt>
                <c:pt idx="867">
                  <c:v>93</c:v>
                </c:pt>
                <c:pt idx="868">
                  <c:v>93</c:v>
                </c:pt>
                <c:pt idx="869">
                  <c:v>94</c:v>
                </c:pt>
                <c:pt idx="870">
                  <c:v>94</c:v>
                </c:pt>
                <c:pt idx="871">
                  <c:v>94</c:v>
                </c:pt>
                <c:pt idx="872">
                  <c:v>94</c:v>
                </c:pt>
                <c:pt idx="873">
                  <c:v>94</c:v>
                </c:pt>
                <c:pt idx="874">
                  <c:v>94</c:v>
                </c:pt>
                <c:pt idx="875">
                  <c:v>94</c:v>
                </c:pt>
                <c:pt idx="876">
                  <c:v>94</c:v>
                </c:pt>
                <c:pt idx="877">
                  <c:v>94</c:v>
                </c:pt>
                <c:pt idx="878">
                  <c:v>94</c:v>
                </c:pt>
                <c:pt idx="879">
                  <c:v>95</c:v>
                </c:pt>
                <c:pt idx="880">
                  <c:v>95</c:v>
                </c:pt>
                <c:pt idx="881">
                  <c:v>95</c:v>
                </c:pt>
                <c:pt idx="882">
                  <c:v>95</c:v>
                </c:pt>
                <c:pt idx="883">
                  <c:v>95</c:v>
                </c:pt>
                <c:pt idx="884">
                  <c:v>95</c:v>
                </c:pt>
                <c:pt idx="885">
                  <c:v>95</c:v>
                </c:pt>
                <c:pt idx="886">
                  <c:v>95</c:v>
                </c:pt>
                <c:pt idx="887">
                  <c:v>95</c:v>
                </c:pt>
                <c:pt idx="888">
                  <c:v>95</c:v>
                </c:pt>
                <c:pt idx="889">
                  <c:v>96</c:v>
                </c:pt>
                <c:pt idx="890">
                  <c:v>96</c:v>
                </c:pt>
                <c:pt idx="891">
                  <c:v>96</c:v>
                </c:pt>
                <c:pt idx="892">
                  <c:v>96</c:v>
                </c:pt>
                <c:pt idx="893">
                  <c:v>96</c:v>
                </c:pt>
                <c:pt idx="894">
                  <c:v>96</c:v>
                </c:pt>
                <c:pt idx="895">
                  <c:v>96</c:v>
                </c:pt>
                <c:pt idx="896">
                  <c:v>96</c:v>
                </c:pt>
                <c:pt idx="897">
                  <c:v>96</c:v>
                </c:pt>
                <c:pt idx="898">
                  <c:v>96</c:v>
                </c:pt>
                <c:pt idx="899">
                  <c:v>97</c:v>
                </c:pt>
                <c:pt idx="900">
                  <c:v>97</c:v>
                </c:pt>
                <c:pt idx="901">
                  <c:v>97</c:v>
                </c:pt>
                <c:pt idx="902">
                  <c:v>97</c:v>
                </c:pt>
                <c:pt idx="903">
                  <c:v>97</c:v>
                </c:pt>
                <c:pt idx="904">
                  <c:v>97</c:v>
                </c:pt>
                <c:pt idx="905">
                  <c:v>97</c:v>
                </c:pt>
                <c:pt idx="906">
                  <c:v>97</c:v>
                </c:pt>
                <c:pt idx="907">
                  <c:v>97</c:v>
                </c:pt>
                <c:pt idx="908">
                  <c:v>97</c:v>
                </c:pt>
                <c:pt idx="909">
                  <c:v>98</c:v>
                </c:pt>
                <c:pt idx="910">
                  <c:v>98</c:v>
                </c:pt>
                <c:pt idx="911">
                  <c:v>98</c:v>
                </c:pt>
                <c:pt idx="912">
                  <c:v>98</c:v>
                </c:pt>
                <c:pt idx="913">
                  <c:v>98</c:v>
                </c:pt>
                <c:pt idx="914">
                  <c:v>98</c:v>
                </c:pt>
                <c:pt idx="915">
                  <c:v>98</c:v>
                </c:pt>
                <c:pt idx="916">
                  <c:v>98</c:v>
                </c:pt>
                <c:pt idx="917">
                  <c:v>98</c:v>
                </c:pt>
                <c:pt idx="918">
                  <c:v>98</c:v>
                </c:pt>
                <c:pt idx="919">
                  <c:v>99</c:v>
                </c:pt>
                <c:pt idx="920">
                  <c:v>99</c:v>
                </c:pt>
                <c:pt idx="921">
                  <c:v>99</c:v>
                </c:pt>
                <c:pt idx="922">
                  <c:v>99</c:v>
                </c:pt>
                <c:pt idx="923">
                  <c:v>99</c:v>
                </c:pt>
                <c:pt idx="924">
                  <c:v>99</c:v>
                </c:pt>
                <c:pt idx="925">
                  <c:v>99</c:v>
                </c:pt>
                <c:pt idx="926">
                  <c:v>99</c:v>
                </c:pt>
                <c:pt idx="927">
                  <c:v>99</c:v>
                </c:pt>
                <c:pt idx="928">
                  <c:v>99</c:v>
                </c:pt>
                <c:pt idx="929">
                  <c:v>100</c:v>
                </c:pt>
                <c:pt idx="930">
                  <c:v>100</c:v>
                </c:pt>
                <c:pt idx="931">
                  <c:v>100</c:v>
                </c:pt>
                <c:pt idx="932">
                  <c:v>100</c:v>
                </c:pt>
                <c:pt idx="933">
                  <c:v>100</c:v>
                </c:pt>
                <c:pt idx="934">
                  <c:v>100</c:v>
                </c:pt>
                <c:pt idx="935">
                  <c:v>100</c:v>
                </c:pt>
                <c:pt idx="936">
                  <c:v>100</c:v>
                </c:pt>
                <c:pt idx="937">
                  <c:v>100</c:v>
                </c:pt>
                <c:pt idx="938">
                  <c:v>100</c:v>
                </c:pt>
                <c:pt idx="939">
                  <c:v>101</c:v>
                </c:pt>
                <c:pt idx="940">
                  <c:v>101</c:v>
                </c:pt>
                <c:pt idx="941">
                  <c:v>101</c:v>
                </c:pt>
                <c:pt idx="942">
                  <c:v>101</c:v>
                </c:pt>
                <c:pt idx="943">
                  <c:v>101</c:v>
                </c:pt>
                <c:pt idx="944">
                  <c:v>101</c:v>
                </c:pt>
                <c:pt idx="945">
                  <c:v>101</c:v>
                </c:pt>
                <c:pt idx="946">
                  <c:v>101</c:v>
                </c:pt>
                <c:pt idx="947">
                  <c:v>101</c:v>
                </c:pt>
                <c:pt idx="948">
                  <c:v>101</c:v>
                </c:pt>
                <c:pt idx="949">
                  <c:v>102</c:v>
                </c:pt>
                <c:pt idx="950">
                  <c:v>102</c:v>
                </c:pt>
                <c:pt idx="951">
                  <c:v>102</c:v>
                </c:pt>
                <c:pt idx="952">
                  <c:v>102</c:v>
                </c:pt>
                <c:pt idx="953">
                  <c:v>102</c:v>
                </c:pt>
                <c:pt idx="954">
                  <c:v>102</c:v>
                </c:pt>
                <c:pt idx="955">
                  <c:v>102</c:v>
                </c:pt>
                <c:pt idx="956">
                  <c:v>102</c:v>
                </c:pt>
                <c:pt idx="957">
                  <c:v>102</c:v>
                </c:pt>
                <c:pt idx="958">
                  <c:v>102</c:v>
                </c:pt>
                <c:pt idx="959">
                  <c:v>103</c:v>
                </c:pt>
                <c:pt idx="960">
                  <c:v>103</c:v>
                </c:pt>
                <c:pt idx="961">
                  <c:v>103</c:v>
                </c:pt>
                <c:pt idx="962">
                  <c:v>103</c:v>
                </c:pt>
                <c:pt idx="963">
                  <c:v>103</c:v>
                </c:pt>
                <c:pt idx="964">
                  <c:v>103</c:v>
                </c:pt>
                <c:pt idx="965">
                  <c:v>103</c:v>
                </c:pt>
                <c:pt idx="966">
                  <c:v>103</c:v>
                </c:pt>
                <c:pt idx="967">
                  <c:v>103</c:v>
                </c:pt>
                <c:pt idx="968">
                  <c:v>103</c:v>
                </c:pt>
                <c:pt idx="969">
                  <c:v>104</c:v>
                </c:pt>
                <c:pt idx="970">
                  <c:v>104</c:v>
                </c:pt>
                <c:pt idx="971">
                  <c:v>104</c:v>
                </c:pt>
                <c:pt idx="972">
                  <c:v>104</c:v>
                </c:pt>
                <c:pt idx="973">
                  <c:v>104</c:v>
                </c:pt>
                <c:pt idx="974">
                  <c:v>104</c:v>
                </c:pt>
                <c:pt idx="975">
                  <c:v>104</c:v>
                </c:pt>
                <c:pt idx="976">
                  <c:v>104</c:v>
                </c:pt>
                <c:pt idx="977">
                  <c:v>104</c:v>
                </c:pt>
                <c:pt idx="978">
                  <c:v>104</c:v>
                </c:pt>
                <c:pt idx="979">
                  <c:v>105</c:v>
                </c:pt>
                <c:pt idx="980">
                  <c:v>105</c:v>
                </c:pt>
                <c:pt idx="981">
                  <c:v>105</c:v>
                </c:pt>
                <c:pt idx="982">
                  <c:v>105</c:v>
                </c:pt>
                <c:pt idx="983">
                  <c:v>105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106</c:v>
                </c:pt>
                <c:pt idx="994">
                  <c:v>106</c:v>
                </c:pt>
                <c:pt idx="995">
                  <c:v>106</c:v>
                </c:pt>
                <c:pt idx="996">
                  <c:v>106</c:v>
                </c:pt>
                <c:pt idx="997">
                  <c:v>106</c:v>
                </c:pt>
                <c:pt idx="998">
                  <c:v>106</c:v>
                </c:pt>
                <c:pt idx="999">
                  <c:v>107</c:v>
                </c:pt>
                <c:pt idx="1000">
                  <c:v>107</c:v>
                </c:pt>
                <c:pt idx="1001">
                  <c:v>107</c:v>
                </c:pt>
                <c:pt idx="1002">
                  <c:v>107</c:v>
                </c:pt>
                <c:pt idx="1003">
                  <c:v>107</c:v>
                </c:pt>
                <c:pt idx="1004">
                  <c:v>107</c:v>
                </c:pt>
                <c:pt idx="1005">
                  <c:v>107</c:v>
                </c:pt>
                <c:pt idx="1006">
                  <c:v>107</c:v>
                </c:pt>
                <c:pt idx="1007">
                  <c:v>107</c:v>
                </c:pt>
                <c:pt idx="1008">
                  <c:v>107</c:v>
                </c:pt>
                <c:pt idx="1009">
                  <c:v>108</c:v>
                </c:pt>
                <c:pt idx="1010">
                  <c:v>108</c:v>
                </c:pt>
                <c:pt idx="1011">
                  <c:v>108</c:v>
                </c:pt>
                <c:pt idx="1012">
                  <c:v>108</c:v>
                </c:pt>
                <c:pt idx="1013">
                  <c:v>108</c:v>
                </c:pt>
                <c:pt idx="1014">
                  <c:v>108</c:v>
                </c:pt>
                <c:pt idx="1015">
                  <c:v>108</c:v>
                </c:pt>
                <c:pt idx="1016">
                  <c:v>108</c:v>
                </c:pt>
                <c:pt idx="1017">
                  <c:v>108</c:v>
                </c:pt>
                <c:pt idx="1018">
                  <c:v>108</c:v>
                </c:pt>
                <c:pt idx="1019">
                  <c:v>109</c:v>
                </c:pt>
                <c:pt idx="1020">
                  <c:v>109</c:v>
                </c:pt>
                <c:pt idx="1021">
                  <c:v>109</c:v>
                </c:pt>
                <c:pt idx="1022">
                  <c:v>109</c:v>
                </c:pt>
                <c:pt idx="1023">
                  <c:v>109</c:v>
                </c:pt>
                <c:pt idx="1024">
                  <c:v>109</c:v>
                </c:pt>
                <c:pt idx="1025">
                  <c:v>109</c:v>
                </c:pt>
                <c:pt idx="1026">
                  <c:v>109</c:v>
                </c:pt>
                <c:pt idx="1027">
                  <c:v>109</c:v>
                </c:pt>
                <c:pt idx="1028">
                  <c:v>109</c:v>
                </c:pt>
                <c:pt idx="1029">
                  <c:v>110</c:v>
                </c:pt>
                <c:pt idx="1030">
                  <c:v>110</c:v>
                </c:pt>
                <c:pt idx="1031">
                  <c:v>110</c:v>
                </c:pt>
                <c:pt idx="1032">
                  <c:v>110</c:v>
                </c:pt>
                <c:pt idx="1033">
                  <c:v>110</c:v>
                </c:pt>
                <c:pt idx="1034">
                  <c:v>110</c:v>
                </c:pt>
                <c:pt idx="1035">
                  <c:v>110</c:v>
                </c:pt>
                <c:pt idx="1036">
                  <c:v>110</c:v>
                </c:pt>
                <c:pt idx="1037">
                  <c:v>110</c:v>
                </c:pt>
                <c:pt idx="1038">
                  <c:v>110</c:v>
                </c:pt>
                <c:pt idx="1039">
                  <c:v>111</c:v>
                </c:pt>
                <c:pt idx="1040">
                  <c:v>111</c:v>
                </c:pt>
                <c:pt idx="1041">
                  <c:v>111</c:v>
                </c:pt>
                <c:pt idx="1042">
                  <c:v>111</c:v>
                </c:pt>
                <c:pt idx="1043">
                  <c:v>111</c:v>
                </c:pt>
                <c:pt idx="1044">
                  <c:v>111</c:v>
                </c:pt>
                <c:pt idx="1045">
                  <c:v>111</c:v>
                </c:pt>
                <c:pt idx="1046">
                  <c:v>111</c:v>
                </c:pt>
                <c:pt idx="1047">
                  <c:v>111</c:v>
                </c:pt>
                <c:pt idx="1048">
                  <c:v>111</c:v>
                </c:pt>
                <c:pt idx="1049">
                  <c:v>112</c:v>
                </c:pt>
                <c:pt idx="1050">
                  <c:v>112</c:v>
                </c:pt>
                <c:pt idx="1051">
                  <c:v>112</c:v>
                </c:pt>
                <c:pt idx="1052">
                  <c:v>112</c:v>
                </c:pt>
                <c:pt idx="1053">
                  <c:v>112</c:v>
                </c:pt>
                <c:pt idx="1054">
                  <c:v>112</c:v>
                </c:pt>
                <c:pt idx="1055">
                  <c:v>112</c:v>
                </c:pt>
                <c:pt idx="1056">
                  <c:v>112</c:v>
                </c:pt>
                <c:pt idx="1057">
                  <c:v>112</c:v>
                </c:pt>
                <c:pt idx="1058">
                  <c:v>112</c:v>
                </c:pt>
                <c:pt idx="1059">
                  <c:v>113</c:v>
                </c:pt>
                <c:pt idx="1060">
                  <c:v>113</c:v>
                </c:pt>
                <c:pt idx="1061">
                  <c:v>113</c:v>
                </c:pt>
                <c:pt idx="1062">
                  <c:v>113</c:v>
                </c:pt>
                <c:pt idx="1063">
                  <c:v>113</c:v>
                </c:pt>
                <c:pt idx="1064">
                  <c:v>113</c:v>
                </c:pt>
                <c:pt idx="1065">
                  <c:v>113</c:v>
                </c:pt>
                <c:pt idx="1066">
                  <c:v>113</c:v>
                </c:pt>
                <c:pt idx="1067">
                  <c:v>113</c:v>
                </c:pt>
                <c:pt idx="1068">
                  <c:v>113</c:v>
                </c:pt>
                <c:pt idx="1069">
                  <c:v>114</c:v>
                </c:pt>
                <c:pt idx="1070">
                  <c:v>114</c:v>
                </c:pt>
                <c:pt idx="1071">
                  <c:v>114</c:v>
                </c:pt>
                <c:pt idx="1072">
                  <c:v>114</c:v>
                </c:pt>
                <c:pt idx="1073">
                  <c:v>114</c:v>
                </c:pt>
                <c:pt idx="1074">
                  <c:v>114</c:v>
                </c:pt>
                <c:pt idx="1075">
                  <c:v>114</c:v>
                </c:pt>
                <c:pt idx="1076">
                  <c:v>114</c:v>
                </c:pt>
                <c:pt idx="1077">
                  <c:v>114</c:v>
                </c:pt>
                <c:pt idx="1078">
                  <c:v>114</c:v>
                </c:pt>
                <c:pt idx="1079">
                  <c:v>115</c:v>
                </c:pt>
                <c:pt idx="1080">
                  <c:v>115</c:v>
                </c:pt>
                <c:pt idx="1081">
                  <c:v>115</c:v>
                </c:pt>
                <c:pt idx="1082">
                  <c:v>115</c:v>
                </c:pt>
                <c:pt idx="1083">
                  <c:v>115</c:v>
                </c:pt>
                <c:pt idx="1084">
                  <c:v>115</c:v>
                </c:pt>
                <c:pt idx="1085">
                  <c:v>115</c:v>
                </c:pt>
                <c:pt idx="1086">
                  <c:v>115</c:v>
                </c:pt>
                <c:pt idx="1087">
                  <c:v>115</c:v>
                </c:pt>
                <c:pt idx="1088">
                  <c:v>115</c:v>
                </c:pt>
                <c:pt idx="1089">
                  <c:v>116</c:v>
                </c:pt>
                <c:pt idx="1090">
                  <c:v>116</c:v>
                </c:pt>
                <c:pt idx="1091">
                  <c:v>116</c:v>
                </c:pt>
                <c:pt idx="1092">
                  <c:v>116</c:v>
                </c:pt>
                <c:pt idx="1093">
                  <c:v>116</c:v>
                </c:pt>
                <c:pt idx="1094">
                  <c:v>116</c:v>
                </c:pt>
                <c:pt idx="1095">
                  <c:v>116</c:v>
                </c:pt>
                <c:pt idx="1096">
                  <c:v>116</c:v>
                </c:pt>
                <c:pt idx="1097">
                  <c:v>116</c:v>
                </c:pt>
                <c:pt idx="1098">
                  <c:v>116</c:v>
                </c:pt>
                <c:pt idx="1099">
                  <c:v>117</c:v>
                </c:pt>
                <c:pt idx="1100">
                  <c:v>117</c:v>
                </c:pt>
                <c:pt idx="1101">
                  <c:v>117</c:v>
                </c:pt>
                <c:pt idx="1102">
                  <c:v>117</c:v>
                </c:pt>
                <c:pt idx="1103">
                  <c:v>117</c:v>
                </c:pt>
                <c:pt idx="1104">
                  <c:v>117</c:v>
                </c:pt>
                <c:pt idx="1105">
                  <c:v>117</c:v>
                </c:pt>
                <c:pt idx="1106">
                  <c:v>117</c:v>
                </c:pt>
                <c:pt idx="1107">
                  <c:v>117</c:v>
                </c:pt>
                <c:pt idx="1108">
                  <c:v>117</c:v>
                </c:pt>
                <c:pt idx="1109">
                  <c:v>118</c:v>
                </c:pt>
                <c:pt idx="1110">
                  <c:v>118</c:v>
                </c:pt>
                <c:pt idx="1111">
                  <c:v>118</c:v>
                </c:pt>
                <c:pt idx="1112">
                  <c:v>118</c:v>
                </c:pt>
                <c:pt idx="1113">
                  <c:v>118</c:v>
                </c:pt>
                <c:pt idx="1114">
                  <c:v>118</c:v>
                </c:pt>
                <c:pt idx="1115">
                  <c:v>118</c:v>
                </c:pt>
                <c:pt idx="1116">
                  <c:v>118</c:v>
                </c:pt>
                <c:pt idx="1117">
                  <c:v>118</c:v>
                </c:pt>
                <c:pt idx="1118">
                  <c:v>118</c:v>
                </c:pt>
                <c:pt idx="1119">
                  <c:v>119</c:v>
                </c:pt>
                <c:pt idx="1120">
                  <c:v>119</c:v>
                </c:pt>
                <c:pt idx="1121">
                  <c:v>119</c:v>
                </c:pt>
                <c:pt idx="1122">
                  <c:v>119</c:v>
                </c:pt>
                <c:pt idx="1123">
                  <c:v>119</c:v>
                </c:pt>
                <c:pt idx="1124">
                  <c:v>119</c:v>
                </c:pt>
                <c:pt idx="1125">
                  <c:v>119</c:v>
                </c:pt>
                <c:pt idx="1126">
                  <c:v>119</c:v>
                </c:pt>
                <c:pt idx="1127">
                  <c:v>119</c:v>
                </c:pt>
                <c:pt idx="1128">
                  <c:v>119</c:v>
                </c:pt>
                <c:pt idx="1129">
                  <c:v>120</c:v>
                </c:pt>
                <c:pt idx="1130">
                  <c:v>120</c:v>
                </c:pt>
                <c:pt idx="1131">
                  <c:v>120</c:v>
                </c:pt>
                <c:pt idx="1132">
                  <c:v>120</c:v>
                </c:pt>
                <c:pt idx="1133">
                  <c:v>120</c:v>
                </c:pt>
                <c:pt idx="1134">
                  <c:v>120</c:v>
                </c:pt>
                <c:pt idx="1135">
                  <c:v>120</c:v>
                </c:pt>
                <c:pt idx="1136">
                  <c:v>120</c:v>
                </c:pt>
                <c:pt idx="1137">
                  <c:v>120</c:v>
                </c:pt>
                <c:pt idx="1138">
                  <c:v>120</c:v>
                </c:pt>
                <c:pt idx="1139">
                  <c:v>121</c:v>
                </c:pt>
                <c:pt idx="1140">
                  <c:v>121</c:v>
                </c:pt>
                <c:pt idx="1141">
                  <c:v>121</c:v>
                </c:pt>
                <c:pt idx="1142">
                  <c:v>121</c:v>
                </c:pt>
                <c:pt idx="1143">
                  <c:v>121</c:v>
                </c:pt>
                <c:pt idx="1144">
                  <c:v>121</c:v>
                </c:pt>
                <c:pt idx="1145">
                  <c:v>121</c:v>
                </c:pt>
                <c:pt idx="1146">
                  <c:v>121</c:v>
                </c:pt>
                <c:pt idx="1147">
                  <c:v>121</c:v>
                </c:pt>
                <c:pt idx="1148">
                  <c:v>121</c:v>
                </c:pt>
                <c:pt idx="1149">
                  <c:v>122</c:v>
                </c:pt>
                <c:pt idx="1150">
                  <c:v>122</c:v>
                </c:pt>
                <c:pt idx="1151">
                  <c:v>122</c:v>
                </c:pt>
                <c:pt idx="1152">
                  <c:v>122</c:v>
                </c:pt>
                <c:pt idx="1153">
                  <c:v>122</c:v>
                </c:pt>
                <c:pt idx="1154">
                  <c:v>122</c:v>
                </c:pt>
                <c:pt idx="1155">
                  <c:v>122</c:v>
                </c:pt>
                <c:pt idx="1156">
                  <c:v>122</c:v>
                </c:pt>
                <c:pt idx="1157">
                  <c:v>122</c:v>
                </c:pt>
                <c:pt idx="1158">
                  <c:v>122</c:v>
                </c:pt>
                <c:pt idx="1159">
                  <c:v>123</c:v>
                </c:pt>
                <c:pt idx="1160">
                  <c:v>123</c:v>
                </c:pt>
                <c:pt idx="1161">
                  <c:v>123</c:v>
                </c:pt>
                <c:pt idx="1162">
                  <c:v>123</c:v>
                </c:pt>
                <c:pt idx="1163">
                  <c:v>123</c:v>
                </c:pt>
                <c:pt idx="1164">
                  <c:v>123</c:v>
                </c:pt>
                <c:pt idx="1165">
                  <c:v>123</c:v>
                </c:pt>
                <c:pt idx="1166">
                  <c:v>123</c:v>
                </c:pt>
                <c:pt idx="1167">
                  <c:v>123</c:v>
                </c:pt>
                <c:pt idx="1168">
                  <c:v>123</c:v>
                </c:pt>
                <c:pt idx="1169">
                  <c:v>124</c:v>
                </c:pt>
                <c:pt idx="1170">
                  <c:v>124</c:v>
                </c:pt>
                <c:pt idx="1171">
                  <c:v>124</c:v>
                </c:pt>
                <c:pt idx="1172">
                  <c:v>124</c:v>
                </c:pt>
                <c:pt idx="1173">
                  <c:v>124</c:v>
                </c:pt>
                <c:pt idx="1174">
                  <c:v>124</c:v>
                </c:pt>
                <c:pt idx="1175">
                  <c:v>124</c:v>
                </c:pt>
                <c:pt idx="1176">
                  <c:v>124</c:v>
                </c:pt>
                <c:pt idx="1177">
                  <c:v>124</c:v>
                </c:pt>
                <c:pt idx="1178">
                  <c:v>124</c:v>
                </c:pt>
                <c:pt idx="1179">
                  <c:v>125</c:v>
                </c:pt>
                <c:pt idx="1180">
                  <c:v>125</c:v>
                </c:pt>
                <c:pt idx="1181">
                  <c:v>125</c:v>
                </c:pt>
                <c:pt idx="1182">
                  <c:v>125</c:v>
                </c:pt>
                <c:pt idx="1183">
                  <c:v>125</c:v>
                </c:pt>
                <c:pt idx="1184">
                  <c:v>125</c:v>
                </c:pt>
                <c:pt idx="1185">
                  <c:v>125</c:v>
                </c:pt>
                <c:pt idx="1186">
                  <c:v>125</c:v>
                </c:pt>
                <c:pt idx="1187">
                  <c:v>125</c:v>
                </c:pt>
                <c:pt idx="1188">
                  <c:v>125</c:v>
                </c:pt>
                <c:pt idx="1189">
                  <c:v>126</c:v>
                </c:pt>
                <c:pt idx="1190">
                  <c:v>126</c:v>
                </c:pt>
                <c:pt idx="1191">
                  <c:v>126</c:v>
                </c:pt>
                <c:pt idx="1192">
                  <c:v>126</c:v>
                </c:pt>
                <c:pt idx="1193">
                  <c:v>126</c:v>
                </c:pt>
                <c:pt idx="1194">
                  <c:v>126</c:v>
                </c:pt>
                <c:pt idx="1195">
                  <c:v>126</c:v>
                </c:pt>
                <c:pt idx="1196">
                  <c:v>126</c:v>
                </c:pt>
                <c:pt idx="1197">
                  <c:v>126</c:v>
                </c:pt>
                <c:pt idx="1198">
                  <c:v>126</c:v>
                </c:pt>
                <c:pt idx="1199">
                  <c:v>127</c:v>
                </c:pt>
                <c:pt idx="1200">
                  <c:v>127</c:v>
                </c:pt>
                <c:pt idx="1201">
                  <c:v>127</c:v>
                </c:pt>
                <c:pt idx="1202">
                  <c:v>127</c:v>
                </c:pt>
                <c:pt idx="1203">
                  <c:v>127</c:v>
                </c:pt>
                <c:pt idx="1204">
                  <c:v>127</c:v>
                </c:pt>
                <c:pt idx="1205">
                  <c:v>127</c:v>
                </c:pt>
                <c:pt idx="1206">
                  <c:v>127</c:v>
                </c:pt>
                <c:pt idx="1207">
                  <c:v>127</c:v>
                </c:pt>
                <c:pt idx="1208">
                  <c:v>127</c:v>
                </c:pt>
                <c:pt idx="1209">
                  <c:v>128</c:v>
                </c:pt>
                <c:pt idx="1210">
                  <c:v>128</c:v>
                </c:pt>
                <c:pt idx="1211">
                  <c:v>128</c:v>
                </c:pt>
                <c:pt idx="1212">
                  <c:v>128</c:v>
                </c:pt>
                <c:pt idx="1213">
                  <c:v>128</c:v>
                </c:pt>
                <c:pt idx="1214">
                  <c:v>128</c:v>
                </c:pt>
                <c:pt idx="1215">
                  <c:v>128</c:v>
                </c:pt>
                <c:pt idx="1216">
                  <c:v>128</c:v>
                </c:pt>
                <c:pt idx="1217">
                  <c:v>128</c:v>
                </c:pt>
                <c:pt idx="1218">
                  <c:v>128</c:v>
                </c:pt>
                <c:pt idx="1219">
                  <c:v>129</c:v>
                </c:pt>
                <c:pt idx="1220">
                  <c:v>129</c:v>
                </c:pt>
                <c:pt idx="1221">
                  <c:v>129</c:v>
                </c:pt>
                <c:pt idx="1222">
                  <c:v>129</c:v>
                </c:pt>
                <c:pt idx="1223">
                  <c:v>129</c:v>
                </c:pt>
                <c:pt idx="1224">
                  <c:v>129</c:v>
                </c:pt>
                <c:pt idx="1225">
                  <c:v>129</c:v>
                </c:pt>
                <c:pt idx="1226">
                  <c:v>129</c:v>
                </c:pt>
                <c:pt idx="1227">
                  <c:v>129</c:v>
                </c:pt>
                <c:pt idx="1228">
                  <c:v>129</c:v>
                </c:pt>
                <c:pt idx="1229">
                  <c:v>130</c:v>
                </c:pt>
                <c:pt idx="1230">
                  <c:v>130</c:v>
                </c:pt>
                <c:pt idx="1231">
                  <c:v>130</c:v>
                </c:pt>
                <c:pt idx="1232">
                  <c:v>130</c:v>
                </c:pt>
                <c:pt idx="1233">
                  <c:v>130</c:v>
                </c:pt>
                <c:pt idx="1234">
                  <c:v>130</c:v>
                </c:pt>
                <c:pt idx="1235">
                  <c:v>130</c:v>
                </c:pt>
                <c:pt idx="1236">
                  <c:v>130</c:v>
                </c:pt>
                <c:pt idx="1237">
                  <c:v>130</c:v>
                </c:pt>
                <c:pt idx="1238">
                  <c:v>130</c:v>
                </c:pt>
                <c:pt idx="1239">
                  <c:v>131</c:v>
                </c:pt>
                <c:pt idx="1240">
                  <c:v>131</c:v>
                </c:pt>
                <c:pt idx="1241">
                  <c:v>131</c:v>
                </c:pt>
                <c:pt idx="1242">
                  <c:v>131</c:v>
                </c:pt>
                <c:pt idx="1243">
                  <c:v>131</c:v>
                </c:pt>
                <c:pt idx="1244">
                  <c:v>131</c:v>
                </c:pt>
                <c:pt idx="1245">
                  <c:v>131</c:v>
                </c:pt>
                <c:pt idx="1246">
                  <c:v>131</c:v>
                </c:pt>
                <c:pt idx="1247">
                  <c:v>131</c:v>
                </c:pt>
                <c:pt idx="1248">
                  <c:v>131</c:v>
                </c:pt>
                <c:pt idx="1249">
                  <c:v>132</c:v>
                </c:pt>
                <c:pt idx="1250">
                  <c:v>132</c:v>
                </c:pt>
                <c:pt idx="1251">
                  <c:v>132</c:v>
                </c:pt>
                <c:pt idx="1252">
                  <c:v>132</c:v>
                </c:pt>
                <c:pt idx="1253">
                  <c:v>132</c:v>
                </c:pt>
                <c:pt idx="1254">
                  <c:v>132</c:v>
                </c:pt>
                <c:pt idx="1255">
                  <c:v>132</c:v>
                </c:pt>
                <c:pt idx="1256">
                  <c:v>132</c:v>
                </c:pt>
                <c:pt idx="1257">
                  <c:v>132</c:v>
                </c:pt>
                <c:pt idx="1258">
                  <c:v>132</c:v>
                </c:pt>
                <c:pt idx="1259">
                  <c:v>133</c:v>
                </c:pt>
                <c:pt idx="1260">
                  <c:v>133</c:v>
                </c:pt>
                <c:pt idx="1261">
                  <c:v>133</c:v>
                </c:pt>
                <c:pt idx="1262">
                  <c:v>133</c:v>
                </c:pt>
                <c:pt idx="1263">
                  <c:v>133</c:v>
                </c:pt>
                <c:pt idx="1264">
                  <c:v>133</c:v>
                </c:pt>
                <c:pt idx="1265">
                  <c:v>133</c:v>
                </c:pt>
                <c:pt idx="1266">
                  <c:v>133</c:v>
                </c:pt>
                <c:pt idx="1267">
                  <c:v>133</c:v>
                </c:pt>
                <c:pt idx="1268">
                  <c:v>133</c:v>
                </c:pt>
                <c:pt idx="1269">
                  <c:v>134</c:v>
                </c:pt>
                <c:pt idx="1270">
                  <c:v>134</c:v>
                </c:pt>
                <c:pt idx="1271">
                  <c:v>134</c:v>
                </c:pt>
                <c:pt idx="1272">
                  <c:v>134</c:v>
                </c:pt>
                <c:pt idx="1273">
                  <c:v>134</c:v>
                </c:pt>
                <c:pt idx="1274">
                  <c:v>134</c:v>
                </c:pt>
                <c:pt idx="1275">
                  <c:v>134</c:v>
                </c:pt>
                <c:pt idx="1276">
                  <c:v>134</c:v>
                </c:pt>
                <c:pt idx="1277">
                  <c:v>134</c:v>
                </c:pt>
                <c:pt idx="1278">
                  <c:v>134</c:v>
                </c:pt>
                <c:pt idx="1279">
                  <c:v>135</c:v>
                </c:pt>
                <c:pt idx="1280">
                  <c:v>135</c:v>
                </c:pt>
                <c:pt idx="1281">
                  <c:v>135</c:v>
                </c:pt>
                <c:pt idx="1282">
                  <c:v>135</c:v>
                </c:pt>
                <c:pt idx="1283">
                  <c:v>135</c:v>
                </c:pt>
                <c:pt idx="1284">
                  <c:v>135</c:v>
                </c:pt>
                <c:pt idx="1285">
                  <c:v>135</c:v>
                </c:pt>
                <c:pt idx="1286">
                  <c:v>135</c:v>
                </c:pt>
                <c:pt idx="1287">
                  <c:v>135</c:v>
                </c:pt>
                <c:pt idx="1288">
                  <c:v>135</c:v>
                </c:pt>
                <c:pt idx="1289">
                  <c:v>136</c:v>
                </c:pt>
                <c:pt idx="1290">
                  <c:v>136</c:v>
                </c:pt>
                <c:pt idx="1291">
                  <c:v>136</c:v>
                </c:pt>
                <c:pt idx="1292">
                  <c:v>136</c:v>
                </c:pt>
                <c:pt idx="1293">
                  <c:v>136</c:v>
                </c:pt>
                <c:pt idx="1294">
                  <c:v>136</c:v>
                </c:pt>
                <c:pt idx="1295">
                  <c:v>136</c:v>
                </c:pt>
                <c:pt idx="1296">
                  <c:v>136</c:v>
                </c:pt>
                <c:pt idx="1297">
                  <c:v>136</c:v>
                </c:pt>
                <c:pt idx="1298">
                  <c:v>136</c:v>
                </c:pt>
                <c:pt idx="1299">
                  <c:v>137</c:v>
                </c:pt>
                <c:pt idx="1300">
                  <c:v>137</c:v>
                </c:pt>
                <c:pt idx="1301">
                  <c:v>137</c:v>
                </c:pt>
                <c:pt idx="1302">
                  <c:v>137</c:v>
                </c:pt>
                <c:pt idx="1303">
                  <c:v>137</c:v>
                </c:pt>
                <c:pt idx="1304">
                  <c:v>137</c:v>
                </c:pt>
                <c:pt idx="1305">
                  <c:v>137</c:v>
                </c:pt>
                <c:pt idx="1306">
                  <c:v>137</c:v>
                </c:pt>
                <c:pt idx="1307">
                  <c:v>137</c:v>
                </c:pt>
                <c:pt idx="1308">
                  <c:v>137</c:v>
                </c:pt>
                <c:pt idx="1309">
                  <c:v>138</c:v>
                </c:pt>
                <c:pt idx="1310">
                  <c:v>138</c:v>
                </c:pt>
                <c:pt idx="1311">
                  <c:v>138</c:v>
                </c:pt>
                <c:pt idx="1312">
                  <c:v>138</c:v>
                </c:pt>
                <c:pt idx="1313">
                  <c:v>138</c:v>
                </c:pt>
                <c:pt idx="1314">
                  <c:v>138</c:v>
                </c:pt>
                <c:pt idx="1315">
                  <c:v>138</c:v>
                </c:pt>
                <c:pt idx="1316">
                  <c:v>138</c:v>
                </c:pt>
                <c:pt idx="1317">
                  <c:v>138</c:v>
                </c:pt>
                <c:pt idx="1318">
                  <c:v>138</c:v>
                </c:pt>
                <c:pt idx="1319">
                  <c:v>139</c:v>
                </c:pt>
                <c:pt idx="1320">
                  <c:v>139</c:v>
                </c:pt>
                <c:pt idx="1321">
                  <c:v>139</c:v>
                </c:pt>
                <c:pt idx="1322">
                  <c:v>139</c:v>
                </c:pt>
                <c:pt idx="1323">
                  <c:v>139</c:v>
                </c:pt>
                <c:pt idx="1324">
                  <c:v>139</c:v>
                </c:pt>
                <c:pt idx="1325">
                  <c:v>139</c:v>
                </c:pt>
                <c:pt idx="1326">
                  <c:v>139</c:v>
                </c:pt>
                <c:pt idx="1327">
                  <c:v>139</c:v>
                </c:pt>
                <c:pt idx="1328">
                  <c:v>139</c:v>
                </c:pt>
                <c:pt idx="1329">
                  <c:v>140</c:v>
                </c:pt>
                <c:pt idx="1330">
                  <c:v>140</c:v>
                </c:pt>
                <c:pt idx="1331">
                  <c:v>140</c:v>
                </c:pt>
                <c:pt idx="1332">
                  <c:v>140</c:v>
                </c:pt>
                <c:pt idx="1333">
                  <c:v>140</c:v>
                </c:pt>
                <c:pt idx="1334">
                  <c:v>140</c:v>
                </c:pt>
                <c:pt idx="1335">
                  <c:v>140</c:v>
                </c:pt>
                <c:pt idx="1336">
                  <c:v>140</c:v>
                </c:pt>
                <c:pt idx="1337">
                  <c:v>140</c:v>
                </c:pt>
                <c:pt idx="1338">
                  <c:v>140</c:v>
                </c:pt>
                <c:pt idx="1339">
                  <c:v>141</c:v>
                </c:pt>
                <c:pt idx="1340">
                  <c:v>141</c:v>
                </c:pt>
                <c:pt idx="1341">
                  <c:v>141</c:v>
                </c:pt>
                <c:pt idx="1342">
                  <c:v>141</c:v>
                </c:pt>
                <c:pt idx="1343">
                  <c:v>141</c:v>
                </c:pt>
                <c:pt idx="1344">
                  <c:v>141</c:v>
                </c:pt>
                <c:pt idx="1345">
                  <c:v>141</c:v>
                </c:pt>
                <c:pt idx="1346">
                  <c:v>141</c:v>
                </c:pt>
                <c:pt idx="1347">
                  <c:v>141</c:v>
                </c:pt>
                <c:pt idx="1348">
                  <c:v>141</c:v>
                </c:pt>
                <c:pt idx="1349">
                  <c:v>142</c:v>
                </c:pt>
                <c:pt idx="1350">
                  <c:v>142</c:v>
                </c:pt>
                <c:pt idx="1351">
                  <c:v>142</c:v>
                </c:pt>
                <c:pt idx="1352">
                  <c:v>142</c:v>
                </c:pt>
                <c:pt idx="1353">
                  <c:v>142</c:v>
                </c:pt>
                <c:pt idx="1354">
                  <c:v>142</c:v>
                </c:pt>
                <c:pt idx="1355">
                  <c:v>142</c:v>
                </c:pt>
                <c:pt idx="1356">
                  <c:v>142</c:v>
                </c:pt>
                <c:pt idx="1357">
                  <c:v>142</c:v>
                </c:pt>
                <c:pt idx="1358">
                  <c:v>142</c:v>
                </c:pt>
                <c:pt idx="1359">
                  <c:v>143</c:v>
                </c:pt>
                <c:pt idx="1360">
                  <c:v>143</c:v>
                </c:pt>
                <c:pt idx="1361">
                  <c:v>143</c:v>
                </c:pt>
                <c:pt idx="1362">
                  <c:v>143</c:v>
                </c:pt>
                <c:pt idx="1363">
                  <c:v>143</c:v>
                </c:pt>
                <c:pt idx="1364">
                  <c:v>143</c:v>
                </c:pt>
                <c:pt idx="1365">
                  <c:v>143</c:v>
                </c:pt>
                <c:pt idx="1366">
                  <c:v>143</c:v>
                </c:pt>
                <c:pt idx="1367">
                  <c:v>143</c:v>
                </c:pt>
                <c:pt idx="1368">
                  <c:v>143</c:v>
                </c:pt>
                <c:pt idx="1369">
                  <c:v>144</c:v>
                </c:pt>
                <c:pt idx="1370">
                  <c:v>144</c:v>
                </c:pt>
                <c:pt idx="1371">
                  <c:v>144</c:v>
                </c:pt>
                <c:pt idx="1372">
                  <c:v>144</c:v>
                </c:pt>
                <c:pt idx="1373">
                  <c:v>144</c:v>
                </c:pt>
                <c:pt idx="1374">
                  <c:v>144</c:v>
                </c:pt>
                <c:pt idx="1375">
                  <c:v>144</c:v>
                </c:pt>
                <c:pt idx="1376">
                  <c:v>144</c:v>
                </c:pt>
                <c:pt idx="1377">
                  <c:v>144</c:v>
                </c:pt>
                <c:pt idx="1378">
                  <c:v>144</c:v>
                </c:pt>
                <c:pt idx="1379">
                  <c:v>145</c:v>
                </c:pt>
                <c:pt idx="1380">
                  <c:v>145</c:v>
                </c:pt>
                <c:pt idx="1381">
                  <c:v>145</c:v>
                </c:pt>
                <c:pt idx="1382">
                  <c:v>145</c:v>
                </c:pt>
                <c:pt idx="1383">
                  <c:v>145</c:v>
                </c:pt>
                <c:pt idx="1384">
                  <c:v>145</c:v>
                </c:pt>
                <c:pt idx="1385">
                  <c:v>145</c:v>
                </c:pt>
                <c:pt idx="1386">
                  <c:v>145</c:v>
                </c:pt>
                <c:pt idx="1387">
                  <c:v>145</c:v>
                </c:pt>
                <c:pt idx="1388">
                  <c:v>145</c:v>
                </c:pt>
                <c:pt idx="1389">
                  <c:v>146</c:v>
                </c:pt>
                <c:pt idx="1390">
                  <c:v>146</c:v>
                </c:pt>
                <c:pt idx="1391">
                  <c:v>146</c:v>
                </c:pt>
                <c:pt idx="1392">
                  <c:v>146</c:v>
                </c:pt>
                <c:pt idx="1393">
                  <c:v>146</c:v>
                </c:pt>
                <c:pt idx="1394">
                  <c:v>146</c:v>
                </c:pt>
                <c:pt idx="1395">
                  <c:v>146</c:v>
                </c:pt>
                <c:pt idx="1396">
                  <c:v>146</c:v>
                </c:pt>
                <c:pt idx="1397">
                  <c:v>146</c:v>
                </c:pt>
                <c:pt idx="1398">
                  <c:v>146</c:v>
                </c:pt>
                <c:pt idx="1399">
                  <c:v>147</c:v>
                </c:pt>
                <c:pt idx="1400">
                  <c:v>147</c:v>
                </c:pt>
                <c:pt idx="1401">
                  <c:v>147</c:v>
                </c:pt>
                <c:pt idx="1402">
                  <c:v>147</c:v>
                </c:pt>
                <c:pt idx="1403">
                  <c:v>147</c:v>
                </c:pt>
                <c:pt idx="1404">
                  <c:v>147</c:v>
                </c:pt>
                <c:pt idx="1405">
                  <c:v>147</c:v>
                </c:pt>
                <c:pt idx="1406">
                  <c:v>147</c:v>
                </c:pt>
                <c:pt idx="1407">
                  <c:v>147</c:v>
                </c:pt>
                <c:pt idx="1408">
                  <c:v>147</c:v>
                </c:pt>
                <c:pt idx="1409">
                  <c:v>148</c:v>
                </c:pt>
                <c:pt idx="1410">
                  <c:v>148</c:v>
                </c:pt>
                <c:pt idx="1411">
                  <c:v>148</c:v>
                </c:pt>
                <c:pt idx="1412">
                  <c:v>148</c:v>
                </c:pt>
                <c:pt idx="1413">
                  <c:v>148</c:v>
                </c:pt>
                <c:pt idx="1414">
                  <c:v>148</c:v>
                </c:pt>
                <c:pt idx="1415">
                  <c:v>148</c:v>
                </c:pt>
                <c:pt idx="1416">
                  <c:v>148</c:v>
                </c:pt>
                <c:pt idx="1417">
                  <c:v>148</c:v>
                </c:pt>
                <c:pt idx="1418">
                  <c:v>148</c:v>
                </c:pt>
                <c:pt idx="1419">
                  <c:v>149</c:v>
                </c:pt>
                <c:pt idx="1420">
                  <c:v>149</c:v>
                </c:pt>
                <c:pt idx="1421">
                  <c:v>149</c:v>
                </c:pt>
                <c:pt idx="1422">
                  <c:v>149</c:v>
                </c:pt>
                <c:pt idx="1423">
                  <c:v>149</c:v>
                </c:pt>
                <c:pt idx="1424">
                  <c:v>149</c:v>
                </c:pt>
                <c:pt idx="1425">
                  <c:v>149</c:v>
                </c:pt>
                <c:pt idx="1426">
                  <c:v>149</c:v>
                </c:pt>
                <c:pt idx="1427">
                  <c:v>149</c:v>
                </c:pt>
                <c:pt idx="1428">
                  <c:v>149</c:v>
                </c:pt>
                <c:pt idx="1429">
                  <c:v>150</c:v>
                </c:pt>
                <c:pt idx="1430">
                  <c:v>150</c:v>
                </c:pt>
                <c:pt idx="1431">
                  <c:v>150</c:v>
                </c:pt>
                <c:pt idx="1432">
                  <c:v>150</c:v>
                </c:pt>
                <c:pt idx="1433">
                  <c:v>150</c:v>
                </c:pt>
                <c:pt idx="1434">
                  <c:v>150</c:v>
                </c:pt>
                <c:pt idx="1435">
                  <c:v>150</c:v>
                </c:pt>
                <c:pt idx="1436">
                  <c:v>150</c:v>
                </c:pt>
                <c:pt idx="1437">
                  <c:v>150</c:v>
                </c:pt>
                <c:pt idx="1438">
                  <c:v>150</c:v>
                </c:pt>
                <c:pt idx="1439">
                  <c:v>151</c:v>
                </c:pt>
                <c:pt idx="1440">
                  <c:v>151</c:v>
                </c:pt>
                <c:pt idx="1441">
                  <c:v>151</c:v>
                </c:pt>
                <c:pt idx="1442">
                  <c:v>151</c:v>
                </c:pt>
                <c:pt idx="1443">
                  <c:v>151</c:v>
                </c:pt>
                <c:pt idx="1444">
                  <c:v>151</c:v>
                </c:pt>
                <c:pt idx="1445">
                  <c:v>151</c:v>
                </c:pt>
                <c:pt idx="1446">
                  <c:v>151</c:v>
                </c:pt>
                <c:pt idx="1447">
                  <c:v>151</c:v>
                </c:pt>
                <c:pt idx="1448">
                  <c:v>151</c:v>
                </c:pt>
                <c:pt idx="1449">
                  <c:v>152</c:v>
                </c:pt>
                <c:pt idx="1450">
                  <c:v>152</c:v>
                </c:pt>
                <c:pt idx="1451">
                  <c:v>152</c:v>
                </c:pt>
                <c:pt idx="1452">
                  <c:v>152</c:v>
                </c:pt>
                <c:pt idx="1453">
                  <c:v>152</c:v>
                </c:pt>
                <c:pt idx="1454">
                  <c:v>152</c:v>
                </c:pt>
                <c:pt idx="1455">
                  <c:v>152</c:v>
                </c:pt>
                <c:pt idx="1456">
                  <c:v>152</c:v>
                </c:pt>
                <c:pt idx="1457">
                  <c:v>152</c:v>
                </c:pt>
                <c:pt idx="1458">
                  <c:v>152</c:v>
                </c:pt>
                <c:pt idx="1459">
                  <c:v>153</c:v>
                </c:pt>
                <c:pt idx="1460">
                  <c:v>153</c:v>
                </c:pt>
                <c:pt idx="1461">
                  <c:v>153</c:v>
                </c:pt>
                <c:pt idx="1462">
                  <c:v>153</c:v>
                </c:pt>
                <c:pt idx="1463">
                  <c:v>153</c:v>
                </c:pt>
                <c:pt idx="1464">
                  <c:v>153</c:v>
                </c:pt>
                <c:pt idx="1465">
                  <c:v>153</c:v>
                </c:pt>
                <c:pt idx="1466">
                  <c:v>153</c:v>
                </c:pt>
                <c:pt idx="1467">
                  <c:v>153</c:v>
                </c:pt>
                <c:pt idx="1468">
                  <c:v>153</c:v>
                </c:pt>
                <c:pt idx="1469">
                  <c:v>154</c:v>
                </c:pt>
                <c:pt idx="1470">
                  <c:v>154</c:v>
                </c:pt>
                <c:pt idx="1471">
                  <c:v>154</c:v>
                </c:pt>
                <c:pt idx="1472">
                  <c:v>154</c:v>
                </c:pt>
                <c:pt idx="1473">
                  <c:v>154</c:v>
                </c:pt>
                <c:pt idx="1474">
                  <c:v>154</c:v>
                </c:pt>
                <c:pt idx="1475">
                  <c:v>154</c:v>
                </c:pt>
                <c:pt idx="1476">
                  <c:v>154</c:v>
                </c:pt>
                <c:pt idx="1477">
                  <c:v>154</c:v>
                </c:pt>
                <c:pt idx="1478">
                  <c:v>154</c:v>
                </c:pt>
                <c:pt idx="1479">
                  <c:v>155</c:v>
                </c:pt>
                <c:pt idx="1480">
                  <c:v>155</c:v>
                </c:pt>
                <c:pt idx="1481">
                  <c:v>155</c:v>
                </c:pt>
                <c:pt idx="1482">
                  <c:v>155</c:v>
                </c:pt>
                <c:pt idx="1483">
                  <c:v>155</c:v>
                </c:pt>
                <c:pt idx="1484">
                  <c:v>155</c:v>
                </c:pt>
                <c:pt idx="1485">
                  <c:v>155</c:v>
                </c:pt>
                <c:pt idx="1486">
                  <c:v>155</c:v>
                </c:pt>
                <c:pt idx="1487">
                  <c:v>155</c:v>
                </c:pt>
                <c:pt idx="1488">
                  <c:v>155</c:v>
                </c:pt>
                <c:pt idx="1489">
                  <c:v>156</c:v>
                </c:pt>
                <c:pt idx="1490">
                  <c:v>156</c:v>
                </c:pt>
                <c:pt idx="1491">
                  <c:v>156</c:v>
                </c:pt>
                <c:pt idx="1492">
                  <c:v>156</c:v>
                </c:pt>
                <c:pt idx="1493">
                  <c:v>156</c:v>
                </c:pt>
                <c:pt idx="1494">
                  <c:v>156</c:v>
                </c:pt>
                <c:pt idx="1495">
                  <c:v>156</c:v>
                </c:pt>
                <c:pt idx="1496">
                  <c:v>156</c:v>
                </c:pt>
                <c:pt idx="1497">
                  <c:v>156</c:v>
                </c:pt>
                <c:pt idx="1498">
                  <c:v>156</c:v>
                </c:pt>
                <c:pt idx="1499">
                  <c:v>157</c:v>
                </c:pt>
                <c:pt idx="1500">
                  <c:v>157</c:v>
                </c:pt>
                <c:pt idx="1501">
                  <c:v>157</c:v>
                </c:pt>
                <c:pt idx="1502">
                  <c:v>157</c:v>
                </c:pt>
                <c:pt idx="1503">
                  <c:v>157</c:v>
                </c:pt>
                <c:pt idx="1504">
                  <c:v>157</c:v>
                </c:pt>
                <c:pt idx="1505">
                  <c:v>157</c:v>
                </c:pt>
                <c:pt idx="1506">
                  <c:v>157</c:v>
                </c:pt>
                <c:pt idx="1507">
                  <c:v>157</c:v>
                </c:pt>
                <c:pt idx="1508">
                  <c:v>157</c:v>
                </c:pt>
                <c:pt idx="1509">
                  <c:v>158</c:v>
                </c:pt>
                <c:pt idx="1510">
                  <c:v>158</c:v>
                </c:pt>
                <c:pt idx="1511">
                  <c:v>158</c:v>
                </c:pt>
                <c:pt idx="1512">
                  <c:v>158</c:v>
                </c:pt>
                <c:pt idx="1513">
                  <c:v>158</c:v>
                </c:pt>
                <c:pt idx="1514">
                  <c:v>158</c:v>
                </c:pt>
                <c:pt idx="1515">
                  <c:v>158</c:v>
                </c:pt>
                <c:pt idx="1516">
                  <c:v>158</c:v>
                </c:pt>
                <c:pt idx="1517">
                  <c:v>158</c:v>
                </c:pt>
                <c:pt idx="1518">
                  <c:v>158</c:v>
                </c:pt>
                <c:pt idx="1519">
                  <c:v>159</c:v>
                </c:pt>
                <c:pt idx="1520">
                  <c:v>159</c:v>
                </c:pt>
                <c:pt idx="1521">
                  <c:v>159</c:v>
                </c:pt>
                <c:pt idx="1522">
                  <c:v>159</c:v>
                </c:pt>
                <c:pt idx="1523">
                  <c:v>159</c:v>
                </c:pt>
                <c:pt idx="1524">
                  <c:v>159</c:v>
                </c:pt>
                <c:pt idx="1525">
                  <c:v>159</c:v>
                </c:pt>
                <c:pt idx="1526">
                  <c:v>159</c:v>
                </c:pt>
                <c:pt idx="1527">
                  <c:v>159</c:v>
                </c:pt>
                <c:pt idx="1528">
                  <c:v>159</c:v>
                </c:pt>
                <c:pt idx="1529">
                  <c:v>160</c:v>
                </c:pt>
                <c:pt idx="1530">
                  <c:v>160</c:v>
                </c:pt>
                <c:pt idx="1531">
                  <c:v>160</c:v>
                </c:pt>
                <c:pt idx="1532">
                  <c:v>160</c:v>
                </c:pt>
                <c:pt idx="1533">
                  <c:v>160</c:v>
                </c:pt>
                <c:pt idx="1534">
                  <c:v>160</c:v>
                </c:pt>
                <c:pt idx="1535">
                  <c:v>160</c:v>
                </c:pt>
                <c:pt idx="1536">
                  <c:v>160</c:v>
                </c:pt>
                <c:pt idx="1537">
                  <c:v>160</c:v>
                </c:pt>
                <c:pt idx="1538">
                  <c:v>160</c:v>
                </c:pt>
                <c:pt idx="1539">
                  <c:v>161</c:v>
                </c:pt>
                <c:pt idx="1540">
                  <c:v>161</c:v>
                </c:pt>
                <c:pt idx="1541">
                  <c:v>161</c:v>
                </c:pt>
                <c:pt idx="1542">
                  <c:v>161</c:v>
                </c:pt>
                <c:pt idx="1543">
                  <c:v>161</c:v>
                </c:pt>
                <c:pt idx="1544">
                  <c:v>161</c:v>
                </c:pt>
                <c:pt idx="1545">
                  <c:v>161</c:v>
                </c:pt>
                <c:pt idx="1546">
                  <c:v>161</c:v>
                </c:pt>
                <c:pt idx="1547">
                  <c:v>161</c:v>
                </c:pt>
                <c:pt idx="1548">
                  <c:v>161</c:v>
                </c:pt>
                <c:pt idx="1549">
                  <c:v>162</c:v>
                </c:pt>
                <c:pt idx="1550">
                  <c:v>162</c:v>
                </c:pt>
                <c:pt idx="1551">
                  <c:v>162</c:v>
                </c:pt>
                <c:pt idx="1552">
                  <c:v>162</c:v>
                </c:pt>
                <c:pt idx="1553">
                  <c:v>162</c:v>
                </c:pt>
                <c:pt idx="1554">
                  <c:v>162</c:v>
                </c:pt>
                <c:pt idx="1555">
                  <c:v>162</c:v>
                </c:pt>
                <c:pt idx="1556">
                  <c:v>162</c:v>
                </c:pt>
                <c:pt idx="1557">
                  <c:v>162</c:v>
                </c:pt>
                <c:pt idx="1558">
                  <c:v>162</c:v>
                </c:pt>
                <c:pt idx="1559">
                  <c:v>163</c:v>
                </c:pt>
                <c:pt idx="1560">
                  <c:v>163</c:v>
                </c:pt>
                <c:pt idx="1561">
                  <c:v>163</c:v>
                </c:pt>
                <c:pt idx="1562">
                  <c:v>163</c:v>
                </c:pt>
                <c:pt idx="1563">
                  <c:v>163</c:v>
                </c:pt>
                <c:pt idx="1564">
                  <c:v>163</c:v>
                </c:pt>
                <c:pt idx="1565">
                  <c:v>163</c:v>
                </c:pt>
                <c:pt idx="1566">
                  <c:v>163</c:v>
                </c:pt>
                <c:pt idx="1567">
                  <c:v>163</c:v>
                </c:pt>
                <c:pt idx="1568">
                  <c:v>163</c:v>
                </c:pt>
                <c:pt idx="1569">
                  <c:v>164</c:v>
                </c:pt>
                <c:pt idx="1570">
                  <c:v>164</c:v>
                </c:pt>
                <c:pt idx="1571">
                  <c:v>164</c:v>
                </c:pt>
                <c:pt idx="1572">
                  <c:v>164</c:v>
                </c:pt>
                <c:pt idx="1573">
                  <c:v>164</c:v>
                </c:pt>
                <c:pt idx="1574">
                  <c:v>164</c:v>
                </c:pt>
                <c:pt idx="1575">
                  <c:v>164</c:v>
                </c:pt>
                <c:pt idx="1576">
                  <c:v>164</c:v>
                </c:pt>
                <c:pt idx="1577">
                  <c:v>164</c:v>
                </c:pt>
                <c:pt idx="1578">
                  <c:v>164</c:v>
                </c:pt>
                <c:pt idx="1579">
                  <c:v>165</c:v>
                </c:pt>
                <c:pt idx="1580">
                  <c:v>165</c:v>
                </c:pt>
                <c:pt idx="1581">
                  <c:v>165</c:v>
                </c:pt>
                <c:pt idx="1582">
                  <c:v>165</c:v>
                </c:pt>
                <c:pt idx="1583">
                  <c:v>165</c:v>
                </c:pt>
                <c:pt idx="1584">
                  <c:v>165</c:v>
                </c:pt>
                <c:pt idx="1585">
                  <c:v>165</c:v>
                </c:pt>
                <c:pt idx="1586">
                  <c:v>165</c:v>
                </c:pt>
                <c:pt idx="1587">
                  <c:v>165</c:v>
                </c:pt>
                <c:pt idx="1588">
                  <c:v>165</c:v>
                </c:pt>
                <c:pt idx="1589">
                  <c:v>166</c:v>
                </c:pt>
                <c:pt idx="1590">
                  <c:v>166</c:v>
                </c:pt>
                <c:pt idx="1591">
                  <c:v>166</c:v>
                </c:pt>
                <c:pt idx="1592">
                  <c:v>166</c:v>
                </c:pt>
                <c:pt idx="1593">
                  <c:v>166</c:v>
                </c:pt>
                <c:pt idx="1594">
                  <c:v>166</c:v>
                </c:pt>
                <c:pt idx="1595">
                  <c:v>166</c:v>
                </c:pt>
                <c:pt idx="1596">
                  <c:v>166</c:v>
                </c:pt>
                <c:pt idx="1597">
                  <c:v>166</c:v>
                </c:pt>
                <c:pt idx="1598">
                  <c:v>166</c:v>
                </c:pt>
                <c:pt idx="1599">
                  <c:v>167</c:v>
                </c:pt>
                <c:pt idx="1600">
                  <c:v>167</c:v>
                </c:pt>
                <c:pt idx="1601">
                  <c:v>167</c:v>
                </c:pt>
                <c:pt idx="1602">
                  <c:v>167</c:v>
                </c:pt>
                <c:pt idx="1603">
                  <c:v>167</c:v>
                </c:pt>
                <c:pt idx="1604">
                  <c:v>167</c:v>
                </c:pt>
                <c:pt idx="1605">
                  <c:v>167</c:v>
                </c:pt>
                <c:pt idx="1606">
                  <c:v>167</c:v>
                </c:pt>
                <c:pt idx="1607">
                  <c:v>167</c:v>
                </c:pt>
                <c:pt idx="1608">
                  <c:v>167</c:v>
                </c:pt>
                <c:pt idx="1609">
                  <c:v>168</c:v>
                </c:pt>
                <c:pt idx="1610">
                  <c:v>168</c:v>
                </c:pt>
                <c:pt idx="1611">
                  <c:v>168</c:v>
                </c:pt>
                <c:pt idx="1612">
                  <c:v>168</c:v>
                </c:pt>
                <c:pt idx="1613">
                  <c:v>168</c:v>
                </c:pt>
                <c:pt idx="1614">
                  <c:v>168</c:v>
                </c:pt>
                <c:pt idx="1615">
                  <c:v>168</c:v>
                </c:pt>
                <c:pt idx="1616">
                  <c:v>168</c:v>
                </c:pt>
                <c:pt idx="1617">
                  <c:v>168</c:v>
                </c:pt>
                <c:pt idx="1618">
                  <c:v>168</c:v>
                </c:pt>
                <c:pt idx="1619">
                  <c:v>169</c:v>
                </c:pt>
                <c:pt idx="1620">
                  <c:v>169</c:v>
                </c:pt>
                <c:pt idx="1621">
                  <c:v>169</c:v>
                </c:pt>
                <c:pt idx="1622">
                  <c:v>169</c:v>
                </c:pt>
                <c:pt idx="1623">
                  <c:v>169</c:v>
                </c:pt>
                <c:pt idx="1624">
                  <c:v>169</c:v>
                </c:pt>
                <c:pt idx="1625">
                  <c:v>169</c:v>
                </c:pt>
                <c:pt idx="1626">
                  <c:v>169</c:v>
                </c:pt>
                <c:pt idx="1627">
                  <c:v>169</c:v>
                </c:pt>
                <c:pt idx="1628">
                  <c:v>169</c:v>
                </c:pt>
                <c:pt idx="1629">
                  <c:v>170</c:v>
                </c:pt>
                <c:pt idx="1630">
                  <c:v>170</c:v>
                </c:pt>
                <c:pt idx="1631">
                  <c:v>170</c:v>
                </c:pt>
                <c:pt idx="1632">
                  <c:v>170</c:v>
                </c:pt>
                <c:pt idx="1633">
                  <c:v>170</c:v>
                </c:pt>
                <c:pt idx="1634">
                  <c:v>170</c:v>
                </c:pt>
                <c:pt idx="1635">
                  <c:v>170</c:v>
                </c:pt>
                <c:pt idx="1636">
                  <c:v>170</c:v>
                </c:pt>
                <c:pt idx="1637">
                  <c:v>170</c:v>
                </c:pt>
                <c:pt idx="1638">
                  <c:v>170</c:v>
                </c:pt>
                <c:pt idx="1639">
                  <c:v>171</c:v>
                </c:pt>
                <c:pt idx="1640">
                  <c:v>171</c:v>
                </c:pt>
                <c:pt idx="1641">
                  <c:v>171</c:v>
                </c:pt>
                <c:pt idx="1642">
                  <c:v>171</c:v>
                </c:pt>
                <c:pt idx="1643">
                  <c:v>171</c:v>
                </c:pt>
              </c:numCache>
            </c:numRef>
          </c:xVal>
          <c:yVal>
            <c:numRef>
              <c:f>'example graph'!$B$5:$B$1909</c:f>
              <c:numCache>
                <c:formatCode>General</c:formatCode>
                <c:ptCount val="190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72</c:v>
                </c:pt>
                <c:pt idx="298">
                  <c:v>72</c:v>
                </c:pt>
                <c:pt idx="299">
                  <c:v>72</c:v>
                </c:pt>
                <c:pt idx="300">
                  <c:v>72</c:v>
                </c:pt>
                <c:pt idx="301">
                  <c:v>72</c:v>
                </c:pt>
                <c:pt idx="302">
                  <c:v>72</c:v>
                </c:pt>
                <c:pt idx="303">
                  <c:v>72</c:v>
                </c:pt>
                <c:pt idx="304">
                  <c:v>72</c:v>
                </c:pt>
                <c:pt idx="305">
                  <c:v>72</c:v>
                </c:pt>
                <c:pt idx="306">
                  <c:v>72</c:v>
                </c:pt>
                <c:pt idx="307">
                  <c:v>72</c:v>
                </c:pt>
                <c:pt idx="308">
                  <c:v>72</c:v>
                </c:pt>
                <c:pt idx="309">
                  <c:v>72</c:v>
                </c:pt>
                <c:pt idx="310">
                  <c:v>72</c:v>
                </c:pt>
                <c:pt idx="311">
                  <c:v>72</c:v>
                </c:pt>
                <c:pt idx="312">
                  <c:v>72</c:v>
                </c:pt>
                <c:pt idx="313">
                  <c:v>72</c:v>
                </c:pt>
                <c:pt idx="314">
                  <c:v>72</c:v>
                </c:pt>
                <c:pt idx="315">
                  <c:v>72</c:v>
                </c:pt>
                <c:pt idx="316">
                  <c:v>72</c:v>
                </c:pt>
                <c:pt idx="317">
                  <c:v>72</c:v>
                </c:pt>
                <c:pt idx="318">
                  <c:v>72</c:v>
                </c:pt>
                <c:pt idx="319">
                  <c:v>72</c:v>
                </c:pt>
                <c:pt idx="320">
                  <c:v>72</c:v>
                </c:pt>
                <c:pt idx="321">
                  <c:v>72</c:v>
                </c:pt>
                <c:pt idx="322">
                  <c:v>72</c:v>
                </c:pt>
                <c:pt idx="323">
                  <c:v>72</c:v>
                </c:pt>
                <c:pt idx="324">
                  <c:v>72</c:v>
                </c:pt>
                <c:pt idx="325">
                  <c:v>72</c:v>
                </c:pt>
                <c:pt idx="326">
                  <c:v>72</c:v>
                </c:pt>
                <c:pt idx="327">
                  <c:v>72</c:v>
                </c:pt>
                <c:pt idx="328">
                  <c:v>72</c:v>
                </c:pt>
                <c:pt idx="329">
                  <c:v>72</c:v>
                </c:pt>
                <c:pt idx="330">
                  <c:v>72</c:v>
                </c:pt>
                <c:pt idx="331">
                  <c:v>72</c:v>
                </c:pt>
                <c:pt idx="332">
                  <c:v>72</c:v>
                </c:pt>
                <c:pt idx="333">
                  <c:v>72</c:v>
                </c:pt>
                <c:pt idx="334">
                  <c:v>72</c:v>
                </c:pt>
                <c:pt idx="335">
                  <c:v>72</c:v>
                </c:pt>
                <c:pt idx="336">
                  <c:v>72</c:v>
                </c:pt>
                <c:pt idx="337">
                  <c:v>72</c:v>
                </c:pt>
                <c:pt idx="338">
                  <c:v>72</c:v>
                </c:pt>
                <c:pt idx="339">
                  <c:v>72</c:v>
                </c:pt>
                <c:pt idx="340">
                  <c:v>72</c:v>
                </c:pt>
                <c:pt idx="341">
                  <c:v>72</c:v>
                </c:pt>
                <c:pt idx="342">
                  <c:v>72</c:v>
                </c:pt>
                <c:pt idx="343">
                  <c:v>72</c:v>
                </c:pt>
                <c:pt idx="344">
                  <c:v>72</c:v>
                </c:pt>
                <c:pt idx="345">
                  <c:v>72</c:v>
                </c:pt>
                <c:pt idx="346">
                  <c:v>72</c:v>
                </c:pt>
                <c:pt idx="347">
                  <c:v>72</c:v>
                </c:pt>
                <c:pt idx="348">
                  <c:v>72</c:v>
                </c:pt>
                <c:pt idx="349">
                  <c:v>72</c:v>
                </c:pt>
                <c:pt idx="350">
                  <c:v>72</c:v>
                </c:pt>
                <c:pt idx="351">
                  <c:v>72</c:v>
                </c:pt>
                <c:pt idx="352">
                  <c:v>72</c:v>
                </c:pt>
                <c:pt idx="353">
                  <c:v>72</c:v>
                </c:pt>
                <c:pt idx="354">
                  <c:v>72</c:v>
                </c:pt>
                <c:pt idx="355">
                  <c:v>72</c:v>
                </c:pt>
                <c:pt idx="356">
                  <c:v>72</c:v>
                </c:pt>
                <c:pt idx="357">
                  <c:v>72</c:v>
                </c:pt>
                <c:pt idx="358">
                  <c:v>72</c:v>
                </c:pt>
                <c:pt idx="359">
                  <c:v>72</c:v>
                </c:pt>
                <c:pt idx="360">
                  <c:v>72</c:v>
                </c:pt>
                <c:pt idx="361">
                  <c:v>72</c:v>
                </c:pt>
                <c:pt idx="362">
                  <c:v>72</c:v>
                </c:pt>
                <c:pt idx="363">
                  <c:v>72</c:v>
                </c:pt>
                <c:pt idx="364">
                  <c:v>72</c:v>
                </c:pt>
                <c:pt idx="365">
                  <c:v>72</c:v>
                </c:pt>
                <c:pt idx="366">
                  <c:v>72</c:v>
                </c:pt>
                <c:pt idx="367">
                  <c:v>72</c:v>
                </c:pt>
                <c:pt idx="368">
                  <c:v>72</c:v>
                </c:pt>
                <c:pt idx="369">
                  <c:v>72</c:v>
                </c:pt>
                <c:pt idx="370">
                  <c:v>72</c:v>
                </c:pt>
                <c:pt idx="371">
                  <c:v>72</c:v>
                </c:pt>
                <c:pt idx="372">
                  <c:v>72</c:v>
                </c:pt>
                <c:pt idx="373">
                  <c:v>72</c:v>
                </c:pt>
                <c:pt idx="374">
                  <c:v>72</c:v>
                </c:pt>
                <c:pt idx="375">
                  <c:v>72</c:v>
                </c:pt>
                <c:pt idx="376">
                  <c:v>72</c:v>
                </c:pt>
                <c:pt idx="377">
                  <c:v>72</c:v>
                </c:pt>
                <c:pt idx="378">
                  <c:v>72</c:v>
                </c:pt>
                <c:pt idx="379">
                  <c:v>72</c:v>
                </c:pt>
                <c:pt idx="380">
                  <c:v>72</c:v>
                </c:pt>
                <c:pt idx="381">
                  <c:v>72</c:v>
                </c:pt>
                <c:pt idx="382">
                  <c:v>72</c:v>
                </c:pt>
                <c:pt idx="383">
                  <c:v>72</c:v>
                </c:pt>
                <c:pt idx="384">
                  <c:v>72</c:v>
                </c:pt>
                <c:pt idx="385">
                  <c:v>72</c:v>
                </c:pt>
                <c:pt idx="386">
                  <c:v>72</c:v>
                </c:pt>
                <c:pt idx="387">
                  <c:v>72</c:v>
                </c:pt>
                <c:pt idx="388">
                  <c:v>72</c:v>
                </c:pt>
                <c:pt idx="389">
                  <c:v>72</c:v>
                </c:pt>
                <c:pt idx="390">
                  <c:v>72</c:v>
                </c:pt>
                <c:pt idx="391">
                  <c:v>72</c:v>
                </c:pt>
                <c:pt idx="392">
                  <c:v>72</c:v>
                </c:pt>
                <c:pt idx="393">
                  <c:v>72</c:v>
                </c:pt>
                <c:pt idx="394">
                  <c:v>72</c:v>
                </c:pt>
                <c:pt idx="395">
                  <c:v>72</c:v>
                </c:pt>
                <c:pt idx="396">
                  <c:v>72</c:v>
                </c:pt>
                <c:pt idx="397">
                  <c:v>72</c:v>
                </c:pt>
                <c:pt idx="398">
                  <c:v>72</c:v>
                </c:pt>
                <c:pt idx="399">
                  <c:v>72</c:v>
                </c:pt>
                <c:pt idx="400">
                  <c:v>72</c:v>
                </c:pt>
                <c:pt idx="401">
                  <c:v>72</c:v>
                </c:pt>
                <c:pt idx="402">
                  <c:v>72</c:v>
                </c:pt>
                <c:pt idx="403">
                  <c:v>72</c:v>
                </c:pt>
                <c:pt idx="404">
                  <c:v>72</c:v>
                </c:pt>
                <c:pt idx="405">
                  <c:v>72</c:v>
                </c:pt>
                <c:pt idx="406">
                  <c:v>72</c:v>
                </c:pt>
                <c:pt idx="407">
                  <c:v>72</c:v>
                </c:pt>
                <c:pt idx="408">
                  <c:v>72</c:v>
                </c:pt>
                <c:pt idx="409">
                  <c:v>72</c:v>
                </c:pt>
                <c:pt idx="410">
                  <c:v>72</c:v>
                </c:pt>
                <c:pt idx="411">
                  <c:v>72</c:v>
                </c:pt>
                <c:pt idx="412">
                  <c:v>72</c:v>
                </c:pt>
                <c:pt idx="413">
                  <c:v>72</c:v>
                </c:pt>
                <c:pt idx="414">
                  <c:v>72</c:v>
                </c:pt>
                <c:pt idx="415">
                  <c:v>72</c:v>
                </c:pt>
                <c:pt idx="416">
                  <c:v>72</c:v>
                </c:pt>
                <c:pt idx="417">
                  <c:v>72</c:v>
                </c:pt>
                <c:pt idx="418">
                  <c:v>72</c:v>
                </c:pt>
                <c:pt idx="419">
                  <c:v>72</c:v>
                </c:pt>
                <c:pt idx="420">
                  <c:v>72</c:v>
                </c:pt>
                <c:pt idx="421">
                  <c:v>72</c:v>
                </c:pt>
                <c:pt idx="422">
                  <c:v>72</c:v>
                </c:pt>
                <c:pt idx="423">
                  <c:v>72</c:v>
                </c:pt>
                <c:pt idx="424">
                  <c:v>72</c:v>
                </c:pt>
                <c:pt idx="425">
                  <c:v>72</c:v>
                </c:pt>
                <c:pt idx="426">
                  <c:v>72</c:v>
                </c:pt>
                <c:pt idx="427">
                  <c:v>72</c:v>
                </c:pt>
                <c:pt idx="428">
                  <c:v>72</c:v>
                </c:pt>
                <c:pt idx="429">
                  <c:v>72</c:v>
                </c:pt>
                <c:pt idx="430">
                  <c:v>72</c:v>
                </c:pt>
                <c:pt idx="431">
                  <c:v>72</c:v>
                </c:pt>
                <c:pt idx="432">
                  <c:v>72</c:v>
                </c:pt>
                <c:pt idx="433">
                  <c:v>72</c:v>
                </c:pt>
                <c:pt idx="434">
                  <c:v>72</c:v>
                </c:pt>
                <c:pt idx="435">
                  <c:v>72</c:v>
                </c:pt>
                <c:pt idx="436">
                  <c:v>72</c:v>
                </c:pt>
                <c:pt idx="437">
                  <c:v>72</c:v>
                </c:pt>
                <c:pt idx="438">
                  <c:v>72</c:v>
                </c:pt>
                <c:pt idx="439">
                  <c:v>72</c:v>
                </c:pt>
                <c:pt idx="440">
                  <c:v>72</c:v>
                </c:pt>
                <c:pt idx="441">
                  <c:v>72</c:v>
                </c:pt>
                <c:pt idx="442">
                  <c:v>72</c:v>
                </c:pt>
                <c:pt idx="443">
                  <c:v>72</c:v>
                </c:pt>
                <c:pt idx="444">
                  <c:v>72</c:v>
                </c:pt>
                <c:pt idx="445">
                  <c:v>72</c:v>
                </c:pt>
                <c:pt idx="446">
                  <c:v>72</c:v>
                </c:pt>
                <c:pt idx="447">
                  <c:v>72</c:v>
                </c:pt>
                <c:pt idx="448">
                  <c:v>72</c:v>
                </c:pt>
                <c:pt idx="449">
                  <c:v>72</c:v>
                </c:pt>
                <c:pt idx="450">
                  <c:v>72</c:v>
                </c:pt>
                <c:pt idx="451">
                  <c:v>72</c:v>
                </c:pt>
                <c:pt idx="452">
                  <c:v>72</c:v>
                </c:pt>
                <c:pt idx="453">
                  <c:v>72</c:v>
                </c:pt>
                <c:pt idx="454">
                  <c:v>72</c:v>
                </c:pt>
                <c:pt idx="455">
                  <c:v>72</c:v>
                </c:pt>
                <c:pt idx="456">
                  <c:v>72</c:v>
                </c:pt>
                <c:pt idx="457">
                  <c:v>72</c:v>
                </c:pt>
                <c:pt idx="458">
                  <c:v>72</c:v>
                </c:pt>
                <c:pt idx="459">
                  <c:v>72</c:v>
                </c:pt>
                <c:pt idx="460">
                  <c:v>72</c:v>
                </c:pt>
                <c:pt idx="461">
                  <c:v>72</c:v>
                </c:pt>
                <c:pt idx="462">
                  <c:v>72</c:v>
                </c:pt>
                <c:pt idx="463">
                  <c:v>72</c:v>
                </c:pt>
                <c:pt idx="464">
                  <c:v>72</c:v>
                </c:pt>
                <c:pt idx="465">
                  <c:v>72</c:v>
                </c:pt>
                <c:pt idx="466">
                  <c:v>72</c:v>
                </c:pt>
                <c:pt idx="467">
                  <c:v>72</c:v>
                </c:pt>
                <c:pt idx="468">
                  <c:v>72</c:v>
                </c:pt>
                <c:pt idx="469">
                  <c:v>72</c:v>
                </c:pt>
                <c:pt idx="470">
                  <c:v>72</c:v>
                </c:pt>
                <c:pt idx="471">
                  <c:v>72</c:v>
                </c:pt>
                <c:pt idx="472">
                  <c:v>72</c:v>
                </c:pt>
                <c:pt idx="473">
                  <c:v>72</c:v>
                </c:pt>
                <c:pt idx="474">
                  <c:v>72</c:v>
                </c:pt>
                <c:pt idx="475">
                  <c:v>72</c:v>
                </c:pt>
                <c:pt idx="476">
                  <c:v>72</c:v>
                </c:pt>
                <c:pt idx="477">
                  <c:v>72</c:v>
                </c:pt>
                <c:pt idx="478">
                  <c:v>72</c:v>
                </c:pt>
                <c:pt idx="479">
                  <c:v>72</c:v>
                </c:pt>
                <c:pt idx="480">
                  <c:v>72</c:v>
                </c:pt>
                <c:pt idx="481">
                  <c:v>72</c:v>
                </c:pt>
                <c:pt idx="482">
                  <c:v>72</c:v>
                </c:pt>
                <c:pt idx="483">
                  <c:v>72</c:v>
                </c:pt>
                <c:pt idx="484">
                  <c:v>72</c:v>
                </c:pt>
                <c:pt idx="485">
                  <c:v>72</c:v>
                </c:pt>
                <c:pt idx="486">
                  <c:v>72</c:v>
                </c:pt>
                <c:pt idx="487">
                  <c:v>72</c:v>
                </c:pt>
                <c:pt idx="488">
                  <c:v>72</c:v>
                </c:pt>
                <c:pt idx="489">
                  <c:v>72</c:v>
                </c:pt>
                <c:pt idx="490">
                  <c:v>72</c:v>
                </c:pt>
                <c:pt idx="491">
                  <c:v>72</c:v>
                </c:pt>
                <c:pt idx="492">
                  <c:v>72</c:v>
                </c:pt>
                <c:pt idx="493">
                  <c:v>72</c:v>
                </c:pt>
                <c:pt idx="494">
                  <c:v>72</c:v>
                </c:pt>
                <c:pt idx="495">
                  <c:v>72</c:v>
                </c:pt>
                <c:pt idx="496">
                  <c:v>72</c:v>
                </c:pt>
                <c:pt idx="497">
                  <c:v>72</c:v>
                </c:pt>
                <c:pt idx="498">
                  <c:v>72</c:v>
                </c:pt>
                <c:pt idx="499">
                  <c:v>72</c:v>
                </c:pt>
                <c:pt idx="500">
                  <c:v>72</c:v>
                </c:pt>
                <c:pt idx="501">
                  <c:v>72</c:v>
                </c:pt>
                <c:pt idx="502">
                  <c:v>72</c:v>
                </c:pt>
                <c:pt idx="503">
                  <c:v>72</c:v>
                </c:pt>
                <c:pt idx="504">
                  <c:v>72</c:v>
                </c:pt>
                <c:pt idx="505">
                  <c:v>72</c:v>
                </c:pt>
                <c:pt idx="506">
                  <c:v>72</c:v>
                </c:pt>
                <c:pt idx="507">
                  <c:v>72</c:v>
                </c:pt>
                <c:pt idx="508">
                  <c:v>72</c:v>
                </c:pt>
                <c:pt idx="509">
                  <c:v>72</c:v>
                </c:pt>
                <c:pt idx="510">
                  <c:v>72</c:v>
                </c:pt>
                <c:pt idx="511">
                  <c:v>72</c:v>
                </c:pt>
                <c:pt idx="512">
                  <c:v>72</c:v>
                </c:pt>
                <c:pt idx="513">
                  <c:v>72</c:v>
                </c:pt>
                <c:pt idx="514">
                  <c:v>72</c:v>
                </c:pt>
                <c:pt idx="515">
                  <c:v>72</c:v>
                </c:pt>
                <c:pt idx="516">
                  <c:v>72</c:v>
                </c:pt>
                <c:pt idx="517">
                  <c:v>72</c:v>
                </c:pt>
                <c:pt idx="518">
                  <c:v>72</c:v>
                </c:pt>
                <c:pt idx="519">
                  <c:v>72</c:v>
                </c:pt>
                <c:pt idx="520">
                  <c:v>72</c:v>
                </c:pt>
                <c:pt idx="521">
                  <c:v>72</c:v>
                </c:pt>
                <c:pt idx="522">
                  <c:v>72</c:v>
                </c:pt>
                <c:pt idx="523">
                  <c:v>72</c:v>
                </c:pt>
                <c:pt idx="524">
                  <c:v>72</c:v>
                </c:pt>
                <c:pt idx="525">
                  <c:v>72</c:v>
                </c:pt>
                <c:pt idx="526">
                  <c:v>72</c:v>
                </c:pt>
                <c:pt idx="527">
                  <c:v>72</c:v>
                </c:pt>
                <c:pt idx="528">
                  <c:v>72</c:v>
                </c:pt>
                <c:pt idx="529">
                  <c:v>72</c:v>
                </c:pt>
                <c:pt idx="530">
                  <c:v>72</c:v>
                </c:pt>
                <c:pt idx="531">
                  <c:v>72</c:v>
                </c:pt>
                <c:pt idx="532">
                  <c:v>72</c:v>
                </c:pt>
                <c:pt idx="533">
                  <c:v>72</c:v>
                </c:pt>
                <c:pt idx="534">
                  <c:v>72</c:v>
                </c:pt>
                <c:pt idx="535">
                  <c:v>72</c:v>
                </c:pt>
                <c:pt idx="536">
                  <c:v>72</c:v>
                </c:pt>
                <c:pt idx="537">
                  <c:v>72</c:v>
                </c:pt>
                <c:pt idx="538">
                  <c:v>72</c:v>
                </c:pt>
                <c:pt idx="539">
                  <c:v>72</c:v>
                </c:pt>
                <c:pt idx="540">
                  <c:v>72</c:v>
                </c:pt>
                <c:pt idx="541">
                  <c:v>72</c:v>
                </c:pt>
                <c:pt idx="542">
                  <c:v>72</c:v>
                </c:pt>
                <c:pt idx="543">
                  <c:v>72</c:v>
                </c:pt>
                <c:pt idx="544">
                  <c:v>72</c:v>
                </c:pt>
                <c:pt idx="545">
                  <c:v>72</c:v>
                </c:pt>
                <c:pt idx="546">
                  <c:v>72</c:v>
                </c:pt>
                <c:pt idx="547">
                  <c:v>72</c:v>
                </c:pt>
                <c:pt idx="548">
                  <c:v>72</c:v>
                </c:pt>
                <c:pt idx="549">
                  <c:v>72</c:v>
                </c:pt>
                <c:pt idx="550">
                  <c:v>72</c:v>
                </c:pt>
                <c:pt idx="551">
                  <c:v>72</c:v>
                </c:pt>
                <c:pt idx="552">
                  <c:v>72</c:v>
                </c:pt>
                <c:pt idx="553">
                  <c:v>72</c:v>
                </c:pt>
                <c:pt idx="554">
                  <c:v>72</c:v>
                </c:pt>
                <c:pt idx="555">
                  <c:v>72</c:v>
                </c:pt>
                <c:pt idx="556">
                  <c:v>72</c:v>
                </c:pt>
                <c:pt idx="557">
                  <c:v>72</c:v>
                </c:pt>
                <c:pt idx="558">
                  <c:v>72</c:v>
                </c:pt>
                <c:pt idx="559">
                  <c:v>72</c:v>
                </c:pt>
                <c:pt idx="560">
                  <c:v>72</c:v>
                </c:pt>
                <c:pt idx="561">
                  <c:v>72</c:v>
                </c:pt>
                <c:pt idx="562">
                  <c:v>72</c:v>
                </c:pt>
                <c:pt idx="563">
                  <c:v>72</c:v>
                </c:pt>
                <c:pt idx="564">
                  <c:v>72</c:v>
                </c:pt>
                <c:pt idx="565">
                  <c:v>72</c:v>
                </c:pt>
                <c:pt idx="566">
                  <c:v>72</c:v>
                </c:pt>
                <c:pt idx="567">
                  <c:v>72</c:v>
                </c:pt>
                <c:pt idx="568">
                  <c:v>72</c:v>
                </c:pt>
                <c:pt idx="569">
                  <c:v>72</c:v>
                </c:pt>
                <c:pt idx="570">
                  <c:v>72</c:v>
                </c:pt>
                <c:pt idx="571">
                  <c:v>72</c:v>
                </c:pt>
                <c:pt idx="572">
                  <c:v>72</c:v>
                </c:pt>
                <c:pt idx="573">
                  <c:v>72</c:v>
                </c:pt>
                <c:pt idx="574">
                  <c:v>72</c:v>
                </c:pt>
                <c:pt idx="575">
                  <c:v>72</c:v>
                </c:pt>
                <c:pt idx="576">
                  <c:v>72</c:v>
                </c:pt>
                <c:pt idx="577">
                  <c:v>72</c:v>
                </c:pt>
                <c:pt idx="578">
                  <c:v>72</c:v>
                </c:pt>
                <c:pt idx="579">
                  <c:v>72</c:v>
                </c:pt>
                <c:pt idx="580">
                  <c:v>72</c:v>
                </c:pt>
                <c:pt idx="581">
                  <c:v>72</c:v>
                </c:pt>
                <c:pt idx="582">
                  <c:v>72</c:v>
                </c:pt>
                <c:pt idx="583">
                  <c:v>72</c:v>
                </c:pt>
                <c:pt idx="584">
                  <c:v>72</c:v>
                </c:pt>
                <c:pt idx="585">
                  <c:v>72</c:v>
                </c:pt>
                <c:pt idx="586">
                  <c:v>72</c:v>
                </c:pt>
                <c:pt idx="587">
                  <c:v>72</c:v>
                </c:pt>
                <c:pt idx="588">
                  <c:v>72</c:v>
                </c:pt>
                <c:pt idx="589">
                  <c:v>72</c:v>
                </c:pt>
                <c:pt idx="590">
                  <c:v>72</c:v>
                </c:pt>
                <c:pt idx="591">
                  <c:v>72</c:v>
                </c:pt>
                <c:pt idx="592">
                  <c:v>72</c:v>
                </c:pt>
                <c:pt idx="593">
                  <c:v>72</c:v>
                </c:pt>
                <c:pt idx="594">
                  <c:v>72</c:v>
                </c:pt>
                <c:pt idx="595">
                  <c:v>72</c:v>
                </c:pt>
                <c:pt idx="596">
                  <c:v>72</c:v>
                </c:pt>
                <c:pt idx="597">
                  <c:v>72</c:v>
                </c:pt>
                <c:pt idx="598">
                  <c:v>72</c:v>
                </c:pt>
                <c:pt idx="599">
                  <c:v>72</c:v>
                </c:pt>
                <c:pt idx="600">
                  <c:v>72</c:v>
                </c:pt>
                <c:pt idx="601">
                  <c:v>72</c:v>
                </c:pt>
                <c:pt idx="602">
                  <c:v>72</c:v>
                </c:pt>
                <c:pt idx="603">
                  <c:v>72</c:v>
                </c:pt>
                <c:pt idx="604">
                  <c:v>72</c:v>
                </c:pt>
                <c:pt idx="605">
                  <c:v>72</c:v>
                </c:pt>
                <c:pt idx="606">
                  <c:v>72</c:v>
                </c:pt>
                <c:pt idx="607">
                  <c:v>72</c:v>
                </c:pt>
                <c:pt idx="608">
                  <c:v>72</c:v>
                </c:pt>
                <c:pt idx="609">
                  <c:v>72</c:v>
                </c:pt>
                <c:pt idx="610">
                  <c:v>72</c:v>
                </c:pt>
                <c:pt idx="611">
                  <c:v>72</c:v>
                </c:pt>
                <c:pt idx="612">
                  <c:v>72</c:v>
                </c:pt>
                <c:pt idx="613">
                  <c:v>72</c:v>
                </c:pt>
                <c:pt idx="614">
                  <c:v>72</c:v>
                </c:pt>
                <c:pt idx="615">
                  <c:v>72</c:v>
                </c:pt>
                <c:pt idx="616">
                  <c:v>72</c:v>
                </c:pt>
                <c:pt idx="617">
                  <c:v>72</c:v>
                </c:pt>
                <c:pt idx="618">
                  <c:v>72</c:v>
                </c:pt>
                <c:pt idx="619">
                  <c:v>72</c:v>
                </c:pt>
                <c:pt idx="620">
                  <c:v>72</c:v>
                </c:pt>
                <c:pt idx="621">
                  <c:v>72</c:v>
                </c:pt>
                <c:pt idx="622">
                  <c:v>72</c:v>
                </c:pt>
                <c:pt idx="623">
                  <c:v>72</c:v>
                </c:pt>
                <c:pt idx="624">
                  <c:v>72</c:v>
                </c:pt>
                <c:pt idx="625">
                  <c:v>72</c:v>
                </c:pt>
                <c:pt idx="626">
                  <c:v>72</c:v>
                </c:pt>
                <c:pt idx="627">
                  <c:v>72</c:v>
                </c:pt>
                <c:pt idx="628">
                  <c:v>72</c:v>
                </c:pt>
                <c:pt idx="629">
                  <c:v>72</c:v>
                </c:pt>
                <c:pt idx="630">
                  <c:v>72</c:v>
                </c:pt>
                <c:pt idx="631">
                  <c:v>72</c:v>
                </c:pt>
                <c:pt idx="632">
                  <c:v>72</c:v>
                </c:pt>
                <c:pt idx="633">
                  <c:v>72</c:v>
                </c:pt>
                <c:pt idx="634">
                  <c:v>72</c:v>
                </c:pt>
                <c:pt idx="635">
                  <c:v>72</c:v>
                </c:pt>
                <c:pt idx="636">
                  <c:v>72</c:v>
                </c:pt>
                <c:pt idx="637">
                  <c:v>72</c:v>
                </c:pt>
                <c:pt idx="638">
                  <c:v>72</c:v>
                </c:pt>
                <c:pt idx="639">
                  <c:v>72</c:v>
                </c:pt>
                <c:pt idx="640">
                  <c:v>72</c:v>
                </c:pt>
                <c:pt idx="641">
                  <c:v>72</c:v>
                </c:pt>
                <c:pt idx="642">
                  <c:v>72</c:v>
                </c:pt>
                <c:pt idx="643">
                  <c:v>72</c:v>
                </c:pt>
                <c:pt idx="644">
                  <c:v>72</c:v>
                </c:pt>
                <c:pt idx="645">
                  <c:v>72</c:v>
                </c:pt>
                <c:pt idx="646">
                  <c:v>72</c:v>
                </c:pt>
                <c:pt idx="647">
                  <c:v>72</c:v>
                </c:pt>
                <c:pt idx="648">
                  <c:v>72</c:v>
                </c:pt>
                <c:pt idx="649">
                  <c:v>72</c:v>
                </c:pt>
                <c:pt idx="650">
                  <c:v>72</c:v>
                </c:pt>
                <c:pt idx="651">
                  <c:v>72</c:v>
                </c:pt>
                <c:pt idx="652">
                  <c:v>72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72</c:v>
                </c:pt>
                <c:pt idx="660">
                  <c:v>72</c:v>
                </c:pt>
                <c:pt idx="661">
                  <c:v>72</c:v>
                </c:pt>
                <c:pt idx="662">
                  <c:v>72</c:v>
                </c:pt>
                <c:pt idx="663">
                  <c:v>72</c:v>
                </c:pt>
                <c:pt idx="664">
                  <c:v>72</c:v>
                </c:pt>
                <c:pt idx="665">
                  <c:v>72</c:v>
                </c:pt>
                <c:pt idx="666">
                  <c:v>72</c:v>
                </c:pt>
                <c:pt idx="667">
                  <c:v>72</c:v>
                </c:pt>
                <c:pt idx="668">
                  <c:v>72</c:v>
                </c:pt>
                <c:pt idx="669">
                  <c:v>72</c:v>
                </c:pt>
                <c:pt idx="670">
                  <c:v>72</c:v>
                </c:pt>
                <c:pt idx="671">
                  <c:v>72</c:v>
                </c:pt>
                <c:pt idx="672">
                  <c:v>72</c:v>
                </c:pt>
                <c:pt idx="673">
                  <c:v>72</c:v>
                </c:pt>
                <c:pt idx="674">
                  <c:v>72</c:v>
                </c:pt>
                <c:pt idx="675">
                  <c:v>72</c:v>
                </c:pt>
                <c:pt idx="676">
                  <c:v>72</c:v>
                </c:pt>
                <c:pt idx="677">
                  <c:v>72</c:v>
                </c:pt>
                <c:pt idx="678">
                  <c:v>72</c:v>
                </c:pt>
                <c:pt idx="679">
                  <c:v>72</c:v>
                </c:pt>
                <c:pt idx="680">
                  <c:v>72</c:v>
                </c:pt>
                <c:pt idx="681">
                  <c:v>72</c:v>
                </c:pt>
                <c:pt idx="682">
                  <c:v>72</c:v>
                </c:pt>
                <c:pt idx="683">
                  <c:v>72</c:v>
                </c:pt>
                <c:pt idx="684">
                  <c:v>72</c:v>
                </c:pt>
                <c:pt idx="685">
                  <c:v>72</c:v>
                </c:pt>
                <c:pt idx="686">
                  <c:v>72</c:v>
                </c:pt>
                <c:pt idx="687">
                  <c:v>72</c:v>
                </c:pt>
                <c:pt idx="688">
                  <c:v>72</c:v>
                </c:pt>
                <c:pt idx="689">
                  <c:v>72</c:v>
                </c:pt>
                <c:pt idx="690">
                  <c:v>72</c:v>
                </c:pt>
                <c:pt idx="691">
                  <c:v>72</c:v>
                </c:pt>
                <c:pt idx="692">
                  <c:v>72</c:v>
                </c:pt>
                <c:pt idx="693">
                  <c:v>72</c:v>
                </c:pt>
                <c:pt idx="694">
                  <c:v>72</c:v>
                </c:pt>
                <c:pt idx="695">
                  <c:v>72</c:v>
                </c:pt>
                <c:pt idx="696">
                  <c:v>72</c:v>
                </c:pt>
                <c:pt idx="697">
                  <c:v>72</c:v>
                </c:pt>
                <c:pt idx="698">
                  <c:v>72</c:v>
                </c:pt>
                <c:pt idx="699">
                  <c:v>72</c:v>
                </c:pt>
                <c:pt idx="700">
                  <c:v>72</c:v>
                </c:pt>
                <c:pt idx="701">
                  <c:v>72</c:v>
                </c:pt>
                <c:pt idx="702">
                  <c:v>72</c:v>
                </c:pt>
                <c:pt idx="703">
                  <c:v>72</c:v>
                </c:pt>
                <c:pt idx="704">
                  <c:v>72</c:v>
                </c:pt>
                <c:pt idx="705">
                  <c:v>72</c:v>
                </c:pt>
                <c:pt idx="706">
                  <c:v>72</c:v>
                </c:pt>
                <c:pt idx="707">
                  <c:v>72</c:v>
                </c:pt>
                <c:pt idx="708">
                  <c:v>72</c:v>
                </c:pt>
                <c:pt idx="709">
                  <c:v>72</c:v>
                </c:pt>
                <c:pt idx="710">
                  <c:v>72</c:v>
                </c:pt>
                <c:pt idx="711">
                  <c:v>72</c:v>
                </c:pt>
                <c:pt idx="712">
                  <c:v>72</c:v>
                </c:pt>
                <c:pt idx="713">
                  <c:v>72</c:v>
                </c:pt>
                <c:pt idx="714">
                  <c:v>72</c:v>
                </c:pt>
                <c:pt idx="715">
                  <c:v>72</c:v>
                </c:pt>
                <c:pt idx="716">
                  <c:v>72</c:v>
                </c:pt>
                <c:pt idx="717">
                  <c:v>72</c:v>
                </c:pt>
                <c:pt idx="718">
                  <c:v>72</c:v>
                </c:pt>
                <c:pt idx="719">
                  <c:v>72</c:v>
                </c:pt>
                <c:pt idx="720">
                  <c:v>72</c:v>
                </c:pt>
                <c:pt idx="721">
                  <c:v>72</c:v>
                </c:pt>
                <c:pt idx="722">
                  <c:v>72</c:v>
                </c:pt>
                <c:pt idx="723">
                  <c:v>72</c:v>
                </c:pt>
                <c:pt idx="724">
                  <c:v>72</c:v>
                </c:pt>
                <c:pt idx="725">
                  <c:v>72</c:v>
                </c:pt>
                <c:pt idx="726">
                  <c:v>72</c:v>
                </c:pt>
                <c:pt idx="727">
                  <c:v>72</c:v>
                </c:pt>
                <c:pt idx="728">
                  <c:v>72</c:v>
                </c:pt>
                <c:pt idx="729">
                  <c:v>72</c:v>
                </c:pt>
                <c:pt idx="730">
                  <c:v>72</c:v>
                </c:pt>
                <c:pt idx="731">
                  <c:v>72</c:v>
                </c:pt>
                <c:pt idx="732">
                  <c:v>72</c:v>
                </c:pt>
                <c:pt idx="733">
                  <c:v>72</c:v>
                </c:pt>
                <c:pt idx="734">
                  <c:v>72</c:v>
                </c:pt>
                <c:pt idx="735">
                  <c:v>72</c:v>
                </c:pt>
                <c:pt idx="736">
                  <c:v>72</c:v>
                </c:pt>
                <c:pt idx="737">
                  <c:v>72</c:v>
                </c:pt>
                <c:pt idx="738">
                  <c:v>72</c:v>
                </c:pt>
                <c:pt idx="739">
                  <c:v>72</c:v>
                </c:pt>
                <c:pt idx="740">
                  <c:v>72</c:v>
                </c:pt>
                <c:pt idx="741">
                  <c:v>72</c:v>
                </c:pt>
                <c:pt idx="742">
                  <c:v>72</c:v>
                </c:pt>
                <c:pt idx="743">
                  <c:v>72</c:v>
                </c:pt>
                <c:pt idx="744">
                  <c:v>72</c:v>
                </c:pt>
                <c:pt idx="745">
                  <c:v>72</c:v>
                </c:pt>
                <c:pt idx="746">
                  <c:v>72</c:v>
                </c:pt>
                <c:pt idx="747">
                  <c:v>72</c:v>
                </c:pt>
                <c:pt idx="748">
                  <c:v>72</c:v>
                </c:pt>
                <c:pt idx="749">
                  <c:v>72</c:v>
                </c:pt>
                <c:pt idx="750">
                  <c:v>72</c:v>
                </c:pt>
                <c:pt idx="751">
                  <c:v>72</c:v>
                </c:pt>
                <c:pt idx="752">
                  <c:v>72</c:v>
                </c:pt>
                <c:pt idx="753">
                  <c:v>72</c:v>
                </c:pt>
                <c:pt idx="754">
                  <c:v>72</c:v>
                </c:pt>
                <c:pt idx="755">
                  <c:v>72</c:v>
                </c:pt>
                <c:pt idx="756">
                  <c:v>72</c:v>
                </c:pt>
                <c:pt idx="757">
                  <c:v>61</c:v>
                </c:pt>
                <c:pt idx="758">
                  <c:v>61</c:v>
                </c:pt>
                <c:pt idx="759">
                  <c:v>61</c:v>
                </c:pt>
                <c:pt idx="760">
                  <c:v>61</c:v>
                </c:pt>
                <c:pt idx="761">
                  <c:v>61</c:v>
                </c:pt>
                <c:pt idx="762">
                  <c:v>61</c:v>
                </c:pt>
                <c:pt idx="763">
                  <c:v>61</c:v>
                </c:pt>
                <c:pt idx="764">
                  <c:v>61</c:v>
                </c:pt>
                <c:pt idx="765">
                  <c:v>61</c:v>
                </c:pt>
                <c:pt idx="766">
                  <c:v>61</c:v>
                </c:pt>
                <c:pt idx="767">
                  <c:v>61</c:v>
                </c:pt>
                <c:pt idx="768">
                  <c:v>61</c:v>
                </c:pt>
                <c:pt idx="769">
                  <c:v>61</c:v>
                </c:pt>
                <c:pt idx="770">
                  <c:v>61</c:v>
                </c:pt>
                <c:pt idx="771">
                  <c:v>61</c:v>
                </c:pt>
                <c:pt idx="772">
                  <c:v>61</c:v>
                </c:pt>
                <c:pt idx="773">
                  <c:v>61</c:v>
                </c:pt>
                <c:pt idx="774">
                  <c:v>61</c:v>
                </c:pt>
                <c:pt idx="775">
                  <c:v>61</c:v>
                </c:pt>
                <c:pt idx="776">
                  <c:v>61</c:v>
                </c:pt>
                <c:pt idx="777">
                  <c:v>61</c:v>
                </c:pt>
                <c:pt idx="778">
                  <c:v>61</c:v>
                </c:pt>
                <c:pt idx="779">
                  <c:v>61</c:v>
                </c:pt>
                <c:pt idx="780">
                  <c:v>61</c:v>
                </c:pt>
                <c:pt idx="781">
                  <c:v>61</c:v>
                </c:pt>
                <c:pt idx="782">
                  <c:v>61</c:v>
                </c:pt>
                <c:pt idx="783">
                  <c:v>61</c:v>
                </c:pt>
                <c:pt idx="784">
                  <c:v>61</c:v>
                </c:pt>
                <c:pt idx="785">
                  <c:v>61</c:v>
                </c:pt>
                <c:pt idx="786">
                  <c:v>61</c:v>
                </c:pt>
                <c:pt idx="787">
                  <c:v>61</c:v>
                </c:pt>
                <c:pt idx="788">
                  <c:v>61</c:v>
                </c:pt>
                <c:pt idx="789">
                  <c:v>61</c:v>
                </c:pt>
                <c:pt idx="790">
                  <c:v>61</c:v>
                </c:pt>
                <c:pt idx="791">
                  <c:v>61</c:v>
                </c:pt>
                <c:pt idx="792">
                  <c:v>61</c:v>
                </c:pt>
                <c:pt idx="793">
                  <c:v>61</c:v>
                </c:pt>
                <c:pt idx="794">
                  <c:v>61</c:v>
                </c:pt>
                <c:pt idx="795">
                  <c:v>61</c:v>
                </c:pt>
                <c:pt idx="796">
                  <c:v>61</c:v>
                </c:pt>
                <c:pt idx="797">
                  <c:v>61</c:v>
                </c:pt>
                <c:pt idx="798">
                  <c:v>61</c:v>
                </c:pt>
                <c:pt idx="799">
                  <c:v>61</c:v>
                </c:pt>
                <c:pt idx="800">
                  <c:v>61</c:v>
                </c:pt>
                <c:pt idx="801">
                  <c:v>61</c:v>
                </c:pt>
                <c:pt idx="802">
                  <c:v>61</c:v>
                </c:pt>
                <c:pt idx="803">
                  <c:v>61</c:v>
                </c:pt>
                <c:pt idx="804">
                  <c:v>61</c:v>
                </c:pt>
                <c:pt idx="805">
                  <c:v>61</c:v>
                </c:pt>
                <c:pt idx="806">
                  <c:v>61</c:v>
                </c:pt>
                <c:pt idx="807">
                  <c:v>61</c:v>
                </c:pt>
                <c:pt idx="808">
                  <c:v>61</c:v>
                </c:pt>
                <c:pt idx="809">
                  <c:v>61</c:v>
                </c:pt>
                <c:pt idx="810">
                  <c:v>61</c:v>
                </c:pt>
                <c:pt idx="811">
                  <c:v>61</c:v>
                </c:pt>
                <c:pt idx="812">
                  <c:v>61</c:v>
                </c:pt>
                <c:pt idx="813">
                  <c:v>61</c:v>
                </c:pt>
                <c:pt idx="814">
                  <c:v>61</c:v>
                </c:pt>
                <c:pt idx="815">
                  <c:v>61</c:v>
                </c:pt>
                <c:pt idx="816">
                  <c:v>61</c:v>
                </c:pt>
                <c:pt idx="817">
                  <c:v>61</c:v>
                </c:pt>
                <c:pt idx="818">
                  <c:v>61</c:v>
                </c:pt>
                <c:pt idx="819">
                  <c:v>61</c:v>
                </c:pt>
                <c:pt idx="820">
                  <c:v>61</c:v>
                </c:pt>
                <c:pt idx="821">
                  <c:v>61</c:v>
                </c:pt>
                <c:pt idx="822">
                  <c:v>61</c:v>
                </c:pt>
                <c:pt idx="823">
                  <c:v>61</c:v>
                </c:pt>
                <c:pt idx="824">
                  <c:v>61</c:v>
                </c:pt>
                <c:pt idx="825">
                  <c:v>61</c:v>
                </c:pt>
                <c:pt idx="826">
                  <c:v>61</c:v>
                </c:pt>
                <c:pt idx="827">
                  <c:v>61</c:v>
                </c:pt>
                <c:pt idx="828">
                  <c:v>61</c:v>
                </c:pt>
                <c:pt idx="829">
                  <c:v>61</c:v>
                </c:pt>
                <c:pt idx="830">
                  <c:v>61</c:v>
                </c:pt>
                <c:pt idx="831">
                  <c:v>61</c:v>
                </c:pt>
                <c:pt idx="832">
                  <c:v>61</c:v>
                </c:pt>
                <c:pt idx="833">
                  <c:v>61</c:v>
                </c:pt>
                <c:pt idx="834">
                  <c:v>61</c:v>
                </c:pt>
                <c:pt idx="835">
                  <c:v>61</c:v>
                </c:pt>
                <c:pt idx="836">
                  <c:v>61</c:v>
                </c:pt>
                <c:pt idx="837">
                  <c:v>61</c:v>
                </c:pt>
                <c:pt idx="838">
                  <c:v>61</c:v>
                </c:pt>
                <c:pt idx="839">
                  <c:v>61</c:v>
                </c:pt>
                <c:pt idx="840">
                  <c:v>61</c:v>
                </c:pt>
                <c:pt idx="841">
                  <c:v>61</c:v>
                </c:pt>
                <c:pt idx="842">
                  <c:v>61</c:v>
                </c:pt>
                <c:pt idx="843">
                  <c:v>61</c:v>
                </c:pt>
                <c:pt idx="844">
                  <c:v>61</c:v>
                </c:pt>
                <c:pt idx="845">
                  <c:v>61</c:v>
                </c:pt>
                <c:pt idx="846">
                  <c:v>61</c:v>
                </c:pt>
                <c:pt idx="847">
                  <c:v>61</c:v>
                </c:pt>
                <c:pt idx="848">
                  <c:v>61</c:v>
                </c:pt>
                <c:pt idx="849">
                  <c:v>61</c:v>
                </c:pt>
                <c:pt idx="850">
                  <c:v>61</c:v>
                </c:pt>
                <c:pt idx="851">
                  <c:v>61</c:v>
                </c:pt>
                <c:pt idx="852">
                  <c:v>61</c:v>
                </c:pt>
                <c:pt idx="853">
                  <c:v>61</c:v>
                </c:pt>
                <c:pt idx="854">
                  <c:v>61</c:v>
                </c:pt>
                <c:pt idx="855">
                  <c:v>61</c:v>
                </c:pt>
                <c:pt idx="856">
                  <c:v>61</c:v>
                </c:pt>
                <c:pt idx="857">
                  <c:v>61</c:v>
                </c:pt>
                <c:pt idx="858">
                  <c:v>61</c:v>
                </c:pt>
                <c:pt idx="859">
                  <c:v>61</c:v>
                </c:pt>
                <c:pt idx="860">
                  <c:v>61</c:v>
                </c:pt>
                <c:pt idx="861">
                  <c:v>61</c:v>
                </c:pt>
                <c:pt idx="862">
                  <c:v>61</c:v>
                </c:pt>
                <c:pt idx="863">
                  <c:v>61</c:v>
                </c:pt>
                <c:pt idx="864">
                  <c:v>61</c:v>
                </c:pt>
                <c:pt idx="865">
                  <c:v>61</c:v>
                </c:pt>
                <c:pt idx="866">
                  <c:v>61</c:v>
                </c:pt>
                <c:pt idx="867">
                  <c:v>61</c:v>
                </c:pt>
                <c:pt idx="868">
                  <c:v>61</c:v>
                </c:pt>
                <c:pt idx="869">
                  <c:v>61</c:v>
                </c:pt>
                <c:pt idx="870">
                  <c:v>61</c:v>
                </c:pt>
                <c:pt idx="871">
                  <c:v>61</c:v>
                </c:pt>
                <c:pt idx="872">
                  <c:v>61</c:v>
                </c:pt>
                <c:pt idx="873">
                  <c:v>61</c:v>
                </c:pt>
                <c:pt idx="874">
                  <c:v>61</c:v>
                </c:pt>
                <c:pt idx="875">
                  <c:v>61</c:v>
                </c:pt>
                <c:pt idx="876">
                  <c:v>61</c:v>
                </c:pt>
                <c:pt idx="877">
                  <c:v>61</c:v>
                </c:pt>
                <c:pt idx="878">
                  <c:v>61</c:v>
                </c:pt>
                <c:pt idx="879">
                  <c:v>61</c:v>
                </c:pt>
                <c:pt idx="880">
                  <c:v>61</c:v>
                </c:pt>
                <c:pt idx="881">
                  <c:v>61</c:v>
                </c:pt>
                <c:pt idx="882">
                  <c:v>61</c:v>
                </c:pt>
                <c:pt idx="883">
                  <c:v>61</c:v>
                </c:pt>
                <c:pt idx="884">
                  <c:v>61</c:v>
                </c:pt>
                <c:pt idx="885">
                  <c:v>61</c:v>
                </c:pt>
                <c:pt idx="886">
                  <c:v>61</c:v>
                </c:pt>
                <c:pt idx="887">
                  <c:v>61</c:v>
                </c:pt>
                <c:pt idx="888">
                  <c:v>61</c:v>
                </c:pt>
                <c:pt idx="889">
                  <c:v>61</c:v>
                </c:pt>
                <c:pt idx="890">
                  <c:v>61</c:v>
                </c:pt>
                <c:pt idx="891">
                  <c:v>61</c:v>
                </c:pt>
                <c:pt idx="892">
                  <c:v>61</c:v>
                </c:pt>
                <c:pt idx="893">
                  <c:v>61</c:v>
                </c:pt>
                <c:pt idx="894">
                  <c:v>61</c:v>
                </c:pt>
                <c:pt idx="895">
                  <c:v>61</c:v>
                </c:pt>
                <c:pt idx="896">
                  <c:v>61</c:v>
                </c:pt>
                <c:pt idx="897">
                  <c:v>61</c:v>
                </c:pt>
                <c:pt idx="898">
                  <c:v>61</c:v>
                </c:pt>
                <c:pt idx="899">
                  <c:v>61</c:v>
                </c:pt>
                <c:pt idx="900">
                  <c:v>61</c:v>
                </c:pt>
                <c:pt idx="901">
                  <c:v>61</c:v>
                </c:pt>
                <c:pt idx="902">
                  <c:v>61</c:v>
                </c:pt>
                <c:pt idx="903">
                  <c:v>61</c:v>
                </c:pt>
                <c:pt idx="904">
                  <c:v>61</c:v>
                </c:pt>
                <c:pt idx="905">
                  <c:v>61</c:v>
                </c:pt>
                <c:pt idx="906">
                  <c:v>61</c:v>
                </c:pt>
                <c:pt idx="907">
                  <c:v>61</c:v>
                </c:pt>
                <c:pt idx="908">
                  <c:v>61</c:v>
                </c:pt>
                <c:pt idx="909">
                  <c:v>61</c:v>
                </c:pt>
                <c:pt idx="910">
                  <c:v>61</c:v>
                </c:pt>
                <c:pt idx="911">
                  <c:v>61</c:v>
                </c:pt>
                <c:pt idx="912">
                  <c:v>61</c:v>
                </c:pt>
                <c:pt idx="913">
                  <c:v>61</c:v>
                </c:pt>
                <c:pt idx="914">
                  <c:v>61</c:v>
                </c:pt>
                <c:pt idx="915">
                  <c:v>61</c:v>
                </c:pt>
                <c:pt idx="916">
                  <c:v>61</c:v>
                </c:pt>
                <c:pt idx="917">
                  <c:v>61</c:v>
                </c:pt>
                <c:pt idx="918">
                  <c:v>61</c:v>
                </c:pt>
                <c:pt idx="919">
                  <c:v>61</c:v>
                </c:pt>
                <c:pt idx="920">
                  <c:v>61</c:v>
                </c:pt>
                <c:pt idx="921">
                  <c:v>61</c:v>
                </c:pt>
                <c:pt idx="922">
                  <c:v>61</c:v>
                </c:pt>
                <c:pt idx="923">
                  <c:v>61</c:v>
                </c:pt>
                <c:pt idx="924">
                  <c:v>61</c:v>
                </c:pt>
                <c:pt idx="925">
                  <c:v>61</c:v>
                </c:pt>
                <c:pt idx="926">
                  <c:v>61</c:v>
                </c:pt>
                <c:pt idx="927">
                  <c:v>61</c:v>
                </c:pt>
                <c:pt idx="928">
                  <c:v>61</c:v>
                </c:pt>
                <c:pt idx="929">
                  <c:v>61</c:v>
                </c:pt>
                <c:pt idx="930">
                  <c:v>61</c:v>
                </c:pt>
                <c:pt idx="931">
                  <c:v>61</c:v>
                </c:pt>
                <c:pt idx="932">
                  <c:v>61</c:v>
                </c:pt>
                <c:pt idx="933">
                  <c:v>61</c:v>
                </c:pt>
                <c:pt idx="934">
                  <c:v>61</c:v>
                </c:pt>
                <c:pt idx="935">
                  <c:v>61</c:v>
                </c:pt>
                <c:pt idx="936">
                  <c:v>61</c:v>
                </c:pt>
                <c:pt idx="937">
                  <c:v>61</c:v>
                </c:pt>
                <c:pt idx="938">
                  <c:v>61</c:v>
                </c:pt>
                <c:pt idx="939">
                  <c:v>61</c:v>
                </c:pt>
                <c:pt idx="940">
                  <c:v>61</c:v>
                </c:pt>
                <c:pt idx="941">
                  <c:v>61</c:v>
                </c:pt>
                <c:pt idx="942">
                  <c:v>61</c:v>
                </c:pt>
                <c:pt idx="943">
                  <c:v>61</c:v>
                </c:pt>
                <c:pt idx="944">
                  <c:v>61</c:v>
                </c:pt>
                <c:pt idx="945">
                  <c:v>61</c:v>
                </c:pt>
                <c:pt idx="946">
                  <c:v>61</c:v>
                </c:pt>
                <c:pt idx="947">
                  <c:v>61</c:v>
                </c:pt>
                <c:pt idx="948">
                  <c:v>61</c:v>
                </c:pt>
                <c:pt idx="949">
                  <c:v>61</c:v>
                </c:pt>
                <c:pt idx="950">
                  <c:v>61</c:v>
                </c:pt>
                <c:pt idx="951">
                  <c:v>61</c:v>
                </c:pt>
                <c:pt idx="952">
                  <c:v>61</c:v>
                </c:pt>
                <c:pt idx="953">
                  <c:v>61</c:v>
                </c:pt>
                <c:pt idx="954">
                  <c:v>61</c:v>
                </c:pt>
                <c:pt idx="955">
                  <c:v>61</c:v>
                </c:pt>
                <c:pt idx="956">
                  <c:v>61</c:v>
                </c:pt>
                <c:pt idx="957">
                  <c:v>61</c:v>
                </c:pt>
                <c:pt idx="958">
                  <c:v>61</c:v>
                </c:pt>
                <c:pt idx="959">
                  <c:v>61</c:v>
                </c:pt>
                <c:pt idx="960">
                  <c:v>61</c:v>
                </c:pt>
                <c:pt idx="961">
                  <c:v>61</c:v>
                </c:pt>
                <c:pt idx="962">
                  <c:v>61</c:v>
                </c:pt>
                <c:pt idx="963">
                  <c:v>61</c:v>
                </c:pt>
                <c:pt idx="964">
                  <c:v>61</c:v>
                </c:pt>
                <c:pt idx="965">
                  <c:v>61</c:v>
                </c:pt>
                <c:pt idx="966">
                  <c:v>61</c:v>
                </c:pt>
                <c:pt idx="967">
                  <c:v>61</c:v>
                </c:pt>
                <c:pt idx="968">
                  <c:v>61</c:v>
                </c:pt>
                <c:pt idx="969">
                  <c:v>61</c:v>
                </c:pt>
                <c:pt idx="970">
                  <c:v>61</c:v>
                </c:pt>
                <c:pt idx="971">
                  <c:v>61</c:v>
                </c:pt>
                <c:pt idx="972">
                  <c:v>61</c:v>
                </c:pt>
                <c:pt idx="973">
                  <c:v>61</c:v>
                </c:pt>
                <c:pt idx="974">
                  <c:v>61</c:v>
                </c:pt>
                <c:pt idx="975">
                  <c:v>61</c:v>
                </c:pt>
                <c:pt idx="976">
                  <c:v>61</c:v>
                </c:pt>
                <c:pt idx="977">
                  <c:v>61</c:v>
                </c:pt>
                <c:pt idx="978">
                  <c:v>61</c:v>
                </c:pt>
                <c:pt idx="979">
                  <c:v>61</c:v>
                </c:pt>
                <c:pt idx="980">
                  <c:v>61</c:v>
                </c:pt>
                <c:pt idx="981">
                  <c:v>61</c:v>
                </c:pt>
                <c:pt idx="982">
                  <c:v>61</c:v>
                </c:pt>
                <c:pt idx="983">
                  <c:v>61</c:v>
                </c:pt>
                <c:pt idx="984">
                  <c:v>61</c:v>
                </c:pt>
                <c:pt idx="985">
                  <c:v>61</c:v>
                </c:pt>
                <c:pt idx="986">
                  <c:v>61</c:v>
                </c:pt>
                <c:pt idx="987">
                  <c:v>61</c:v>
                </c:pt>
                <c:pt idx="988">
                  <c:v>61</c:v>
                </c:pt>
                <c:pt idx="989">
                  <c:v>61</c:v>
                </c:pt>
                <c:pt idx="990">
                  <c:v>61</c:v>
                </c:pt>
                <c:pt idx="991">
                  <c:v>61</c:v>
                </c:pt>
                <c:pt idx="992">
                  <c:v>61</c:v>
                </c:pt>
                <c:pt idx="993">
                  <c:v>61</c:v>
                </c:pt>
                <c:pt idx="994">
                  <c:v>61</c:v>
                </c:pt>
                <c:pt idx="995">
                  <c:v>61</c:v>
                </c:pt>
                <c:pt idx="996">
                  <c:v>61</c:v>
                </c:pt>
                <c:pt idx="997">
                  <c:v>61</c:v>
                </c:pt>
                <c:pt idx="998">
                  <c:v>61</c:v>
                </c:pt>
                <c:pt idx="999">
                  <c:v>61</c:v>
                </c:pt>
                <c:pt idx="1000">
                  <c:v>61</c:v>
                </c:pt>
                <c:pt idx="1001">
                  <c:v>61</c:v>
                </c:pt>
                <c:pt idx="1002">
                  <c:v>61</c:v>
                </c:pt>
                <c:pt idx="1003">
                  <c:v>61</c:v>
                </c:pt>
                <c:pt idx="1004">
                  <c:v>61</c:v>
                </c:pt>
                <c:pt idx="1005">
                  <c:v>61</c:v>
                </c:pt>
                <c:pt idx="1006">
                  <c:v>61</c:v>
                </c:pt>
                <c:pt idx="1007">
                  <c:v>61</c:v>
                </c:pt>
                <c:pt idx="1008">
                  <c:v>61</c:v>
                </c:pt>
                <c:pt idx="1009">
                  <c:v>61</c:v>
                </c:pt>
                <c:pt idx="1010">
                  <c:v>61</c:v>
                </c:pt>
                <c:pt idx="1011">
                  <c:v>61</c:v>
                </c:pt>
                <c:pt idx="1012">
                  <c:v>52</c:v>
                </c:pt>
                <c:pt idx="1013">
                  <c:v>52</c:v>
                </c:pt>
                <c:pt idx="1014">
                  <c:v>52</c:v>
                </c:pt>
                <c:pt idx="1015">
                  <c:v>52</c:v>
                </c:pt>
                <c:pt idx="1016">
                  <c:v>52</c:v>
                </c:pt>
                <c:pt idx="1017">
                  <c:v>52</c:v>
                </c:pt>
                <c:pt idx="1018">
                  <c:v>52</c:v>
                </c:pt>
                <c:pt idx="1019">
                  <c:v>52</c:v>
                </c:pt>
                <c:pt idx="1020">
                  <c:v>52</c:v>
                </c:pt>
                <c:pt idx="1021">
                  <c:v>52</c:v>
                </c:pt>
                <c:pt idx="1022">
                  <c:v>52</c:v>
                </c:pt>
                <c:pt idx="1023">
                  <c:v>52</c:v>
                </c:pt>
                <c:pt idx="1024">
                  <c:v>52</c:v>
                </c:pt>
                <c:pt idx="1025">
                  <c:v>52</c:v>
                </c:pt>
                <c:pt idx="1026">
                  <c:v>52</c:v>
                </c:pt>
                <c:pt idx="1027">
                  <c:v>52</c:v>
                </c:pt>
                <c:pt idx="1028">
                  <c:v>52</c:v>
                </c:pt>
                <c:pt idx="1029">
                  <c:v>52</c:v>
                </c:pt>
                <c:pt idx="1030">
                  <c:v>52</c:v>
                </c:pt>
                <c:pt idx="1031">
                  <c:v>52</c:v>
                </c:pt>
                <c:pt idx="1032">
                  <c:v>52</c:v>
                </c:pt>
                <c:pt idx="1033">
                  <c:v>52</c:v>
                </c:pt>
                <c:pt idx="1034">
                  <c:v>52</c:v>
                </c:pt>
                <c:pt idx="1035">
                  <c:v>52</c:v>
                </c:pt>
                <c:pt idx="1036">
                  <c:v>52</c:v>
                </c:pt>
                <c:pt idx="1037">
                  <c:v>52</c:v>
                </c:pt>
                <c:pt idx="1038">
                  <c:v>52</c:v>
                </c:pt>
                <c:pt idx="1039">
                  <c:v>52</c:v>
                </c:pt>
                <c:pt idx="1040">
                  <c:v>52</c:v>
                </c:pt>
                <c:pt idx="1041">
                  <c:v>52</c:v>
                </c:pt>
                <c:pt idx="1042">
                  <c:v>52</c:v>
                </c:pt>
                <c:pt idx="1043">
                  <c:v>52</c:v>
                </c:pt>
                <c:pt idx="1044">
                  <c:v>52</c:v>
                </c:pt>
                <c:pt idx="1045">
                  <c:v>52</c:v>
                </c:pt>
                <c:pt idx="1046">
                  <c:v>52</c:v>
                </c:pt>
                <c:pt idx="1047">
                  <c:v>52</c:v>
                </c:pt>
                <c:pt idx="1048">
                  <c:v>52</c:v>
                </c:pt>
                <c:pt idx="1049">
                  <c:v>52</c:v>
                </c:pt>
                <c:pt idx="1050">
                  <c:v>52</c:v>
                </c:pt>
                <c:pt idx="1051">
                  <c:v>52</c:v>
                </c:pt>
                <c:pt idx="1052">
                  <c:v>52</c:v>
                </c:pt>
                <c:pt idx="1053">
                  <c:v>52</c:v>
                </c:pt>
                <c:pt idx="1054">
                  <c:v>52</c:v>
                </c:pt>
                <c:pt idx="1055">
                  <c:v>52</c:v>
                </c:pt>
                <c:pt idx="1056">
                  <c:v>52</c:v>
                </c:pt>
                <c:pt idx="1057">
                  <c:v>52</c:v>
                </c:pt>
                <c:pt idx="1058">
                  <c:v>52</c:v>
                </c:pt>
                <c:pt idx="1059">
                  <c:v>52</c:v>
                </c:pt>
                <c:pt idx="1060">
                  <c:v>52</c:v>
                </c:pt>
                <c:pt idx="1061">
                  <c:v>52</c:v>
                </c:pt>
                <c:pt idx="1062">
                  <c:v>52</c:v>
                </c:pt>
                <c:pt idx="1063">
                  <c:v>52</c:v>
                </c:pt>
                <c:pt idx="1064">
                  <c:v>52</c:v>
                </c:pt>
                <c:pt idx="1065">
                  <c:v>52</c:v>
                </c:pt>
                <c:pt idx="1066">
                  <c:v>52</c:v>
                </c:pt>
                <c:pt idx="1067">
                  <c:v>52</c:v>
                </c:pt>
                <c:pt idx="1068">
                  <c:v>52</c:v>
                </c:pt>
                <c:pt idx="1069">
                  <c:v>52</c:v>
                </c:pt>
                <c:pt idx="1070">
                  <c:v>52</c:v>
                </c:pt>
                <c:pt idx="1071">
                  <c:v>52</c:v>
                </c:pt>
                <c:pt idx="1072">
                  <c:v>52</c:v>
                </c:pt>
                <c:pt idx="1073">
                  <c:v>52</c:v>
                </c:pt>
                <c:pt idx="1074">
                  <c:v>52</c:v>
                </c:pt>
                <c:pt idx="1075">
                  <c:v>52</c:v>
                </c:pt>
                <c:pt idx="1076">
                  <c:v>52</c:v>
                </c:pt>
                <c:pt idx="1077">
                  <c:v>52</c:v>
                </c:pt>
                <c:pt idx="1078">
                  <c:v>52</c:v>
                </c:pt>
                <c:pt idx="1079">
                  <c:v>52</c:v>
                </c:pt>
                <c:pt idx="1080">
                  <c:v>52</c:v>
                </c:pt>
                <c:pt idx="1081">
                  <c:v>52</c:v>
                </c:pt>
                <c:pt idx="1082">
                  <c:v>52</c:v>
                </c:pt>
                <c:pt idx="1083">
                  <c:v>52</c:v>
                </c:pt>
                <c:pt idx="1084">
                  <c:v>52</c:v>
                </c:pt>
                <c:pt idx="1085">
                  <c:v>52</c:v>
                </c:pt>
                <c:pt idx="1086">
                  <c:v>52</c:v>
                </c:pt>
                <c:pt idx="1087">
                  <c:v>52</c:v>
                </c:pt>
                <c:pt idx="1088">
                  <c:v>52</c:v>
                </c:pt>
                <c:pt idx="1089">
                  <c:v>52</c:v>
                </c:pt>
                <c:pt idx="1090">
                  <c:v>52</c:v>
                </c:pt>
                <c:pt idx="1091">
                  <c:v>52</c:v>
                </c:pt>
                <c:pt idx="1092">
                  <c:v>52</c:v>
                </c:pt>
                <c:pt idx="1093">
                  <c:v>52</c:v>
                </c:pt>
                <c:pt idx="1094">
                  <c:v>52</c:v>
                </c:pt>
                <c:pt idx="1095">
                  <c:v>52</c:v>
                </c:pt>
                <c:pt idx="1096">
                  <c:v>52</c:v>
                </c:pt>
                <c:pt idx="1097">
                  <c:v>52</c:v>
                </c:pt>
                <c:pt idx="1098">
                  <c:v>52</c:v>
                </c:pt>
                <c:pt idx="1099">
                  <c:v>52</c:v>
                </c:pt>
                <c:pt idx="1100">
                  <c:v>52</c:v>
                </c:pt>
                <c:pt idx="1101">
                  <c:v>52</c:v>
                </c:pt>
                <c:pt idx="1102">
                  <c:v>52</c:v>
                </c:pt>
                <c:pt idx="1103">
                  <c:v>52</c:v>
                </c:pt>
                <c:pt idx="1104">
                  <c:v>52</c:v>
                </c:pt>
                <c:pt idx="1105">
                  <c:v>52</c:v>
                </c:pt>
                <c:pt idx="1106">
                  <c:v>52</c:v>
                </c:pt>
                <c:pt idx="1107">
                  <c:v>52</c:v>
                </c:pt>
                <c:pt idx="1108">
                  <c:v>52</c:v>
                </c:pt>
                <c:pt idx="1109">
                  <c:v>52</c:v>
                </c:pt>
                <c:pt idx="1110">
                  <c:v>52</c:v>
                </c:pt>
                <c:pt idx="1111">
                  <c:v>52</c:v>
                </c:pt>
                <c:pt idx="1112">
                  <c:v>52</c:v>
                </c:pt>
                <c:pt idx="1113">
                  <c:v>52</c:v>
                </c:pt>
                <c:pt idx="1114">
                  <c:v>52</c:v>
                </c:pt>
                <c:pt idx="1115">
                  <c:v>52</c:v>
                </c:pt>
                <c:pt idx="1116">
                  <c:v>52</c:v>
                </c:pt>
                <c:pt idx="1117">
                  <c:v>52</c:v>
                </c:pt>
                <c:pt idx="1118">
                  <c:v>52</c:v>
                </c:pt>
                <c:pt idx="1119">
                  <c:v>52</c:v>
                </c:pt>
                <c:pt idx="1120">
                  <c:v>52</c:v>
                </c:pt>
                <c:pt idx="1121">
                  <c:v>52</c:v>
                </c:pt>
                <c:pt idx="1122">
                  <c:v>52</c:v>
                </c:pt>
                <c:pt idx="1123">
                  <c:v>52</c:v>
                </c:pt>
                <c:pt idx="1124">
                  <c:v>52</c:v>
                </c:pt>
                <c:pt idx="1125">
                  <c:v>52</c:v>
                </c:pt>
                <c:pt idx="1126">
                  <c:v>52</c:v>
                </c:pt>
                <c:pt idx="1127">
                  <c:v>52</c:v>
                </c:pt>
                <c:pt idx="1128">
                  <c:v>52</c:v>
                </c:pt>
                <c:pt idx="1129">
                  <c:v>52</c:v>
                </c:pt>
                <c:pt idx="1130">
                  <c:v>52</c:v>
                </c:pt>
                <c:pt idx="1131">
                  <c:v>52</c:v>
                </c:pt>
                <c:pt idx="1132">
                  <c:v>52</c:v>
                </c:pt>
                <c:pt idx="1133">
                  <c:v>52</c:v>
                </c:pt>
                <c:pt idx="1134">
                  <c:v>52</c:v>
                </c:pt>
                <c:pt idx="1135">
                  <c:v>52</c:v>
                </c:pt>
                <c:pt idx="1136">
                  <c:v>52</c:v>
                </c:pt>
                <c:pt idx="1137">
                  <c:v>43</c:v>
                </c:pt>
                <c:pt idx="1138">
                  <c:v>43</c:v>
                </c:pt>
                <c:pt idx="1139">
                  <c:v>43</c:v>
                </c:pt>
                <c:pt idx="1140">
                  <c:v>43</c:v>
                </c:pt>
                <c:pt idx="1141">
                  <c:v>43</c:v>
                </c:pt>
                <c:pt idx="1142">
                  <c:v>43</c:v>
                </c:pt>
                <c:pt idx="1143">
                  <c:v>43</c:v>
                </c:pt>
                <c:pt idx="1144">
                  <c:v>43</c:v>
                </c:pt>
                <c:pt idx="1145">
                  <c:v>43</c:v>
                </c:pt>
                <c:pt idx="1146">
                  <c:v>43</c:v>
                </c:pt>
                <c:pt idx="1147">
                  <c:v>43</c:v>
                </c:pt>
                <c:pt idx="1148">
                  <c:v>43</c:v>
                </c:pt>
                <c:pt idx="1149">
                  <c:v>43</c:v>
                </c:pt>
                <c:pt idx="1150">
                  <c:v>43</c:v>
                </c:pt>
                <c:pt idx="1151">
                  <c:v>43</c:v>
                </c:pt>
                <c:pt idx="1152">
                  <c:v>43</c:v>
                </c:pt>
                <c:pt idx="1153">
                  <c:v>43</c:v>
                </c:pt>
                <c:pt idx="1154">
                  <c:v>43</c:v>
                </c:pt>
                <c:pt idx="1155">
                  <c:v>43</c:v>
                </c:pt>
                <c:pt idx="1156">
                  <c:v>43</c:v>
                </c:pt>
                <c:pt idx="1157">
                  <c:v>43</c:v>
                </c:pt>
                <c:pt idx="1158">
                  <c:v>43</c:v>
                </c:pt>
                <c:pt idx="1159">
                  <c:v>43</c:v>
                </c:pt>
                <c:pt idx="1160">
                  <c:v>43</c:v>
                </c:pt>
                <c:pt idx="1161">
                  <c:v>43</c:v>
                </c:pt>
                <c:pt idx="1162">
                  <c:v>43</c:v>
                </c:pt>
                <c:pt idx="1163">
                  <c:v>43</c:v>
                </c:pt>
                <c:pt idx="1164">
                  <c:v>43</c:v>
                </c:pt>
                <c:pt idx="1165">
                  <c:v>43</c:v>
                </c:pt>
                <c:pt idx="1166">
                  <c:v>43</c:v>
                </c:pt>
                <c:pt idx="1167">
                  <c:v>43</c:v>
                </c:pt>
                <c:pt idx="1168">
                  <c:v>43</c:v>
                </c:pt>
                <c:pt idx="1169">
                  <c:v>43</c:v>
                </c:pt>
                <c:pt idx="1170">
                  <c:v>43</c:v>
                </c:pt>
                <c:pt idx="1171">
                  <c:v>43</c:v>
                </c:pt>
                <c:pt idx="1172">
                  <c:v>43</c:v>
                </c:pt>
                <c:pt idx="1173">
                  <c:v>43</c:v>
                </c:pt>
                <c:pt idx="1174">
                  <c:v>43</c:v>
                </c:pt>
                <c:pt idx="1175">
                  <c:v>43</c:v>
                </c:pt>
                <c:pt idx="1176">
                  <c:v>43</c:v>
                </c:pt>
                <c:pt idx="1177">
                  <c:v>43</c:v>
                </c:pt>
                <c:pt idx="1178">
                  <c:v>43</c:v>
                </c:pt>
                <c:pt idx="1179">
                  <c:v>43</c:v>
                </c:pt>
                <c:pt idx="1180">
                  <c:v>43</c:v>
                </c:pt>
                <c:pt idx="1181">
                  <c:v>43</c:v>
                </c:pt>
                <c:pt idx="1182">
                  <c:v>43</c:v>
                </c:pt>
                <c:pt idx="1183">
                  <c:v>43</c:v>
                </c:pt>
                <c:pt idx="1184">
                  <c:v>43</c:v>
                </c:pt>
                <c:pt idx="1185">
                  <c:v>43</c:v>
                </c:pt>
                <c:pt idx="1186">
                  <c:v>43</c:v>
                </c:pt>
                <c:pt idx="1187">
                  <c:v>43</c:v>
                </c:pt>
                <c:pt idx="1188">
                  <c:v>43</c:v>
                </c:pt>
                <c:pt idx="1189">
                  <c:v>43</c:v>
                </c:pt>
                <c:pt idx="1190">
                  <c:v>43</c:v>
                </c:pt>
                <c:pt idx="1191">
                  <c:v>43</c:v>
                </c:pt>
                <c:pt idx="1192">
                  <c:v>43</c:v>
                </c:pt>
                <c:pt idx="1193">
                  <c:v>43</c:v>
                </c:pt>
                <c:pt idx="1194">
                  <c:v>43</c:v>
                </c:pt>
                <c:pt idx="1195">
                  <c:v>43</c:v>
                </c:pt>
                <c:pt idx="1196">
                  <c:v>43</c:v>
                </c:pt>
                <c:pt idx="1197">
                  <c:v>37</c:v>
                </c:pt>
                <c:pt idx="1198">
                  <c:v>37</c:v>
                </c:pt>
                <c:pt idx="1199">
                  <c:v>37</c:v>
                </c:pt>
                <c:pt idx="1200">
                  <c:v>37</c:v>
                </c:pt>
                <c:pt idx="1201">
                  <c:v>37</c:v>
                </c:pt>
                <c:pt idx="1202">
                  <c:v>37</c:v>
                </c:pt>
                <c:pt idx="1203">
                  <c:v>37</c:v>
                </c:pt>
                <c:pt idx="1204">
                  <c:v>37</c:v>
                </c:pt>
                <c:pt idx="1205">
                  <c:v>37</c:v>
                </c:pt>
                <c:pt idx="1206">
                  <c:v>37</c:v>
                </c:pt>
                <c:pt idx="1207">
                  <c:v>37</c:v>
                </c:pt>
                <c:pt idx="1208">
                  <c:v>37</c:v>
                </c:pt>
                <c:pt idx="1209">
                  <c:v>37</c:v>
                </c:pt>
                <c:pt idx="1210">
                  <c:v>37</c:v>
                </c:pt>
                <c:pt idx="1211">
                  <c:v>37</c:v>
                </c:pt>
                <c:pt idx="1212">
                  <c:v>37</c:v>
                </c:pt>
                <c:pt idx="1213">
                  <c:v>37</c:v>
                </c:pt>
                <c:pt idx="1214">
                  <c:v>37</c:v>
                </c:pt>
                <c:pt idx="1215">
                  <c:v>37</c:v>
                </c:pt>
                <c:pt idx="1216">
                  <c:v>37</c:v>
                </c:pt>
                <c:pt idx="1217">
                  <c:v>37</c:v>
                </c:pt>
                <c:pt idx="1218">
                  <c:v>37</c:v>
                </c:pt>
                <c:pt idx="1219">
                  <c:v>37</c:v>
                </c:pt>
                <c:pt idx="1220">
                  <c:v>37</c:v>
                </c:pt>
                <c:pt idx="1221">
                  <c:v>37</c:v>
                </c:pt>
                <c:pt idx="1222">
                  <c:v>37</c:v>
                </c:pt>
                <c:pt idx="1223">
                  <c:v>37</c:v>
                </c:pt>
                <c:pt idx="1224">
                  <c:v>37</c:v>
                </c:pt>
                <c:pt idx="1225">
                  <c:v>37</c:v>
                </c:pt>
                <c:pt idx="1226">
                  <c:v>37</c:v>
                </c:pt>
                <c:pt idx="1227">
                  <c:v>37</c:v>
                </c:pt>
                <c:pt idx="1228">
                  <c:v>37</c:v>
                </c:pt>
                <c:pt idx="1229">
                  <c:v>37</c:v>
                </c:pt>
                <c:pt idx="1230">
                  <c:v>37</c:v>
                </c:pt>
                <c:pt idx="1231">
                  <c:v>37</c:v>
                </c:pt>
                <c:pt idx="1232">
                  <c:v>37</c:v>
                </c:pt>
                <c:pt idx="1233">
                  <c:v>37</c:v>
                </c:pt>
                <c:pt idx="1234">
                  <c:v>37</c:v>
                </c:pt>
                <c:pt idx="1235">
                  <c:v>37</c:v>
                </c:pt>
                <c:pt idx="1236">
                  <c:v>37</c:v>
                </c:pt>
                <c:pt idx="1237">
                  <c:v>30</c:v>
                </c:pt>
                <c:pt idx="1238">
                  <c:v>30</c:v>
                </c:pt>
                <c:pt idx="1239">
                  <c:v>30</c:v>
                </c:pt>
                <c:pt idx="1240">
                  <c:v>30</c:v>
                </c:pt>
                <c:pt idx="1241">
                  <c:v>30</c:v>
                </c:pt>
                <c:pt idx="1242">
                  <c:v>30</c:v>
                </c:pt>
                <c:pt idx="1243">
                  <c:v>30</c:v>
                </c:pt>
                <c:pt idx="1244">
                  <c:v>30</c:v>
                </c:pt>
                <c:pt idx="1245">
                  <c:v>30</c:v>
                </c:pt>
                <c:pt idx="1246">
                  <c:v>30</c:v>
                </c:pt>
                <c:pt idx="1247">
                  <c:v>30</c:v>
                </c:pt>
                <c:pt idx="1248">
                  <c:v>30</c:v>
                </c:pt>
                <c:pt idx="1249">
                  <c:v>30</c:v>
                </c:pt>
                <c:pt idx="1250">
                  <c:v>30</c:v>
                </c:pt>
                <c:pt idx="1251">
                  <c:v>30</c:v>
                </c:pt>
                <c:pt idx="1252">
                  <c:v>30</c:v>
                </c:pt>
                <c:pt idx="1253">
                  <c:v>30</c:v>
                </c:pt>
                <c:pt idx="1254">
                  <c:v>30</c:v>
                </c:pt>
                <c:pt idx="1255">
                  <c:v>30</c:v>
                </c:pt>
                <c:pt idx="1256">
                  <c:v>30</c:v>
                </c:pt>
                <c:pt idx="1257">
                  <c:v>30</c:v>
                </c:pt>
                <c:pt idx="1258">
                  <c:v>30</c:v>
                </c:pt>
                <c:pt idx="1259">
                  <c:v>30</c:v>
                </c:pt>
                <c:pt idx="1260">
                  <c:v>30</c:v>
                </c:pt>
                <c:pt idx="1261">
                  <c:v>30</c:v>
                </c:pt>
                <c:pt idx="1262">
                  <c:v>30</c:v>
                </c:pt>
                <c:pt idx="1263">
                  <c:v>30</c:v>
                </c:pt>
                <c:pt idx="1264">
                  <c:v>30</c:v>
                </c:pt>
                <c:pt idx="1265">
                  <c:v>30</c:v>
                </c:pt>
                <c:pt idx="1266">
                  <c:v>30</c:v>
                </c:pt>
                <c:pt idx="1267">
                  <c:v>30</c:v>
                </c:pt>
                <c:pt idx="1268">
                  <c:v>30</c:v>
                </c:pt>
                <c:pt idx="1269">
                  <c:v>30</c:v>
                </c:pt>
                <c:pt idx="1270">
                  <c:v>30</c:v>
                </c:pt>
                <c:pt idx="1271">
                  <c:v>30</c:v>
                </c:pt>
                <c:pt idx="1272">
                  <c:v>30</c:v>
                </c:pt>
                <c:pt idx="1273">
                  <c:v>30</c:v>
                </c:pt>
                <c:pt idx="1274">
                  <c:v>30</c:v>
                </c:pt>
                <c:pt idx="1275">
                  <c:v>30</c:v>
                </c:pt>
                <c:pt idx="1276">
                  <c:v>30</c:v>
                </c:pt>
                <c:pt idx="1277">
                  <c:v>30</c:v>
                </c:pt>
                <c:pt idx="1278">
                  <c:v>30</c:v>
                </c:pt>
                <c:pt idx="1279">
                  <c:v>30</c:v>
                </c:pt>
                <c:pt idx="1280">
                  <c:v>30</c:v>
                </c:pt>
                <c:pt idx="1281">
                  <c:v>30</c:v>
                </c:pt>
                <c:pt idx="1282">
                  <c:v>30</c:v>
                </c:pt>
                <c:pt idx="1283">
                  <c:v>30</c:v>
                </c:pt>
                <c:pt idx="1284">
                  <c:v>30</c:v>
                </c:pt>
                <c:pt idx="1285">
                  <c:v>30</c:v>
                </c:pt>
                <c:pt idx="1286">
                  <c:v>30</c:v>
                </c:pt>
                <c:pt idx="1287">
                  <c:v>30</c:v>
                </c:pt>
                <c:pt idx="1288">
                  <c:v>30</c:v>
                </c:pt>
                <c:pt idx="1289">
                  <c:v>30</c:v>
                </c:pt>
                <c:pt idx="1290">
                  <c:v>30</c:v>
                </c:pt>
                <c:pt idx="1291">
                  <c:v>30</c:v>
                </c:pt>
                <c:pt idx="1292">
                  <c:v>30</c:v>
                </c:pt>
                <c:pt idx="1293">
                  <c:v>30</c:v>
                </c:pt>
                <c:pt idx="1294">
                  <c:v>30</c:v>
                </c:pt>
                <c:pt idx="1295">
                  <c:v>30</c:v>
                </c:pt>
                <c:pt idx="1296">
                  <c:v>30</c:v>
                </c:pt>
                <c:pt idx="1297">
                  <c:v>30</c:v>
                </c:pt>
                <c:pt idx="1298">
                  <c:v>30</c:v>
                </c:pt>
                <c:pt idx="1299">
                  <c:v>30</c:v>
                </c:pt>
                <c:pt idx="1300">
                  <c:v>30</c:v>
                </c:pt>
                <c:pt idx="1301">
                  <c:v>30</c:v>
                </c:pt>
                <c:pt idx="1302">
                  <c:v>30</c:v>
                </c:pt>
                <c:pt idx="1303">
                  <c:v>30</c:v>
                </c:pt>
                <c:pt idx="1304">
                  <c:v>30</c:v>
                </c:pt>
                <c:pt idx="1305">
                  <c:v>30</c:v>
                </c:pt>
                <c:pt idx="1306">
                  <c:v>30</c:v>
                </c:pt>
                <c:pt idx="1307">
                  <c:v>30</c:v>
                </c:pt>
                <c:pt idx="1308">
                  <c:v>30</c:v>
                </c:pt>
                <c:pt idx="1309">
                  <c:v>30</c:v>
                </c:pt>
                <c:pt idx="1310">
                  <c:v>30</c:v>
                </c:pt>
                <c:pt idx="1311">
                  <c:v>30</c:v>
                </c:pt>
                <c:pt idx="1312">
                  <c:v>30</c:v>
                </c:pt>
                <c:pt idx="1313">
                  <c:v>30</c:v>
                </c:pt>
                <c:pt idx="1314">
                  <c:v>30</c:v>
                </c:pt>
                <c:pt idx="1315">
                  <c:v>30</c:v>
                </c:pt>
                <c:pt idx="1316">
                  <c:v>30</c:v>
                </c:pt>
                <c:pt idx="1317">
                  <c:v>30</c:v>
                </c:pt>
                <c:pt idx="1318">
                  <c:v>30</c:v>
                </c:pt>
                <c:pt idx="1319">
                  <c:v>30</c:v>
                </c:pt>
                <c:pt idx="1320">
                  <c:v>30</c:v>
                </c:pt>
                <c:pt idx="1321">
                  <c:v>30</c:v>
                </c:pt>
                <c:pt idx="1322">
                  <c:v>30</c:v>
                </c:pt>
                <c:pt idx="1323">
                  <c:v>30</c:v>
                </c:pt>
                <c:pt idx="1324">
                  <c:v>30</c:v>
                </c:pt>
                <c:pt idx="1325">
                  <c:v>30</c:v>
                </c:pt>
                <c:pt idx="1326">
                  <c:v>30</c:v>
                </c:pt>
                <c:pt idx="1327">
                  <c:v>30</c:v>
                </c:pt>
                <c:pt idx="1328">
                  <c:v>30</c:v>
                </c:pt>
                <c:pt idx="1329">
                  <c:v>30</c:v>
                </c:pt>
                <c:pt idx="1330">
                  <c:v>30</c:v>
                </c:pt>
                <c:pt idx="1331">
                  <c:v>30</c:v>
                </c:pt>
                <c:pt idx="1332">
                  <c:v>30</c:v>
                </c:pt>
                <c:pt idx="1333">
                  <c:v>30</c:v>
                </c:pt>
                <c:pt idx="1334">
                  <c:v>30</c:v>
                </c:pt>
                <c:pt idx="1335">
                  <c:v>30</c:v>
                </c:pt>
                <c:pt idx="1336">
                  <c:v>30</c:v>
                </c:pt>
                <c:pt idx="1337">
                  <c:v>30</c:v>
                </c:pt>
                <c:pt idx="1338">
                  <c:v>30</c:v>
                </c:pt>
                <c:pt idx="1339">
                  <c:v>30</c:v>
                </c:pt>
                <c:pt idx="1340">
                  <c:v>30</c:v>
                </c:pt>
                <c:pt idx="1341">
                  <c:v>30</c:v>
                </c:pt>
                <c:pt idx="1342">
                  <c:v>23</c:v>
                </c:pt>
                <c:pt idx="1343">
                  <c:v>23</c:v>
                </c:pt>
                <c:pt idx="1344">
                  <c:v>23</c:v>
                </c:pt>
                <c:pt idx="1345">
                  <c:v>23</c:v>
                </c:pt>
                <c:pt idx="1346">
                  <c:v>23</c:v>
                </c:pt>
                <c:pt idx="1347">
                  <c:v>23</c:v>
                </c:pt>
                <c:pt idx="1348">
                  <c:v>23</c:v>
                </c:pt>
                <c:pt idx="1349">
                  <c:v>23</c:v>
                </c:pt>
                <c:pt idx="1350">
                  <c:v>23</c:v>
                </c:pt>
                <c:pt idx="1351">
                  <c:v>23</c:v>
                </c:pt>
                <c:pt idx="1352">
                  <c:v>23</c:v>
                </c:pt>
                <c:pt idx="1353">
                  <c:v>23</c:v>
                </c:pt>
                <c:pt idx="1354">
                  <c:v>23</c:v>
                </c:pt>
                <c:pt idx="1355">
                  <c:v>23</c:v>
                </c:pt>
                <c:pt idx="1356">
                  <c:v>23</c:v>
                </c:pt>
                <c:pt idx="1357">
                  <c:v>23</c:v>
                </c:pt>
                <c:pt idx="1358">
                  <c:v>23</c:v>
                </c:pt>
                <c:pt idx="1359">
                  <c:v>23</c:v>
                </c:pt>
                <c:pt idx="1360">
                  <c:v>23</c:v>
                </c:pt>
                <c:pt idx="1361">
                  <c:v>23</c:v>
                </c:pt>
                <c:pt idx="1362">
                  <c:v>23</c:v>
                </c:pt>
                <c:pt idx="1363">
                  <c:v>23</c:v>
                </c:pt>
                <c:pt idx="1364">
                  <c:v>23</c:v>
                </c:pt>
                <c:pt idx="1365">
                  <c:v>23</c:v>
                </c:pt>
                <c:pt idx="1366">
                  <c:v>23</c:v>
                </c:pt>
                <c:pt idx="1367">
                  <c:v>23</c:v>
                </c:pt>
                <c:pt idx="1368">
                  <c:v>23</c:v>
                </c:pt>
                <c:pt idx="1369">
                  <c:v>23</c:v>
                </c:pt>
                <c:pt idx="1370">
                  <c:v>23</c:v>
                </c:pt>
                <c:pt idx="1371">
                  <c:v>23</c:v>
                </c:pt>
                <c:pt idx="1372">
                  <c:v>23</c:v>
                </c:pt>
                <c:pt idx="1373">
                  <c:v>23</c:v>
                </c:pt>
                <c:pt idx="1374">
                  <c:v>23</c:v>
                </c:pt>
                <c:pt idx="1375">
                  <c:v>23</c:v>
                </c:pt>
                <c:pt idx="1376">
                  <c:v>23</c:v>
                </c:pt>
                <c:pt idx="1377">
                  <c:v>23</c:v>
                </c:pt>
                <c:pt idx="1378">
                  <c:v>23</c:v>
                </c:pt>
                <c:pt idx="1379">
                  <c:v>23</c:v>
                </c:pt>
                <c:pt idx="1380">
                  <c:v>23</c:v>
                </c:pt>
                <c:pt idx="1381">
                  <c:v>23</c:v>
                </c:pt>
                <c:pt idx="1382">
                  <c:v>23</c:v>
                </c:pt>
                <c:pt idx="1383">
                  <c:v>23</c:v>
                </c:pt>
                <c:pt idx="1384">
                  <c:v>23</c:v>
                </c:pt>
                <c:pt idx="1385">
                  <c:v>23</c:v>
                </c:pt>
                <c:pt idx="1386">
                  <c:v>23</c:v>
                </c:pt>
                <c:pt idx="1387">
                  <c:v>23</c:v>
                </c:pt>
                <c:pt idx="1388">
                  <c:v>23</c:v>
                </c:pt>
                <c:pt idx="1389">
                  <c:v>23</c:v>
                </c:pt>
                <c:pt idx="1390">
                  <c:v>23</c:v>
                </c:pt>
                <c:pt idx="1391">
                  <c:v>23</c:v>
                </c:pt>
                <c:pt idx="1392">
                  <c:v>23</c:v>
                </c:pt>
                <c:pt idx="1393">
                  <c:v>23</c:v>
                </c:pt>
                <c:pt idx="1394">
                  <c:v>23</c:v>
                </c:pt>
                <c:pt idx="1395">
                  <c:v>23</c:v>
                </c:pt>
                <c:pt idx="1396">
                  <c:v>23</c:v>
                </c:pt>
                <c:pt idx="1397">
                  <c:v>23</c:v>
                </c:pt>
                <c:pt idx="1398">
                  <c:v>23</c:v>
                </c:pt>
                <c:pt idx="1399">
                  <c:v>23</c:v>
                </c:pt>
                <c:pt idx="1400">
                  <c:v>23</c:v>
                </c:pt>
                <c:pt idx="1401">
                  <c:v>23</c:v>
                </c:pt>
                <c:pt idx="1402">
                  <c:v>18</c:v>
                </c:pt>
                <c:pt idx="1403">
                  <c:v>18</c:v>
                </c:pt>
                <c:pt idx="1404">
                  <c:v>18</c:v>
                </c:pt>
                <c:pt idx="1405">
                  <c:v>18</c:v>
                </c:pt>
                <c:pt idx="1406">
                  <c:v>18</c:v>
                </c:pt>
                <c:pt idx="1407">
                  <c:v>18</c:v>
                </c:pt>
                <c:pt idx="1408">
                  <c:v>18</c:v>
                </c:pt>
                <c:pt idx="1409">
                  <c:v>18</c:v>
                </c:pt>
                <c:pt idx="1410">
                  <c:v>18</c:v>
                </c:pt>
                <c:pt idx="1411">
                  <c:v>18</c:v>
                </c:pt>
                <c:pt idx="1412">
                  <c:v>18</c:v>
                </c:pt>
                <c:pt idx="1413">
                  <c:v>18</c:v>
                </c:pt>
                <c:pt idx="1414">
                  <c:v>18</c:v>
                </c:pt>
                <c:pt idx="1415">
                  <c:v>18</c:v>
                </c:pt>
                <c:pt idx="1416">
                  <c:v>18</c:v>
                </c:pt>
                <c:pt idx="1417">
                  <c:v>18</c:v>
                </c:pt>
                <c:pt idx="1418">
                  <c:v>18</c:v>
                </c:pt>
                <c:pt idx="1419">
                  <c:v>18</c:v>
                </c:pt>
                <c:pt idx="1420">
                  <c:v>18</c:v>
                </c:pt>
                <c:pt idx="1421">
                  <c:v>18</c:v>
                </c:pt>
                <c:pt idx="1422">
                  <c:v>18</c:v>
                </c:pt>
                <c:pt idx="1423">
                  <c:v>18</c:v>
                </c:pt>
                <c:pt idx="1424">
                  <c:v>18</c:v>
                </c:pt>
                <c:pt idx="1425">
                  <c:v>18</c:v>
                </c:pt>
                <c:pt idx="1426">
                  <c:v>18</c:v>
                </c:pt>
                <c:pt idx="1427">
                  <c:v>18</c:v>
                </c:pt>
                <c:pt idx="1428">
                  <c:v>18</c:v>
                </c:pt>
                <c:pt idx="1429">
                  <c:v>18</c:v>
                </c:pt>
                <c:pt idx="1430">
                  <c:v>18</c:v>
                </c:pt>
                <c:pt idx="1431">
                  <c:v>18</c:v>
                </c:pt>
                <c:pt idx="1432">
                  <c:v>18</c:v>
                </c:pt>
                <c:pt idx="1433">
                  <c:v>18</c:v>
                </c:pt>
                <c:pt idx="1434">
                  <c:v>18</c:v>
                </c:pt>
                <c:pt idx="1435">
                  <c:v>18</c:v>
                </c:pt>
                <c:pt idx="1436">
                  <c:v>18</c:v>
                </c:pt>
                <c:pt idx="1437">
                  <c:v>18</c:v>
                </c:pt>
                <c:pt idx="1438">
                  <c:v>18</c:v>
                </c:pt>
                <c:pt idx="1439">
                  <c:v>18</c:v>
                </c:pt>
                <c:pt idx="1440">
                  <c:v>18</c:v>
                </c:pt>
                <c:pt idx="1441">
                  <c:v>18</c:v>
                </c:pt>
                <c:pt idx="1442">
                  <c:v>18</c:v>
                </c:pt>
                <c:pt idx="1443">
                  <c:v>18</c:v>
                </c:pt>
                <c:pt idx="1444">
                  <c:v>18</c:v>
                </c:pt>
                <c:pt idx="1445">
                  <c:v>18</c:v>
                </c:pt>
                <c:pt idx="1446">
                  <c:v>18</c:v>
                </c:pt>
                <c:pt idx="1447">
                  <c:v>18</c:v>
                </c:pt>
                <c:pt idx="1448">
                  <c:v>18</c:v>
                </c:pt>
                <c:pt idx="1449">
                  <c:v>18</c:v>
                </c:pt>
                <c:pt idx="1450">
                  <c:v>18</c:v>
                </c:pt>
                <c:pt idx="1451">
                  <c:v>18</c:v>
                </c:pt>
                <c:pt idx="1452">
                  <c:v>18</c:v>
                </c:pt>
                <c:pt idx="1453">
                  <c:v>18</c:v>
                </c:pt>
                <c:pt idx="1454">
                  <c:v>18</c:v>
                </c:pt>
                <c:pt idx="1455">
                  <c:v>18</c:v>
                </c:pt>
                <c:pt idx="1456">
                  <c:v>18</c:v>
                </c:pt>
                <c:pt idx="1457">
                  <c:v>18</c:v>
                </c:pt>
                <c:pt idx="1458">
                  <c:v>18</c:v>
                </c:pt>
                <c:pt idx="1459">
                  <c:v>18</c:v>
                </c:pt>
                <c:pt idx="1460">
                  <c:v>18</c:v>
                </c:pt>
                <c:pt idx="1461">
                  <c:v>18</c:v>
                </c:pt>
                <c:pt idx="1462">
                  <c:v>18</c:v>
                </c:pt>
                <c:pt idx="1463">
                  <c:v>18</c:v>
                </c:pt>
                <c:pt idx="1464">
                  <c:v>18</c:v>
                </c:pt>
                <c:pt idx="1465">
                  <c:v>18</c:v>
                </c:pt>
                <c:pt idx="1466">
                  <c:v>18</c:v>
                </c:pt>
                <c:pt idx="1467">
                  <c:v>18</c:v>
                </c:pt>
                <c:pt idx="1468">
                  <c:v>18</c:v>
                </c:pt>
                <c:pt idx="1469">
                  <c:v>18</c:v>
                </c:pt>
                <c:pt idx="1470">
                  <c:v>18</c:v>
                </c:pt>
                <c:pt idx="1471">
                  <c:v>18</c:v>
                </c:pt>
                <c:pt idx="1472">
                  <c:v>18</c:v>
                </c:pt>
                <c:pt idx="1473">
                  <c:v>18</c:v>
                </c:pt>
                <c:pt idx="1474">
                  <c:v>18</c:v>
                </c:pt>
                <c:pt idx="1475">
                  <c:v>18</c:v>
                </c:pt>
                <c:pt idx="1476">
                  <c:v>18</c:v>
                </c:pt>
                <c:pt idx="1477">
                  <c:v>18</c:v>
                </c:pt>
                <c:pt idx="1478">
                  <c:v>18</c:v>
                </c:pt>
                <c:pt idx="1479">
                  <c:v>18</c:v>
                </c:pt>
                <c:pt idx="1480">
                  <c:v>18</c:v>
                </c:pt>
                <c:pt idx="1481">
                  <c:v>18</c:v>
                </c:pt>
                <c:pt idx="1482">
                  <c:v>18</c:v>
                </c:pt>
                <c:pt idx="1483">
                  <c:v>18</c:v>
                </c:pt>
                <c:pt idx="1484">
                  <c:v>18</c:v>
                </c:pt>
                <c:pt idx="1485">
                  <c:v>18</c:v>
                </c:pt>
                <c:pt idx="1486">
                  <c:v>18</c:v>
                </c:pt>
                <c:pt idx="1487">
                  <c:v>18</c:v>
                </c:pt>
                <c:pt idx="1488">
                  <c:v>18</c:v>
                </c:pt>
                <c:pt idx="1489">
                  <c:v>18</c:v>
                </c:pt>
                <c:pt idx="1490">
                  <c:v>18</c:v>
                </c:pt>
                <c:pt idx="1491">
                  <c:v>18</c:v>
                </c:pt>
                <c:pt idx="1492">
                  <c:v>18</c:v>
                </c:pt>
                <c:pt idx="1493">
                  <c:v>18</c:v>
                </c:pt>
                <c:pt idx="1494">
                  <c:v>18</c:v>
                </c:pt>
                <c:pt idx="1495">
                  <c:v>18</c:v>
                </c:pt>
                <c:pt idx="1496">
                  <c:v>18</c:v>
                </c:pt>
                <c:pt idx="1497">
                  <c:v>18</c:v>
                </c:pt>
                <c:pt idx="1498">
                  <c:v>18</c:v>
                </c:pt>
                <c:pt idx="1499">
                  <c:v>18</c:v>
                </c:pt>
                <c:pt idx="1500">
                  <c:v>18</c:v>
                </c:pt>
                <c:pt idx="1501">
                  <c:v>18</c:v>
                </c:pt>
                <c:pt idx="1502">
                  <c:v>18</c:v>
                </c:pt>
                <c:pt idx="1503">
                  <c:v>18</c:v>
                </c:pt>
                <c:pt idx="1504">
                  <c:v>18</c:v>
                </c:pt>
                <c:pt idx="1505">
                  <c:v>18</c:v>
                </c:pt>
                <c:pt idx="1506">
                  <c:v>18</c:v>
                </c:pt>
                <c:pt idx="1507">
                  <c:v>18</c:v>
                </c:pt>
                <c:pt idx="1508">
                  <c:v>18</c:v>
                </c:pt>
                <c:pt idx="1509">
                  <c:v>18</c:v>
                </c:pt>
                <c:pt idx="1510">
                  <c:v>18</c:v>
                </c:pt>
                <c:pt idx="1511">
                  <c:v>18</c:v>
                </c:pt>
                <c:pt idx="1512">
                  <c:v>18</c:v>
                </c:pt>
                <c:pt idx="1513">
                  <c:v>18</c:v>
                </c:pt>
                <c:pt idx="1514">
                  <c:v>18</c:v>
                </c:pt>
                <c:pt idx="1515">
                  <c:v>18</c:v>
                </c:pt>
                <c:pt idx="1516">
                  <c:v>18</c:v>
                </c:pt>
                <c:pt idx="1517">
                  <c:v>18</c:v>
                </c:pt>
                <c:pt idx="1518">
                  <c:v>18</c:v>
                </c:pt>
                <c:pt idx="1519">
                  <c:v>18</c:v>
                </c:pt>
                <c:pt idx="1520">
                  <c:v>18</c:v>
                </c:pt>
                <c:pt idx="1521">
                  <c:v>18</c:v>
                </c:pt>
                <c:pt idx="1522">
                  <c:v>18</c:v>
                </c:pt>
                <c:pt idx="1523">
                  <c:v>18</c:v>
                </c:pt>
                <c:pt idx="1524">
                  <c:v>18</c:v>
                </c:pt>
                <c:pt idx="1525">
                  <c:v>18</c:v>
                </c:pt>
                <c:pt idx="1526">
                  <c:v>18</c:v>
                </c:pt>
                <c:pt idx="1527">
                  <c:v>18</c:v>
                </c:pt>
                <c:pt idx="1528">
                  <c:v>18</c:v>
                </c:pt>
                <c:pt idx="1529">
                  <c:v>18</c:v>
                </c:pt>
                <c:pt idx="1530">
                  <c:v>18</c:v>
                </c:pt>
                <c:pt idx="1531">
                  <c:v>18</c:v>
                </c:pt>
                <c:pt idx="1532">
                  <c:v>18</c:v>
                </c:pt>
                <c:pt idx="1533">
                  <c:v>18</c:v>
                </c:pt>
                <c:pt idx="1534">
                  <c:v>18</c:v>
                </c:pt>
                <c:pt idx="1535">
                  <c:v>18</c:v>
                </c:pt>
                <c:pt idx="1536">
                  <c:v>18</c:v>
                </c:pt>
                <c:pt idx="1537">
                  <c:v>18</c:v>
                </c:pt>
                <c:pt idx="1538">
                  <c:v>18</c:v>
                </c:pt>
                <c:pt idx="1539">
                  <c:v>18</c:v>
                </c:pt>
                <c:pt idx="1540">
                  <c:v>18</c:v>
                </c:pt>
                <c:pt idx="1541">
                  <c:v>18</c:v>
                </c:pt>
                <c:pt idx="1542">
                  <c:v>18</c:v>
                </c:pt>
                <c:pt idx="1543">
                  <c:v>18</c:v>
                </c:pt>
                <c:pt idx="1544">
                  <c:v>18</c:v>
                </c:pt>
                <c:pt idx="1545">
                  <c:v>18</c:v>
                </c:pt>
                <c:pt idx="1546">
                  <c:v>18</c:v>
                </c:pt>
                <c:pt idx="1547">
                  <c:v>18</c:v>
                </c:pt>
                <c:pt idx="1548">
                  <c:v>18</c:v>
                </c:pt>
                <c:pt idx="1549">
                  <c:v>18</c:v>
                </c:pt>
                <c:pt idx="1550">
                  <c:v>18</c:v>
                </c:pt>
                <c:pt idx="1551">
                  <c:v>18</c:v>
                </c:pt>
                <c:pt idx="1552">
                  <c:v>18</c:v>
                </c:pt>
                <c:pt idx="1553">
                  <c:v>18</c:v>
                </c:pt>
                <c:pt idx="1554">
                  <c:v>18</c:v>
                </c:pt>
                <c:pt idx="1555">
                  <c:v>18</c:v>
                </c:pt>
                <c:pt idx="1556">
                  <c:v>18</c:v>
                </c:pt>
                <c:pt idx="1557">
                  <c:v>18</c:v>
                </c:pt>
                <c:pt idx="1558">
                  <c:v>18</c:v>
                </c:pt>
                <c:pt idx="1559">
                  <c:v>18</c:v>
                </c:pt>
                <c:pt idx="1560">
                  <c:v>18</c:v>
                </c:pt>
                <c:pt idx="1561">
                  <c:v>18</c:v>
                </c:pt>
                <c:pt idx="1562">
                  <c:v>18</c:v>
                </c:pt>
                <c:pt idx="1563">
                  <c:v>18</c:v>
                </c:pt>
                <c:pt idx="1564">
                  <c:v>18</c:v>
                </c:pt>
                <c:pt idx="1565">
                  <c:v>18</c:v>
                </c:pt>
                <c:pt idx="1566">
                  <c:v>18</c:v>
                </c:pt>
                <c:pt idx="1567">
                  <c:v>18</c:v>
                </c:pt>
                <c:pt idx="1568">
                  <c:v>18</c:v>
                </c:pt>
                <c:pt idx="1569">
                  <c:v>18</c:v>
                </c:pt>
                <c:pt idx="1570">
                  <c:v>18</c:v>
                </c:pt>
                <c:pt idx="1571">
                  <c:v>18</c:v>
                </c:pt>
                <c:pt idx="1572">
                  <c:v>18</c:v>
                </c:pt>
                <c:pt idx="1573">
                  <c:v>18</c:v>
                </c:pt>
                <c:pt idx="1574">
                  <c:v>18</c:v>
                </c:pt>
                <c:pt idx="1575">
                  <c:v>18</c:v>
                </c:pt>
                <c:pt idx="1576">
                  <c:v>18</c:v>
                </c:pt>
                <c:pt idx="1577">
                  <c:v>18</c:v>
                </c:pt>
                <c:pt idx="1578">
                  <c:v>18</c:v>
                </c:pt>
                <c:pt idx="1579">
                  <c:v>18</c:v>
                </c:pt>
                <c:pt idx="1580">
                  <c:v>18</c:v>
                </c:pt>
                <c:pt idx="1581">
                  <c:v>18</c:v>
                </c:pt>
                <c:pt idx="1582">
                  <c:v>18</c:v>
                </c:pt>
                <c:pt idx="1583">
                  <c:v>18</c:v>
                </c:pt>
                <c:pt idx="1584">
                  <c:v>18</c:v>
                </c:pt>
                <c:pt idx="1585">
                  <c:v>18</c:v>
                </c:pt>
                <c:pt idx="1586">
                  <c:v>18</c:v>
                </c:pt>
                <c:pt idx="1587">
                  <c:v>18</c:v>
                </c:pt>
                <c:pt idx="1588">
                  <c:v>18</c:v>
                </c:pt>
                <c:pt idx="1589">
                  <c:v>18</c:v>
                </c:pt>
                <c:pt idx="1590">
                  <c:v>18</c:v>
                </c:pt>
                <c:pt idx="1591">
                  <c:v>18</c:v>
                </c:pt>
                <c:pt idx="1592">
                  <c:v>18</c:v>
                </c:pt>
                <c:pt idx="1593">
                  <c:v>18</c:v>
                </c:pt>
                <c:pt idx="1594">
                  <c:v>18</c:v>
                </c:pt>
                <c:pt idx="1595">
                  <c:v>18</c:v>
                </c:pt>
                <c:pt idx="1596">
                  <c:v>18</c:v>
                </c:pt>
                <c:pt idx="1597">
                  <c:v>18</c:v>
                </c:pt>
                <c:pt idx="1598">
                  <c:v>18</c:v>
                </c:pt>
                <c:pt idx="1599">
                  <c:v>18</c:v>
                </c:pt>
                <c:pt idx="1600">
                  <c:v>18</c:v>
                </c:pt>
                <c:pt idx="1601">
                  <c:v>18</c:v>
                </c:pt>
                <c:pt idx="1602">
                  <c:v>18</c:v>
                </c:pt>
                <c:pt idx="1603">
                  <c:v>18</c:v>
                </c:pt>
                <c:pt idx="1604">
                  <c:v>18</c:v>
                </c:pt>
                <c:pt idx="1605">
                  <c:v>18</c:v>
                </c:pt>
                <c:pt idx="1606">
                  <c:v>18</c:v>
                </c:pt>
                <c:pt idx="1607">
                  <c:v>18</c:v>
                </c:pt>
                <c:pt idx="1608">
                  <c:v>18</c:v>
                </c:pt>
                <c:pt idx="1609">
                  <c:v>18</c:v>
                </c:pt>
                <c:pt idx="1610">
                  <c:v>18</c:v>
                </c:pt>
                <c:pt idx="1611">
                  <c:v>18</c:v>
                </c:pt>
                <c:pt idx="1612">
                  <c:v>18</c:v>
                </c:pt>
                <c:pt idx="1613">
                  <c:v>18</c:v>
                </c:pt>
                <c:pt idx="1614">
                  <c:v>18</c:v>
                </c:pt>
                <c:pt idx="1615">
                  <c:v>18</c:v>
                </c:pt>
                <c:pt idx="1616">
                  <c:v>18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B3-4723-A14B-316916F500DA}"/>
            </c:ext>
          </c:extLst>
        </c:ser>
        <c:ser>
          <c:idx val="1"/>
          <c:order val="1"/>
          <c:tx>
            <c:strRef>
              <c:f>'example graph'!$C$4</c:f>
              <c:strCache>
                <c:ptCount val="1"/>
                <c:pt idx="0">
                  <c:v>PG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'example graph'!$A$5:$A$1909</c:f>
              <c:numCache>
                <c:formatCode>General</c:formatCode>
                <c:ptCount val="1905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11</c:v>
                </c:pt>
                <c:pt idx="40">
                  <c:v>11</c:v>
                </c:pt>
                <c:pt idx="41">
                  <c:v>11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12</c:v>
                </c:pt>
                <c:pt idx="50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13</c:v>
                </c:pt>
                <c:pt idx="60">
                  <c:v>13</c:v>
                </c:pt>
                <c:pt idx="61">
                  <c:v>13</c:v>
                </c:pt>
                <c:pt idx="62">
                  <c:v>13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14</c:v>
                </c:pt>
                <c:pt idx="70">
                  <c:v>14</c:v>
                </c:pt>
                <c:pt idx="71">
                  <c:v>14</c:v>
                </c:pt>
                <c:pt idx="72">
                  <c:v>14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15</c:v>
                </c:pt>
                <c:pt idx="80">
                  <c:v>15</c:v>
                </c:pt>
                <c:pt idx="81">
                  <c:v>15</c:v>
                </c:pt>
                <c:pt idx="82">
                  <c:v>15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16</c:v>
                </c:pt>
                <c:pt idx="90">
                  <c:v>16</c:v>
                </c:pt>
                <c:pt idx="91">
                  <c:v>16</c:v>
                </c:pt>
                <c:pt idx="92">
                  <c:v>16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17</c:v>
                </c:pt>
                <c:pt idx="100">
                  <c:v>17</c:v>
                </c:pt>
                <c:pt idx="101">
                  <c:v>17</c:v>
                </c:pt>
                <c:pt idx="102">
                  <c:v>17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18</c:v>
                </c:pt>
                <c:pt idx="110">
                  <c:v>18</c:v>
                </c:pt>
                <c:pt idx="111">
                  <c:v>18</c:v>
                </c:pt>
                <c:pt idx="112">
                  <c:v>18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19</c:v>
                </c:pt>
                <c:pt idx="120">
                  <c:v>19</c:v>
                </c:pt>
                <c:pt idx="121">
                  <c:v>19</c:v>
                </c:pt>
                <c:pt idx="122">
                  <c:v>19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20</c:v>
                </c:pt>
                <c:pt idx="130">
                  <c:v>20</c:v>
                </c:pt>
                <c:pt idx="131">
                  <c:v>20</c:v>
                </c:pt>
                <c:pt idx="132">
                  <c:v>20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21</c:v>
                </c:pt>
                <c:pt idx="140">
                  <c:v>21</c:v>
                </c:pt>
                <c:pt idx="141">
                  <c:v>21</c:v>
                </c:pt>
                <c:pt idx="142">
                  <c:v>21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22</c:v>
                </c:pt>
                <c:pt idx="150">
                  <c:v>22</c:v>
                </c:pt>
                <c:pt idx="151">
                  <c:v>22</c:v>
                </c:pt>
                <c:pt idx="152">
                  <c:v>22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23</c:v>
                </c:pt>
                <c:pt idx="160">
                  <c:v>23</c:v>
                </c:pt>
                <c:pt idx="161">
                  <c:v>23</c:v>
                </c:pt>
                <c:pt idx="162">
                  <c:v>23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24</c:v>
                </c:pt>
                <c:pt idx="170">
                  <c:v>24</c:v>
                </c:pt>
                <c:pt idx="171">
                  <c:v>24</c:v>
                </c:pt>
                <c:pt idx="172">
                  <c:v>24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25</c:v>
                </c:pt>
                <c:pt idx="180">
                  <c:v>25</c:v>
                </c:pt>
                <c:pt idx="181">
                  <c:v>25</c:v>
                </c:pt>
                <c:pt idx="182">
                  <c:v>25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26</c:v>
                </c:pt>
                <c:pt idx="190">
                  <c:v>26</c:v>
                </c:pt>
                <c:pt idx="191">
                  <c:v>26</c:v>
                </c:pt>
                <c:pt idx="192">
                  <c:v>26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27</c:v>
                </c:pt>
                <c:pt idx="200">
                  <c:v>27</c:v>
                </c:pt>
                <c:pt idx="201">
                  <c:v>27</c:v>
                </c:pt>
                <c:pt idx="202">
                  <c:v>27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28</c:v>
                </c:pt>
                <c:pt idx="210">
                  <c:v>28</c:v>
                </c:pt>
                <c:pt idx="211">
                  <c:v>28</c:v>
                </c:pt>
                <c:pt idx="212">
                  <c:v>28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29</c:v>
                </c:pt>
                <c:pt idx="220">
                  <c:v>29</c:v>
                </c:pt>
                <c:pt idx="221">
                  <c:v>29</c:v>
                </c:pt>
                <c:pt idx="222">
                  <c:v>29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30</c:v>
                </c:pt>
                <c:pt idx="230">
                  <c:v>30</c:v>
                </c:pt>
                <c:pt idx="231">
                  <c:v>30</c:v>
                </c:pt>
                <c:pt idx="232">
                  <c:v>30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31</c:v>
                </c:pt>
                <c:pt idx="240">
                  <c:v>31</c:v>
                </c:pt>
                <c:pt idx="241">
                  <c:v>31</c:v>
                </c:pt>
                <c:pt idx="242">
                  <c:v>31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32</c:v>
                </c:pt>
                <c:pt idx="250">
                  <c:v>32</c:v>
                </c:pt>
                <c:pt idx="251">
                  <c:v>32</c:v>
                </c:pt>
                <c:pt idx="252">
                  <c:v>32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33</c:v>
                </c:pt>
                <c:pt idx="260">
                  <c:v>33</c:v>
                </c:pt>
                <c:pt idx="261">
                  <c:v>33</c:v>
                </c:pt>
                <c:pt idx="262">
                  <c:v>33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34</c:v>
                </c:pt>
                <c:pt idx="270">
                  <c:v>34</c:v>
                </c:pt>
                <c:pt idx="271">
                  <c:v>34</c:v>
                </c:pt>
                <c:pt idx="272">
                  <c:v>34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35</c:v>
                </c:pt>
                <c:pt idx="280">
                  <c:v>35</c:v>
                </c:pt>
                <c:pt idx="281">
                  <c:v>35</c:v>
                </c:pt>
                <c:pt idx="282">
                  <c:v>35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36</c:v>
                </c:pt>
                <c:pt idx="290">
                  <c:v>36</c:v>
                </c:pt>
                <c:pt idx="291">
                  <c:v>36</c:v>
                </c:pt>
                <c:pt idx="292">
                  <c:v>36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37</c:v>
                </c:pt>
                <c:pt idx="300">
                  <c:v>37</c:v>
                </c:pt>
                <c:pt idx="301">
                  <c:v>37</c:v>
                </c:pt>
                <c:pt idx="302">
                  <c:v>37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38</c:v>
                </c:pt>
                <c:pt idx="310">
                  <c:v>38</c:v>
                </c:pt>
                <c:pt idx="311">
                  <c:v>38</c:v>
                </c:pt>
                <c:pt idx="312">
                  <c:v>38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39</c:v>
                </c:pt>
                <c:pt idx="320">
                  <c:v>39</c:v>
                </c:pt>
                <c:pt idx="321">
                  <c:v>39</c:v>
                </c:pt>
                <c:pt idx="322">
                  <c:v>39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40</c:v>
                </c:pt>
                <c:pt idx="330">
                  <c:v>40</c:v>
                </c:pt>
                <c:pt idx="331">
                  <c:v>40</c:v>
                </c:pt>
                <c:pt idx="332">
                  <c:v>40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41</c:v>
                </c:pt>
                <c:pt idx="340">
                  <c:v>41</c:v>
                </c:pt>
                <c:pt idx="341">
                  <c:v>41</c:v>
                </c:pt>
                <c:pt idx="342">
                  <c:v>41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42</c:v>
                </c:pt>
                <c:pt idx="350">
                  <c:v>42</c:v>
                </c:pt>
                <c:pt idx="351">
                  <c:v>42</c:v>
                </c:pt>
                <c:pt idx="352">
                  <c:v>42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43</c:v>
                </c:pt>
                <c:pt idx="360">
                  <c:v>43</c:v>
                </c:pt>
                <c:pt idx="361">
                  <c:v>43</c:v>
                </c:pt>
                <c:pt idx="362">
                  <c:v>43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44</c:v>
                </c:pt>
                <c:pt idx="370">
                  <c:v>44</c:v>
                </c:pt>
                <c:pt idx="371">
                  <c:v>44</c:v>
                </c:pt>
                <c:pt idx="372">
                  <c:v>44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46</c:v>
                </c:pt>
                <c:pt idx="390">
                  <c:v>46</c:v>
                </c:pt>
                <c:pt idx="391">
                  <c:v>46</c:v>
                </c:pt>
                <c:pt idx="392">
                  <c:v>46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47</c:v>
                </c:pt>
                <c:pt idx="400">
                  <c:v>47</c:v>
                </c:pt>
                <c:pt idx="401">
                  <c:v>47</c:v>
                </c:pt>
                <c:pt idx="402">
                  <c:v>47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48</c:v>
                </c:pt>
                <c:pt idx="410">
                  <c:v>48</c:v>
                </c:pt>
                <c:pt idx="411">
                  <c:v>48</c:v>
                </c:pt>
                <c:pt idx="412">
                  <c:v>48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49</c:v>
                </c:pt>
                <c:pt idx="420">
                  <c:v>49</c:v>
                </c:pt>
                <c:pt idx="421">
                  <c:v>49</c:v>
                </c:pt>
                <c:pt idx="422">
                  <c:v>49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50</c:v>
                </c:pt>
                <c:pt idx="430">
                  <c:v>50</c:v>
                </c:pt>
                <c:pt idx="431">
                  <c:v>50</c:v>
                </c:pt>
                <c:pt idx="432">
                  <c:v>50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51</c:v>
                </c:pt>
                <c:pt idx="440">
                  <c:v>51</c:v>
                </c:pt>
                <c:pt idx="441">
                  <c:v>51</c:v>
                </c:pt>
                <c:pt idx="442">
                  <c:v>51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52</c:v>
                </c:pt>
                <c:pt idx="450">
                  <c:v>52</c:v>
                </c:pt>
                <c:pt idx="451">
                  <c:v>52</c:v>
                </c:pt>
                <c:pt idx="452">
                  <c:v>52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53</c:v>
                </c:pt>
                <c:pt idx="460">
                  <c:v>53</c:v>
                </c:pt>
                <c:pt idx="461">
                  <c:v>53</c:v>
                </c:pt>
                <c:pt idx="462">
                  <c:v>53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54</c:v>
                </c:pt>
                <c:pt idx="470">
                  <c:v>54</c:v>
                </c:pt>
                <c:pt idx="471">
                  <c:v>54</c:v>
                </c:pt>
                <c:pt idx="472">
                  <c:v>54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55</c:v>
                </c:pt>
                <c:pt idx="480">
                  <c:v>55</c:v>
                </c:pt>
                <c:pt idx="481">
                  <c:v>55</c:v>
                </c:pt>
                <c:pt idx="482">
                  <c:v>55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56</c:v>
                </c:pt>
                <c:pt idx="490">
                  <c:v>56</c:v>
                </c:pt>
                <c:pt idx="491">
                  <c:v>56</c:v>
                </c:pt>
                <c:pt idx="492">
                  <c:v>56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57</c:v>
                </c:pt>
                <c:pt idx="500">
                  <c:v>57</c:v>
                </c:pt>
                <c:pt idx="501">
                  <c:v>57</c:v>
                </c:pt>
                <c:pt idx="502">
                  <c:v>57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58</c:v>
                </c:pt>
                <c:pt idx="510">
                  <c:v>58</c:v>
                </c:pt>
                <c:pt idx="511">
                  <c:v>58</c:v>
                </c:pt>
                <c:pt idx="512">
                  <c:v>58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59</c:v>
                </c:pt>
                <c:pt idx="520">
                  <c:v>59</c:v>
                </c:pt>
                <c:pt idx="521">
                  <c:v>59</c:v>
                </c:pt>
                <c:pt idx="522">
                  <c:v>59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60</c:v>
                </c:pt>
                <c:pt idx="530">
                  <c:v>60</c:v>
                </c:pt>
                <c:pt idx="531">
                  <c:v>60</c:v>
                </c:pt>
                <c:pt idx="532">
                  <c:v>60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61</c:v>
                </c:pt>
                <c:pt idx="540">
                  <c:v>61</c:v>
                </c:pt>
                <c:pt idx="541">
                  <c:v>61</c:v>
                </c:pt>
                <c:pt idx="542">
                  <c:v>61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62</c:v>
                </c:pt>
                <c:pt idx="550">
                  <c:v>62</c:v>
                </c:pt>
                <c:pt idx="551">
                  <c:v>62</c:v>
                </c:pt>
                <c:pt idx="552">
                  <c:v>62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63</c:v>
                </c:pt>
                <c:pt idx="560">
                  <c:v>63</c:v>
                </c:pt>
                <c:pt idx="561">
                  <c:v>63</c:v>
                </c:pt>
                <c:pt idx="562">
                  <c:v>63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64</c:v>
                </c:pt>
                <c:pt idx="570">
                  <c:v>64</c:v>
                </c:pt>
                <c:pt idx="571">
                  <c:v>64</c:v>
                </c:pt>
                <c:pt idx="572">
                  <c:v>64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65</c:v>
                </c:pt>
                <c:pt idx="580">
                  <c:v>65</c:v>
                </c:pt>
                <c:pt idx="581">
                  <c:v>65</c:v>
                </c:pt>
                <c:pt idx="582">
                  <c:v>65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66</c:v>
                </c:pt>
                <c:pt idx="590">
                  <c:v>66</c:v>
                </c:pt>
                <c:pt idx="591">
                  <c:v>66</c:v>
                </c:pt>
                <c:pt idx="592">
                  <c:v>66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67</c:v>
                </c:pt>
                <c:pt idx="600">
                  <c:v>67</c:v>
                </c:pt>
                <c:pt idx="601">
                  <c:v>67</c:v>
                </c:pt>
                <c:pt idx="602">
                  <c:v>67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68</c:v>
                </c:pt>
                <c:pt idx="610">
                  <c:v>68</c:v>
                </c:pt>
                <c:pt idx="611">
                  <c:v>68</c:v>
                </c:pt>
                <c:pt idx="612">
                  <c:v>68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69</c:v>
                </c:pt>
                <c:pt idx="620">
                  <c:v>69</c:v>
                </c:pt>
                <c:pt idx="621">
                  <c:v>69</c:v>
                </c:pt>
                <c:pt idx="622">
                  <c:v>69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70</c:v>
                </c:pt>
                <c:pt idx="630">
                  <c:v>70</c:v>
                </c:pt>
                <c:pt idx="631">
                  <c:v>70</c:v>
                </c:pt>
                <c:pt idx="632">
                  <c:v>70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71</c:v>
                </c:pt>
                <c:pt idx="640">
                  <c:v>71</c:v>
                </c:pt>
                <c:pt idx="641">
                  <c:v>71</c:v>
                </c:pt>
                <c:pt idx="642">
                  <c:v>71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72</c:v>
                </c:pt>
                <c:pt idx="650">
                  <c:v>72</c:v>
                </c:pt>
                <c:pt idx="651">
                  <c:v>72</c:v>
                </c:pt>
                <c:pt idx="652">
                  <c:v>72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73</c:v>
                </c:pt>
                <c:pt idx="660">
                  <c:v>73</c:v>
                </c:pt>
                <c:pt idx="661">
                  <c:v>73</c:v>
                </c:pt>
                <c:pt idx="662">
                  <c:v>73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74</c:v>
                </c:pt>
                <c:pt idx="670">
                  <c:v>74</c:v>
                </c:pt>
                <c:pt idx="671">
                  <c:v>74</c:v>
                </c:pt>
                <c:pt idx="672">
                  <c:v>74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75</c:v>
                </c:pt>
                <c:pt idx="680">
                  <c:v>75</c:v>
                </c:pt>
                <c:pt idx="681">
                  <c:v>75</c:v>
                </c:pt>
                <c:pt idx="682">
                  <c:v>75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76</c:v>
                </c:pt>
                <c:pt idx="690">
                  <c:v>76</c:v>
                </c:pt>
                <c:pt idx="691">
                  <c:v>76</c:v>
                </c:pt>
                <c:pt idx="692">
                  <c:v>76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77</c:v>
                </c:pt>
                <c:pt idx="700">
                  <c:v>77</c:v>
                </c:pt>
                <c:pt idx="701">
                  <c:v>77</c:v>
                </c:pt>
                <c:pt idx="702">
                  <c:v>77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78</c:v>
                </c:pt>
                <c:pt idx="710">
                  <c:v>78</c:v>
                </c:pt>
                <c:pt idx="711">
                  <c:v>78</c:v>
                </c:pt>
                <c:pt idx="712">
                  <c:v>78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79</c:v>
                </c:pt>
                <c:pt idx="720">
                  <c:v>79</c:v>
                </c:pt>
                <c:pt idx="721">
                  <c:v>79</c:v>
                </c:pt>
                <c:pt idx="722">
                  <c:v>79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80</c:v>
                </c:pt>
                <c:pt idx="730">
                  <c:v>80</c:v>
                </c:pt>
                <c:pt idx="731">
                  <c:v>80</c:v>
                </c:pt>
                <c:pt idx="732">
                  <c:v>80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81</c:v>
                </c:pt>
                <c:pt idx="740">
                  <c:v>81</c:v>
                </c:pt>
                <c:pt idx="741">
                  <c:v>81</c:v>
                </c:pt>
                <c:pt idx="742">
                  <c:v>81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82</c:v>
                </c:pt>
                <c:pt idx="750">
                  <c:v>82</c:v>
                </c:pt>
                <c:pt idx="751">
                  <c:v>82</c:v>
                </c:pt>
                <c:pt idx="752">
                  <c:v>82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83</c:v>
                </c:pt>
                <c:pt idx="760">
                  <c:v>83</c:v>
                </c:pt>
                <c:pt idx="761">
                  <c:v>83</c:v>
                </c:pt>
                <c:pt idx="762">
                  <c:v>83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84</c:v>
                </c:pt>
                <c:pt idx="770">
                  <c:v>84</c:v>
                </c:pt>
                <c:pt idx="771">
                  <c:v>84</c:v>
                </c:pt>
                <c:pt idx="772">
                  <c:v>84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85</c:v>
                </c:pt>
                <c:pt idx="780">
                  <c:v>85</c:v>
                </c:pt>
                <c:pt idx="781">
                  <c:v>85</c:v>
                </c:pt>
                <c:pt idx="782">
                  <c:v>85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86</c:v>
                </c:pt>
                <c:pt idx="790">
                  <c:v>86</c:v>
                </c:pt>
                <c:pt idx="791">
                  <c:v>86</c:v>
                </c:pt>
                <c:pt idx="792">
                  <c:v>86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87</c:v>
                </c:pt>
                <c:pt idx="800">
                  <c:v>87</c:v>
                </c:pt>
                <c:pt idx="801">
                  <c:v>87</c:v>
                </c:pt>
                <c:pt idx="802">
                  <c:v>87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>
                  <c:v>87</c:v>
                </c:pt>
                <c:pt idx="808">
                  <c:v>87</c:v>
                </c:pt>
                <c:pt idx="809">
                  <c:v>88</c:v>
                </c:pt>
                <c:pt idx="810">
                  <c:v>88</c:v>
                </c:pt>
                <c:pt idx="811">
                  <c:v>88</c:v>
                </c:pt>
                <c:pt idx="812">
                  <c:v>88</c:v>
                </c:pt>
                <c:pt idx="813">
                  <c:v>88</c:v>
                </c:pt>
                <c:pt idx="814">
                  <c:v>88</c:v>
                </c:pt>
                <c:pt idx="815">
                  <c:v>88</c:v>
                </c:pt>
                <c:pt idx="816">
                  <c:v>88</c:v>
                </c:pt>
                <c:pt idx="817">
                  <c:v>88</c:v>
                </c:pt>
                <c:pt idx="818">
                  <c:v>88</c:v>
                </c:pt>
                <c:pt idx="819">
                  <c:v>89</c:v>
                </c:pt>
                <c:pt idx="820">
                  <c:v>89</c:v>
                </c:pt>
                <c:pt idx="821">
                  <c:v>89</c:v>
                </c:pt>
                <c:pt idx="822">
                  <c:v>89</c:v>
                </c:pt>
                <c:pt idx="823">
                  <c:v>89</c:v>
                </c:pt>
                <c:pt idx="824">
                  <c:v>89</c:v>
                </c:pt>
                <c:pt idx="825">
                  <c:v>89</c:v>
                </c:pt>
                <c:pt idx="826">
                  <c:v>89</c:v>
                </c:pt>
                <c:pt idx="827">
                  <c:v>89</c:v>
                </c:pt>
                <c:pt idx="828">
                  <c:v>89</c:v>
                </c:pt>
                <c:pt idx="829">
                  <c:v>90</c:v>
                </c:pt>
                <c:pt idx="830">
                  <c:v>90</c:v>
                </c:pt>
                <c:pt idx="831">
                  <c:v>90</c:v>
                </c:pt>
                <c:pt idx="832">
                  <c:v>90</c:v>
                </c:pt>
                <c:pt idx="833">
                  <c:v>90</c:v>
                </c:pt>
                <c:pt idx="834">
                  <c:v>90</c:v>
                </c:pt>
                <c:pt idx="835">
                  <c:v>90</c:v>
                </c:pt>
                <c:pt idx="836">
                  <c:v>90</c:v>
                </c:pt>
                <c:pt idx="837">
                  <c:v>90</c:v>
                </c:pt>
                <c:pt idx="838">
                  <c:v>90</c:v>
                </c:pt>
                <c:pt idx="839">
                  <c:v>91</c:v>
                </c:pt>
                <c:pt idx="840">
                  <c:v>91</c:v>
                </c:pt>
                <c:pt idx="841">
                  <c:v>91</c:v>
                </c:pt>
                <c:pt idx="842">
                  <c:v>91</c:v>
                </c:pt>
                <c:pt idx="843">
                  <c:v>91</c:v>
                </c:pt>
                <c:pt idx="844">
                  <c:v>91</c:v>
                </c:pt>
                <c:pt idx="845">
                  <c:v>91</c:v>
                </c:pt>
                <c:pt idx="846">
                  <c:v>91</c:v>
                </c:pt>
                <c:pt idx="847">
                  <c:v>91</c:v>
                </c:pt>
                <c:pt idx="848">
                  <c:v>91</c:v>
                </c:pt>
                <c:pt idx="849">
                  <c:v>92</c:v>
                </c:pt>
                <c:pt idx="850">
                  <c:v>92</c:v>
                </c:pt>
                <c:pt idx="851">
                  <c:v>92</c:v>
                </c:pt>
                <c:pt idx="852">
                  <c:v>92</c:v>
                </c:pt>
                <c:pt idx="853">
                  <c:v>92</c:v>
                </c:pt>
                <c:pt idx="854">
                  <c:v>92</c:v>
                </c:pt>
                <c:pt idx="855">
                  <c:v>92</c:v>
                </c:pt>
                <c:pt idx="856">
                  <c:v>92</c:v>
                </c:pt>
                <c:pt idx="857">
                  <c:v>92</c:v>
                </c:pt>
                <c:pt idx="858">
                  <c:v>92</c:v>
                </c:pt>
                <c:pt idx="859">
                  <c:v>93</c:v>
                </c:pt>
                <c:pt idx="860">
                  <c:v>93</c:v>
                </c:pt>
                <c:pt idx="861">
                  <c:v>93</c:v>
                </c:pt>
                <c:pt idx="862">
                  <c:v>93</c:v>
                </c:pt>
                <c:pt idx="863">
                  <c:v>93</c:v>
                </c:pt>
                <c:pt idx="864">
                  <c:v>93</c:v>
                </c:pt>
                <c:pt idx="865">
                  <c:v>93</c:v>
                </c:pt>
                <c:pt idx="866">
                  <c:v>93</c:v>
                </c:pt>
                <c:pt idx="867">
                  <c:v>93</c:v>
                </c:pt>
                <c:pt idx="868">
                  <c:v>93</c:v>
                </c:pt>
                <c:pt idx="869">
                  <c:v>94</c:v>
                </c:pt>
                <c:pt idx="870">
                  <c:v>94</c:v>
                </c:pt>
                <c:pt idx="871">
                  <c:v>94</c:v>
                </c:pt>
                <c:pt idx="872">
                  <c:v>94</c:v>
                </c:pt>
                <c:pt idx="873">
                  <c:v>94</c:v>
                </c:pt>
                <c:pt idx="874">
                  <c:v>94</c:v>
                </c:pt>
                <c:pt idx="875">
                  <c:v>94</c:v>
                </c:pt>
                <c:pt idx="876">
                  <c:v>94</c:v>
                </c:pt>
                <c:pt idx="877">
                  <c:v>94</c:v>
                </c:pt>
                <c:pt idx="878">
                  <c:v>94</c:v>
                </c:pt>
                <c:pt idx="879">
                  <c:v>95</c:v>
                </c:pt>
                <c:pt idx="880">
                  <c:v>95</c:v>
                </c:pt>
                <c:pt idx="881">
                  <c:v>95</c:v>
                </c:pt>
                <c:pt idx="882">
                  <c:v>95</c:v>
                </c:pt>
                <c:pt idx="883">
                  <c:v>95</c:v>
                </c:pt>
                <c:pt idx="884">
                  <c:v>95</c:v>
                </c:pt>
                <c:pt idx="885">
                  <c:v>95</c:v>
                </c:pt>
                <c:pt idx="886">
                  <c:v>95</c:v>
                </c:pt>
                <c:pt idx="887">
                  <c:v>95</c:v>
                </c:pt>
                <c:pt idx="888">
                  <c:v>95</c:v>
                </c:pt>
                <c:pt idx="889">
                  <c:v>96</c:v>
                </c:pt>
                <c:pt idx="890">
                  <c:v>96</c:v>
                </c:pt>
                <c:pt idx="891">
                  <c:v>96</c:v>
                </c:pt>
                <c:pt idx="892">
                  <c:v>96</c:v>
                </c:pt>
                <c:pt idx="893">
                  <c:v>96</c:v>
                </c:pt>
                <c:pt idx="894">
                  <c:v>96</c:v>
                </c:pt>
                <c:pt idx="895">
                  <c:v>96</c:v>
                </c:pt>
                <c:pt idx="896">
                  <c:v>96</c:v>
                </c:pt>
                <c:pt idx="897">
                  <c:v>96</c:v>
                </c:pt>
                <c:pt idx="898">
                  <c:v>96</c:v>
                </c:pt>
                <c:pt idx="899">
                  <c:v>97</c:v>
                </c:pt>
                <c:pt idx="900">
                  <c:v>97</c:v>
                </c:pt>
                <c:pt idx="901">
                  <c:v>97</c:v>
                </c:pt>
                <c:pt idx="902">
                  <c:v>97</c:v>
                </c:pt>
                <c:pt idx="903">
                  <c:v>97</c:v>
                </c:pt>
                <c:pt idx="904">
                  <c:v>97</c:v>
                </c:pt>
                <c:pt idx="905">
                  <c:v>97</c:v>
                </c:pt>
                <c:pt idx="906">
                  <c:v>97</c:v>
                </c:pt>
                <c:pt idx="907">
                  <c:v>97</c:v>
                </c:pt>
                <c:pt idx="908">
                  <c:v>97</c:v>
                </c:pt>
                <c:pt idx="909">
                  <c:v>98</c:v>
                </c:pt>
                <c:pt idx="910">
                  <c:v>98</c:v>
                </c:pt>
                <c:pt idx="911">
                  <c:v>98</c:v>
                </c:pt>
                <c:pt idx="912">
                  <c:v>98</c:v>
                </c:pt>
                <c:pt idx="913">
                  <c:v>98</c:v>
                </c:pt>
                <c:pt idx="914">
                  <c:v>98</c:v>
                </c:pt>
                <c:pt idx="915">
                  <c:v>98</c:v>
                </c:pt>
                <c:pt idx="916">
                  <c:v>98</c:v>
                </c:pt>
                <c:pt idx="917">
                  <c:v>98</c:v>
                </c:pt>
                <c:pt idx="918">
                  <c:v>98</c:v>
                </c:pt>
                <c:pt idx="919">
                  <c:v>99</c:v>
                </c:pt>
                <c:pt idx="920">
                  <c:v>99</c:v>
                </c:pt>
                <c:pt idx="921">
                  <c:v>99</c:v>
                </c:pt>
                <c:pt idx="922">
                  <c:v>99</c:v>
                </c:pt>
                <c:pt idx="923">
                  <c:v>99</c:v>
                </c:pt>
                <c:pt idx="924">
                  <c:v>99</c:v>
                </c:pt>
                <c:pt idx="925">
                  <c:v>99</c:v>
                </c:pt>
                <c:pt idx="926">
                  <c:v>99</c:v>
                </c:pt>
                <c:pt idx="927">
                  <c:v>99</c:v>
                </c:pt>
                <c:pt idx="928">
                  <c:v>99</c:v>
                </c:pt>
                <c:pt idx="929">
                  <c:v>100</c:v>
                </c:pt>
                <c:pt idx="930">
                  <c:v>100</c:v>
                </c:pt>
                <c:pt idx="931">
                  <c:v>100</c:v>
                </c:pt>
                <c:pt idx="932">
                  <c:v>100</c:v>
                </c:pt>
                <c:pt idx="933">
                  <c:v>100</c:v>
                </c:pt>
                <c:pt idx="934">
                  <c:v>100</c:v>
                </c:pt>
                <c:pt idx="935">
                  <c:v>100</c:v>
                </c:pt>
                <c:pt idx="936">
                  <c:v>100</c:v>
                </c:pt>
                <c:pt idx="937">
                  <c:v>100</c:v>
                </c:pt>
                <c:pt idx="938">
                  <c:v>100</c:v>
                </c:pt>
                <c:pt idx="939">
                  <c:v>101</c:v>
                </c:pt>
                <c:pt idx="940">
                  <c:v>101</c:v>
                </c:pt>
                <c:pt idx="941">
                  <c:v>101</c:v>
                </c:pt>
                <c:pt idx="942">
                  <c:v>101</c:v>
                </c:pt>
                <c:pt idx="943">
                  <c:v>101</c:v>
                </c:pt>
                <c:pt idx="944">
                  <c:v>101</c:v>
                </c:pt>
                <c:pt idx="945">
                  <c:v>101</c:v>
                </c:pt>
                <c:pt idx="946">
                  <c:v>101</c:v>
                </c:pt>
                <c:pt idx="947">
                  <c:v>101</c:v>
                </c:pt>
                <c:pt idx="948">
                  <c:v>101</c:v>
                </c:pt>
                <c:pt idx="949">
                  <c:v>102</c:v>
                </c:pt>
                <c:pt idx="950">
                  <c:v>102</c:v>
                </c:pt>
                <c:pt idx="951">
                  <c:v>102</c:v>
                </c:pt>
                <c:pt idx="952">
                  <c:v>102</c:v>
                </c:pt>
                <c:pt idx="953">
                  <c:v>102</c:v>
                </c:pt>
                <c:pt idx="954">
                  <c:v>102</c:v>
                </c:pt>
                <c:pt idx="955">
                  <c:v>102</c:v>
                </c:pt>
                <c:pt idx="956">
                  <c:v>102</c:v>
                </c:pt>
                <c:pt idx="957">
                  <c:v>102</c:v>
                </c:pt>
                <c:pt idx="958">
                  <c:v>102</c:v>
                </c:pt>
                <c:pt idx="959">
                  <c:v>103</c:v>
                </c:pt>
                <c:pt idx="960">
                  <c:v>103</c:v>
                </c:pt>
                <c:pt idx="961">
                  <c:v>103</c:v>
                </c:pt>
                <c:pt idx="962">
                  <c:v>103</c:v>
                </c:pt>
                <c:pt idx="963">
                  <c:v>103</c:v>
                </c:pt>
                <c:pt idx="964">
                  <c:v>103</c:v>
                </c:pt>
                <c:pt idx="965">
                  <c:v>103</c:v>
                </c:pt>
                <c:pt idx="966">
                  <c:v>103</c:v>
                </c:pt>
                <c:pt idx="967">
                  <c:v>103</c:v>
                </c:pt>
                <c:pt idx="968">
                  <c:v>103</c:v>
                </c:pt>
                <c:pt idx="969">
                  <c:v>104</c:v>
                </c:pt>
                <c:pt idx="970">
                  <c:v>104</c:v>
                </c:pt>
                <c:pt idx="971">
                  <c:v>104</c:v>
                </c:pt>
                <c:pt idx="972">
                  <c:v>104</c:v>
                </c:pt>
                <c:pt idx="973">
                  <c:v>104</c:v>
                </c:pt>
                <c:pt idx="974">
                  <c:v>104</c:v>
                </c:pt>
                <c:pt idx="975">
                  <c:v>104</c:v>
                </c:pt>
                <c:pt idx="976">
                  <c:v>104</c:v>
                </c:pt>
                <c:pt idx="977">
                  <c:v>104</c:v>
                </c:pt>
                <c:pt idx="978">
                  <c:v>104</c:v>
                </c:pt>
                <c:pt idx="979">
                  <c:v>105</c:v>
                </c:pt>
                <c:pt idx="980">
                  <c:v>105</c:v>
                </c:pt>
                <c:pt idx="981">
                  <c:v>105</c:v>
                </c:pt>
                <c:pt idx="982">
                  <c:v>105</c:v>
                </c:pt>
                <c:pt idx="983">
                  <c:v>105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106</c:v>
                </c:pt>
                <c:pt idx="994">
                  <c:v>106</c:v>
                </c:pt>
                <c:pt idx="995">
                  <c:v>106</c:v>
                </c:pt>
                <c:pt idx="996">
                  <c:v>106</c:v>
                </c:pt>
                <c:pt idx="997">
                  <c:v>106</c:v>
                </c:pt>
                <c:pt idx="998">
                  <c:v>106</c:v>
                </c:pt>
                <c:pt idx="999">
                  <c:v>107</c:v>
                </c:pt>
                <c:pt idx="1000">
                  <c:v>107</c:v>
                </c:pt>
                <c:pt idx="1001">
                  <c:v>107</c:v>
                </c:pt>
                <c:pt idx="1002">
                  <c:v>107</c:v>
                </c:pt>
                <c:pt idx="1003">
                  <c:v>107</c:v>
                </c:pt>
                <c:pt idx="1004">
                  <c:v>107</c:v>
                </c:pt>
                <c:pt idx="1005">
                  <c:v>107</c:v>
                </c:pt>
                <c:pt idx="1006">
                  <c:v>107</c:v>
                </c:pt>
                <c:pt idx="1007">
                  <c:v>107</c:v>
                </c:pt>
                <c:pt idx="1008">
                  <c:v>107</c:v>
                </c:pt>
                <c:pt idx="1009">
                  <c:v>108</c:v>
                </c:pt>
                <c:pt idx="1010">
                  <c:v>108</c:v>
                </c:pt>
                <c:pt idx="1011">
                  <c:v>108</c:v>
                </c:pt>
                <c:pt idx="1012">
                  <c:v>108</c:v>
                </c:pt>
                <c:pt idx="1013">
                  <c:v>108</c:v>
                </c:pt>
                <c:pt idx="1014">
                  <c:v>108</c:v>
                </c:pt>
                <c:pt idx="1015">
                  <c:v>108</c:v>
                </c:pt>
                <c:pt idx="1016">
                  <c:v>108</c:v>
                </c:pt>
                <c:pt idx="1017">
                  <c:v>108</c:v>
                </c:pt>
                <c:pt idx="1018">
                  <c:v>108</c:v>
                </c:pt>
                <c:pt idx="1019">
                  <c:v>109</c:v>
                </c:pt>
                <c:pt idx="1020">
                  <c:v>109</c:v>
                </c:pt>
                <c:pt idx="1021">
                  <c:v>109</c:v>
                </c:pt>
                <c:pt idx="1022">
                  <c:v>109</c:v>
                </c:pt>
                <c:pt idx="1023">
                  <c:v>109</c:v>
                </c:pt>
                <c:pt idx="1024">
                  <c:v>109</c:v>
                </c:pt>
                <c:pt idx="1025">
                  <c:v>109</c:v>
                </c:pt>
                <c:pt idx="1026">
                  <c:v>109</c:v>
                </c:pt>
                <c:pt idx="1027">
                  <c:v>109</c:v>
                </c:pt>
                <c:pt idx="1028">
                  <c:v>109</c:v>
                </c:pt>
                <c:pt idx="1029">
                  <c:v>110</c:v>
                </c:pt>
                <c:pt idx="1030">
                  <c:v>110</c:v>
                </c:pt>
                <c:pt idx="1031">
                  <c:v>110</c:v>
                </c:pt>
                <c:pt idx="1032">
                  <c:v>110</c:v>
                </c:pt>
                <c:pt idx="1033">
                  <c:v>110</c:v>
                </c:pt>
                <c:pt idx="1034">
                  <c:v>110</c:v>
                </c:pt>
                <c:pt idx="1035">
                  <c:v>110</c:v>
                </c:pt>
                <c:pt idx="1036">
                  <c:v>110</c:v>
                </c:pt>
                <c:pt idx="1037">
                  <c:v>110</c:v>
                </c:pt>
                <c:pt idx="1038">
                  <c:v>110</c:v>
                </c:pt>
                <c:pt idx="1039">
                  <c:v>111</c:v>
                </c:pt>
                <c:pt idx="1040">
                  <c:v>111</c:v>
                </c:pt>
                <c:pt idx="1041">
                  <c:v>111</c:v>
                </c:pt>
                <c:pt idx="1042">
                  <c:v>111</c:v>
                </c:pt>
                <c:pt idx="1043">
                  <c:v>111</c:v>
                </c:pt>
                <c:pt idx="1044">
                  <c:v>111</c:v>
                </c:pt>
                <c:pt idx="1045">
                  <c:v>111</c:v>
                </c:pt>
                <c:pt idx="1046">
                  <c:v>111</c:v>
                </c:pt>
                <c:pt idx="1047">
                  <c:v>111</c:v>
                </c:pt>
                <c:pt idx="1048">
                  <c:v>111</c:v>
                </c:pt>
                <c:pt idx="1049">
                  <c:v>112</c:v>
                </c:pt>
                <c:pt idx="1050">
                  <c:v>112</c:v>
                </c:pt>
                <c:pt idx="1051">
                  <c:v>112</c:v>
                </c:pt>
                <c:pt idx="1052">
                  <c:v>112</c:v>
                </c:pt>
                <c:pt idx="1053">
                  <c:v>112</c:v>
                </c:pt>
                <c:pt idx="1054">
                  <c:v>112</c:v>
                </c:pt>
                <c:pt idx="1055">
                  <c:v>112</c:v>
                </c:pt>
                <c:pt idx="1056">
                  <c:v>112</c:v>
                </c:pt>
                <c:pt idx="1057">
                  <c:v>112</c:v>
                </c:pt>
                <c:pt idx="1058">
                  <c:v>112</c:v>
                </c:pt>
                <c:pt idx="1059">
                  <c:v>113</c:v>
                </c:pt>
                <c:pt idx="1060">
                  <c:v>113</c:v>
                </c:pt>
                <c:pt idx="1061">
                  <c:v>113</c:v>
                </c:pt>
                <c:pt idx="1062">
                  <c:v>113</c:v>
                </c:pt>
                <c:pt idx="1063">
                  <c:v>113</c:v>
                </c:pt>
                <c:pt idx="1064">
                  <c:v>113</c:v>
                </c:pt>
                <c:pt idx="1065">
                  <c:v>113</c:v>
                </c:pt>
                <c:pt idx="1066">
                  <c:v>113</c:v>
                </c:pt>
                <c:pt idx="1067">
                  <c:v>113</c:v>
                </c:pt>
                <c:pt idx="1068">
                  <c:v>113</c:v>
                </c:pt>
                <c:pt idx="1069">
                  <c:v>114</c:v>
                </c:pt>
                <c:pt idx="1070">
                  <c:v>114</c:v>
                </c:pt>
                <c:pt idx="1071">
                  <c:v>114</c:v>
                </c:pt>
                <c:pt idx="1072">
                  <c:v>114</c:v>
                </c:pt>
                <c:pt idx="1073">
                  <c:v>114</c:v>
                </c:pt>
                <c:pt idx="1074">
                  <c:v>114</c:v>
                </c:pt>
                <c:pt idx="1075">
                  <c:v>114</c:v>
                </c:pt>
                <c:pt idx="1076">
                  <c:v>114</c:v>
                </c:pt>
                <c:pt idx="1077">
                  <c:v>114</c:v>
                </c:pt>
                <c:pt idx="1078">
                  <c:v>114</c:v>
                </c:pt>
                <c:pt idx="1079">
                  <c:v>115</c:v>
                </c:pt>
                <c:pt idx="1080">
                  <c:v>115</c:v>
                </c:pt>
                <c:pt idx="1081">
                  <c:v>115</c:v>
                </c:pt>
                <c:pt idx="1082">
                  <c:v>115</c:v>
                </c:pt>
                <c:pt idx="1083">
                  <c:v>115</c:v>
                </c:pt>
                <c:pt idx="1084">
                  <c:v>115</c:v>
                </c:pt>
                <c:pt idx="1085">
                  <c:v>115</c:v>
                </c:pt>
                <c:pt idx="1086">
                  <c:v>115</c:v>
                </c:pt>
                <c:pt idx="1087">
                  <c:v>115</c:v>
                </c:pt>
                <c:pt idx="1088">
                  <c:v>115</c:v>
                </c:pt>
                <c:pt idx="1089">
                  <c:v>116</c:v>
                </c:pt>
                <c:pt idx="1090">
                  <c:v>116</c:v>
                </c:pt>
                <c:pt idx="1091">
                  <c:v>116</c:v>
                </c:pt>
                <c:pt idx="1092">
                  <c:v>116</c:v>
                </c:pt>
                <c:pt idx="1093">
                  <c:v>116</c:v>
                </c:pt>
                <c:pt idx="1094">
                  <c:v>116</c:v>
                </c:pt>
                <c:pt idx="1095">
                  <c:v>116</c:v>
                </c:pt>
                <c:pt idx="1096">
                  <c:v>116</c:v>
                </c:pt>
                <c:pt idx="1097">
                  <c:v>116</c:v>
                </c:pt>
                <c:pt idx="1098">
                  <c:v>116</c:v>
                </c:pt>
                <c:pt idx="1099">
                  <c:v>117</c:v>
                </c:pt>
                <c:pt idx="1100">
                  <c:v>117</c:v>
                </c:pt>
                <c:pt idx="1101">
                  <c:v>117</c:v>
                </c:pt>
                <c:pt idx="1102">
                  <c:v>117</c:v>
                </c:pt>
                <c:pt idx="1103">
                  <c:v>117</c:v>
                </c:pt>
                <c:pt idx="1104">
                  <c:v>117</c:v>
                </c:pt>
                <c:pt idx="1105">
                  <c:v>117</c:v>
                </c:pt>
                <c:pt idx="1106">
                  <c:v>117</c:v>
                </c:pt>
                <c:pt idx="1107">
                  <c:v>117</c:v>
                </c:pt>
                <c:pt idx="1108">
                  <c:v>117</c:v>
                </c:pt>
                <c:pt idx="1109">
                  <c:v>118</c:v>
                </c:pt>
                <c:pt idx="1110">
                  <c:v>118</c:v>
                </c:pt>
                <c:pt idx="1111">
                  <c:v>118</c:v>
                </c:pt>
                <c:pt idx="1112">
                  <c:v>118</c:v>
                </c:pt>
                <c:pt idx="1113">
                  <c:v>118</c:v>
                </c:pt>
                <c:pt idx="1114">
                  <c:v>118</c:v>
                </c:pt>
                <c:pt idx="1115">
                  <c:v>118</c:v>
                </c:pt>
                <c:pt idx="1116">
                  <c:v>118</c:v>
                </c:pt>
                <c:pt idx="1117">
                  <c:v>118</c:v>
                </c:pt>
                <c:pt idx="1118">
                  <c:v>118</c:v>
                </c:pt>
                <c:pt idx="1119">
                  <c:v>119</c:v>
                </c:pt>
                <c:pt idx="1120">
                  <c:v>119</c:v>
                </c:pt>
                <c:pt idx="1121">
                  <c:v>119</c:v>
                </c:pt>
                <c:pt idx="1122">
                  <c:v>119</c:v>
                </c:pt>
                <c:pt idx="1123">
                  <c:v>119</c:v>
                </c:pt>
                <c:pt idx="1124">
                  <c:v>119</c:v>
                </c:pt>
                <c:pt idx="1125">
                  <c:v>119</c:v>
                </c:pt>
                <c:pt idx="1126">
                  <c:v>119</c:v>
                </c:pt>
                <c:pt idx="1127">
                  <c:v>119</c:v>
                </c:pt>
                <c:pt idx="1128">
                  <c:v>119</c:v>
                </c:pt>
                <c:pt idx="1129">
                  <c:v>120</c:v>
                </c:pt>
                <c:pt idx="1130">
                  <c:v>120</c:v>
                </c:pt>
                <c:pt idx="1131">
                  <c:v>120</c:v>
                </c:pt>
                <c:pt idx="1132">
                  <c:v>120</c:v>
                </c:pt>
                <c:pt idx="1133">
                  <c:v>120</c:v>
                </c:pt>
                <c:pt idx="1134">
                  <c:v>120</c:v>
                </c:pt>
                <c:pt idx="1135">
                  <c:v>120</c:v>
                </c:pt>
                <c:pt idx="1136">
                  <c:v>120</c:v>
                </c:pt>
                <c:pt idx="1137">
                  <c:v>120</c:v>
                </c:pt>
                <c:pt idx="1138">
                  <c:v>120</c:v>
                </c:pt>
                <c:pt idx="1139">
                  <c:v>121</c:v>
                </c:pt>
                <c:pt idx="1140">
                  <c:v>121</c:v>
                </c:pt>
                <c:pt idx="1141">
                  <c:v>121</c:v>
                </c:pt>
                <c:pt idx="1142">
                  <c:v>121</c:v>
                </c:pt>
                <c:pt idx="1143">
                  <c:v>121</c:v>
                </c:pt>
                <c:pt idx="1144">
                  <c:v>121</c:v>
                </c:pt>
                <c:pt idx="1145">
                  <c:v>121</c:v>
                </c:pt>
                <c:pt idx="1146">
                  <c:v>121</c:v>
                </c:pt>
                <c:pt idx="1147">
                  <c:v>121</c:v>
                </c:pt>
                <c:pt idx="1148">
                  <c:v>121</c:v>
                </c:pt>
                <c:pt idx="1149">
                  <c:v>122</c:v>
                </c:pt>
                <c:pt idx="1150">
                  <c:v>122</c:v>
                </c:pt>
                <c:pt idx="1151">
                  <c:v>122</c:v>
                </c:pt>
                <c:pt idx="1152">
                  <c:v>122</c:v>
                </c:pt>
                <c:pt idx="1153">
                  <c:v>122</c:v>
                </c:pt>
                <c:pt idx="1154">
                  <c:v>122</c:v>
                </c:pt>
                <c:pt idx="1155">
                  <c:v>122</c:v>
                </c:pt>
                <c:pt idx="1156">
                  <c:v>122</c:v>
                </c:pt>
                <c:pt idx="1157">
                  <c:v>122</c:v>
                </c:pt>
                <c:pt idx="1158">
                  <c:v>122</c:v>
                </c:pt>
                <c:pt idx="1159">
                  <c:v>123</c:v>
                </c:pt>
                <c:pt idx="1160">
                  <c:v>123</c:v>
                </c:pt>
                <c:pt idx="1161">
                  <c:v>123</c:v>
                </c:pt>
                <c:pt idx="1162">
                  <c:v>123</c:v>
                </c:pt>
                <c:pt idx="1163">
                  <c:v>123</c:v>
                </c:pt>
                <c:pt idx="1164">
                  <c:v>123</c:v>
                </c:pt>
                <c:pt idx="1165">
                  <c:v>123</c:v>
                </c:pt>
                <c:pt idx="1166">
                  <c:v>123</c:v>
                </c:pt>
                <c:pt idx="1167">
                  <c:v>123</c:v>
                </c:pt>
                <c:pt idx="1168">
                  <c:v>123</c:v>
                </c:pt>
                <c:pt idx="1169">
                  <c:v>124</c:v>
                </c:pt>
                <c:pt idx="1170">
                  <c:v>124</c:v>
                </c:pt>
                <c:pt idx="1171">
                  <c:v>124</c:v>
                </c:pt>
                <c:pt idx="1172">
                  <c:v>124</c:v>
                </c:pt>
                <c:pt idx="1173">
                  <c:v>124</c:v>
                </c:pt>
                <c:pt idx="1174">
                  <c:v>124</c:v>
                </c:pt>
                <c:pt idx="1175">
                  <c:v>124</c:v>
                </c:pt>
                <c:pt idx="1176">
                  <c:v>124</c:v>
                </c:pt>
                <c:pt idx="1177">
                  <c:v>124</c:v>
                </c:pt>
                <c:pt idx="1178">
                  <c:v>124</c:v>
                </c:pt>
                <c:pt idx="1179">
                  <c:v>125</c:v>
                </c:pt>
                <c:pt idx="1180">
                  <c:v>125</c:v>
                </c:pt>
                <c:pt idx="1181">
                  <c:v>125</c:v>
                </c:pt>
                <c:pt idx="1182">
                  <c:v>125</c:v>
                </c:pt>
                <c:pt idx="1183">
                  <c:v>125</c:v>
                </c:pt>
                <c:pt idx="1184">
                  <c:v>125</c:v>
                </c:pt>
                <c:pt idx="1185">
                  <c:v>125</c:v>
                </c:pt>
                <c:pt idx="1186">
                  <c:v>125</c:v>
                </c:pt>
                <c:pt idx="1187">
                  <c:v>125</c:v>
                </c:pt>
                <c:pt idx="1188">
                  <c:v>125</c:v>
                </c:pt>
                <c:pt idx="1189">
                  <c:v>126</c:v>
                </c:pt>
                <c:pt idx="1190">
                  <c:v>126</c:v>
                </c:pt>
                <c:pt idx="1191">
                  <c:v>126</c:v>
                </c:pt>
                <c:pt idx="1192">
                  <c:v>126</c:v>
                </c:pt>
                <c:pt idx="1193">
                  <c:v>126</c:v>
                </c:pt>
                <c:pt idx="1194">
                  <c:v>126</c:v>
                </c:pt>
                <c:pt idx="1195">
                  <c:v>126</c:v>
                </c:pt>
                <c:pt idx="1196">
                  <c:v>126</c:v>
                </c:pt>
                <c:pt idx="1197">
                  <c:v>126</c:v>
                </c:pt>
                <c:pt idx="1198">
                  <c:v>126</c:v>
                </c:pt>
                <c:pt idx="1199">
                  <c:v>127</c:v>
                </c:pt>
                <c:pt idx="1200">
                  <c:v>127</c:v>
                </c:pt>
                <c:pt idx="1201">
                  <c:v>127</c:v>
                </c:pt>
                <c:pt idx="1202">
                  <c:v>127</c:v>
                </c:pt>
                <c:pt idx="1203">
                  <c:v>127</c:v>
                </c:pt>
                <c:pt idx="1204">
                  <c:v>127</c:v>
                </c:pt>
                <c:pt idx="1205">
                  <c:v>127</c:v>
                </c:pt>
                <c:pt idx="1206">
                  <c:v>127</c:v>
                </c:pt>
                <c:pt idx="1207">
                  <c:v>127</c:v>
                </c:pt>
                <c:pt idx="1208">
                  <c:v>127</c:v>
                </c:pt>
                <c:pt idx="1209">
                  <c:v>128</c:v>
                </c:pt>
                <c:pt idx="1210">
                  <c:v>128</c:v>
                </c:pt>
                <c:pt idx="1211">
                  <c:v>128</c:v>
                </c:pt>
                <c:pt idx="1212">
                  <c:v>128</c:v>
                </c:pt>
                <c:pt idx="1213">
                  <c:v>128</c:v>
                </c:pt>
                <c:pt idx="1214">
                  <c:v>128</c:v>
                </c:pt>
                <c:pt idx="1215">
                  <c:v>128</c:v>
                </c:pt>
                <c:pt idx="1216">
                  <c:v>128</c:v>
                </c:pt>
                <c:pt idx="1217">
                  <c:v>128</c:v>
                </c:pt>
                <c:pt idx="1218">
                  <c:v>128</c:v>
                </c:pt>
                <c:pt idx="1219">
                  <c:v>129</c:v>
                </c:pt>
                <c:pt idx="1220">
                  <c:v>129</c:v>
                </c:pt>
                <c:pt idx="1221">
                  <c:v>129</c:v>
                </c:pt>
                <c:pt idx="1222">
                  <c:v>129</c:v>
                </c:pt>
                <c:pt idx="1223">
                  <c:v>129</c:v>
                </c:pt>
                <c:pt idx="1224">
                  <c:v>129</c:v>
                </c:pt>
                <c:pt idx="1225">
                  <c:v>129</c:v>
                </c:pt>
                <c:pt idx="1226">
                  <c:v>129</c:v>
                </c:pt>
                <c:pt idx="1227">
                  <c:v>129</c:v>
                </c:pt>
                <c:pt idx="1228">
                  <c:v>129</c:v>
                </c:pt>
                <c:pt idx="1229">
                  <c:v>130</c:v>
                </c:pt>
                <c:pt idx="1230">
                  <c:v>130</c:v>
                </c:pt>
                <c:pt idx="1231">
                  <c:v>130</c:v>
                </c:pt>
                <c:pt idx="1232">
                  <c:v>130</c:v>
                </c:pt>
                <c:pt idx="1233">
                  <c:v>130</c:v>
                </c:pt>
                <c:pt idx="1234">
                  <c:v>130</c:v>
                </c:pt>
                <c:pt idx="1235">
                  <c:v>130</c:v>
                </c:pt>
                <c:pt idx="1236">
                  <c:v>130</c:v>
                </c:pt>
                <c:pt idx="1237">
                  <c:v>130</c:v>
                </c:pt>
                <c:pt idx="1238">
                  <c:v>130</c:v>
                </c:pt>
                <c:pt idx="1239">
                  <c:v>131</c:v>
                </c:pt>
                <c:pt idx="1240">
                  <c:v>131</c:v>
                </c:pt>
                <c:pt idx="1241">
                  <c:v>131</c:v>
                </c:pt>
                <c:pt idx="1242">
                  <c:v>131</c:v>
                </c:pt>
                <c:pt idx="1243">
                  <c:v>131</c:v>
                </c:pt>
                <c:pt idx="1244">
                  <c:v>131</c:v>
                </c:pt>
                <c:pt idx="1245">
                  <c:v>131</c:v>
                </c:pt>
                <c:pt idx="1246">
                  <c:v>131</c:v>
                </c:pt>
                <c:pt idx="1247">
                  <c:v>131</c:v>
                </c:pt>
                <c:pt idx="1248">
                  <c:v>131</c:v>
                </c:pt>
                <c:pt idx="1249">
                  <c:v>132</c:v>
                </c:pt>
                <c:pt idx="1250">
                  <c:v>132</c:v>
                </c:pt>
                <c:pt idx="1251">
                  <c:v>132</c:v>
                </c:pt>
                <c:pt idx="1252">
                  <c:v>132</c:v>
                </c:pt>
                <c:pt idx="1253">
                  <c:v>132</c:v>
                </c:pt>
                <c:pt idx="1254">
                  <c:v>132</c:v>
                </c:pt>
                <c:pt idx="1255">
                  <c:v>132</c:v>
                </c:pt>
                <c:pt idx="1256">
                  <c:v>132</c:v>
                </c:pt>
                <c:pt idx="1257">
                  <c:v>132</c:v>
                </c:pt>
                <c:pt idx="1258">
                  <c:v>132</c:v>
                </c:pt>
                <c:pt idx="1259">
                  <c:v>133</c:v>
                </c:pt>
                <c:pt idx="1260">
                  <c:v>133</c:v>
                </c:pt>
                <c:pt idx="1261">
                  <c:v>133</c:v>
                </c:pt>
                <c:pt idx="1262">
                  <c:v>133</c:v>
                </c:pt>
                <c:pt idx="1263">
                  <c:v>133</c:v>
                </c:pt>
                <c:pt idx="1264">
                  <c:v>133</c:v>
                </c:pt>
                <c:pt idx="1265">
                  <c:v>133</c:v>
                </c:pt>
                <c:pt idx="1266">
                  <c:v>133</c:v>
                </c:pt>
                <c:pt idx="1267">
                  <c:v>133</c:v>
                </c:pt>
                <c:pt idx="1268">
                  <c:v>133</c:v>
                </c:pt>
                <c:pt idx="1269">
                  <c:v>134</c:v>
                </c:pt>
                <c:pt idx="1270">
                  <c:v>134</c:v>
                </c:pt>
                <c:pt idx="1271">
                  <c:v>134</c:v>
                </c:pt>
                <c:pt idx="1272">
                  <c:v>134</c:v>
                </c:pt>
                <c:pt idx="1273">
                  <c:v>134</c:v>
                </c:pt>
                <c:pt idx="1274">
                  <c:v>134</c:v>
                </c:pt>
                <c:pt idx="1275">
                  <c:v>134</c:v>
                </c:pt>
                <c:pt idx="1276">
                  <c:v>134</c:v>
                </c:pt>
                <c:pt idx="1277">
                  <c:v>134</c:v>
                </c:pt>
                <c:pt idx="1278">
                  <c:v>134</c:v>
                </c:pt>
                <c:pt idx="1279">
                  <c:v>135</c:v>
                </c:pt>
                <c:pt idx="1280">
                  <c:v>135</c:v>
                </c:pt>
                <c:pt idx="1281">
                  <c:v>135</c:v>
                </c:pt>
                <c:pt idx="1282">
                  <c:v>135</c:v>
                </c:pt>
                <c:pt idx="1283">
                  <c:v>135</c:v>
                </c:pt>
                <c:pt idx="1284">
                  <c:v>135</c:v>
                </c:pt>
                <c:pt idx="1285">
                  <c:v>135</c:v>
                </c:pt>
                <c:pt idx="1286">
                  <c:v>135</c:v>
                </c:pt>
                <c:pt idx="1287">
                  <c:v>135</c:v>
                </c:pt>
                <c:pt idx="1288">
                  <c:v>135</c:v>
                </c:pt>
                <c:pt idx="1289">
                  <c:v>136</c:v>
                </c:pt>
                <c:pt idx="1290">
                  <c:v>136</c:v>
                </c:pt>
                <c:pt idx="1291">
                  <c:v>136</c:v>
                </c:pt>
                <c:pt idx="1292">
                  <c:v>136</c:v>
                </c:pt>
                <c:pt idx="1293">
                  <c:v>136</c:v>
                </c:pt>
                <c:pt idx="1294">
                  <c:v>136</c:v>
                </c:pt>
                <c:pt idx="1295">
                  <c:v>136</c:v>
                </c:pt>
                <c:pt idx="1296">
                  <c:v>136</c:v>
                </c:pt>
                <c:pt idx="1297">
                  <c:v>136</c:v>
                </c:pt>
                <c:pt idx="1298">
                  <c:v>136</c:v>
                </c:pt>
                <c:pt idx="1299">
                  <c:v>137</c:v>
                </c:pt>
                <c:pt idx="1300">
                  <c:v>137</c:v>
                </c:pt>
                <c:pt idx="1301">
                  <c:v>137</c:v>
                </c:pt>
                <c:pt idx="1302">
                  <c:v>137</c:v>
                </c:pt>
                <c:pt idx="1303">
                  <c:v>137</c:v>
                </c:pt>
                <c:pt idx="1304">
                  <c:v>137</c:v>
                </c:pt>
                <c:pt idx="1305">
                  <c:v>137</c:v>
                </c:pt>
                <c:pt idx="1306">
                  <c:v>137</c:v>
                </c:pt>
                <c:pt idx="1307">
                  <c:v>137</c:v>
                </c:pt>
                <c:pt idx="1308">
                  <c:v>137</c:v>
                </c:pt>
                <c:pt idx="1309">
                  <c:v>138</c:v>
                </c:pt>
                <c:pt idx="1310">
                  <c:v>138</c:v>
                </c:pt>
                <c:pt idx="1311">
                  <c:v>138</c:v>
                </c:pt>
                <c:pt idx="1312">
                  <c:v>138</c:v>
                </c:pt>
                <c:pt idx="1313">
                  <c:v>138</c:v>
                </c:pt>
                <c:pt idx="1314">
                  <c:v>138</c:v>
                </c:pt>
                <c:pt idx="1315">
                  <c:v>138</c:v>
                </c:pt>
                <c:pt idx="1316">
                  <c:v>138</c:v>
                </c:pt>
                <c:pt idx="1317">
                  <c:v>138</c:v>
                </c:pt>
                <c:pt idx="1318">
                  <c:v>138</c:v>
                </c:pt>
                <c:pt idx="1319">
                  <c:v>139</c:v>
                </c:pt>
                <c:pt idx="1320">
                  <c:v>139</c:v>
                </c:pt>
                <c:pt idx="1321">
                  <c:v>139</c:v>
                </c:pt>
                <c:pt idx="1322">
                  <c:v>139</c:v>
                </c:pt>
                <c:pt idx="1323">
                  <c:v>139</c:v>
                </c:pt>
                <c:pt idx="1324">
                  <c:v>139</c:v>
                </c:pt>
                <c:pt idx="1325">
                  <c:v>139</c:v>
                </c:pt>
                <c:pt idx="1326">
                  <c:v>139</c:v>
                </c:pt>
                <c:pt idx="1327">
                  <c:v>139</c:v>
                </c:pt>
                <c:pt idx="1328">
                  <c:v>139</c:v>
                </c:pt>
                <c:pt idx="1329">
                  <c:v>140</c:v>
                </c:pt>
                <c:pt idx="1330">
                  <c:v>140</c:v>
                </c:pt>
                <c:pt idx="1331">
                  <c:v>140</c:v>
                </c:pt>
                <c:pt idx="1332">
                  <c:v>140</c:v>
                </c:pt>
                <c:pt idx="1333">
                  <c:v>140</c:v>
                </c:pt>
                <c:pt idx="1334">
                  <c:v>140</c:v>
                </c:pt>
                <c:pt idx="1335">
                  <c:v>140</c:v>
                </c:pt>
                <c:pt idx="1336">
                  <c:v>140</c:v>
                </c:pt>
                <c:pt idx="1337">
                  <c:v>140</c:v>
                </c:pt>
                <c:pt idx="1338">
                  <c:v>140</c:v>
                </c:pt>
                <c:pt idx="1339">
                  <c:v>141</c:v>
                </c:pt>
                <c:pt idx="1340">
                  <c:v>141</c:v>
                </c:pt>
                <c:pt idx="1341">
                  <c:v>141</c:v>
                </c:pt>
                <c:pt idx="1342">
                  <c:v>141</c:v>
                </c:pt>
                <c:pt idx="1343">
                  <c:v>141</c:v>
                </c:pt>
                <c:pt idx="1344">
                  <c:v>141</c:v>
                </c:pt>
                <c:pt idx="1345">
                  <c:v>141</c:v>
                </c:pt>
                <c:pt idx="1346">
                  <c:v>141</c:v>
                </c:pt>
                <c:pt idx="1347">
                  <c:v>141</c:v>
                </c:pt>
                <c:pt idx="1348">
                  <c:v>141</c:v>
                </c:pt>
                <c:pt idx="1349">
                  <c:v>142</c:v>
                </c:pt>
                <c:pt idx="1350">
                  <c:v>142</c:v>
                </c:pt>
                <c:pt idx="1351">
                  <c:v>142</c:v>
                </c:pt>
                <c:pt idx="1352">
                  <c:v>142</c:v>
                </c:pt>
                <c:pt idx="1353">
                  <c:v>142</c:v>
                </c:pt>
                <c:pt idx="1354">
                  <c:v>142</c:v>
                </c:pt>
                <c:pt idx="1355">
                  <c:v>142</c:v>
                </c:pt>
                <c:pt idx="1356">
                  <c:v>142</c:v>
                </c:pt>
                <c:pt idx="1357">
                  <c:v>142</c:v>
                </c:pt>
                <c:pt idx="1358">
                  <c:v>142</c:v>
                </c:pt>
                <c:pt idx="1359">
                  <c:v>143</c:v>
                </c:pt>
                <c:pt idx="1360">
                  <c:v>143</c:v>
                </c:pt>
                <c:pt idx="1361">
                  <c:v>143</c:v>
                </c:pt>
                <c:pt idx="1362">
                  <c:v>143</c:v>
                </c:pt>
                <c:pt idx="1363">
                  <c:v>143</c:v>
                </c:pt>
                <c:pt idx="1364">
                  <c:v>143</c:v>
                </c:pt>
                <c:pt idx="1365">
                  <c:v>143</c:v>
                </c:pt>
                <c:pt idx="1366">
                  <c:v>143</c:v>
                </c:pt>
                <c:pt idx="1367">
                  <c:v>143</c:v>
                </c:pt>
                <c:pt idx="1368">
                  <c:v>143</c:v>
                </c:pt>
                <c:pt idx="1369">
                  <c:v>144</c:v>
                </c:pt>
                <c:pt idx="1370">
                  <c:v>144</c:v>
                </c:pt>
                <c:pt idx="1371">
                  <c:v>144</c:v>
                </c:pt>
                <c:pt idx="1372">
                  <c:v>144</c:v>
                </c:pt>
                <c:pt idx="1373">
                  <c:v>144</c:v>
                </c:pt>
                <c:pt idx="1374">
                  <c:v>144</c:v>
                </c:pt>
                <c:pt idx="1375">
                  <c:v>144</c:v>
                </c:pt>
                <c:pt idx="1376">
                  <c:v>144</c:v>
                </c:pt>
                <c:pt idx="1377">
                  <c:v>144</c:v>
                </c:pt>
                <c:pt idx="1378">
                  <c:v>144</c:v>
                </c:pt>
                <c:pt idx="1379">
                  <c:v>145</c:v>
                </c:pt>
                <c:pt idx="1380">
                  <c:v>145</c:v>
                </c:pt>
                <c:pt idx="1381">
                  <c:v>145</c:v>
                </c:pt>
                <c:pt idx="1382">
                  <c:v>145</c:v>
                </c:pt>
                <c:pt idx="1383">
                  <c:v>145</c:v>
                </c:pt>
                <c:pt idx="1384">
                  <c:v>145</c:v>
                </c:pt>
                <c:pt idx="1385">
                  <c:v>145</c:v>
                </c:pt>
                <c:pt idx="1386">
                  <c:v>145</c:v>
                </c:pt>
                <c:pt idx="1387">
                  <c:v>145</c:v>
                </c:pt>
                <c:pt idx="1388">
                  <c:v>145</c:v>
                </c:pt>
                <c:pt idx="1389">
                  <c:v>146</c:v>
                </c:pt>
                <c:pt idx="1390">
                  <c:v>146</c:v>
                </c:pt>
                <c:pt idx="1391">
                  <c:v>146</c:v>
                </c:pt>
                <c:pt idx="1392">
                  <c:v>146</c:v>
                </c:pt>
                <c:pt idx="1393">
                  <c:v>146</c:v>
                </c:pt>
                <c:pt idx="1394">
                  <c:v>146</c:v>
                </c:pt>
                <c:pt idx="1395">
                  <c:v>146</c:v>
                </c:pt>
                <c:pt idx="1396">
                  <c:v>146</c:v>
                </c:pt>
                <c:pt idx="1397">
                  <c:v>146</c:v>
                </c:pt>
                <c:pt idx="1398">
                  <c:v>146</c:v>
                </c:pt>
                <c:pt idx="1399">
                  <c:v>147</c:v>
                </c:pt>
                <c:pt idx="1400">
                  <c:v>147</c:v>
                </c:pt>
                <c:pt idx="1401">
                  <c:v>147</c:v>
                </c:pt>
                <c:pt idx="1402">
                  <c:v>147</c:v>
                </c:pt>
                <c:pt idx="1403">
                  <c:v>147</c:v>
                </c:pt>
                <c:pt idx="1404">
                  <c:v>147</c:v>
                </c:pt>
                <c:pt idx="1405">
                  <c:v>147</c:v>
                </c:pt>
                <c:pt idx="1406">
                  <c:v>147</c:v>
                </c:pt>
                <c:pt idx="1407">
                  <c:v>147</c:v>
                </c:pt>
                <c:pt idx="1408">
                  <c:v>147</c:v>
                </c:pt>
                <c:pt idx="1409">
                  <c:v>148</c:v>
                </c:pt>
                <c:pt idx="1410">
                  <c:v>148</c:v>
                </c:pt>
                <c:pt idx="1411">
                  <c:v>148</c:v>
                </c:pt>
                <c:pt idx="1412">
                  <c:v>148</c:v>
                </c:pt>
                <c:pt idx="1413">
                  <c:v>148</c:v>
                </c:pt>
                <c:pt idx="1414">
                  <c:v>148</c:v>
                </c:pt>
                <c:pt idx="1415">
                  <c:v>148</c:v>
                </c:pt>
                <c:pt idx="1416">
                  <c:v>148</c:v>
                </c:pt>
                <c:pt idx="1417">
                  <c:v>148</c:v>
                </c:pt>
                <c:pt idx="1418">
                  <c:v>148</c:v>
                </c:pt>
                <c:pt idx="1419">
                  <c:v>149</c:v>
                </c:pt>
                <c:pt idx="1420">
                  <c:v>149</c:v>
                </c:pt>
                <c:pt idx="1421">
                  <c:v>149</c:v>
                </c:pt>
                <c:pt idx="1422">
                  <c:v>149</c:v>
                </c:pt>
                <c:pt idx="1423">
                  <c:v>149</c:v>
                </c:pt>
                <c:pt idx="1424">
                  <c:v>149</c:v>
                </c:pt>
                <c:pt idx="1425">
                  <c:v>149</c:v>
                </c:pt>
                <c:pt idx="1426">
                  <c:v>149</c:v>
                </c:pt>
                <c:pt idx="1427">
                  <c:v>149</c:v>
                </c:pt>
                <c:pt idx="1428">
                  <c:v>149</c:v>
                </c:pt>
                <c:pt idx="1429">
                  <c:v>150</c:v>
                </c:pt>
                <c:pt idx="1430">
                  <c:v>150</c:v>
                </c:pt>
                <c:pt idx="1431">
                  <c:v>150</c:v>
                </c:pt>
                <c:pt idx="1432">
                  <c:v>150</c:v>
                </c:pt>
                <c:pt idx="1433">
                  <c:v>150</c:v>
                </c:pt>
                <c:pt idx="1434">
                  <c:v>150</c:v>
                </c:pt>
                <c:pt idx="1435">
                  <c:v>150</c:v>
                </c:pt>
                <c:pt idx="1436">
                  <c:v>150</c:v>
                </c:pt>
                <c:pt idx="1437">
                  <c:v>150</c:v>
                </c:pt>
                <c:pt idx="1438">
                  <c:v>150</c:v>
                </c:pt>
                <c:pt idx="1439">
                  <c:v>151</c:v>
                </c:pt>
                <c:pt idx="1440">
                  <c:v>151</c:v>
                </c:pt>
                <c:pt idx="1441">
                  <c:v>151</c:v>
                </c:pt>
                <c:pt idx="1442">
                  <c:v>151</c:v>
                </c:pt>
                <c:pt idx="1443">
                  <c:v>151</c:v>
                </c:pt>
                <c:pt idx="1444">
                  <c:v>151</c:v>
                </c:pt>
                <c:pt idx="1445">
                  <c:v>151</c:v>
                </c:pt>
                <c:pt idx="1446">
                  <c:v>151</c:v>
                </c:pt>
                <c:pt idx="1447">
                  <c:v>151</c:v>
                </c:pt>
                <c:pt idx="1448">
                  <c:v>151</c:v>
                </c:pt>
                <c:pt idx="1449">
                  <c:v>152</c:v>
                </c:pt>
                <c:pt idx="1450">
                  <c:v>152</c:v>
                </c:pt>
                <c:pt idx="1451">
                  <c:v>152</c:v>
                </c:pt>
                <c:pt idx="1452">
                  <c:v>152</c:v>
                </c:pt>
                <c:pt idx="1453">
                  <c:v>152</c:v>
                </c:pt>
                <c:pt idx="1454">
                  <c:v>152</c:v>
                </c:pt>
                <c:pt idx="1455">
                  <c:v>152</c:v>
                </c:pt>
                <c:pt idx="1456">
                  <c:v>152</c:v>
                </c:pt>
                <c:pt idx="1457">
                  <c:v>152</c:v>
                </c:pt>
                <c:pt idx="1458">
                  <c:v>152</c:v>
                </c:pt>
                <c:pt idx="1459">
                  <c:v>153</c:v>
                </c:pt>
                <c:pt idx="1460">
                  <c:v>153</c:v>
                </c:pt>
                <c:pt idx="1461">
                  <c:v>153</c:v>
                </c:pt>
                <c:pt idx="1462">
                  <c:v>153</c:v>
                </c:pt>
                <c:pt idx="1463">
                  <c:v>153</c:v>
                </c:pt>
                <c:pt idx="1464">
                  <c:v>153</c:v>
                </c:pt>
                <c:pt idx="1465">
                  <c:v>153</c:v>
                </c:pt>
                <c:pt idx="1466">
                  <c:v>153</c:v>
                </c:pt>
                <c:pt idx="1467">
                  <c:v>153</c:v>
                </c:pt>
                <c:pt idx="1468">
                  <c:v>153</c:v>
                </c:pt>
                <c:pt idx="1469">
                  <c:v>154</c:v>
                </c:pt>
                <c:pt idx="1470">
                  <c:v>154</c:v>
                </c:pt>
                <c:pt idx="1471">
                  <c:v>154</c:v>
                </c:pt>
                <c:pt idx="1472">
                  <c:v>154</c:v>
                </c:pt>
                <c:pt idx="1473">
                  <c:v>154</c:v>
                </c:pt>
                <c:pt idx="1474">
                  <c:v>154</c:v>
                </c:pt>
                <c:pt idx="1475">
                  <c:v>154</c:v>
                </c:pt>
                <c:pt idx="1476">
                  <c:v>154</c:v>
                </c:pt>
                <c:pt idx="1477">
                  <c:v>154</c:v>
                </c:pt>
                <c:pt idx="1478">
                  <c:v>154</c:v>
                </c:pt>
                <c:pt idx="1479">
                  <c:v>155</c:v>
                </c:pt>
                <c:pt idx="1480">
                  <c:v>155</c:v>
                </c:pt>
                <c:pt idx="1481">
                  <c:v>155</c:v>
                </c:pt>
                <c:pt idx="1482">
                  <c:v>155</c:v>
                </c:pt>
                <c:pt idx="1483">
                  <c:v>155</c:v>
                </c:pt>
                <c:pt idx="1484">
                  <c:v>155</c:v>
                </c:pt>
                <c:pt idx="1485">
                  <c:v>155</c:v>
                </c:pt>
                <c:pt idx="1486">
                  <c:v>155</c:v>
                </c:pt>
                <c:pt idx="1487">
                  <c:v>155</c:v>
                </c:pt>
                <c:pt idx="1488">
                  <c:v>155</c:v>
                </c:pt>
                <c:pt idx="1489">
                  <c:v>156</c:v>
                </c:pt>
                <c:pt idx="1490">
                  <c:v>156</c:v>
                </c:pt>
                <c:pt idx="1491">
                  <c:v>156</c:v>
                </c:pt>
                <c:pt idx="1492">
                  <c:v>156</c:v>
                </c:pt>
                <c:pt idx="1493">
                  <c:v>156</c:v>
                </c:pt>
                <c:pt idx="1494">
                  <c:v>156</c:v>
                </c:pt>
                <c:pt idx="1495">
                  <c:v>156</c:v>
                </c:pt>
                <c:pt idx="1496">
                  <c:v>156</c:v>
                </c:pt>
                <c:pt idx="1497">
                  <c:v>156</c:v>
                </c:pt>
                <c:pt idx="1498">
                  <c:v>156</c:v>
                </c:pt>
                <c:pt idx="1499">
                  <c:v>157</c:v>
                </c:pt>
                <c:pt idx="1500">
                  <c:v>157</c:v>
                </c:pt>
                <c:pt idx="1501">
                  <c:v>157</c:v>
                </c:pt>
                <c:pt idx="1502">
                  <c:v>157</c:v>
                </c:pt>
                <c:pt idx="1503">
                  <c:v>157</c:v>
                </c:pt>
                <c:pt idx="1504">
                  <c:v>157</c:v>
                </c:pt>
                <c:pt idx="1505">
                  <c:v>157</c:v>
                </c:pt>
                <c:pt idx="1506">
                  <c:v>157</c:v>
                </c:pt>
                <c:pt idx="1507">
                  <c:v>157</c:v>
                </c:pt>
                <c:pt idx="1508">
                  <c:v>157</c:v>
                </c:pt>
                <c:pt idx="1509">
                  <c:v>158</c:v>
                </c:pt>
                <c:pt idx="1510">
                  <c:v>158</c:v>
                </c:pt>
                <c:pt idx="1511">
                  <c:v>158</c:v>
                </c:pt>
                <c:pt idx="1512">
                  <c:v>158</c:v>
                </c:pt>
                <c:pt idx="1513">
                  <c:v>158</c:v>
                </c:pt>
                <c:pt idx="1514">
                  <c:v>158</c:v>
                </c:pt>
                <c:pt idx="1515">
                  <c:v>158</c:v>
                </c:pt>
                <c:pt idx="1516">
                  <c:v>158</c:v>
                </c:pt>
                <c:pt idx="1517">
                  <c:v>158</c:v>
                </c:pt>
                <c:pt idx="1518">
                  <c:v>158</c:v>
                </c:pt>
                <c:pt idx="1519">
                  <c:v>159</c:v>
                </c:pt>
                <c:pt idx="1520">
                  <c:v>159</c:v>
                </c:pt>
                <c:pt idx="1521">
                  <c:v>159</c:v>
                </c:pt>
                <c:pt idx="1522">
                  <c:v>159</c:v>
                </c:pt>
                <c:pt idx="1523">
                  <c:v>159</c:v>
                </c:pt>
                <c:pt idx="1524">
                  <c:v>159</c:v>
                </c:pt>
                <c:pt idx="1525">
                  <c:v>159</c:v>
                </c:pt>
                <c:pt idx="1526">
                  <c:v>159</c:v>
                </c:pt>
                <c:pt idx="1527">
                  <c:v>159</c:v>
                </c:pt>
                <c:pt idx="1528">
                  <c:v>159</c:v>
                </c:pt>
                <c:pt idx="1529">
                  <c:v>160</c:v>
                </c:pt>
                <c:pt idx="1530">
                  <c:v>160</c:v>
                </c:pt>
                <c:pt idx="1531">
                  <c:v>160</c:v>
                </c:pt>
                <c:pt idx="1532">
                  <c:v>160</c:v>
                </c:pt>
                <c:pt idx="1533">
                  <c:v>160</c:v>
                </c:pt>
                <c:pt idx="1534">
                  <c:v>160</c:v>
                </c:pt>
                <c:pt idx="1535">
                  <c:v>160</c:v>
                </c:pt>
                <c:pt idx="1536">
                  <c:v>160</c:v>
                </c:pt>
                <c:pt idx="1537">
                  <c:v>160</c:v>
                </c:pt>
                <c:pt idx="1538">
                  <c:v>160</c:v>
                </c:pt>
                <c:pt idx="1539">
                  <c:v>161</c:v>
                </c:pt>
                <c:pt idx="1540">
                  <c:v>161</c:v>
                </c:pt>
                <c:pt idx="1541">
                  <c:v>161</c:v>
                </c:pt>
                <c:pt idx="1542">
                  <c:v>161</c:v>
                </c:pt>
                <c:pt idx="1543">
                  <c:v>161</c:v>
                </c:pt>
                <c:pt idx="1544">
                  <c:v>161</c:v>
                </c:pt>
                <c:pt idx="1545">
                  <c:v>161</c:v>
                </c:pt>
                <c:pt idx="1546">
                  <c:v>161</c:v>
                </c:pt>
                <c:pt idx="1547">
                  <c:v>161</c:v>
                </c:pt>
                <c:pt idx="1548">
                  <c:v>161</c:v>
                </c:pt>
                <c:pt idx="1549">
                  <c:v>162</c:v>
                </c:pt>
                <c:pt idx="1550">
                  <c:v>162</c:v>
                </c:pt>
                <c:pt idx="1551">
                  <c:v>162</c:v>
                </c:pt>
                <c:pt idx="1552">
                  <c:v>162</c:v>
                </c:pt>
                <c:pt idx="1553">
                  <c:v>162</c:v>
                </c:pt>
                <c:pt idx="1554">
                  <c:v>162</c:v>
                </c:pt>
                <c:pt idx="1555">
                  <c:v>162</c:v>
                </c:pt>
                <c:pt idx="1556">
                  <c:v>162</c:v>
                </c:pt>
                <c:pt idx="1557">
                  <c:v>162</c:v>
                </c:pt>
                <c:pt idx="1558">
                  <c:v>162</c:v>
                </c:pt>
                <c:pt idx="1559">
                  <c:v>163</c:v>
                </c:pt>
                <c:pt idx="1560">
                  <c:v>163</c:v>
                </c:pt>
                <c:pt idx="1561">
                  <c:v>163</c:v>
                </c:pt>
                <c:pt idx="1562">
                  <c:v>163</c:v>
                </c:pt>
                <c:pt idx="1563">
                  <c:v>163</c:v>
                </c:pt>
                <c:pt idx="1564">
                  <c:v>163</c:v>
                </c:pt>
                <c:pt idx="1565">
                  <c:v>163</c:v>
                </c:pt>
                <c:pt idx="1566">
                  <c:v>163</c:v>
                </c:pt>
                <c:pt idx="1567">
                  <c:v>163</c:v>
                </c:pt>
                <c:pt idx="1568">
                  <c:v>163</c:v>
                </c:pt>
                <c:pt idx="1569">
                  <c:v>164</c:v>
                </c:pt>
                <c:pt idx="1570">
                  <c:v>164</c:v>
                </c:pt>
                <c:pt idx="1571">
                  <c:v>164</c:v>
                </c:pt>
                <c:pt idx="1572">
                  <c:v>164</c:v>
                </c:pt>
                <c:pt idx="1573">
                  <c:v>164</c:v>
                </c:pt>
                <c:pt idx="1574">
                  <c:v>164</c:v>
                </c:pt>
                <c:pt idx="1575">
                  <c:v>164</c:v>
                </c:pt>
                <c:pt idx="1576">
                  <c:v>164</c:v>
                </c:pt>
                <c:pt idx="1577">
                  <c:v>164</c:v>
                </c:pt>
                <c:pt idx="1578">
                  <c:v>164</c:v>
                </c:pt>
                <c:pt idx="1579">
                  <c:v>165</c:v>
                </c:pt>
                <c:pt idx="1580">
                  <c:v>165</c:v>
                </c:pt>
                <c:pt idx="1581">
                  <c:v>165</c:v>
                </c:pt>
                <c:pt idx="1582">
                  <c:v>165</c:v>
                </c:pt>
                <c:pt idx="1583">
                  <c:v>165</c:v>
                </c:pt>
                <c:pt idx="1584">
                  <c:v>165</c:v>
                </c:pt>
                <c:pt idx="1585">
                  <c:v>165</c:v>
                </c:pt>
                <c:pt idx="1586">
                  <c:v>165</c:v>
                </c:pt>
                <c:pt idx="1587">
                  <c:v>165</c:v>
                </c:pt>
                <c:pt idx="1588">
                  <c:v>165</c:v>
                </c:pt>
                <c:pt idx="1589">
                  <c:v>166</c:v>
                </c:pt>
                <c:pt idx="1590">
                  <c:v>166</c:v>
                </c:pt>
                <c:pt idx="1591">
                  <c:v>166</c:v>
                </c:pt>
                <c:pt idx="1592">
                  <c:v>166</c:v>
                </c:pt>
                <c:pt idx="1593">
                  <c:v>166</c:v>
                </c:pt>
                <c:pt idx="1594">
                  <c:v>166</c:v>
                </c:pt>
                <c:pt idx="1595">
                  <c:v>166</c:v>
                </c:pt>
                <c:pt idx="1596">
                  <c:v>166</c:v>
                </c:pt>
                <c:pt idx="1597">
                  <c:v>166</c:v>
                </c:pt>
                <c:pt idx="1598">
                  <c:v>166</c:v>
                </c:pt>
                <c:pt idx="1599">
                  <c:v>167</c:v>
                </c:pt>
                <c:pt idx="1600">
                  <c:v>167</c:v>
                </c:pt>
                <c:pt idx="1601">
                  <c:v>167</c:v>
                </c:pt>
                <c:pt idx="1602">
                  <c:v>167</c:v>
                </c:pt>
                <c:pt idx="1603">
                  <c:v>167</c:v>
                </c:pt>
                <c:pt idx="1604">
                  <c:v>167</c:v>
                </c:pt>
                <c:pt idx="1605">
                  <c:v>167</c:v>
                </c:pt>
                <c:pt idx="1606">
                  <c:v>167</c:v>
                </c:pt>
                <c:pt idx="1607">
                  <c:v>167</c:v>
                </c:pt>
                <c:pt idx="1608">
                  <c:v>167</c:v>
                </c:pt>
                <c:pt idx="1609">
                  <c:v>168</c:v>
                </c:pt>
                <c:pt idx="1610">
                  <c:v>168</c:v>
                </c:pt>
                <c:pt idx="1611">
                  <c:v>168</c:v>
                </c:pt>
                <c:pt idx="1612">
                  <c:v>168</c:v>
                </c:pt>
                <c:pt idx="1613">
                  <c:v>168</c:v>
                </c:pt>
                <c:pt idx="1614">
                  <c:v>168</c:v>
                </c:pt>
                <c:pt idx="1615">
                  <c:v>168</c:v>
                </c:pt>
                <c:pt idx="1616">
                  <c:v>168</c:v>
                </c:pt>
                <c:pt idx="1617">
                  <c:v>168</c:v>
                </c:pt>
                <c:pt idx="1618">
                  <c:v>168</c:v>
                </c:pt>
                <c:pt idx="1619">
                  <c:v>169</c:v>
                </c:pt>
                <c:pt idx="1620">
                  <c:v>169</c:v>
                </c:pt>
                <c:pt idx="1621">
                  <c:v>169</c:v>
                </c:pt>
                <c:pt idx="1622">
                  <c:v>169</c:v>
                </c:pt>
                <c:pt idx="1623">
                  <c:v>169</c:v>
                </c:pt>
                <c:pt idx="1624">
                  <c:v>169</c:v>
                </c:pt>
                <c:pt idx="1625">
                  <c:v>169</c:v>
                </c:pt>
                <c:pt idx="1626">
                  <c:v>169</c:v>
                </c:pt>
                <c:pt idx="1627">
                  <c:v>169</c:v>
                </c:pt>
                <c:pt idx="1628">
                  <c:v>169</c:v>
                </c:pt>
                <c:pt idx="1629">
                  <c:v>170</c:v>
                </c:pt>
                <c:pt idx="1630">
                  <c:v>170</c:v>
                </c:pt>
                <c:pt idx="1631">
                  <c:v>170</c:v>
                </c:pt>
                <c:pt idx="1632">
                  <c:v>170</c:v>
                </c:pt>
                <c:pt idx="1633">
                  <c:v>170</c:v>
                </c:pt>
                <c:pt idx="1634">
                  <c:v>170</c:v>
                </c:pt>
                <c:pt idx="1635">
                  <c:v>170</c:v>
                </c:pt>
                <c:pt idx="1636">
                  <c:v>170</c:v>
                </c:pt>
                <c:pt idx="1637">
                  <c:v>170</c:v>
                </c:pt>
                <c:pt idx="1638">
                  <c:v>170</c:v>
                </c:pt>
                <c:pt idx="1639">
                  <c:v>171</c:v>
                </c:pt>
                <c:pt idx="1640">
                  <c:v>171</c:v>
                </c:pt>
                <c:pt idx="1641">
                  <c:v>171</c:v>
                </c:pt>
                <c:pt idx="1642">
                  <c:v>171</c:v>
                </c:pt>
                <c:pt idx="1643">
                  <c:v>171</c:v>
                </c:pt>
              </c:numCache>
            </c:numRef>
          </c:xVal>
          <c:yVal>
            <c:numRef>
              <c:f>'example graph'!$C$5:$C$1909</c:f>
              <c:numCache>
                <c:formatCode>General</c:formatCode>
                <c:ptCount val="190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52</c:v>
                </c:pt>
                <c:pt idx="299">
                  <c:v>52</c:v>
                </c:pt>
                <c:pt idx="300">
                  <c:v>52</c:v>
                </c:pt>
                <c:pt idx="301">
                  <c:v>52</c:v>
                </c:pt>
                <c:pt idx="302">
                  <c:v>52</c:v>
                </c:pt>
                <c:pt idx="303">
                  <c:v>52</c:v>
                </c:pt>
                <c:pt idx="304">
                  <c:v>52</c:v>
                </c:pt>
                <c:pt idx="305">
                  <c:v>52</c:v>
                </c:pt>
                <c:pt idx="306">
                  <c:v>52</c:v>
                </c:pt>
                <c:pt idx="307">
                  <c:v>52</c:v>
                </c:pt>
                <c:pt idx="308">
                  <c:v>52</c:v>
                </c:pt>
                <c:pt idx="309">
                  <c:v>52</c:v>
                </c:pt>
                <c:pt idx="310">
                  <c:v>52</c:v>
                </c:pt>
                <c:pt idx="311">
                  <c:v>52</c:v>
                </c:pt>
                <c:pt idx="312">
                  <c:v>52</c:v>
                </c:pt>
                <c:pt idx="313">
                  <c:v>52</c:v>
                </c:pt>
                <c:pt idx="314">
                  <c:v>52</c:v>
                </c:pt>
                <c:pt idx="315">
                  <c:v>52</c:v>
                </c:pt>
                <c:pt idx="316">
                  <c:v>52</c:v>
                </c:pt>
                <c:pt idx="317">
                  <c:v>52</c:v>
                </c:pt>
                <c:pt idx="318">
                  <c:v>52</c:v>
                </c:pt>
                <c:pt idx="319">
                  <c:v>52</c:v>
                </c:pt>
                <c:pt idx="320">
                  <c:v>52</c:v>
                </c:pt>
                <c:pt idx="321">
                  <c:v>52</c:v>
                </c:pt>
                <c:pt idx="322">
                  <c:v>52</c:v>
                </c:pt>
                <c:pt idx="323">
                  <c:v>52</c:v>
                </c:pt>
                <c:pt idx="324">
                  <c:v>52</c:v>
                </c:pt>
                <c:pt idx="325">
                  <c:v>52</c:v>
                </c:pt>
                <c:pt idx="326">
                  <c:v>52</c:v>
                </c:pt>
                <c:pt idx="327">
                  <c:v>52</c:v>
                </c:pt>
                <c:pt idx="328">
                  <c:v>52</c:v>
                </c:pt>
                <c:pt idx="329">
                  <c:v>52</c:v>
                </c:pt>
                <c:pt idx="330">
                  <c:v>52</c:v>
                </c:pt>
                <c:pt idx="331">
                  <c:v>52</c:v>
                </c:pt>
                <c:pt idx="332">
                  <c:v>52</c:v>
                </c:pt>
                <c:pt idx="333">
                  <c:v>52</c:v>
                </c:pt>
                <c:pt idx="334">
                  <c:v>52</c:v>
                </c:pt>
                <c:pt idx="335">
                  <c:v>52</c:v>
                </c:pt>
                <c:pt idx="336">
                  <c:v>52</c:v>
                </c:pt>
                <c:pt idx="337">
                  <c:v>52</c:v>
                </c:pt>
                <c:pt idx="338">
                  <c:v>52</c:v>
                </c:pt>
                <c:pt idx="339">
                  <c:v>52</c:v>
                </c:pt>
                <c:pt idx="340">
                  <c:v>52</c:v>
                </c:pt>
                <c:pt idx="341">
                  <c:v>52</c:v>
                </c:pt>
                <c:pt idx="342">
                  <c:v>52</c:v>
                </c:pt>
                <c:pt idx="343">
                  <c:v>52</c:v>
                </c:pt>
                <c:pt idx="344">
                  <c:v>52</c:v>
                </c:pt>
                <c:pt idx="345">
                  <c:v>52</c:v>
                </c:pt>
                <c:pt idx="346">
                  <c:v>52</c:v>
                </c:pt>
                <c:pt idx="347">
                  <c:v>52</c:v>
                </c:pt>
                <c:pt idx="348">
                  <c:v>52</c:v>
                </c:pt>
                <c:pt idx="349">
                  <c:v>52</c:v>
                </c:pt>
                <c:pt idx="350">
                  <c:v>52</c:v>
                </c:pt>
                <c:pt idx="351">
                  <c:v>52</c:v>
                </c:pt>
                <c:pt idx="352">
                  <c:v>52</c:v>
                </c:pt>
                <c:pt idx="353">
                  <c:v>52</c:v>
                </c:pt>
                <c:pt idx="354">
                  <c:v>52</c:v>
                </c:pt>
                <c:pt idx="355">
                  <c:v>52</c:v>
                </c:pt>
                <c:pt idx="356">
                  <c:v>52</c:v>
                </c:pt>
                <c:pt idx="357">
                  <c:v>52</c:v>
                </c:pt>
                <c:pt idx="358">
                  <c:v>52</c:v>
                </c:pt>
                <c:pt idx="359">
                  <c:v>52</c:v>
                </c:pt>
                <c:pt idx="360">
                  <c:v>52</c:v>
                </c:pt>
                <c:pt idx="361">
                  <c:v>52</c:v>
                </c:pt>
                <c:pt idx="362">
                  <c:v>52</c:v>
                </c:pt>
                <c:pt idx="363">
                  <c:v>52</c:v>
                </c:pt>
                <c:pt idx="364">
                  <c:v>52</c:v>
                </c:pt>
                <c:pt idx="365">
                  <c:v>52</c:v>
                </c:pt>
                <c:pt idx="366">
                  <c:v>52</c:v>
                </c:pt>
                <c:pt idx="367">
                  <c:v>52</c:v>
                </c:pt>
                <c:pt idx="368">
                  <c:v>52</c:v>
                </c:pt>
                <c:pt idx="369">
                  <c:v>52</c:v>
                </c:pt>
                <c:pt idx="370">
                  <c:v>52</c:v>
                </c:pt>
                <c:pt idx="371">
                  <c:v>52</c:v>
                </c:pt>
                <c:pt idx="372">
                  <c:v>52</c:v>
                </c:pt>
                <c:pt idx="373">
                  <c:v>52</c:v>
                </c:pt>
                <c:pt idx="374">
                  <c:v>52</c:v>
                </c:pt>
                <c:pt idx="375">
                  <c:v>52</c:v>
                </c:pt>
                <c:pt idx="376">
                  <c:v>52</c:v>
                </c:pt>
                <c:pt idx="377">
                  <c:v>52</c:v>
                </c:pt>
                <c:pt idx="378">
                  <c:v>52</c:v>
                </c:pt>
                <c:pt idx="379">
                  <c:v>52</c:v>
                </c:pt>
                <c:pt idx="380">
                  <c:v>52</c:v>
                </c:pt>
                <c:pt idx="381">
                  <c:v>52</c:v>
                </c:pt>
                <c:pt idx="382">
                  <c:v>52</c:v>
                </c:pt>
                <c:pt idx="383">
                  <c:v>52</c:v>
                </c:pt>
                <c:pt idx="384">
                  <c:v>52</c:v>
                </c:pt>
                <c:pt idx="385">
                  <c:v>52</c:v>
                </c:pt>
                <c:pt idx="386">
                  <c:v>52</c:v>
                </c:pt>
                <c:pt idx="387">
                  <c:v>52</c:v>
                </c:pt>
                <c:pt idx="388">
                  <c:v>52</c:v>
                </c:pt>
                <c:pt idx="389">
                  <c:v>52</c:v>
                </c:pt>
                <c:pt idx="390">
                  <c:v>52</c:v>
                </c:pt>
                <c:pt idx="391">
                  <c:v>52</c:v>
                </c:pt>
                <c:pt idx="392">
                  <c:v>52</c:v>
                </c:pt>
                <c:pt idx="393">
                  <c:v>52</c:v>
                </c:pt>
                <c:pt idx="394">
                  <c:v>52</c:v>
                </c:pt>
                <c:pt idx="395">
                  <c:v>52</c:v>
                </c:pt>
                <c:pt idx="396">
                  <c:v>52</c:v>
                </c:pt>
                <c:pt idx="397">
                  <c:v>52</c:v>
                </c:pt>
                <c:pt idx="398">
                  <c:v>52</c:v>
                </c:pt>
                <c:pt idx="399">
                  <c:v>52</c:v>
                </c:pt>
                <c:pt idx="400">
                  <c:v>52</c:v>
                </c:pt>
                <c:pt idx="401">
                  <c:v>52</c:v>
                </c:pt>
                <c:pt idx="402">
                  <c:v>52</c:v>
                </c:pt>
                <c:pt idx="403">
                  <c:v>52</c:v>
                </c:pt>
                <c:pt idx="404">
                  <c:v>52</c:v>
                </c:pt>
                <c:pt idx="405">
                  <c:v>52</c:v>
                </c:pt>
                <c:pt idx="406">
                  <c:v>52</c:v>
                </c:pt>
                <c:pt idx="407">
                  <c:v>52</c:v>
                </c:pt>
                <c:pt idx="408">
                  <c:v>52</c:v>
                </c:pt>
                <c:pt idx="409">
                  <c:v>52</c:v>
                </c:pt>
                <c:pt idx="410">
                  <c:v>52</c:v>
                </c:pt>
                <c:pt idx="411">
                  <c:v>52</c:v>
                </c:pt>
                <c:pt idx="412">
                  <c:v>52</c:v>
                </c:pt>
                <c:pt idx="413">
                  <c:v>52</c:v>
                </c:pt>
                <c:pt idx="414">
                  <c:v>52</c:v>
                </c:pt>
                <c:pt idx="415">
                  <c:v>52</c:v>
                </c:pt>
                <c:pt idx="416">
                  <c:v>52</c:v>
                </c:pt>
                <c:pt idx="417">
                  <c:v>52</c:v>
                </c:pt>
                <c:pt idx="418">
                  <c:v>52</c:v>
                </c:pt>
                <c:pt idx="419">
                  <c:v>52</c:v>
                </c:pt>
                <c:pt idx="420">
                  <c:v>52</c:v>
                </c:pt>
                <c:pt idx="421">
                  <c:v>62</c:v>
                </c:pt>
                <c:pt idx="422">
                  <c:v>62</c:v>
                </c:pt>
                <c:pt idx="423">
                  <c:v>62</c:v>
                </c:pt>
                <c:pt idx="424">
                  <c:v>62</c:v>
                </c:pt>
                <c:pt idx="425">
                  <c:v>62</c:v>
                </c:pt>
                <c:pt idx="426">
                  <c:v>62</c:v>
                </c:pt>
                <c:pt idx="427">
                  <c:v>62</c:v>
                </c:pt>
                <c:pt idx="428">
                  <c:v>62</c:v>
                </c:pt>
                <c:pt idx="429">
                  <c:v>62</c:v>
                </c:pt>
                <c:pt idx="430">
                  <c:v>62</c:v>
                </c:pt>
                <c:pt idx="431">
                  <c:v>62</c:v>
                </c:pt>
                <c:pt idx="432">
                  <c:v>62</c:v>
                </c:pt>
                <c:pt idx="433">
                  <c:v>62</c:v>
                </c:pt>
                <c:pt idx="434">
                  <c:v>62</c:v>
                </c:pt>
                <c:pt idx="435">
                  <c:v>62</c:v>
                </c:pt>
                <c:pt idx="436">
                  <c:v>62</c:v>
                </c:pt>
                <c:pt idx="437">
                  <c:v>62</c:v>
                </c:pt>
                <c:pt idx="438">
                  <c:v>62</c:v>
                </c:pt>
                <c:pt idx="439">
                  <c:v>62</c:v>
                </c:pt>
                <c:pt idx="440">
                  <c:v>62</c:v>
                </c:pt>
                <c:pt idx="441">
                  <c:v>62</c:v>
                </c:pt>
                <c:pt idx="442">
                  <c:v>62</c:v>
                </c:pt>
                <c:pt idx="443">
                  <c:v>62</c:v>
                </c:pt>
                <c:pt idx="444">
                  <c:v>62</c:v>
                </c:pt>
                <c:pt idx="445">
                  <c:v>62</c:v>
                </c:pt>
                <c:pt idx="446">
                  <c:v>62</c:v>
                </c:pt>
                <c:pt idx="447">
                  <c:v>62</c:v>
                </c:pt>
                <c:pt idx="448">
                  <c:v>62</c:v>
                </c:pt>
                <c:pt idx="449">
                  <c:v>62</c:v>
                </c:pt>
                <c:pt idx="450">
                  <c:v>62</c:v>
                </c:pt>
                <c:pt idx="451">
                  <c:v>62</c:v>
                </c:pt>
                <c:pt idx="452">
                  <c:v>62</c:v>
                </c:pt>
                <c:pt idx="453">
                  <c:v>62</c:v>
                </c:pt>
                <c:pt idx="454">
                  <c:v>62</c:v>
                </c:pt>
                <c:pt idx="455">
                  <c:v>62</c:v>
                </c:pt>
                <c:pt idx="456">
                  <c:v>62</c:v>
                </c:pt>
                <c:pt idx="457">
                  <c:v>62</c:v>
                </c:pt>
                <c:pt idx="458">
                  <c:v>62</c:v>
                </c:pt>
                <c:pt idx="459">
                  <c:v>62</c:v>
                </c:pt>
                <c:pt idx="460">
                  <c:v>62</c:v>
                </c:pt>
                <c:pt idx="461">
                  <c:v>62</c:v>
                </c:pt>
                <c:pt idx="462">
                  <c:v>62</c:v>
                </c:pt>
                <c:pt idx="463">
                  <c:v>62</c:v>
                </c:pt>
                <c:pt idx="464">
                  <c:v>62</c:v>
                </c:pt>
                <c:pt idx="465">
                  <c:v>62</c:v>
                </c:pt>
                <c:pt idx="466">
                  <c:v>62</c:v>
                </c:pt>
                <c:pt idx="467">
                  <c:v>62</c:v>
                </c:pt>
                <c:pt idx="468">
                  <c:v>62</c:v>
                </c:pt>
                <c:pt idx="469">
                  <c:v>62</c:v>
                </c:pt>
                <c:pt idx="470">
                  <c:v>62</c:v>
                </c:pt>
                <c:pt idx="471">
                  <c:v>62</c:v>
                </c:pt>
                <c:pt idx="472">
                  <c:v>62</c:v>
                </c:pt>
                <c:pt idx="473">
                  <c:v>62</c:v>
                </c:pt>
                <c:pt idx="474">
                  <c:v>62</c:v>
                </c:pt>
                <c:pt idx="475">
                  <c:v>62</c:v>
                </c:pt>
                <c:pt idx="476">
                  <c:v>62</c:v>
                </c:pt>
                <c:pt idx="477">
                  <c:v>62</c:v>
                </c:pt>
                <c:pt idx="478">
                  <c:v>62</c:v>
                </c:pt>
                <c:pt idx="479">
                  <c:v>62</c:v>
                </c:pt>
                <c:pt idx="480">
                  <c:v>62</c:v>
                </c:pt>
                <c:pt idx="481">
                  <c:v>62</c:v>
                </c:pt>
                <c:pt idx="482">
                  <c:v>62</c:v>
                </c:pt>
                <c:pt idx="483">
                  <c:v>62</c:v>
                </c:pt>
                <c:pt idx="484">
                  <c:v>62</c:v>
                </c:pt>
                <c:pt idx="485">
                  <c:v>62</c:v>
                </c:pt>
                <c:pt idx="486">
                  <c:v>62</c:v>
                </c:pt>
                <c:pt idx="487">
                  <c:v>62</c:v>
                </c:pt>
                <c:pt idx="488">
                  <c:v>62</c:v>
                </c:pt>
                <c:pt idx="489">
                  <c:v>62</c:v>
                </c:pt>
                <c:pt idx="490">
                  <c:v>62</c:v>
                </c:pt>
                <c:pt idx="491">
                  <c:v>62</c:v>
                </c:pt>
                <c:pt idx="492">
                  <c:v>62</c:v>
                </c:pt>
                <c:pt idx="493">
                  <c:v>62</c:v>
                </c:pt>
                <c:pt idx="494">
                  <c:v>62</c:v>
                </c:pt>
                <c:pt idx="495">
                  <c:v>62</c:v>
                </c:pt>
                <c:pt idx="496">
                  <c:v>62</c:v>
                </c:pt>
                <c:pt idx="497">
                  <c:v>62</c:v>
                </c:pt>
                <c:pt idx="498">
                  <c:v>62</c:v>
                </c:pt>
                <c:pt idx="499">
                  <c:v>62</c:v>
                </c:pt>
                <c:pt idx="500">
                  <c:v>62</c:v>
                </c:pt>
                <c:pt idx="501">
                  <c:v>62</c:v>
                </c:pt>
                <c:pt idx="502">
                  <c:v>62</c:v>
                </c:pt>
                <c:pt idx="503">
                  <c:v>62</c:v>
                </c:pt>
                <c:pt idx="504">
                  <c:v>62</c:v>
                </c:pt>
                <c:pt idx="505">
                  <c:v>62</c:v>
                </c:pt>
                <c:pt idx="506">
                  <c:v>62</c:v>
                </c:pt>
                <c:pt idx="507">
                  <c:v>62</c:v>
                </c:pt>
                <c:pt idx="508">
                  <c:v>62</c:v>
                </c:pt>
                <c:pt idx="509">
                  <c:v>62</c:v>
                </c:pt>
                <c:pt idx="510">
                  <c:v>62</c:v>
                </c:pt>
                <c:pt idx="511">
                  <c:v>62</c:v>
                </c:pt>
                <c:pt idx="512">
                  <c:v>62</c:v>
                </c:pt>
                <c:pt idx="513">
                  <c:v>62</c:v>
                </c:pt>
                <c:pt idx="514">
                  <c:v>62</c:v>
                </c:pt>
                <c:pt idx="515">
                  <c:v>62</c:v>
                </c:pt>
                <c:pt idx="516">
                  <c:v>62</c:v>
                </c:pt>
                <c:pt idx="517">
                  <c:v>62</c:v>
                </c:pt>
                <c:pt idx="518">
                  <c:v>62</c:v>
                </c:pt>
                <c:pt idx="519">
                  <c:v>62</c:v>
                </c:pt>
                <c:pt idx="520">
                  <c:v>62</c:v>
                </c:pt>
                <c:pt idx="521">
                  <c:v>62</c:v>
                </c:pt>
                <c:pt idx="522">
                  <c:v>62</c:v>
                </c:pt>
                <c:pt idx="523">
                  <c:v>62</c:v>
                </c:pt>
                <c:pt idx="524">
                  <c:v>62</c:v>
                </c:pt>
                <c:pt idx="525">
                  <c:v>62</c:v>
                </c:pt>
                <c:pt idx="526">
                  <c:v>62</c:v>
                </c:pt>
                <c:pt idx="527">
                  <c:v>62</c:v>
                </c:pt>
                <c:pt idx="528">
                  <c:v>62</c:v>
                </c:pt>
                <c:pt idx="529">
                  <c:v>62</c:v>
                </c:pt>
                <c:pt idx="530">
                  <c:v>62</c:v>
                </c:pt>
                <c:pt idx="531">
                  <c:v>62</c:v>
                </c:pt>
                <c:pt idx="532">
                  <c:v>62</c:v>
                </c:pt>
                <c:pt idx="533">
                  <c:v>62</c:v>
                </c:pt>
                <c:pt idx="534">
                  <c:v>62</c:v>
                </c:pt>
                <c:pt idx="535">
                  <c:v>62</c:v>
                </c:pt>
                <c:pt idx="536">
                  <c:v>62</c:v>
                </c:pt>
                <c:pt idx="537">
                  <c:v>62</c:v>
                </c:pt>
                <c:pt idx="538">
                  <c:v>62</c:v>
                </c:pt>
                <c:pt idx="539">
                  <c:v>62</c:v>
                </c:pt>
                <c:pt idx="540">
                  <c:v>62</c:v>
                </c:pt>
                <c:pt idx="541">
                  <c:v>62</c:v>
                </c:pt>
                <c:pt idx="542">
                  <c:v>62</c:v>
                </c:pt>
                <c:pt idx="543">
                  <c:v>62</c:v>
                </c:pt>
                <c:pt idx="544">
                  <c:v>62</c:v>
                </c:pt>
                <c:pt idx="545">
                  <c:v>62</c:v>
                </c:pt>
                <c:pt idx="546">
                  <c:v>62</c:v>
                </c:pt>
                <c:pt idx="547">
                  <c:v>62</c:v>
                </c:pt>
                <c:pt idx="548">
                  <c:v>62</c:v>
                </c:pt>
                <c:pt idx="549">
                  <c:v>62</c:v>
                </c:pt>
                <c:pt idx="550">
                  <c:v>62</c:v>
                </c:pt>
                <c:pt idx="551">
                  <c:v>62</c:v>
                </c:pt>
                <c:pt idx="552">
                  <c:v>62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62</c:v>
                </c:pt>
                <c:pt idx="560">
                  <c:v>62</c:v>
                </c:pt>
                <c:pt idx="561">
                  <c:v>62</c:v>
                </c:pt>
                <c:pt idx="562">
                  <c:v>62</c:v>
                </c:pt>
                <c:pt idx="563">
                  <c:v>62</c:v>
                </c:pt>
                <c:pt idx="564">
                  <c:v>62</c:v>
                </c:pt>
                <c:pt idx="565">
                  <c:v>62</c:v>
                </c:pt>
                <c:pt idx="566">
                  <c:v>62</c:v>
                </c:pt>
                <c:pt idx="567">
                  <c:v>62</c:v>
                </c:pt>
                <c:pt idx="568">
                  <c:v>62</c:v>
                </c:pt>
                <c:pt idx="569">
                  <c:v>62</c:v>
                </c:pt>
                <c:pt idx="570">
                  <c:v>62</c:v>
                </c:pt>
                <c:pt idx="571">
                  <c:v>62</c:v>
                </c:pt>
                <c:pt idx="572">
                  <c:v>62</c:v>
                </c:pt>
                <c:pt idx="573">
                  <c:v>62</c:v>
                </c:pt>
                <c:pt idx="574">
                  <c:v>62</c:v>
                </c:pt>
                <c:pt idx="575">
                  <c:v>62</c:v>
                </c:pt>
                <c:pt idx="576">
                  <c:v>62</c:v>
                </c:pt>
                <c:pt idx="577">
                  <c:v>62</c:v>
                </c:pt>
                <c:pt idx="578">
                  <c:v>62</c:v>
                </c:pt>
                <c:pt idx="579">
                  <c:v>62</c:v>
                </c:pt>
                <c:pt idx="580">
                  <c:v>62</c:v>
                </c:pt>
                <c:pt idx="581">
                  <c:v>62</c:v>
                </c:pt>
                <c:pt idx="582">
                  <c:v>62</c:v>
                </c:pt>
                <c:pt idx="583">
                  <c:v>62</c:v>
                </c:pt>
                <c:pt idx="584">
                  <c:v>62</c:v>
                </c:pt>
                <c:pt idx="585">
                  <c:v>62</c:v>
                </c:pt>
                <c:pt idx="586">
                  <c:v>62</c:v>
                </c:pt>
                <c:pt idx="587">
                  <c:v>62</c:v>
                </c:pt>
                <c:pt idx="588">
                  <c:v>62</c:v>
                </c:pt>
                <c:pt idx="589">
                  <c:v>62</c:v>
                </c:pt>
                <c:pt idx="590">
                  <c:v>62</c:v>
                </c:pt>
                <c:pt idx="591">
                  <c:v>62</c:v>
                </c:pt>
                <c:pt idx="592">
                  <c:v>62</c:v>
                </c:pt>
                <c:pt idx="593">
                  <c:v>62</c:v>
                </c:pt>
                <c:pt idx="594">
                  <c:v>62</c:v>
                </c:pt>
                <c:pt idx="595">
                  <c:v>62</c:v>
                </c:pt>
                <c:pt idx="596">
                  <c:v>62</c:v>
                </c:pt>
                <c:pt idx="597">
                  <c:v>62</c:v>
                </c:pt>
                <c:pt idx="598">
                  <c:v>62</c:v>
                </c:pt>
                <c:pt idx="599">
                  <c:v>62</c:v>
                </c:pt>
                <c:pt idx="600">
                  <c:v>62</c:v>
                </c:pt>
                <c:pt idx="601">
                  <c:v>62</c:v>
                </c:pt>
                <c:pt idx="602">
                  <c:v>62</c:v>
                </c:pt>
                <c:pt idx="603">
                  <c:v>62</c:v>
                </c:pt>
                <c:pt idx="604">
                  <c:v>62</c:v>
                </c:pt>
                <c:pt idx="605">
                  <c:v>62</c:v>
                </c:pt>
                <c:pt idx="606">
                  <c:v>62</c:v>
                </c:pt>
                <c:pt idx="607">
                  <c:v>62</c:v>
                </c:pt>
                <c:pt idx="608">
                  <c:v>62</c:v>
                </c:pt>
                <c:pt idx="609">
                  <c:v>62</c:v>
                </c:pt>
                <c:pt idx="610">
                  <c:v>62</c:v>
                </c:pt>
                <c:pt idx="611">
                  <c:v>62</c:v>
                </c:pt>
                <c:pt idx="612">
                  <c:v>62</c:v>
                </c:pt>
                <c:pt idx="613">
                  <c:v>62</c:v>
                </c:pt>
                <c:pt idx="614">
                  <c:v>62</c:v>
                </c:pt>
                <c:pt idx="615">
                  <c:v>62</c:v>
                </c:pt>
                <c:pt idx="616">
                  <c:v>62</c:v>
                </c:pt>
                <c:pt idx="617">
                  <c:v>62</c:v>
                </c:pt>
                <c:pt idx="618">
                  <c:v>62</c:v>
                </c:pt>
                <c:pt idx="619">
                  <c:v>62</c:v>
                </c:pt>
                <c:pt idx="620">
                  <c:v>62</c:v>
                </c:pt>
                <c:pt idx="621">
                  <c:v>62</c:v>
                </c:pt>
                <c:pt idx="622">
                  <c:v>62</c:v>
                </c:pt>
                <c:pt idx="623">
                  <c:v>62</c:v>
                </c:pt>
                <c:pt idx="624">
                  <c:v>62</c:v>
                </c:pt>
                <c:pt idx="625">
                  <c:v>62</c:v>
                </c:pt>
                <c:pt idx="626">
                  <c:v>62</c:v>
                </c:pt>
                <c:pt idx="627">
                  <c:v>62</c:v>
                </c:pt>
                <c:pt idx="628">
                  <c:v>62</c:v>
                </c:pt>
                <c:pt idx="629">
                  <c:v>62</c:v>
                </c:pt>
                <c:pt idx="630">
                  <c:v>62</c:v>
                </c:pt>
                <c:pt idx="631">
                  <c:v>62</c:v>
                </c:pt>
                <c:pt idx="632">
                  <c:v>62</c:v>
                </c:pt>
                <c:pt idx="633">
                  <c:v>62</c:v>
                </c:pt>
                <c:pt idx="634">
                  <c:v>62</c:v>
                </c:pt>
                <c:pt idx="635">
                  <c:v>62</c:v>
                </c:pt>
                <c:pt idx="636">
                  <c:v>62</c:v>
                </c:pt>
                <c:pt idx="637">
                  <c:v>62</c:v>
                </c:pt>
                <c:pt idx="638">
                  <c:v>62</c:v>
                </c:pt>
                <c:pt idx="639">
                  <c:v>62</c:v>
                </c:pt>
                <c:pt idx="640">
                  <c:v>62</c:v>
                </c:pt>
                <c:pt idx="641">
                  <c:v>62</c:v>
                </c:pt>
                <c:pt idx="642">
                  <c:v>62</c:v>
                </c:pt>
                <c:pt idx="643">
                  <c:v>62</c:v>
                </c:pt>
                <c:pt idx="644">
                  <c:v>62</c:v>
                </c:pt>
                <c:pt idx="645">
                  <c:v>62</c:v>
                </c:pt>
                <c:pt idx="646">
                  <c:v>62</c:v>
                </c:pt>
                <c:pt idx="647">
                  <c:v>62</c:v>
                </c:pt>
                <c:pt idx="648">
                  <c:v>62</c:v>
                </c:pt>
                <c:pt idx="649">
                  <c:v>62</c:v>
                </c:pt>
                <c:pt idx="650">
                  <c:v>62</c:v>
                </c:pt>
                <c:pt idx="651">
                  <c:v>62</c:v>
                </c:pt>
                <c:pt idx="652">
                  <c:v>62</c:v>
                </c:pt>
                <c:pt idx="653">
                  <c:v>62</c:v>
                </c:pt>
                <c:pt idx="654">
                  <c:v>62</c:v>
                </c:pt>
                <c:pt idx="655">
                  <c:v>62</c:v>
                </c:pt>
                <c:pt idx="656">
                  <c:v>62</c:v>
                </c:pt>
                <c:pt idx="657">
                  <c:v>62</c:v>
                </c:pt>
                <c:pt idx="658">
                  <c:v>62</c:v>
                </c:pt>
                <c:pt idx="659">
                  <c:v>62</c:v>
                </c:pt>
                <c:pt idx="660">
                  <c:v>62</c:v>
                </c:pt>
                <c:pt idx="661">
                  <c:v>62</c:v>
                </c:pt>
                <c:pt idx="662">
                  <c:v>62</c:v>
                </c:pt>
                <c:pt idx="663">
                  <c:v>62</c:v>
                </c:pt>
                <c:pt idx="664">
                  <c:v>62</c:v>
                </c:pt>
                <c:pt idx="665">
                  <c:v>62</c:v>
                </c:pt>
                <c:pt idx="666">
                  <c:v>62</c:v>
                </c:pt>
                <c:pt idx="667">
                  <c:v>62</c:v>
                </c:pt>
                <c:pt idx="668">
                  <c:v>62</c:v>
                </c:pt>
                <c:pt idx="669">
                  <c:v>62</c:v>
                </c:pt>
                <c:pt idx="670">
                  <c:v>62</c:v>
                </c:pt>
                <c:pt idx="671">
                  <c:v>62</c:v>
                </c:pt>
                <c:pt idx="672">
                  <c:v>62</c:v>
                </c:pt>
                <c:pt idx="673">
                  <c:v>62</c:v>
                </c:pt>
                <c:pt idx="674">
                  <c:v>62</c:v>
                </c:pt>
                <c:pt idx="675">
                  <c:v>62</c:v>
                </c:pt>
                <c:pt idx="676">
                  <c:v>62</c:v>
                </c:pt>
                <c:pt idx="677">
                  <c:v>62</c:v>
                </c:pt>
                <c:pt idx="678">
                  <c:v>62</c:v>
                </c:pt>
                <c:pt idx="679">
                  <c:v>62</c:v>
                </c:pt>
                <c:pt idx="680">
                  <c:v>62</c:v>
                </c:pt>
                <c:pt idx="681">
                  <c:v>62</c:v>
                </c:pt>
                <c:pt idx="682">
                  <c:v>62</c:v>
                </c:pt>
                <c:pt idx="683">
                  <c:v>62</c:v>
                </c:pt>
                <c:pt idx="684">
                  <c:v>62</c:v>
                </c:pt>
                <c:pt idx="685">
                  <c:v>62</c:v>
                </c:pt>
                <c:pt idx="686">
                  <c:v>62</c:v>
                </c:pt>
                <c:pt idx="687">
                  <c:v>62</c:v>
                </c:pt>
                <c:pt idx="688">
                  <c:v>62</c:v>
                </c:pt>
                <c:pt idx="689">
                  <c:v>62</c:v>
                </c:pt>
                <c:pt idx="690">
                  <c:v>62</c:v>
                </c:pt>
                <c:pt idx="691">
                  <c:v>62</c:v>
                </c:pt>
                <c:pt idx="692">
                  <c:v>62</c:v>
                </c:pt>
                <c:pt idx="693">
                  <c:v>62</c:v>
                </c:pt>
                <c:pt idx="694">
                  <c:v>62</c:v>
                </c:pt>
                <c:pt idx="695">
                  <c:v>62</c:v>
                </c:pt>
                <c:pt idx="696">
                  <c:v>62</c:v>
                </c:pt>
                <c:pt idx="697">
                  <c:v>62</c:v>
                </c:pt>
                <c:pt idx="698">
                  <c:v>62</c:v>
                </c:pt>
                <c:pt idx="699">
                  <c:v>62</c:v>
                </c:pt>
                <c:pt idx="700">
                  <c:v>62</c:v>
                </c:pt>
                <c:pt idx="701">
                  <c:v>62</c:v>
                </c:pt>
                <c:pt idx="702">
                  <c:v>62</c:v>
                </c:pt>
                <c:pt idx="703">
                  <c:v>62</c:v>
                </c:pt>
                <c:pt idx="704">
                  <c:v>62</c:v>
                </c:pt>
                <c:pt idx="705">
                  <c:v>62</c:v>
                </c:pt>
                <c:pt idx="706">
                  <c:v>62</c:v>
                </c:pt>
                <c:pt idx="707">
                  <c:v>62</c:v>
                </c:pt>
                <c:pt idx="708">
                  <c:v>62</c:v>
                </c:pt>
                <c:pt idx="709">
                  <c:v>62</c:v>
                </c:pt>
                <c:pt idx="710">
                  <c:v>62</c:v>
                </c:pt>
                <c:pt idx="711">
                  <c:v>62</c:v>
                </c:pt>
                <c:pt idx="712">
                  <c:v>62</c:v>
                </c:pt>
                <c:pt idx="713">
                  <c:v>62</c:v>
                </c:pt>
                <c:pt idx="714">
                  <c:v>62</c:v>
                </c:pt>
                <c:pt idx="715">
                  <c:v>62</c:v>
                </c:pt>
                <c:pt idx="716">
                  <c:v>62</c:v>
                </c:pt>
                <c:pt idx="717">
                  <c:v>62</c:v>
                </c:pt>
                <c:pt idx="718">
                  <c:v>62</c:v>
                </c:pt>
                <c:pt idx="719">
                  <c:v>62</c:v>
                </c:pt>
                <c:pt idx="720">
                  <c:v>62</c:v>
                </c:pt>
                <c:pt idx="721">
                  <c:v>62</c:v>
                </c:pt>
                <c:pt idx="722">
                  <c:v>62</c:v>
                </c:pt>
                <c:pt idx="723">
                  <c:v>62</c:v>
                </c:pt>
                <c:pt idx="724">
                  <c:v>62</c:v>
                </c:pt>
                <c:pt idx="725">
                  <c:v>62</c:v>
                </c:pt>
                <c:pt idx="726">
                  <c:v>62</c:v>
                </c:pt>
                <c:pt idx="727">
                  <c:v>62</c:v>
                </c:pt>
                <c:pt idx="728">
                  <c:v>62</c:v>
                </c:pt>
                <c:pt idx="729">
                  <c:v>62</c:v>
                </c:pt>
                <c:pt idx="730">
                  <c:v>62</c:v>
                </c:pt>
                <c:pt idx="731">
                  <c:v>62</c:v>
                </c:pt>
                <c:pt idx="732">
                  <c:v>62</c:v>
                </c:pt>
                <c:pt idx="733">
                  <c:v>62</c:v>
                </c:pt>
                <c:pt idx="734">
                  <c:v>62</c:v>
                </c:pt>
                <c:pt idx="735">
                  <c:v>62</c:v>
                </c:pt>
                <c:pt idx="736">
                  <c:v>62</c:v>
                </c:pt>
                <c:pt idx="737">
                  <c:v>62</c:v>
                </c:pt>
                <c:pt idx="738">
                  <c:v>62</c:v>
                </c:pt>
                <c:pt idx="739">
                  <c:v>62</c:v>
                </c:pt>
                <c:pt idx="740">
                  <c:v>62</c:v>
                </c:pt>
                <c:pt idx="741">
                  <c:v>62</c:v>
                </c:pt>
                <c:pt idx="742">
                  <c:v>62</c:v>
                </c:pt>
                <c:pt idx="743">
                  <c:v>62</c:v>
                </c:pt>
                <c:pt idx="744">
                  <c:v>62</c:v>
                </c:pt>
                <c:pt idx="745">
                  <c:v>62</c:v>
                </c:pt>
                <c:pt idx="746">
                  <c:v>62</c:v>
                </c:pt>
                <c:pt idx="747">
                  <c:v>62</c:v>
                </c:pt>
                <c:pt idx="748">
                  <c:v>62</c:v>
                </c:pt>
                <c:pt idx="749">
                  <c:v>62</c:v>
                </c:pt>
                <c:pt idx="750">
                  <c:v>62</c:v>
                </c:pt>
                <c:pt idx="751">
                  <c:v>62</c:v>
                </c:pt>
                <c:pt idx="752">
                  <c:v>62</c:v>
                </c:pt>
                <c:pt idx="753">
                  <c:v>62</c:v>
                </c:pt>
                <c:pt idx="754">
                  <c:v>62</c:v>
                </c:pt>
                <c:pt idx="755">
                  <c:v>62</c:v>
                </c:pt>
                <c:pt idx="756">
                  <c:v>62</c:v>
                </c:pt>
                <c:pt idx="757">
                  <c:v>62</c:v>
                </c:pt>
                <c:pt idx="758">
                  <c:v>62</c:v>
                </c:pt>
                <c:pt idx="759">
                  <c:v>62</c:v>
                </c:pt>
                <c:pt idx="760">
                  <c:v>62</c:v>
                </c:pt>
                <c:pt idx="761">
                  <c:v>62</c:v>
                </c:pt>
                <c:pt idx="762">
                  <c:v>62</c:v>
                </c:pt>
                <c:pt idx="763">
                  <c:v>62</c:v>
                </c:pt>
                <c:pt idx="764">
                  <c:v>62</c:v>
                </c:pt>
                <c:pt idx="765">
                  <c:v>62</c:v>
                </c:pt>
                <c:pt idx="766">
                  <c:v>62</c:v>
                </c:pt>
                <c:pt idx="767">
                  <c:v>62</c:v>
                </c:pt>
                <c:pt idx="768">
                  <c:v>62</c:v>
                </c:pt>
                <c:pt idx="769">
                  <c:v>62</c:v>
                </c:pt>
                <c:pt idx="770">
                  <c:v>62</c:v>
                </c:pt>
                <c:pt idx="771">
                  <c:v>62</c:v>
                </c:pt>
                <c:pt idx="772">
                  <c:v>62</c:v>
                </c:pt>
                <c:pt idx="773">
                  <c:v>62</c:v>
                </c:pt>
                <c:pt idx="774">
                  <c:v>62</c:v>
                </c:pt>
                <c:pt idx="775">
                  <c:v>62</c:v>
                </c:pt>
                <c:pt idx="776">
                  <c:v>62</c:v>
                </c:pt>
                <c:pt idx="777">
                  <c:v>62</c:v>
                </c:pt>
                <c:pt idx="778">
                  <c:v>62</c:v>
                </c:pt>
                <c:pt idx="779">
                  <c:v>62</c:v>
                </c:pt>
                <c:pt idx="780">
                  <c:v>62</c:v>
                </c:pt>
                <c:pt idx="781">
                  <c:v>62</c:v>
                </c:pt>
                <c:pt idx="782">
                  <c:v>62</c:v>
                </c:pt>
                <c:pt idx="783">
                  <c:v>62</c:v>
                </c:pt>
                <c:pt idx="784">
                  <c:v>62</c:v>
                </c:pt>
                <c:pt idx="785">
                  <c:v>62</c:v>
                </c:pt>
                <c:pt idx="786">
                  <c:v>62</c:v>
                </c:pt>
                <c:pt idx="787">
                  <c:v>62</c:v>
                </c:pt>
                <c:pt idx="788">
                  <c:v>62</c:v>
                </c:pt>
                <c:pt idx="789">
                  <c:v>62</c:v>
                </c:pt>
                <c:pt idx="790">
                  <c:v>62</c:v>
                </c:pt>
                <c:pt idx="791">
                  <c:v>62</c:v>
                </c:pt>
                <c:pt idx="792">
                  <c:v>62</c:v>
                </c:pt>
                <c:pt idx="793">
                  <c:v>62</c:v>
                </c:pt>
                <c:pt idx="794">
                  <c:v>62</c:v>
                </c:pt>
                <c:pt idx="795">
                  <c:v>62</c:v>
                </c:pt>
                <c:pt idx="796">
                  <c:v>62</c:v>
                </c:pt>
                <c:pt idx="797">
                  <c:v>62</c:v>
                </c:pt>
                <c:pt idx="798">
                  <c:v>62</c:v>
                </c:pt>
                <c:pt idx="799">
                  <c:v>62</c:v>
                </c:pt>
                <c:pt idx="800">
                  <c:v>62</c:v>
                </c:pt>
                <c:pt idx="801">
                  <c:v>62</c:v>
                </c:pt>
                <c:pt idx="802">
                  <c:v>62</c:v>
                </c:pt>
                <c:pt idx="803">
                  <c:v>62</c:v>
                </c:pt>
                <c:pt idx="804">
                  <c:v>62</c:v>
                </c:pt>
                <c:pt idx="805">
                  <c:v>62</c:v>
                </c:pt>
                <c:pt idx="806">
                  <c:v>62</c:v>
                </c:pt>
                <c:pt idx="807">
                  <c:v>62</c:v>
                </c:pt>
                <c:pt idx="808">
                  <c:v>62</c:v>
                </c:pt>
                <c:pt idx="809">
                  <c:v>62</c:v>
                </c:pt>
                <c:pt idx="810">
                  <c:v>62</c:v>
                </c:pt>
                <c:pt idx="811">
                  <c:v>62</c:v>
                </c:pt>
                <c:pt idx="812">
                  <c:v>62</c:v>
                </c:pt>
                <c:pt idx="813">
                  <c:v>62</c:v>
                </c:pt>
                <c:pt idx="814">
                  <c:v>62</c:v>
                </c:pt>
                <c:pt idx="815">
                  <c:v>62</c:v>
                </c:pt>
                <c:pt idx="816">
                  <c:v>62</c:v>
                </c:pt>
                <c:pt idx="817">
                  <c:v>62</c:v>
                </c:pt>
                <c:pt idx="818">
                  <c:v>62</c:v>
                </c:pt>
                <c:pt idx="819">
                  <c:v>62</c:v>
                </c:pt>
                <c:pt idx="820">
                  <c:v>62</c:v>
                </c:pt>
                <c:pt idx="821">
                  <c:v>62</c:v>
                </c:pt>
                <c:pt idx="822">
                  <c:v>62</c:v>
                </c:pt>
                <c:pt idx="823">
                  <c:v>62</c:v>
                </c:pt>
                <c:pt idx="824">
                  <c:v>62</c:v>
                </c:pt>
                <c:pt idx="825">
                  <c:v>62</c:v>
                </c:pt>
                <c:pt idx="826">
                  <c:v>62</c:v>
                </c:pt>
                <c:pt idx="827">
                  <c:v>62</c:v>
                </c:pt>
                <c:pt idx="828">
                  <c:v>62</c:v>
                </c:pt>
                <c:pt idx="829">
                  <c:v>62</c:v>
                </c:pt>
                <c:pt idx="830">
                  <c:v>62</c:v>
                </c:pt>
                <c:pt idx="831">
                  <c:v>62</c:v>
                </c:pt>
                <c:pt idx="832">
                  <c:v>62</c:v>
                </c:pt>
                <c:pt idx="833">
                  <c:v>62</c:v>
                </c:pt>
                <c:pt idx="834">
                  <c:v>62</c:v>
                </c:pt>
                <c:pt idx="835">
                  <c:v>62</c:v>
                </c:pt>
                <c:pt idx="836">
                  <c:v>62</c:v>
                </c:pt>
                <c:pt idx="837">
                  <c:v>62</c:v>
                </c:pt>
                <c:pt idx="838">
                  <c:v>62</c:v>
                </c:pt>
                <c:pt idx="839">
                  <c:v>62</c:v>
                </c:pt>
                <c:pt idx="840">
                  <c:v>62</c:v>
                </c:pt>
                <c:pt idx="841">
                  <c:v>62</c:v>
                </c:pt>
                <c:pt idx="842">
                  <c:v>62</c:v>
                </c:pt>
                <c:pt idx="843">
                  <c:v>62</c:v>
                </c:pt>
                <c:pt idx="844">
                  <c:v>62</c:v>
                </c:pt>
                <c:pt idx="845">
                  <c:v>62</c:v>
                </c:pt>
                <c:pt idx="846">
                  <c:v>62</c:v>
                </c:pt>
                <c:pt idx="847">
                  <c:v>62</c:v>
                </c:pt>
                <c:pt idx="848">
                  <c:v>62</c:v>
                </c:pt>
                <c:pt idx="849">
                  <c:v>62</c:v>
                </c:pt>
                <c:pt idx="850">
                  <c:v>62</c:v>
                </c:pt>
                <c:pt idx="851">
                  <c:v>62</c:v>
                </c:pt>
                <c:pt idx="852">
                  <c:v>62</c:v>
                </c:pt>
                <c:pt idx="853">
                  <c:v>62</c:v>
                </c:pt>
                <c:pt idx="854">
                  <c:v>62</c:v>
                </c:pt>
                <c:pt idx="855">
                  <c:v>62</c:v>
                </c:pt>
                <c:pt idx="856">
                  <c:v>62</c:v>
                </c:pt>
                <c:pt idx="857">
                  <c:v>62</c:v>
                </c:pt>
                <c:pt idx="858">
                  <c:v>62</c:v>
                </c:pt>
                <c:pt idx="859">
                  <c:v>62</c:v>
                </c:pt>
                <c:pt idx="860">
                  <c:v>62</c:v>
                </c:pt>
                <c:pt idx="861">
                  <c:v>62</c:v>
                </c:pt>
                <c:pt idx="862">
                  <c:v>62</c:v>
                </c:pt>
                <c:pt idx="863">
                  <c:v>62</c:v>
                </c:pt>
                <c:pt idx="864">
                  <c:v>62</c:v>
                </c:pt>
                <c:pt idx="865">
                  <c:v>62</c:v>
                </c:pt>
                <c:pt idx="866">
                  <c:v>62</c:v>
                </c:pt>
                <c:pt idx="867">
                  <c:v>62</c:v>
                </c:pt>
                <c:pt idx="868">
                  <c:v>62</c:v>
                </c:pt>
                <c:pt idx="869">
                  <c:v>62</c:v>
                </c:pt>
                <c:pt idx="870">
                  <c:v>62</c:v>
                </c:pt>
                <c:pt idx="871">
                  <c:v>62</c:v>
                </c:pt>
                <c:pt idx="872">
                  <c:v>62</c:v>
                </c:pt>
                <c:pt idx="873">
                  <c:v>62</c:v>
                </c:pt>
                <c:pt idx="874">
                  <c:v>62</c:v>
                </c:pt>
                <c:pt idx="875">
                  <c:v>62</c:v>
                </c:pt>
                <c:pt idx="876">
                  <c:v>62</c:v>
                </c:pt>
                <c:pt idx="877">
                  <c:v>62</c:v>
                </c:pt>
                <c:pt idx="878">
                  <c:v>62</c:v>
                </c:pt>
                <c:pt idx="879">
                  <c:v>62</c:v>
                </c:pt>
                <c:pt idx="880">
                  <c:v>62</c:v>
                </c:pt>
                <c:pt idx="881">
                  <c:v>62</c:v>
                </c:pt>
                <c:pt idx="882">
                  <c:v>62</c:v>
                </c:pt>
                <c:pt idx="883">
                  <c:v>62</c:v>
                </c:pt>
                <c:pt idx="884">
                  <c:v>62</c:v>
                </c:pt>
                <c:pt idx="885">
                  <c:v>62</c:v>
                </c:pt>
                <c:pt idx="886">
                  <c:v>62</c:v>
                </c:pt>
                <c:pt idx="887">
                  <c:v>62</c:v>
                </c:pt>
                <c:pt idx="888">
                  <c:v>62</c:v>
                </c:pt>
                <c:pt idx="889">
                  <c:v>62</c:v>
                </c:pt>
                <c:pt idx="890">
                  <c:v>62</c:v>
                </c:pt>
                <c:pt idx="891">
                  <c:v>62</c:v>
                </c:pt>
                <c:pt idx="892">
                  <c:v>62</c:v>
                </c:pt>
                <c:pt idx="893">
                  <c:v>62</c:v>
                </c:pt>
                <c:pt idx="894">
                  <c:v>31</c:v>
                </c:pt>
                <c:pt idx="895">
                  <c:v>31</c:v>
                </c:pt>
                <c:pt idx="896">
                  <c:v>31</c:v>
                </c:pt>
                <c:pt idx="897">
                  <c:v>31</c:v>
                </c:pt>
                <c:pt idx="898">
                  <c:v>31</c:v>
                </c:pt>
                <c:pt idx="899">
                  <c:v>31</c:v>
                </c:pt>
                <c:pt idx="900">
                  <c:v>31</c:v>
                </c:pt>
                <c:pt idx="901">
                  <c:v>31</c:v>
                </c:pt>
                <c:pt idx="902">
                  <c:v>31</c:v>
                </c:pt>
                <c:pt idx="903">
                  <c:v>31</c:v>
                </c:pt>
                <c:pt idx="904">
                  <c:v>31</c:v>
                </c:pt>
                <c:pt idx="905">
                  <c:v>31</c:v>
                </c:pt>
                <c:pt idx="906">
                  <c:v>31</c:v>
                </c:pt>
                <c:pt idx="907">
                  <c:v>31</c:v>
                </c:pt>
                <c:pt idx="908">
                  <c:v>31</c:v>
                </c:pt>
                <c:pt idx="909">
                  <c:v>31</c:v>
                </c:pt>
                <c:pt idx="910">
                  <c:v>31</c:v>
                </c:pt>
                <c:pt idx="911">
                  <c:v>31</c:v>
                </c:pt>
                <c:pt idx="912">
                  <c:v>31</c:v>
                </c:pt>
                <c:pt idx="913">
                  <c:v>31</c:v>
                </c:pt>
                <c:pt idx="914">
                  <c:v>31</c:v>
                </c:pt>
                <c:pt idx="915">
                  <c:v>31</c:v>
                </c:pt>
                <c:pt idx="916">
                  <c:v>31</c:v>
                </c:pt>
                <c:pt idx="917">
                  <c:v>31</c:v>
                </c:pt>
                <c:pt idx="918">
                  <c:v>31</c:v>
                </c:pt>
                <c:pt idx="919">
                  <c:v>31</c:v>
                </c:pt>
                <c:pt idx="920">
                  <c:v>31</c:v>
                </c:pt>
                <c:pt idx="921">
                  <c:v>31</c:v>
                </c:pt>
                <c:pt idx="922">
                  <c:v>31</c:v>
                </c:pt>
                <c:pt idx="923">
                  <c:v>31</c:v>
                </c:pt>
                <c:pt idx="924">
                  <c:v>31</c:v>
                </c:pt>
                <c:pt idx="925">
                  <c:v>31</c:v>
                </c:pt>
                <c:pt idx="926">
                  <c:v>31</c:v>
                </c:pt>
                <c:pt idx="927">
                  <c:v>31</c:v>
                </c:pt>
                <c:pt idx="928">
                  <c:v>31</c:v>
                </c:pt>
                <c:pt idx="929">
                  <c:v>31</c:v>
                </c:pt>
                <c:pt idx="930">
                  <c:v>31</c:v>
                </c:pt>
                <c:pt idx="931">
                  <c:v>31</c:v>
                </c:pt>
                <c:pt idx="932">
                  <c:v>31</c:v>
                </c:pt>
                <c:pt idx="933">
                  <c:v>31</c:v>
                </c:pt>
                <c:pt idx="934">
                  <c:v>31</c:v>
                </c:pt>
                <c:pt idx="935">
                  <c:v>31</c:v>
                </c:pt>
                <c:pt idx="936">
                  <c:v>31</c:v>
                </c:pt>
                <c:pt idx="937">
                  <c:v>31</c:v>
                </c:pt>
                <c:pt idx="938">
                  <c:v>31</c:v>
                </c:pt>
                <c:pt idx="939">
                  <c:v>31</c:v>
                </c:pt>
                <c:pt idx="940">
                  <c:v>31</c:v>
                </c:pt>
                <c:pt idx="941">
                  <c:v>31</c:v>
                </c:pt>
                <c:pt idx="942">
                  <c:v>31</c:v>
                </c:pt>
                <c:pt idx="943">
                  <c:v>31</c:v>
                </c:pt>
                <c:pt idx="944">
                  <c:v>31</c:v>
                </c:pt>
                <c:pt idx="945">
                  <c:v>31</c:v>
                </c:pt>
                <c:pt idx="946">
                  <c:v>31</c:v>
                </c:pt>
                <c:pt idx="947">
                  <c:v>31</c:v>
                </c:pt>
                <c:pt idx="948">
                  <c:v>31</c:v>
                </c:pt>
                <c:pt idx="949">
                  <c:v>31</c:v>
                </c:pt>
                <c:pt idx="950">
                  <c:v>31</c:v>
                </c:pt>
                <c:pt idx="951">
                  <c:v>31</c:v>
                </c:pt>
                <c:pt idx="952">
                  <c:v>31</c:v>
                </c:pt>
                <c:pt idx="953">
                  <c:v>31</c:v>
                </c:pt>
                <c:pt idx="954">
                  <c:v>31</c:v>
                </c:pt>
                <c:pt idx="955">
                  <c:v>31</c:v>
                </c:pt>
                <c:pt idx="956">
                  <c:v>31</c:v>
                </c:pt>
                <c:pt idx="957">
                  <c:v>31</c:v>
                </c:pt>
                <c:pt idx="958">
                  <c:v>31</c:v>
                </c:pt>
                <c:pt idx="959">
                  <c:v>31</c:v>
                </c:pt>
                <c:pt idx="960">
                  <c:v>31</c:v>
                </c:pt>
                <c:pt idx="961">
                  <c:v>31</c:v>
                </c:pt>
                <c:pt idx="962">
                  <c:v>31</c:v>
                </c:pt>
                <c:pt idx="963">
                  <c:v>31</c:v>
                </c:pt>
                <c:pt idx="964">
                  <c:v>31</c:v>
                </c:pt>
                <c:pt idx="965">
                  <c:v>31</c:v>
                </c:pt>
                <c:pt idx="966">
                  <c:v>31</c:v>
                </c:pt>
                <c:pt idx="967">
                  <c:v>31</c:v>
                </c:pt>
                <c:pt idx="968">
                  <c:v>31</c:v>
                </c:pt>
                <c:pt idx="969">
                  <c:v>31</c:v>
                </c:pt>
                <c:pt idx="970">
                  <c:v>31</c:v>
                </c:pt>
                <c:pt idx="971">
                  <c:v>31</c:v>
                </c:pt>
                <c:pt idx="972">
                  <c:v>31</c:v>
                </c:pt>
                <c:pt idx="973">
                  <c:v>31</c:v>
                </c:pt>
                <c:pt idx="974">
                  <c:v>31</c:v>
                </c:pt>
                <c:pt idx="975">
                  <c:v>31</c:v>
                </c:pt>
                <c:pt idx="976">
                  <c:v>31</c:v>
                </c:pt>
                <c:pt idx="977">
                  <c:v>31</c:v>
                </c:pt>
                <c:pt idx="978">
                  <c:v>31</c:v>
                </c:pt>
                <c:pt idx="979">
                  <c:v>31</c:v>
                </c:pt>
                <c:pt idx="980">
                  <c:v>31</c:v>
                </c:pt>
                <c:pt idx="981">
                  <c:v>31</c:v>
                </c:pt>
                <c:pt idx="982">
                  <c:v>31</c:v>
                </c:pt>
                <c:pt idx="983">
                  <c:v>31</c:v>
                </c:pt>
                <c:pt idx="984">
                  <c:v>31</c:v>
                </c:pt>
                <c:pt idx="985">
                  <c:v>31</c:v>
                </c:pt>
                <c:pt idx="986">
                  <c:v>31</c:v>
                </c:pt>
                <c:pt idx="987">
                  <c:v>31</c:v>
                </c:pt>
                <c:pt idx="988">
                  <c:v>31</c:v>
                </c:pt>
                <c:pt idx="989">
                  <c:v>31</c:v>
                </c:pt>
                <c:pt idx="990">
                  <c:v>31</c:v>
                </c:pt>
                <c:pt idx="991">
                  <c:v>31</c:v>
                </c:pt>
                <c:pt idx="992">
                  <c:v>31</c:v>
                </c:pt>
                <c:pt idx="993">
                  <c:v>31</c:v>
                </c:pt>
                <c:pt idx="994">
                  <c:v>31</c:v>
                </c:pt>
                <c:pt idx="995">
                  <c:v>31</c:v>
                </c:pt>
                <c:pt idx="996">
                  <c:v>31</c:v>
                </c:pt>
                <c:pt idx="997">
                  <c:v>31</c:v>
                </c:pt>
                <c:pt idx="998">
                  <c:v>31</c:v>
                </c:pt>
                <c:pt idx="999">
                  <c:v>31</c:v>
                </c:pt>
                <c:pt idx="1000">
                  <c:v>31</c:v>
                </c:pt>
                <c:pt idx="1001">
                  <c:v>31</c:v>
                </c:pt>
                <c:pt idx="1002">
                  <c:v>31</c:v>
                </c:pt>
                <c:pt idx="1003">
                  <c:v>31</c:v>
                </c:pt>
                <c:pt idx="1004">
                  <c:v>31</c:v>
                </c:pt>
                <c:pt idx="1005">
                  <c:v>31</c:v>
                </c:pt>
                <c:pt idx="1006">
                  <c:v>31</c:v>
                </c:pt>
                <c:pt idx="1007">
                  <c:v>31</c:v>
                </c:pt>
                <c:pt idx="1008">
                  <c:v>31</c:v>
                </c:pt>
                <c:pt idx="1009">
                  <c:v>31</c:v>
                </c:pt>
                <c:pt idx="1010">
                  <c:v>31</c:v>
                </c:pt>
                <c:pt idx="1011">
                  <c:v>31</c:v>
                </c:pt>
                <c:pt idx="1012">
                  <c:v>31</c:v>
                </c:pt>
                <c:pt idx="1013">
                  <c:v>31</c:v>
                </c:pt>
                <c:pt idx="1014">
                  <c:v>31</c:v>
                </c:pt>
                <c:pt idx="1015">
                  <c:v>31</c:v>
                </c:pt>
                <c:pt idx="1016">
                  <c:v>31</c:v>
                </c:pt>
                <c:pt idx="1017">
                  <c:v>31</c:v>
                </c:pt>
                <c:pt idx="1018">
                  <c:v>31</c:v>
                </c:pt>
                <c:pt idx="1019">
                  <c:v>31</c:v>
                </c:pt>
                <c:pt idx="1020">
                  <c:v>31</c:v>
                </c:pt>
                <c:pt idx="1021">
                  <c:v>31</c:v>
                </c:pt>
                <c:pt idx="1022">
                  <c:v>31</c:v>
                </c:pt>
                <c:pt idx="1023">
                  <c:v>31</c:v>
                </c:pt>
                <c:pt idx="1024">
                  <c:v>31</c:v>
                </c:pt>
                <c:pt idx="1025">
                  <c:v>31</c:v>
                </c:pt>
                <c:pt idx="1026">
                  <c:v>31</c:v>
                </c:pt>
                <c:pt idx="1027">
                  <c:v>31</c:v>
                </c:pt>
                <c:pt idx="1028">
                  <c:v>31</c:v>
                </c:pt>
                <c:pt idx="1029">
                  <c:v>31</c:v>
                </c:pt>
                <c:pt idx="1030">
                  <c:v>31</c:v>
                </c:pt>
                <c:pt idx="1031">
                  <c:v>31</c:v>
                </c:pt>
                <c:pt idx="1032">
                  <c:v>31</c:v>
                </c:pt>
                <c:pt idx="1033">
                  <c:v>31</c:v>
                </c:pt>
                <c:pt idx="1034">
                  <c:v>31</c:v>
                </c:pt>
                <c:pt idx="1035">
                  <c:v>31</c:v>
                </c:pt>
                <c:pt idx="1036">
                  <c:v>31</c:v>
                </c:pt>
                <c:pt idx="1037">
                  <c:v>31</c:v>
                </c:pt>
                <c:pt idx="1038">
                  <c:v>20</c:v>
                </c:pt>
                <c:pt idx="1039">
                  <c:v>20</c:v>
                </c:pt>
                <c:pt idx="1040">
                  <c:v>20</c:v>
                </c:pt>
                <c:pt idx="1041">
                  <c:v>20</c:v>
                </c:pt>
                <c:pt idx="1042">
                  <c:v>20</c:v>
                </c:pt>
                <c:pt idx="1043">
                  <c:v>20</c:v>
                </c:pt>
                <c:pt idx="1044">
                  <c:v>20</c:v>
                </c:pt>
                <c:pt idx="1045">
                  <c:v>20</c:v>
                </c:pt>
                <c:pt idx="1046">
                  <c:v>20</c:v>
                </c:pt>
                <c:pt idx="1047">
                  <c:v>20</c:v>
                </c:pt>
                <c:pt idx="1048">
                  <c:v>20</c:v>
                </c:pt>
                <c:pt idx="1049">
                  <c:v>20</c:v>
                </c:pt>
                <c:pt idx="1050">
                  <c:v>20</c:v>
                </c:pt>
                <c:pt idx="1051">
                  <c:v>20</c:v>
                </c:pt>
                <c:pt idx="1052">
                  <c:v>20</c:v>
                </c:pt>
                <c:pt idx="1053">
                  <c:v>20</c:v>
                </c:pt>
                <c:pt idx="1054">
                  <c:v>20</c:v>
                </c:pt>
                <c:pt idx="1055">
                  <c:v>20</c:v>
                </c:pt>
                <c:pt idx="1056">
                  <c:v>20</c:v>
                </c:pt>
                <c:pt idx="1057">
                  <c:v>20</c:v>
                </c:pt>
                <c:pt idx="1058">
                  <c:v>20</c:v>
                </c:pt>
                <c:pt idx="1059">
                  <c:v>20</c:v>
                </c:pt>
                <c:pt idx="1060">
                  <c:v>20</c:v>
                </c:pt>
                <c:pt idx="1061">
                  <c:v>20</c:v>
                </c:pt>
                <c:pt idx="1062">
                  <c:v>20</c:v>
                </c:pt>
                <c:pt idx="1063">
                  <c:v>20</c:v>
                </c:pt>
                <c:pt idx="1064">
                  <c:v>20</c:v>
                </c:pt>
                <c:pt idx="1065">
                  <c:v>20</c:v>
                </c:pt>
                <c:pt idx="1066">
                  <c:v>20</c:v>
                </c:pt>
                <c:pt idx="1067">
                  <c:v>20</c:v>
                </c:pt>
                <c:pt idx="1068">
                  <c:v>20</c:v>
                </c:pt>
                <c:pt idx="1069">
                  <c:v>20</c:v>
                </c:pt>
                <c:pt idx="1070">
                  <c:v>20</c:v>
                </c:pt>
                <c:pt idx="1071">
                  <c:v>20</c:v>
                </c:pt>
                <c:pt idx="1072">
                  <c:v>20</c:v>
                </c:pt>
                <c:pt idx="1073">
                  <c:v>20</c:v>
                </c:pt>
                <c:pt idx="1074">
                  <c:v>20</c:v>
                </c:pt>
                <c:pt idx="1075">
                  <c:v>20</c:v>
                </c:pt>
                <c:pt idx="1076">
                  <c:v>20</c:v>
                </c:pt>
                <c:pt idx="1077">
                  <c:v>20</c:v>
                </c:pt>
                <c:pt idx="1078">
                  <c:v>20</c:v>
                </c:pt>
                <c:pt idx="1079">
                  <c:v>20</c:v>
                </c:pt>
                <c:pt idx="1080">
                  <c:v>20</c:v>
                </c:pt>
                <c:pt idx="1081">
                  <c:v>20</c:v>
                </c:pt>
                <c:pt idx="1082">
                  <c:v>20</c:v>
                </c:pt>
                <c:pt idx="1083">
                  <c:v>20</c:v>
                </c:pt>
                <c:pt idx="1084">
                  <c:v>20</c:v>
                </c:pt>
                <c:pt idx="1085">
                  <c:v>20</c:v>
                </c:pt>
                <c:pt idx="1086">
                  <c:v>20</c:v>
                </c:pt>
                <c:pt idx="1087">
                  <c:v>20</c:v>
                </c:pt>
                <c:pt idx="1088">
                  <c:v>20</c:v>
                </c:pt>
                <c:pt idx="1089">
                  <c:v>20</c:v>
                </c:pt>
                <c:pt idx="1090">
                  <c:v>20</c:v>
                </c:pt>
                <c:pt idx="1091">
                  <c:v>20</c:v>
                </c:pt>
                <c:pt idx="1092">
                  <c:v>20</c:v>
                </c:pt>
                <c:pt idx="1093">
                  <c:v>20</c:v>
                </c:pt>
                <c:pt idx="1094">
                  <c:v>20</c:v>
                </c:pt>
                <c:pt idx="1095">
                  <c:v>20</c:v>
                </c:pt>
                <c:pt idx="1096">
                  <c:v>20</c:v>
                </c:pt>
                <c:pt idx="1097">
                  <c:v>20</c:v>
                </c:pt>
                <c:pt idx="1098">
                  <c:v>20</c:v>
                </c:pt>
                <c:pt idx="1099">
                  <c:v>20</c:v>
                </c:pt>
                <c:pt idx="1100">
                  <c:v>20</c:v>
                </c:pt>
                <c:pt idx="1101">
                  <c:v>20</c:v>
                </c:pt>
                <c:pt idx="1102">
                  <c:v>20</c:v>
                </c:pt>
                <c:pt idx="1103">
                  <c:v>20</c:v>
                </c:pt>
                <c:pt idx="1104">
                  <c:v>20</c:v>
                </c:pt>
                <c:pt idx="1105">
                  <c:v>20</c:v>
                </c:pt>
                <c:pt idx="1106">
                  <c:v>20</c:v>
                </c:pt>
                <c:pt idx="1107">
                  <c:v>20</c:v>
                </c:pt>
                <c:pt idx="1108">
                  <c:v>20</c:v>
                </c:pt>
                <c:pt idx="1109">
                  <c:v>20</c:v>
                </c:pt>
                <c:pt idx="1110">
                  <c:v>20</c:v>
                </c:pt>
                <c:pt idx="1111">
                  <c:v>20</c:v>
                </c:pt>
                <c:pt idx="1112">
                  <c:v>20</c:v>
                </c:pt>
                <c:pt idx="1113">
                  <c:v>20</c:v>
                </c:pt>
                <c:pt idx="1114">
                  <c:v>20</c:v>
                </c:pt>
                <c:pt idx="1115">
                  <c:v>20</c:v>
                </c:pt>
                <c:pt idx="1116">
                  <c:v>20</c:v>
                </c:pt>
                <c:pt idx="1117">
                  <c:v>20</c:v>
                </c:pt>
                <c:pt idx="1118">
                  <c:v>20</c:v>
                </c:pt>
                <c:pt idx="1119">
                  <c:v>20</c:v>
                </c:pt>
                <c:pt idx="1120">
                  <c:v>20</c:v>
                </c:pt>
                <c:pt idx="1121">
                  <c:v>20</c:v>
                </c:pt>
                <c:pt idx="1122">
                  <c:v>20</c:v>
                </c:pt>
                <c:pt idx="1123">
                  <c:v>20</c:v>
                </c:pt>
                <c:pt idx="1124">
                  <c:v>20</c:v>
                </c:pt>
                <c:pt idx="1125">
                  <c:v>20</c:v>
                </c:pt>
                <c:pt idx="1126">
                  <c:v>20</c:v>
                </c:pt>
                <c:pt idx="1127">
                  <c:v>20</c:v>
                </c:pt>
                <c:pt idx="1128">
                  <c:v>20</c:v>
                </c:pt>
                <c:pt idx="1129">
                  <c:v>20</c:v>
                </c:pt>
                <c:pt idx="1130">
                  <c:v>20</c:v>
                </c:pt>
                <c:pt idx="1131">
                  <c:v>20</c:v>
                </c:pt>
                <c:pt idx="1132">
                  <c:v>20</c:v>
                </c:pt>
                <c:pt idx="1133">
                  <c:v>20</c:v>
                </c:pt>
                <c:pt idx="1134">
                  <c:v>20</c:v>
                </c:pt>
                <c:pt idx="1135">
                  <c:v>20</c:v>
                </c:pt>
                <c:pt idx="1136">
                  <c:v>20</c:v>
                </c:pt>
                <c:pt idx="1137">
                  <c:v>20</c:v>
                </c:pt>
                <c:pt idx="1138">
                  <c:v>20</c:v>
                </c:pt>
                <c:pt idx="1139">
                  <c:v>20</c:v>
                </c:pt>
                <c:pt idx="1140">
                  <c:v>20</c:v>
                </c:pt>
                <c:pt idx="1141">
                  <c:v>20</c:v>
                </c:pt>
                <c:pt idx="1142">
                  <c:v>20</c:v>
                </c:pt>
                <c:pt idx="1143">
                  <c:v>20</c:v>
                </c:pt>
                <c:pt idx="1144">
                  <c:v>20</c:v>
                </c:pt>
                <c:pt idx="1145">
                  <c:v>20</c:v>
                </c:pt>
                <c:pt idx="1146">
                  <c:v>20</c:v>
                </c:pt>
                <c:pt idx="1147">
                  <c:v>20</c:v>
                </c:pt>
                <c:pt idx="1148">
                  <c:v>20</c:v>
                </c:pt>
                <c:pt idx="1149">
                  <c:v>20</c:v>
                </c:pt>
                <c:pt idx="1150">
                  <c:v>20</c:v>
                </c:pt>
                <c:pt idx="1151">
                  <c:v>20</c:v>
                </c:pt>
                <c:pt idx="1152">
                  <c:v>20</c:v>
                </c:pt>
                <c:pt idx="1153">
                  <c:v>20</c:v>
                </c:pt>
                <c:pt idx="1154">
                  <c:v>20</c:v>
                </c:pt>
                <c:pt idx="1155">
                  <c:v>20</c:v>
                </c:pt>
                <c:pt idx="1156">
                  <c:v>20</c:v>
                </c:pt>
                <c:pt idx="1157">
                  <c:v>20</c:v>
                </c:pt>
                <c:pt idx="1158">
                  <c:v>20</c:v>
                </c:pt>
                <c:pt idx="1159">
                  <c:v>20</c:v>
                </c:pt>
                <c:pt idx="1160">
                  <c:v>20</c:v>
                </c:pt>
                <c:pt idx="1161">
                  <c:v>20</c:v>
                </c:pt>
                <c:pt idx="1162">
                  <c:v>20</c:v>
                </c:pt>
                <c:pt idx="1163">
                  <c:v>20</c:v>
                </c:pt>
                <c:pt idx="1164">
                  <c:v>20</c:v>
                </c:pt>
                <c:pt idx="1165">
                  <c:v>20</c:v>
                </c:pt>
                <c:pt idx="1166">
                  <c:v>20</c:v>
                </c:pt>
                <c:pt idx="1167">
                  <c:v>20</c:v>
                </c:pt>
                <c:pt idx="1168">
                  <c:v>20</c:v>
                </c:pt>
                <c:pt idx="1169">
                  <c:v>20</c:v>
                </c:pt>
                <c:pt idx="1170">
                  <c:v>20</c:v>
                </c:pt>
                <c:pt idx="1171">
                  <c:v>20</c:v>
                </c:pt>
                <c:pt idx="1172">
                  <c:v>20</c:v>
                </c:pt>
                <c:pt idx="1173">
                  <c:v>20</c:v>
                </c:pt>
                <c:pt idx="1174">
                  <c:v>20</c:v>
                </c:pt>
                <c:pt idx="1175">
                  <c:v>20</c:v>
                </c:pt>
                <c:pt idx="1176">
                  <c:v>20</c:v>
                </c:pt>
                <c:pt idx="1177">
                  <c:v>20</c:v>
                </c:pt>
                <c:pt idx="1178">
                  <c:v>20</c:v>
                </c:pt>
                <c:pt idx="1179">
                  <c:v>20</c:v>
                </c:pt>
                <c:pt idx="1180">
                  <c:v>20</c:v>
                </c:pt>
                <c:pt idx="1181">
                  <c:v>20</c:v>
                </c:pt>
                <c:pt idx="1182">
                  <c:v>20</c:v>
                </c:pt>
                <c:pt idx="1183">
                  <c:v>10</c:v>
                </c:pt>
                <c:pt idx="1184">
                  <c:v>10</c:v>
                </c:pt>
                <c:pt idx="1185">
                  <c:v>10</c:v>
                </c:pt>
                <c:pt idx="1186">
                  <c:v>10</c:v>
                </c:pt>
                <c:pt idx="1187">
                  <c:v>10</c:v>
                </c:pt>
                <c:pt idx="1188">
                  <c:v>10</c:v>
                </c:pt>
                <c:pt idx="1189">
                  <c:v>10</c:v>
                </c:pt>
                <c:pt idx="1190">
                  <c:v>10</c:v>
                </c:pt>
                <c:pt idx="1191">
                  <c:v>10</c:v>
                </c:pt>
                <c:pt idx="1192">
                  <c:v>10</c:v>
                </c:pt>
                <c:pt idx="1193">
                  <c:v>10</c:v>
                </c:pt>
                <c:pt idx="1194">
                  <c:v>10</c:v>
                </c:pt>
                <c:pt idx="1195">
                  <c:v>10</c:v>
                </c:pt>
                <c:pt idx="1196">
                  <c:v>10</c:v>
                </c:pt>
                <c:pt idx="1197">
                  <c:v>10</c:v>
                </c:pt>
                <c:pt idx="1198">
                  <c:v>10</c:v>
                </c:pt>
                <c:pt idx="1199">
                  <c:v>10</c:v>
                </c:pt>
                <c:pt idx="1200">
                  <c:v>10</c:v>
                </c:pt>
                <c:pt idx="1201">
                  <c:v>10</c:v>
                </c:pt>
                <c:pt idx="1202">
                  <c:v>10</c:v>
                </c:pt>
                <c:pt idx="1203">
                  <c:v>10</c:v>
                </c:pt>
                <c:pt idx="1204">
                  <c:v>10</c:v>
                </c:pt>
                <c:pt idx="1205">
                  <c:v>10</c:v>
                </c:pt>
                <c:pt idx="1206">
                  <c:v>10</c:v>
                </c:pt>
                <c:pt idx="1207">
                  <c:v>10</c:v>
                </c:pt>
                <c:pt idx="1208">
                  <c:v>10</c:v>
                </c:pt>
                <c:pt idx="1209">
                  <c:v>10</c:v>
                </c:pt>
                <c:pt idx="1210">
                  <c:v>10</c:v>
                </c:pt>
                <c:pt idx="1211">
                  <c:v>10</c:v>
                </c:pt>
                <c:pt idx="1212">
                  <c:v>10</c:v>
                </c:pt>
                <c:pt idx="1213">
                  <c:v>10</c:v>
                </c:pt>
                <c:pt idx="1214">
                  <c:v>10</c:v>
                </c:pt>
                <c:pt idx="1215">
                  <c:v>10</c:v>
                </c:pt>
                <c:pt idx="1216">
                  <c:v>10</c:v>
                </c:pt>
                <c:pt idx="1217">
                  <c:v>10</c:v>
                </c:pt>
                <c:pt idx="1218">
                  <c:v>10</c:v>
                </c:pt>
                <c:pt idx="1219">
                  <c:v>10</c:v>
                </c:pt>
                <c:pt idx="1220">
                  <c:v>10</c:v>
                </c:pt>
                <c:pt idx="1221">
                  <c:v>10</c:v>
                </c:pt>
                <c:pt idx="1222">
                  <c:v>10</c:v>
                </c:pt>
                <c:pt idx="1223">
                  <c:v>10</c:v>
                </c:pt>
                <c:pt idx="1224">
                  <c:v>10</c:v>
                </c:pt>
                <c:pt idx="1225">
                  <c:v>10</c:v>
                </c:pt>
                <c:pt idx="1226">
                  <c:v>10</c:v>
                </c:pt>
                <c:pt idx="1227">
                  <c:v>10</c:v>
                </c:pt>
                <c:pt idx="1228">
                  <c:v>10</c:v>
                </c:pt>
                <c:pt idx="1229">
                  <c:v>10</c:v>
                </c:pt>
                <c:pt idx="1230">
                  <c:v>10</c:v>
                </c:pt>
                <c:pt idx="1231">
                  <c:v>10</c:v>
                </c:pt>
                <c:pt idx="1232">
                  <c:v>10</c:v>
                </c:pt>
                <c:pt idx="1233">
                  <c:v>10</c:v>
                </c:pt>
                <c:pt idx="1234">
                  <c:v>10</c:v>
                </c:pt>
                <c:pt idx="1235">
                  <c:v>10</c:v>
                </c:pt>
                <c:pt idx="1236">
                  <c:v>10</c:v>
                </c:pt>
                <c:pt idx="1237">
                  <c:v>10</c:v>
                </c:pt>
                <c:pt idx="1238">
                  <c:v>10</c:v>
                </c:pt>
                <c:pt idx="1239">
                  <c:v>10</c:v>
                </c:pt>
                <c:pt idx="1240">
                  <c:v>10</c:v>
                </c:pt>
                <c:pt idx="1241">
                  <c:v>10</c:v>
                </c:pt>
                <c:pt idx="1242">
                  <c:v>10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B3-4723-A14B-316916F500DA}"/>
            </c:ext>
          </c:extLst>
        </c:ser>
        <c:ser>
          <c:idx val="2"/>
          <c:order val="2"/>
          <c:tx>
            <c:strRef>
              <c:f>'example graph'!$D$4</c:f>
              <c:strCache>
                <c:ptCount val="1"/>
                <c:pt idx="0">
                  <c:v>MO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'example graph'!$A$5:$A$1909</c:f>
              <c:numCache>
                <c:formatCode>General</c:formatCode>
                <c:ptCount val="1905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11</c:v>
                </c:pt>
                <c:pt idx="40">
                  <c:v>11</c:v>
                </c:pt>
                <c:pt idx="41">
                  <c:v>11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12</c:v>
                </c:pt>
                <c:pt idx="50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13</c:v>
                </c:pt>
                <c:pt idx="60">
                  <c:v>13</c:v>
                </c:pt>
                <c:pt idx="61">
                  <c:v>13</c:v>
                </c:pt>
                <c:pt idx="62">
                  <c:v>13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14</c:v>
                </c:pt>
                <c:pt idx="70">
                  <c:v>14</c:v>
                </c:pt>
                <c:pt idx="71">
                  <c:v>14</c:v>
                </c:pt>
                <c:pt idx="72">
                  <c:v>14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15</c:v>
                </c:pt>
                <c:pt idx="80">
                  <c:v>15</c:v>
                </c:pt>
                <c:pt idx="81">
                  <c:v>15</c:v>
                </c:pt>
                <c:pt idx="82">
                  <c:v>15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16</c:v>
                </c:pt>
                <c:pt idx="90">
                  <c:v>16</c:v>
                </c:pt>
                <c:pt idx="91">
                  <c:v>16</c:v>
                </c:pt>
                <c:pt idx="92">
                  <c:v>16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17</c:v>
                </c:pt>
                <c:pt idx="100">
                  <c:v>17</c:v>
                </c:pt>
                <c:pt idx="101">
                  <c:v>17</c:v>
                </c:pt>
                <c:pt idx="102">
                  <c:v>17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18</c:v>
                </c:pt>
                <c:pt idx="110">
                  <c:v>18</c:v>
                </c:pt>
                <c:pt idx="111">
                  <c:v>18</c:v>
                </c:pt>
                <c:pt idx="112">
                  <c:v>18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19</c:v>
                </c:pt>
                <c:pt idx="120">
                  <c:v>19</c:v>
                </c:pt>
                <c:pt idx="121">
                  <c:v>19</c:v>
                </c:pt>
                <c:pt idx="122">
                  <c:v>19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20</c:v>
                </c:pt>
                <c:pt idx="130">
                  <c:v>20</c:v>
                </c:pt>
                <c:pt idx="131">
                  <c:v>20</c:v>
                </c:pt>
                <c:pt idx="132">
                  <c:v>20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21</c:v>
                </c:pt>
                <c:pt idx="140">
                  <c:v>21</c:v>
                </c:pt>
                <c:pt idx="141">
                  <c:v>21</c:v>
                </c:pt>
                <c:pt idx="142">
                  <c:v>21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22</c:v>
                </c:pt>
                <c:pt idx="150">
                  <c:v>22</c:v>
                </c:pt>
                <c:pt idx="151">
                  <c:v>22</c:v>
                </c:pt>
                <c:pt idx="152">
                  <c:v>22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23</c:v>
                </c:pt>
                <c:pt idx="160">
                  <c:v>23</c:v>
                </c:pt>
                <c:pt idx="161">
                  <c:v>23</c:v>
                </c:pt>
                <c:pt idx="162">
                  <c:v>23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24</c:v>
                </c:pt>
                <c:pt idx="170">
                  <c:v>24</c:v>
                </c:pt>
                <c:pt idx="171">
                  <c:v>24</c:v>
                </c:pt>
                <c:pt idx="172">
                  <c:v>24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25</c:v>
                </c:pt>
                <c:pt idx="180">
                  <c:v>25</c:v>
                </c:pt>
                <c:pt idx="181">
                  <c:v>25</c:v>
                </c:pt>
                <c:pt idx="182">
                  <c:v>25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26</c:v>
                </c:pt>
                <c:pt idx="190">
                  <c:v>26</c:v>
                </c:pt>
                <c:pt idx="191">
                  <c:v>26</c:v>
                </c:pt>
                <c:pt idx="192">
                  <c:v>26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27</c:v>
                </c:pt>
                <c:pt idx="200">
                  <c:v>27</c:v>
                </c:pt>
                <c:pt idx="201">
                  <c:v>27</c:v>
                </c:pt>
                <c:pt idx="202">
                  <c:v>27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28</c:v>
                </c:pt>
                <c:pt idx="210">
                  <c:v>28</c:v>
                </c:pt>
                <c:pt idx="211">
                  <c:v>28</c:v>
                </c:pt>
                <c:pt idx="212">
                  <c:v>28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29</c:v>
                </c:pt>
                <c:pt idx="220">
                  <c:v>29</c:v>
                </c:pt>
                <c:pt idx="221">
                  <c:v>29</c:v>
                </c:pt>
                <c:pt idx="222">
                  <c:v>29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30</c:v>
                </c:pt>
                <c:pt idx="230">
                  <c:v>30</c:v>
                </c:pt>
                <c:pt idx="231">
                  <c:v>30</c:v>
                </c:pt>
                <c:pt idx="232">
                  <c:v>30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31</c:v>
                </c:pt>
                <c:pt idx="240">
                  <c:v>31</c:v>
                </c:pt>
                <c:pt idx="241">
                  <c:v>31</c:v>
                </c:pt>
                <c:pt idx="242">
                  <c:v>31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32</c:v>
                </c:pt>
                <c:pt idx="250">
                  <c:v>32</c:v>
                </c:pt>
                <c:pt idx="251">
                  <c:v>32</c:v>
                </c:pt>
                <c:pt idx="252">
                  <c:v>32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33</c:v>
                </c:pt>
                <c:pt idx="260">
                  <c:v>33</c:v>
                </c:pt>
                <c:pt idx="261">
                  <c:v>33</c:v>
                </c:pt>
                <c:pt idx="262">
                  <c:v>33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34</c:v>
                </c:pt>
                <c:pt idx="270">
                  <c:v>34</c:v>
                </c:pt>
                <c:pt idx="271">
                  <c:v>34</c:v>
                </c:pt>
                <c:pt idx="272">
                  <c:v>34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35</c:v>
                </c:pt>
                <c:pt idx="280">
                  <c:v>35</c:v>
                </c:pt>
                <c:pt idx="281">
                  <c:v>35</c:v>
                </c:pt>
                <c:pt idx="282">
                  <c:v>35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36</c:v>
                </c:pt>
                <c:pt idx="290">
                  <c:v>36</c:v>
                </c:pt>
                <c:pt idx="291">
                  <c:v>36</c:v>
                </c:pt>
                <c:pt idx="292">
                  <c:v>36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37</c:v>
                </c:pt>
                <c:pt idx="300">
                  <c:v>37</c:v>
                </c:pt>
                <c:pt idx="301">
                  <c:v>37</c:v>
                </c:pt>
                <c:pt idx="302">
                  <c:v>37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38</c:v>
                </c:pt>
                <c:pt idx="310">
                  <c:v>38</c:v>
                </c:pt>
                <c:pt idx="311">
                  <c:v>38</c:v>
                </c:pt>
                <c:pt idx="312">
                  <c:v>38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39</c:v>
                </c:pt>
                <c:pt idx="320">
                  <c:v>39</c:v>
                </c:pt>
                <c:pt idx="321">
                  <c:v>39</c:v>
                </c:pt>
                <c:pt idx="322">
                  <c:v>39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40</c:v>
                </c:pt>
                <c:pt idx="330">
                  <c:v>40</c:v>
                </c:pt>
                <c:pt idx="331">
                  <c:v>40</c:v>
                </c:pt>
                <c:pt idx="332">
                  <c:v>40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41</c:v>
                </c:pt>
                <c:pt idx="340">
                  <c:v>41</c:v>
                </c:pt>
                <c:pt idx="341">
                  <c:v>41</c:v>
                </c:pt>
                <c:pt idx="342">
                  <c:v>41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42</c:v>
                </c:pt>
                <c:pt idx="350">
                  <c:v>42</c:v>
                </c:pt>
                <c:pt idx="351">
                  <c:v>42</c:v>
                </c:pt>
                <c:pt idx="352">
                  <c:v>42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43</c:v>
                </c:pt>
                <c:pt idx="360">
                  <c:v>43</c:v>
                </c:pt>
                <c:pt idx="361">
                  <c:v>43</c:v>
                </c:pt>
                <c:pt idx="362">
                  <c:v>43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44</c:v>
                </c:pt>
                <c:pt idx="370">
                  <c:v>44</c:v>
                </c:pt>
                <c:pt idx="371">
                  <c:v>44</c:v>
                </c:pt>
                <c:pt idx="372">
                  <c:v>44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46</c:v>
                </c:pt>
                <c:pt idx="390">
                  <c:v>46</c:v>
                </c:pt>
                <c:pt idx="391">
                  <c:v>46</c:v>
                </c:pt>
                <c:pt idx="392">
                  <c:v>46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47</c:v>
                </c:pt>
                <c:pt idx="400">
                  <c:v>47</c:v>
                </c:pt>
                <c:pt idx="401">
                  <c:v>47</c:v>
                </c:pt>
                <c:pt idx="402">
                  <c:v>47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48</c:v>
                </c:pt>
                <c:pt idx="410">
                  <c:v>48</c:v>
                </c:pt>
                <c:pt idx="411">
                  <c:v>48</c:v>
                </c:pt>
                <c:pt idx="412">
                  <c:v>48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49</c:v>
                </c:pt>
                <c:pt idx="420">
                  <c:v>49</c:v>
                </c:pt>
                <c:pt idx="421">
                  <c:v>49</c:v>
                </c:pt>
                <c:pt idx="422">
                  <c:v>49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50</c:v>
                </c:pt>
                <c:pt idx="430">
                  <c:v>50</c:v>
                </c:pt>
                <c:pt idx="431">
                  <c:v>50</c:v>
                </c:pt>
                <c:pt idx="432">
                  <c:v>50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51</c:v>
                </c:pt>
                <c:pt idx="440">
                  <c:v>51</c:v>
                </c:pt>
                <c:pt idx="441">
                  <c:v>51</c:v>
                </c:pt>
                <c:pt idx="442">
                  <c:v>51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52</c:v>
                </c:pt>
                <c:pt idx="450">
                  <c:v>52</c:v>
                </c:pt>
                <c:pt idx="451">
                  <c:v>52</c:v>
                </c:pt>
                <c:pt idx="452">
                  <c:v>52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53</c:v>
                </c:pt>
                <c:pt idx="460">
                  <c:v>53</c:v>
                </c:pt>
                <c:pt idx="461">
                  <c:v>53</c:v>
                </c:pt>
                <c:pt idx="462">
                  <c:v>53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54</c:v>
                </c:pt>
                <c:pt idx="470">
                  <c:v>54</c:v>
                </c:pt>
                <c:pt idx="471">
                  <c:v>54</c:v>
                </c:pt>
                <c:pt idx="472">
                  <c:v>54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55</c:v>
                </c:pt>
                <c:pt idx="480">
                  <c:v>55</c:v>
                </c:pt>
                <c:pt idx="481">
                  <c:v>55</c:v>
                </c:pt>
                <c:pt idx="482">
                  <c:v>55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56</c:v>
                </c:pt>
                <c:pt idx="490">
                  <c:v>56</c:v>
                </c:pt>
                <c:pt idx="491">
                  <c:v>56</c:v>
                </c:pt>
                <c:pt idx="492">
                  <c:v>56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57</c:v>
                </c:pt>
                <c:pt idx="500">
                  <c:v>57</c:v>
                </c:pt>
                <c:pt idx="501">
                  <c:v>57</c:v>
                </c:pt>
                <c:pt idx="502">
                  <c:v>57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58</c:v>
                </c:pt>
                <c:pt idx="510">
                  <c:v>58</c:v>
                </c:pt>
                <c:pt idx="511">
                  <c:v>58</c:v>
                </c:pt>
                <c:pt idx="512">
                  <c:v>58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59</c:v>
                </c:pt>
                <c:pt idx="520">
                  <c:v>59</c:v>
                </c:pt>
                <c:pt idx="521">
                  <c:v>59</c:v>
                </c:pt>
                <c:pt idx="522">
                  <c:v>59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60</c:v>
                </c:pt>
                <c:pt idx="530">
                  <c:v>60</c:v>
                </c:pt>
                <c:pt idx="531">
                  <c:v>60</c:v>
                </c:pt>
                <c:pt idx="532">
                  <c:v>60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61</c:v>
                </c:pt>
                <c:pt idx="540">
                  <c:v>61</c:v>
                </c:pt>
                <c:pt idx="541">
                  <c:v>61</c:v>
                </c:pt>
                <c:pt idx="542">
                  <c:v>61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62</c:v>
                </c:pt>
                <c:pt idx="550">
                  <c:v>62</c:v>
                </c:pt>
                <c:pt idx="551">
                  <c:v>62</c:v>
                </c:pt>
                <c:pt idx="552">
                  <c:v>62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63</c:v>
                </c:pt>
                <c:pt idx="560">
                  <c:v>63</c:v>
                </c:pt>
                <c:pt idx="561">
                  <c:v>63</c:v>
                </c:pt>
                <c:pt idx="562">
                  <c:v>63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64</c:v>
                </c:pt>
                <c:pt idx="570">
                  <c:v>64</c:v>
                </c:pt>
                <c:pt idx="571">
                  <c:v>64</c:v>
                </c:pt>
                <c:pt idx="572">
                  <c:v>64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65</c:v>
                </c:pt>
                <c:pt idx="580">
                  <c:v>65</c:v>
                </c:pt>
                <c:pt idx="581">
                  <c:v>65</c:v>
                </c:pt>
                <c:pt idx="582">
                  <c:v>65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66</c:v>
                </c:pt>
                <c:pt idx="590">
                  <c:v>66</c:v>
                </c:pt>
                <c:pt idx="591">
                  <c:v>66</c:v>
                </c:pt>
                <c:pt idx="592">
                  <c:v>66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67</c:v>
                </c:pt>
                <c:pt idx="600">
                  <c:v>67</c:v>
                </c:pt>
                <c:pt idx="601">
                  <c:v>67</c:v>
                </c:pt>
                <c:pt idx="602">
                  <c:v>67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68</c:v>
                </c:pt>
                <c:pt idx="610">
                  <c:v>68</c:v>
                </c:pt>
                <c:pt idx="611">
                  <c:v>68</c:v>
                </c:pt>
                <c:pt idx="612">
                  <c:v>68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69</c:v>
                </c:pt>
                <c:pt idx="620">
                  <c:v>69</c:v>
                </c:pt>
                <c:pt idx="621">
                  <c:v>69</c:v>
                </c:pt>
                <c:pt idx="622">
                  <c:v>69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70</c:v>
                </c:pt>
                <c:pt idx="630">
                  <c:v>70</c:v>
                </c:pt>
                <c:pt idx="631">
                  <c:v>70</c:v>
                </c:pt>
                <c:pt idx="632">
                  <c:v>70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71</c:v>
                </c:pt>
                <c:pt idx="640">
                  <c:v>71</c:v>
                </c:pt>
                <c:pt idx="641">
                  <c:v>71</c:v>
                </c:pt>
                <c:pt idx="642">
                  <c:v>71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72</c:v>
                </c:pt>
                <c:pt idx="650">
                  <c:v>72</c:v>
                </c:pt>
                <c:pt idx="651">
                  <c:v>72</c:v>
                </c:pt>
                <c:pt idx="652">
                  <c:v>72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73</c:v>
                </c:pt>
                <c:pt idx="660">
                  <c:v>73</c:v>
                </c:pt>
                <c:pt idx="661">
                  <c:v>73</c:v>
                </c:pt>
                <c:pt idx="662">
                  <c:v>73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74</c:v>
                </c:pt>
                <c:pt idx="670">
                  <c:v>74</c:v>
                </c:pt>
                <c:pt idx="671">
                  <c:v>74</c:v>
                </c:pt>
                <c:pt idx="672">
                  <c:v>74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75</c:v>
                </c:pt>
                <c:pt idx="680">
                  <c:v>75</c:v>
                </c:pt>
                <c:pt idx="681">
                  <c:v>75</c:v>
                </c:pt>
                <c:pt idx="682">
                  <c:v>75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76</c:v>
                </c:pt>
                <c:pt idx="690">
                  <c:v>76</c:v>
                </c:pt>
                <c:pt idx="691">
                  <c:v>76</c:v>
                </c:pt>
                <c:pt idx="692">
                  <c:v>76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77</c:v>
                </c:pt>
                <c:pt idx="700">
                  <c:v>77</c:v>
                </c:pt>
                <c:pt idx="701">
                  <c:v>77</c:v>
                </c:pt>
                <c:pt idx="702">
                  <c:v>77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78</c:v>
                </c:pt>
                <c:pt idx="710">
                  <c:v>78</c:v>
                </c:pt>
                <c:pt idx="711">
                  <c:v>78</c:v>
                </c:pt>
                <c:pt idx="712">
                  <c:v>78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79</c:v>
                </c:pt>
                <c:pt idx="720">
                  <c:v>79</c:v>
                </c:pt>
                <c:pt idx="721">
                  <c:v>79</c:v>
                </c:pt>
                <c:pt idx="722">
                  <c:v>79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80</c:v>
                </c:pt>
                <c:pt idx="730">
                  <c:v>80</c:v>
                </c:pt>
                <c:pt idx="731">
                  <c:v>80</c:v>
                </c:pt>
                <c:pt idx="732">
                  <c:v>80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81</c:v>
                </c:pt>
                <c:pt idx="740">
                  <c:v>81</c:v>
                </c:pt>
                <c:pt idx="741">
                  <c:v>81</c:v>
                </c:pt>
                <c:pt idx="742">
                  <c:v>81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82</c:v>
                </c:pt>
                <c:pt idx="750">
                  <c:v>82</c:v>
                </c:pt>
                <c:pt idx="751">
                  <c:v>82</c:v>
                </c:pt>
                <c:pt idx="752">
                  <c:v>82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83</c:v>
                </c:pt>
                <c:pt idx="760">
                  <c:v>83</c:v>
                </c:pt>
                <c:pt idx="761">
                  <c:v>83</c:v>
                </c:pt>
                <c:pt idx="762">
                  <c:v>83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84</c:v>
                </c:pt>
                <c:pt idx="770">
                  <c:v>84</c:v>
                </c:pt>
                <c:pt idx="771">
                  <c:v>84</c:v>
                </c:pt>
                <c:pt idx="772">
                  <c:v>84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85</c:v>
                </c:pt>
                <c:pt idx="780">
                  <c:v>85</c:v>
                </c:pt>
                <c:pt idx="781">
                  <c:v>85</c:v>
                </c:pt>
                <c:pt idx="782">
                  <c:v>85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86</c:v>
                </c:pt>
                <c:pt idx="790">
                  <c:v>86</c:v>
                </c:pt>
                <c:pt idx="791">
                  <c:v>86</c:v>
                </c:pt>
                <c:pt idx="792">
                  <c:v>86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87</c:v>
                </c:pt>
                <c:pt idx="800">
                  <c:v>87</c:v>
                </c:pt>
                <c:pt idx="801">
                  <c:v>87</c:v>
                </c:pt>
                <c:pt idx="802">
                  <c:v>87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>
                  <c:v>87</c:v>
                </c:pt>
                <c:pt idx="808">
                  <c:v>87</c:v>
                </c:pt>
                <c:pt idx="809">
                  <c:v>88</c:v>
                </c:pt>
                <c:pt idx="810">
                  <c:v>88</c:v>
                </c:pt>
                <c:pt idx="811">
                  <c:v>88</c:v>
                </c:pt>
                <c:pt idx="812">
                  <c:v>88</c:v>
                </c:pt>
                <c:pt idx="813">
                  <c:v>88</c:v>
                </c:pt>
                <c:pt idx="814">
                  <c:v>88</c:v>
                </c:pt>
                <c:pt idx="815">
                  <c:v>88</c:v>
                </c:pt>
                <c:pt idx="816">
                  <c:v>88</c:v>
                </c:pt>
                <c:pt idx="817">
                  <c:v>88</c:v>
                </c:pt>
                <c:pt idx="818">
                  <c:v>88</c:v>
                </c:pt>
                <c:pt idx="819">
                  <c:v>89</c:v>
                </c:pt>
                <c:pt idx="820">
                  <c:v>89</c:v>
                </c:pt>
                <c:pt idx="821">
                  <c:v>89</c:v>
                </c:pt>
                <c:pt idx="822">
                  <c:v>89</c:v>
                </c:pt>
                <c:pt idx="823">
                  <c:v>89</c:v>
                </c:pt>
                <c:pt idx="824">
                  <c:v>89</c:v>
                </c:pt>
                <c:pt idx="825">
                  <c:v>89</c:v>
                </c:pt>
                <c:pt idx="826">
                  <c:v>89</c:v>
                </c:pt>
                <c:pt idx="827">
                  <c:v>89</c:v>
                </c:pt>
                <c:pt idx="828">
                  <c:v>89</c:v>
                </c:pt>
                <c:pt idx="829">
                  <c:v>90</c:v>
                </c:pt>
                <c:pt idx="830">
                  <c:v>90</c:v>
                </c:pt>
                <c:pt idx="831">
                  <c:v>90</c:v>
                </c:pt>
                <c:pt idx="832">
                  <c:v>90</c:v>
                </c:pt>
                <c:pt idx="833">
                  <c:v>90</c:v>
                </c:pt>
                <c:pt idx="834">
                  <c:v>90</c:v>
                </c:pt>
                <c:pt idx="835">
                  <c:v>90</c:v>
                </c:pt>
                <c:pt idx="836">
                  <c:v>90</c:v>
                </c:pt>
                <c:pt idx="837">
                  <c:v>90</c:v>
                </c:pt>
                <c:pt idx="838">
                  <c:v>90</c:v>
                </c:pt>
                <c:pt idx="839">
                  <c:v>91</c:v>
                </c:pt>
                <c:pt idx="840">
                  <c:v>91</c:v>
                </c:pt>
                <c:pt idx="841">
                  <c:v>91</c:v>
                </c:pt>
                <c:pt idx="842">
                  <c:v>91</c:v>
                </c:pt>
                <c:pt idx="843">
                  <c:v>91</c:v>
                </c:pt>
                <c:pt idx="844">
                  <c:v>91</c:v>
                </c:pt>
                <c:pt idx="845">
                  <c:v>91</c:v>
                </c:pt>
                <c:pt idx="846">
                  <c:v>91</c:v>
                </c:pt>
                <c:pt idx="847">
                  <c:v>91</c:v>
                </c:pt>
                <c:pt idx="848">
                  <c:v>91</c:v>
                </c:pt>
                <c:pt idx="849">
                  <c:v>92</c:v>
                </c:pt>
                <c:pt idx="850">
                  <c:v>92</c:v>
                </c:pt>
                <c:pt idx="851">
                  <c:v>92</c:v>
                </c:pt>
                <c:pt idx="852">
                  <c:v>92</c:v>
                </c:pt>
                <c:pt idx="853">
                  <c:v>92</c:v>
                </c:pt>
                <c:pt idx="854">
                  <c:v>92</c:v>
                </c:pt>
                <c:pt idx="855">
                  <c:v>92</c:v>
                </c:pt>
                <c:pt idx="856">
                  <c:v>92</c:v>
                </c:pt>
                <c:pt idx="857">
                  <c:v>92</c:v>
                </c:pt>
                <c:pt idx="858">
                  <c:v>92</c:v>
                </c:pt>
                <c:pt idx="859">
                  <c:v>93</c:v>
                </c:pt>
                <c:pt idx="860">
                  <c:v>93</c:v>
                </c:pt>
                <c:pt idx="861">
                  <c:v>93</c:v>
                </c:pt>
                <c:pt idx="862">
                  <c:v>93</c:v>
                </c:pt>
                <c:pt idx="863">
                  <c:v>93</c:v>
                </c:pt>
                <c:pt idx="864">
                  <c:v>93</c:v>
                </c:pt>
                <c:pt idx="865">
                  <c:v>93</c:v>
                </c:pt>
                <c:pt idx="866">
                  <c:v>93</c:v>
                </c:pt>
                <c:pt idx="867">
                  <c:v>93</c:v>
                </c:pt>
                <c:pt idx="868">
                  <c:v>93</c:v>
                </c:pt>
                <c:pt idx="869">
                  <c:v>94</c:v>
                </c:pt>
                <c:pt idx="870">
                  <c:v>94</c:v>
                </c:pt>
                <c:pt idx="871">
                  <c:v>94</c:v>
                </c:pt>
                <c:pt idx="872">
                  <c:v>94</c:v>
                </c:pt>
                <c:pt idx="873">
                  <c:v>94</c:v>
                </c:pt>
                <c:pt idx="874">
                  <c:v>94</c:v>
                </c:pt>
                <c:pt idx="875">
                  <c:v>94</c:v>
                </c:pt>
                <c:pt idx="876">
                  <c:v>94</c:v>
                </c:pt>
                <c:pt idx="877">
                  <c:v>94</c:v>
                </c:pt>
                <c:pt idx="878">
                  <c:v>94</c:v>
                </c:pt>
                <c:pt idx="879">
                  <c:v>95</c:v>
                </c:pt>
                <c:pt idx="880">
                  <c:v>95</c:v>
                </c:pt>
                <c:pt idx="881">
                  <c:v>95</c:v>
                </c:pt>
                <c:pt idx="882">
                  <c:v>95</c:v>
                </c:pt>
                <c:pt idx="883">
                  <c:v>95</c:v>
                </c:pt>
                <c:pt idx="884">
                  <c:v>95</c:v>
                </c:pt>
                <c:pt idx="885">
                  <c:v>95</c:v>
                </c:pt>
                <c:pt idx="886">
                  <c:v>95</c:v>
                </c:pt>
                <c:pt idx="887">
                  <c:v>95</c:v>
                </c:pt>
                <c:pt idx="888">
                  <c:v>95</c:v>
                </c:pt>
                <c:pt idx="889">
                  <c:v>96</c:v>
                </c:pt>
                <c:pt idx="890">
                  <c:v>96</c:v>
                </c:pt>
                <c:pt idx="891">
                  <c:v>96</c:v>
                </c:pt>
                <c:pt idx="892">
                  <c:v>96</c:v>
                </c:pt>
                <c:pt idx="893">
                  <c:v>96</c:v>
                </c:pt>
                <c:pt idx="894">
                  <c:v>96</c:v>
                </c:pt>
                <c:pt idx="895">
                  <c:v>96</c:v>
                </c:pt>
                <c:pt idx="896">
                  <c:v>96</c:v>
                </c:pt>
                <c:pt idx="897">
                  <c:v>96</c:v>
                </c:pt>
                <c:pt idx="898">
                  <c:v>96</c:v>
                </c:pt>
                <c:pt idx="899">
                  <c:v>97</c:v>
                </c:pt>
                <c:pt idx="900">
                  <c:v>97</c:v>
                </c:pt>
                <c:pt idx="901">
                  <c:v>97</c:v>
                </c:pt>
                <c:pt idx="902">
                  <c:v>97</c:v>
                </c:pt>
                <c:pt idx="903">
                  <c:v>97</c:v>
                </c:pt>
                <c:pt idx="904">
                  <c:v>97</c:v>
                </c:pt>
                <c:pt idx="905">
                  <c:v>97</c:v>
                </c:pt>
                <c:pt idx="906">
                  <c:v>97</c:v>
                </c:pt>
                <c:pt idx="907">
                  <c:v>97</c:v>
                </c:pt>
                <c:pt idx="908">
                  <c:v>97</c:v>
                </c:pt>
                <c:pt idx="909">
                  <c:v>98</c:v>
                </c:pt>
                <c:pt idx="910">
                  <c:v>98</c:v>
                </c:pt>
                <c:pt idx="911">
                  <c:v>98</c:v>
                </c:pt>
                <c:pt idx="912">
                  <c:v>98</c:v>
                </c:pt>
                <c:pt idx="913">
                  <c:v>98</c:v>
                </c:pt>
                <c:pt idx="914">
                  <c:v>98</c:v>
                </c:pt>
                <c:pt idx="915">
                  <c:v>98</c:v>
                </c:pt>
                <c:pt idx="916">
                  <c:v>98</c:v>
                </c:pt>
                <c:pt idx="917">
                  <c:v>98</c:v>
                </c:pt>
                <c:pt idx="918">
                  <c:v>98</c:v>
                </c:pt>
                <c:pt idx="919">
                  <c:v>99</c:v>
                </c:pt>
                <c:pt idx="920">
                  <c:v>99</c:v>
                </c:pt>
                <c:pt idx="921">
                  <c:v>99</c:v>
                </c:pt>
                <c:pt idx="922">
                  <c:v>99</c:v>
                </c:pt>
                <c:pt idx="923">
                  <c:v>99</c:v>
                </c:pt>
                <c:pt idx="924">
                  <c:v>99</c:v>
                </c:pt>
                <c:pt idx="925">
                  <c:v>99</c:v>
                </c:pt>
                <c:pt idx="926">
                  <c:v>99</c:v>
                </c:pt>
                <c:pt idx="927">
                  <c:v>99</c:v>
                </c:pt>
                <c:pt idx="928">
                  <c:v>99</c:v>
                </c:pt>
                <c:pt idx="929">
                  <c:v>100</c:v>
                </c:pt>
                <c:pt idx="930">
                  <c:v>100</c:v>
                </c:pt>
                <c:pt idx="931">
                  <c:v>100</c:v>
                </c:pt>
                <c:pt idx="932">
                  <c:v>100</c:v>
                </c:pt>
                <c:pt idx="933">
                  <c:v>100</c:v>
                </c:pt>
                <c:pt idx="934">
                  <c:v>100</c:v>
                </c:pt>
                <c:pt idx="935">
                  <c:v>100</c:v>
                </c:pt>
                <c:pt idx="936">
                  <c:v>100</c:v>
                </c:pt>
                <c:pt idx="937">
                  <c:v>100</c:v>
                </c:pt>
                <c:pt idx="938">
                  <c:v>100</c:v>
                </c:pt>
                <c:pt idx="939">
                  <c:v>101</c:v>
                </c:pt>
                <c:pt idx="940">
                  <c:v>101</c:v>
                </c:pt>
                <c:pt idx="941">
                  <c:v>101</c:v>
                </c:pt>
                <c:pt idx="942">
                  <c:v>101</c:v>
                </c:pt>
                <c:pt idx="943">
                  <c:v>101</c:v>
                </c:pt>
                <c:pt idx="944">
                  <c:v>101</c:v>
                </c:pt>
                <c:pt idx="945">
                  <c:v>101</c:v>
                </c:pt>
                <c:pt idx="946">
                  <c:v>101</c:v>
                </c:pt>
                <c:pt idx="947">
                  <c:v>101</c:v>
                </c:pt>
                <c:pt idx="948">
                  <c:v>101</c:v>
                </c:pt>
                <c:pt idx="949">
                  <c:v>102</c:v>
                </c:pt>
                <c:pt idx="950">
                  <c:v>102</c:v>
                </c:pt>
                <c:pt idx="951">
                  <c:v>102</c:v>
                </c:pt>
                <c:pt idx="952">
                  <c:v>102</c:v>
                </c:pt>
                <c:pt idx="953">
                  <c:v>102</c:v>
                </c:pt>
                <c:pt idx="954">
                  <c:v>102</c:v>
                </c:pt>
                <c:pt idx="955">
                  <c:v>102</c:v>
                </c:pt>
                <c:pt idx="956">
                  <c:v>102</c:v>
                </c:pt>
                <c:pt idx="957">
                  <c:v>102</c:v>
                </c:pt>
                <c:pt idx="958">
                  <c:v>102</c:v>
                </c:pt>
                <c:pt idx="959">
                  <c:v>103</c:v>
                </c:pt>
                <c:pt idx="960">
                  <c:v>103</c:v>
                </c:pt>
                <c:pt idx="961">
                  <c:v>103</c:v>
                </c:pt>
                <c:pt idx="962">
                  <c:v>103</c:v>
                </c:pt>
                <c:pt idx="963">
                  <c:v>103</c:v>
                </c:pt>
                <c:pt idx="964">
                  <c:v>103</c:v>
                </c:pt>
                <c:pt idx="965">
                  <c:v>103</c:v>
                </c:pt>
                <c:pt idx="966">
                  <c:v>103</c:v>
                </c:pt>
                <c:pt idx="967">
                  <c:v>103</c:v>
                </c:pt>
                <c:pt idx="968">
                  <c:v>103</c:v>
                </c:pt>
                <c:pt idx="969">
                  <c:v>104</c:v>
                </c:pt>
                <c:pt idx="970">
                  <c:v>104</c:v>
                </c:pt>
                <c:pt idx="971">
                  <c:v>104</c:v>
                </c:pt>
                <c:pt idx="972">
                  <c:v>104</c:v>
                </c:pt>
                <c:pt idx="973">
                  <c:v>104</c:v>
                </c:pt>
                <c:pt idx="974">
                  <c:v>104</c:v>
                </c:pt>
                <c:pt idx="975">
                  <c:v>104</c:v>
                </c:pt>
                <c:pt idx="976">
                  <c:v>104</c:v>
                </c:pt>
                <c:pt idx="977">
                  <c:v>104</c:v>
                </c:pt>
                <c:pt idx="978">
                  <c:v>104</c:v>
                </c:pt>
                <c:pt idx="979">
                  <c:v>105</c:v>
                </c:pt>
                <c:pt idx="980">
                  <c:v>105</c:v>
                </c:pt>
                <c:pt idx="981">
                  <c:v>105</c:v>
                </c:pt>
                <c:pt idx="982">
                  <c:v>105</c:v>
                </c:pt>
                <c:pt idx="983">
                  <c:v>105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106</c:v>
                </c:pt>
                <c:pt idx="994">
                  <c:v>106</c:v>
                </c:pt>
                <c:pt idx="995">
                  <c:v>106</c:v>
                </c:pt>
                <c:pt idx="996">
                  <c:v>106</c:v>
                </c:pt>
                <c:pt idx="997">
                  <c:v>106</c:v>
                </c:pt>
                <c:pt idx="998">
                  <c:v>106</c:v>
                </c:pt>
                <c:pt idx="999">
                  <c:v>107</c:v>
                </c:pt>
                <c:pt idx="1000">
                  <c:v>107</c:v>
                </c:pt>
                <c:pt idx="1001">
                  <c:v>107</c:v>
                </c:pt>
                <c:pt idx="1002">
                  <c:v>107</c:v>
                </c:pt>
                <c:pt idx="1003">
                  <c:v>107</c:v>
                </c:pt>
                <c:pt idx="1004">
                  <c:v>107</c:v>
                </c:pt>
                <c:pt idx="1005">
                  <c:v>107</c:v>
                </c:pt>
                <c:pt idx="1006">
                  <c:v>107</c:v>
                </c:pt>
                <c:pt idx="1007">
                  <c:v>107</c:v>
                </c:pt>
                <c:pt idx="1008">
                  <c:v>107</c:v>
                </c:pt>
                <c:pt idx="1009">
                  <c:v>108</c:v>
                </c:pt>
                <c:pt idx="1010">
                  <c:v>108</c:v>
                </c:pt>
                <c:pt idx="1011">
                  <c:v>108</c:v>
                </c:pt>
                <c:pt idx="1012">
                  <c:v>108</c:v>
                </c:pt>
                <c:pt idx="1013">
                  <c:v>108</c:v>
                </c:pt>
                <c:pt idx="1014">
                  <c:v>108</c:v>
                </c:pt>
                <c:pt idx="1015">
                  <c:v>108</c:v>
                </c:pt>
                <c:pt idx="1016">
                  <c:v>108</c:v>
                </c:pt>
                <c:pt idx="1017">
                  <c:v>108</c:v>
                </c:pt>
                <c:pt idx="1018">
                  <c:v>108</c:v>
                </c:pt>
                <c:pt idx="1019">
                  <c:v>109</c:v>
                </c:pt>
                <c:pt idx="1020">
                  <c:v>109</c:v>
                </c:pt>
                <c:pt idx="1021">
                  <c:v>109</c:v>
                </c:pt>
                <c:pt idx="1022">
                  <c:v>109</c:v>
                </c:pt>
                <c:pt idx="1023">
                  <c:v>109</c:v>
                </c:pt>
                <c:pt idx="1024">
                  <c:v>109</c:v>
                </c:pt>
                <c:pt idx="1025">
                  <c:v>109</c:v>
                </c:pt>
                <c:pt idx="1026">
                  <c:v>109</c:v>
                </c:pt>
                <c:pt idx="1027">
                  <c:v>109</c:v>
                </c:pt>
                <c:pt idx="1028">
                  <c:v>109</c:v>
                </c:pt>
                <c:pt idx="1029">
                  <c:v>110</c:v>
                </c:pt>
                <c:pt idx="1030">
                  <c:v>110</c:v>
                </c:pt>
                <c:pt idx="1031">
                  <c:v>110</c:v>
                </c:pt>
                <c:pt idx="1032">
                  <c:v>110</c:v>
                </c:pt>
                <c:pt idx="1033">
                  <c:v>110</c:v>
                </c:pt>
                <c:pt idx="1034">
                  <c:v>110</c:v>
                </c:pt>
                <c:pt idx="1035">
                  <c:v>110</c:v>
                </c:pt>
                <c:pt idx="1036">
                  <c:v>110</c:v>
                </c:pt>
                <c:pt idx="1037">
                  <c:v>110</c:v>
                </c:pt>
                <c:pt idx="1038">
                  <c:v>110</c:v>
                </c:pt>
                <c:pt idx="1039">
                  <c:v>111</c:v>
                </c:pt>
                <c:pt idx="1040">
                  <c:v>111</c:v>
                </c:pt>
                <c:pt idx="1041">
                  <c:v>111</c:v>
                </c:pt>
                <c:pt idx="1042">
                  <c:v>111</c:v>
                </c:pt>
                <c:pt idx="1043">
                  <c:v>111</c:v>
                </c:pt>
                <c:pt idx="1044">
                  <c:v>111</c:v>
                </c:pt>
                <c:pt idx="1045">
                  <c:v>111</c:v>
                </c:pt>
                <c:pt idx="1046">
                  <c:v>111</c:v>
                </c:pt>
                <c:pt idx="1047">
                  <c:v>111</c:v>
                </c:pt>
                <c:pt idx="1048">
                  <c:v>111</c:v>
                </c:pt>
                <c:pt idx="1049">
                  <c:v>112</c:v>
                </c:pt>
                <c:pt idx="1050">
                  <c:v>112</c:v>
                </c:pt>
                <c:pt idx="1051">
                  <c:v>112</c:v>
                </c:pt>
                <c:pt idx="1052">
                  <c:v>112</c:v>
                </c:pt>
                <c:pt idx="1053">
                  <c:v>112</c:v>
                </c:pt>
                <c:pt idx="1054">
                  <c:v>112</c:v>
                </c:pt>
                <c:pt idx="1055">
                  <c:v>112</c:v>
                </c:pt>
                <c:pt idx="1056">
                  <c:v>112</c:v>
                </c:pt>
                <c:pt idx="1057">
                  <c:v>112</c:v>
                </c:pt>
                <c:pt idx="1058">
                  <c:v>112</c:v>
                </c:pt>
                <c:pt idx="1059">
                  <c:v>113</c:v>
                </c:pt>
                <c:pt idx="1060">
                  <c:v>113</c:v>
                </c:pt>
                <c:pt idx="1061">
                  <c:v>113</c:v>
                </c:pt>
                <c:pt idx="1062">
                  <c:v>113</c:v>
                </c:pt>
                <c:pt idx="1063">
                  <c:v>113</c:v>
                </c:pt>
                <c:pt idx="1064">
                  <c:v>113</c:v>
                </c:pt>
                <c:pt idx="1065">
                  <c:v>113</c:v>
                </c:pt>
                <c:pt idx="1066">
                  <c:v>113</c:v>
                </c:pt>
                <c:pt idx="1067">
                  <c:v>113</c:v>
                </c:pt>
                <c:pt idx="1068">
                  <c:v>113</c:v>
                </c:pt>
                <c:pt idx="1069">
                  <c:v>114</c:v>
                </c:pt>
                <c:pt idx="1070">
                  <c:v>114</c:v>
                </c:pt>
                <c:pt idx="1071">
                  <c:v>114</c:v>
                </c:pt>
                <c:pt idx="1072">
                  <c:v>114</c:v>
                </c:pt>
                <c:pt idx="1073">
                  <c:v>114</c:v>
                </c:pt>
                <c:pt idx="1074">
                  <c:v>114</c:v>
                </c:pt>
                <c:pt idx="1075">
                  <c:v>114</c:v>
                </c:pt>
                <c:pt idx="1076">
                  <c:v>114</c:v>
                </c:pt>
                <c:pt idx="1077">
                  <c:v>114</c:v>
                </c:pt>
                <c:pt idx="1078">
                  <c:v>114</c:v>
                </c:pt>
                <c:pt idx="1079">
                  <c:v>115</c:v>
                </c:pt>
                <c:pt idx="1080">
                  <c:v>115</c:v>
                </c:pt>
                <c:pt idx="1081">
                  <c:v>115</c:v>
                </c:pt>
                <c:pt idx="1082">
                  <c:v>115</c:v>
                </c:pt>
                <c:pt idx="1083">
                  <c:v>115</c:v>
                </c:pt>
                <c:pt idx="1084">
                  <c:v>115</c:v>
                </c:pt>
                <c:pt idx="1085">
                  <c:v>115</c:v>
                </c:pt>
                <c:pt idx="1086">
                  <c:v>115</c:v>
                </c:pt>
                <c:pt idx="1087">
                  <c:v>115</c:v>
                </c:pt>
                <c:pt idx="1088">
                  <c:v>115</c:v>
                </c:pt>
                <c:pt idx="1089">
                  <c:v>116</c:v>
                </c:pt>
                <c:pt idx="1090">
                  <c:v>116</c:v>
                </c:pt>
                <c:pt idx="1091">
                  <c:v>116</c:v>
                </c:pt>
                <c:pt idx="1092">
                  <c:v>116</c:v>
                </c:pt>
                <c:pt idx="1093">
                  <c:v>116</c:v>
                </c:pt>
                <c:pt idx="1094">
                  <c:v>116</c:v>
                </c:pt>
                <c:pt idx="1095">
                  <c:v>116</c:v>
                </c:pt>
                <c:pt idx="1096">
                  <c:v>116</c:v>
                </c:pt>
                <c:pt idx="1097">
                  <c:v>116</c:v>
                </c:pt>
                <c:pt idx="1098">
                  <c:v>116</c:v>
                </c:pt>
                <c:pt idx="1099">
                  <c:v>117</c:v>
                </c:pt>
                <c:pt idx="1100">
                  <c:v>117</c:v>
                </c:pt>
                <c:pt idx="1101">
                  <c:v>117</c:v>
                </c:pt>
                <c:pt idx="1102">
                  <c:v>117</c:v>
                </c:pt>
                <c:pt idx="1103">
                  <c:v>117</c:v>
                </c:pt>
                <c:pt idx="1104">
                  <c:v>117</c:v>
                </c:pt>
                <c:pt idx="1105">
                  <c:v>117</c:v>
                </c:pt>
                <c:pt idx="1106">
                  <c:v>117</c:v>
                </c:pt>
                <c:pt idx="1107">
                  <c:v>117</c:v>
                </c:pt>
                <c:pt idx="1108">
                  <c:v>117</c:v>
                </c:pt>
                <c:pt idx="1109">
                  <c:v>118</c:v>
                </c:pt>
                <c:pt idx="1110">
                  <c:v>118</c:v>
                </c:pt>
                <c:pt idx="1111">
                  <c:v>118</c:v>
                </c:pt>
                <c:pt idx="1112">
                  <c:v>118</c:v>
                </c:pt>
                <c:pt idx="1113">
                  <c:v>118</c:v>
                </c:pt>
                <c:pt idx="1114">
                  <c:v>118</c:v>
                </c:pt>
                <c:pt idx="1115">
                  <c:v>118</c:v>
                </c:pt>
                <c:pt idx="1116">
                  <c:v>118</c:v>
                </c:pt>
                <c:pt idx="1117">
                  <c:v>118</c:v>
                </c:pt>
                <c:pt idx="1118">
                  <c:v>118</c:v>
                </c:pt>
                <c:pt idx="1119">
                  <c:v>119</c:v>
                </c:pt>
                <c:pt idx="1120">
                  <c:v>119</c:v>
                </c:pt>
                <c:pt idx="1121">
                  <c:v>119</c:v>
                </c:pt>
                <c:pt idx="1122">
                  <c:v>119</c:v>
                </c:pt>
                <c:pt idx="1123">
                  <c:v>119</c:v>
                </c:pt>
                <c:pt idx="1124">
                  <c:v>119</c:v>
                </c:pt>
                <c:pt idx="1125">
                  <c:v>119</c:v>
                </c:pt>
                <c:pt idx="1126">
                  <c:v>119</c:v>
                </c:pt>
                <c:pt idx="1127">
                  <c:v>119</c:v>
                </c:pt>
                <c:pt idx="1128">
                  <c:v>119</c:v>
                </c:pt>
                <c:pt idx="1129">
                  <c:v>120</c:v>
                </c:pt>
                <c:pt idx="1130">
                  <c:v>120</c:v>
                </c:pt>
                <c:pt idx="1131">
                  <c:v>120</c:v>
                </c:pt>
                <c:pt idx="1132">
                  <c:v>120</c:v>
                </c:pt>
                <c:pt idx="1133">
                  <c:v>120</c:v>
                </c:pt>
                <c:pt idx="1134">
                  <c:v>120</c:v>
                </c:pt>
                <c:pt idx="1135">
                  <c:v>120</c:v>
                </c:pt>
                <c:pt idx="1136">
                  <c:v>120</c:v>
                </c:pt>
                <c:pt idx="1137">
                  <c:v>120</c:v>
                </c:pt>
                <c:pt idx="1138">
                  <c:v>120</c:v>
                </c:pt>
                <c:pt idx="1139">
                  <c:v>121</c:v>
                </c:pt>
                <c:pt idx="1140">
                  <c:v>121</c:v>
                </c:pt>
                <c:pt idx="1141">
                  <c:v>121</c:v>
                </c:pt>
                <c:pt idx="1142">
                  <c:v>121</c:v>
                </c:pt>
                <c:pt idx="1143">
                  <c:v>121</c:v>
                </c:pt>
                <c:pt idx="1144">
                  <c:v>121</c:v>
                </c:pt>
                <c:pt idx="1145">
                  <c:v>121</c:v>
                </c:pt>
                <c:pt idx="1146">
                  <c:v>121</c:v>
                </c:pt>
                <c:pt idx="1147">
                  <c:v>121</c:v>
                </c:pt>
                <c:pt idx="1148">
                  <c:v>121</c:v>
                </c:pt>
                <c:pt idx="1149">
                  <c:v>122</c:v>
                </c:pt>
                <c:pt idx="1150">
                  <c:v>122</c:v>
                </c:pt>
                <c:pt idx="1151">
                  <c:v>122</c:v>
                </c:pt>
                <c:pt idx="1152">
                  <c:v>122</c:v>
                </c:pt>
                <c:pt idx="1153">
                  <c:v>122</c:v>
                </c:pt>
                <c:pt idx="1154">
                  <c:v>122</c:v>
                </c:pt>
                <c:pt idx="1155">
                  <c:v>122</c:v>
                </c:pt>
                <c:pt idx="1156">
                  <c:v>122</c:v>
                </c:pt>
                <c:pt idx="1157">
                  <c:v>122</c:v>
                </c:pt>
                <c:pt idx="1158">
                  <c:v>122</c:v>
                </c:pt>
                <c:pt idx="1159">
                  <c:v>123</c:v>
                </c:pt>
                <c:pt idx="1160">
                  <c:v>123</c:v>
                </c:pt>
                <c:pt idx="1161">
                  <c:v>123</c:v>
                </c:pt>
                <c:pt idx="1162">
                  <c:v>123</c:v>
                </c:pt>
                <c:pt idx="1163">
                  <c:v>123</c:v>
                </c:pt>
                <c:pt idx="1164">
                  <c:v>123</c:v>
                </c:pt>
                <c:pt idx="1165">
                  <c:v>123</c:v>
                </c:pt>
                <c:pt idx="1166">
                  <c:v>123</c:v>
                </c:pt>
                <c:pt idx="1167">
                  <c:v>123</c:v>
                </c:pt>
                <c:pt idx="1168">
                  <c:v>123</c:v>
                </c:pt>
                <c:pt idx="1169">
                  <c:v>124</c:v>
                </c:pt>
                <c:pt idx="1170">
                  <c:v>124</c:v>
                </c:pt>
                <c:pt idx="1171">
                  <c:v>124</c:v>
                </c:pt>
                <c:pt idx="1172">
                  <c:v>124</c:v>
                </c:pt>
                <c:pt idx="1173">
                  <c:v>124</c:v>
                </c:pt>
                <c:pt idx="1174">
                  <c:v>124</c:v>
                </c:pt>
                <c:pt idx="1175">
                  <c:v>124</c:v>
                </c:pt>
                <c:pt idx="1176">
                  <c:v>124</c:v>
                </c:pt>
                <c:pt idx="1177">
                  <c:v>124</c:v>
                </c:pt>
                <c:pt idx="1178">
                  <c:v>124</c:v>
                </c:pt>
                <c:pt idx="1179">
                  <c:v>125</c:v>
                </c:pt>
                <c:pt idx="1180">
                  <c:v>125</c:v>
                </c:pt>
                <c:pt idx="1181">
                  <c:v>125</c:v>
                </c:pt>
                <c:pt idx="1182">
                  <c:v>125</c:v>
                </c:pt>
                <c:pt idx="1183">
                  <c:v>125</c:v>
                </c:pt>
                <c:pt idx="1184">
                  <c:v>125</c:v>
                </c:pt>
                <c:pt idx="1185">
                  <c:v>125</c:v>
                </c:pt>
                <c:pt idx="1186">
                  <c:v>125</c:v>
                </c:pt>
                <c:pt idx="1187">
                  <c:v>125</c:v>
                </c:pt>
                <c:pt idx="1188">
                  <c:v>125</c:v>
                </c:pt>
                <c:pt idx="1189">
                  <c:v>126</c:v>
                </c:pt>
                <c:pt idx="1190">
                  <c:v>126</c:v>
                </c:pt>
                <c:pt idx="1191">
                  <c:v>126</c:v>
                </c:pt>
                <c:pt idx="1192">
                  <c:v>126</c:v>
                </c:pt>
                <c:pt idx="1193">
                  <c:v>126</c:v>
                </c:pt>
                <c:pt idx="1194">
                  <c:v>126</c:v>
                </c:pt>
                <c:pt idx="1195">
                  <c:v>126</c:v>
                </c:pt>
                <c:pt idx="1196">
                  <c:v>126</c:v>
                </c:pt>
                <c:pt idx="1197">
                  <c:v>126</c:v>
                </c:pt>
                <c:pt idx="1198">
                  <c:v>126</c:v>
                </c:pt>
                <c:pt idx="1199">
                  <c:v>127</c:v>
                </c:pt>
                <c:pt idx="1200">
                  <c:v>127</c:v>
                </c:pt>
                <c:pt idx="1201">
                  <c:v>127</c:v>
                </c:pt>
                <c:pt idx="1202">
                  <c:v>127</c:v>
                </c:pt>
                <c:pt idx="1203">
                  <c:v>127</c:v>
                </c:pt>
                <c:pt idx="1204">
                  <c:v>127</c:v>
                </c:pt>
                <c:pt idx="1205">
                  <c:v>127</c:v>
                </c:pt>
                <c:pt idx="1206">
                  <c:v>127</c:v>
                </c:pt>
                <c:pt idx="1207">
                  <c:v>127</c:v>
                </c:pt>
                <c:pt idx="1208">
                  <c:v>127</c:v>
                </c:pt>
                <c:pt idx="1209">
                  <c:v>128</c:v>
                </c:pt>
                <c:pt idx="1210">
                  <c:v>128</c:v>
                </c:pt>
                <c:pt idx="1211">
                  <c:v>128</c:v>
                </c:pt>
                <c:pt idx="1212">
                  <c:v>128</c:v>
                </c:pt>
                <c:pt idx="1213">
                  <c:v>128</c:v>
                </c:pt>
                <c:pt idx="1214">
                  <c:v>128</c:v>
                </c:pt>
                <c:pt idx="1215">
                  <c:v>128</c:v>
                </c:pt>
                <c:pt idx="1216">
                  <c:v>128</c:v>
                </c:pt>
                <c:pt idx="1217">
                  <c:v>128</c:v>
                </c:pt>
                <c:pt idx="1218">
                  <c:v>128</c:v>
                </c:pt>
                <c:pt idx="1219">
                  <c:v>129</c:v>
                </c:pt>
                <c:pt idx="1220">
                  <c:v>129</c:v>
                </c:pt>
                <c:pt idx="1221">
                  <c:v>129</c:v>
                </c:pt>
                <c:pt idx="1222">
                  <c:v>129</c:v>
                </c:pt>
                <c:pt idx="1223">
                  <c:v>129</c:v>
                </c:pt>
                <c:pt idx="1224">
                  <c:v>129</c:v>
                </c:pt>
                <c:pt idx="1225">
                  <c:v>129</c:v>
                </c:pt>
                <c:pt idx="1226">
                  <c:v>129</c:v>
                </c:pt>
                <c:pt idx="1227">
                  <c:v>129</c:v>
                </c:pt>
                <c:pt idx="1228">
                  <c:v>129</c:v>
                </c:pt>
                <c:pt idx="1229">
                  <c:v>130</c:v>
                </c:pt>
                <c:pt idx="1230">
                  <c:v>130</c:v>
                </c:pt>
                <c:pt idx="1231">
                  <c:v>130</c:v>
                </c:pt>
                <c:pt idx="1232">
                  <c:v>130</c:v>
                </c:pt>
                <c:pt idx="1233">
                  <c:v>130</c:v>
                </c:pt>
                <c:pt idx="1234">
                  <c:v>130</c:v>
                </c:pt>
                <c:pt idx="1235">
                  <c:v>130</c:v>
                </c:pt>
                <c:pt idx="1236">
                  <c:v>130</c:v>
                </c:pt>
                <c:pt idx="1237">
                  <c:v>130</c:v>
                </c:pt>
                <c:pt idx="1238">
                  <c:v>130</c:v>
                </c:pt>
                <c:pt idx="1239">
                  <c:v>131</c:v>
                </c:pt>
                <c:pt idx="1240">
                  <c:v>131</c:v>
                </c:pt>
                <c:pt idx="1241">
                  <c:v>131</c:v>
                </c:pt>
                <c:pt idx="1242">
                  <c:v>131</c:v>
                </c:pt>
                <c:pt idx="1243">
                  <c:v>131</c:v>
                </c:pt>
                <c:pt idx="1244">
                  <c:v>131</c:v>
                </c:pt>
                <c:pt idx="1245">
                  <c:v>131</c:v>
                </c:pt>
                <c:pt idx="1246">
                  <c:v>131</c:v>
                </c:pt>
                <c:pt idx="1247">
                  <c:v>131</c:v>
                </c:pt>
                <c:pt idx="1248">
                  <c:v>131</c:v>
                </c:pt>
                <c:pt idx="1249">
                  <c:v>132</c:v>
                </c:pt>
                <c:pt idx="1250">
                  <c:v>132</c:v>
                </c:pt>
                <c:pt idx="1251">
                  <c:v>132</c:v>
                </c:pt>
                <c:pt idx="1252">
                  <c:v>132</c:v>
                </c:pt>
                <c:pt idx="1253">
                  <c:v>132</c:v>
                </c:pt>
                <c:pt idx="1254">
                  <c:v>132</c:v>
                </c:pt>
                <c:pt idx="1255">
                  <c:v>132</c:v>
                </c:pt>
                <c:pt idx="1256">
                  <c:v>132</c:v>
                </c:pt>
                <c:pt idx="1257">
                  <c:v>132</c:v>
                </c:pt>
                <c:pt idx="1258">
                  <c:v>132</c:v>
                </c:pt>
                <c:pt idx="1259">
                  <c:v>133</c:v>
                </c:pt>
                <c:pt idx="1260">
                  <c:v>133</c:v>
                </c:pt>
                <c:pt idx="1261">
                  <c:v>133</c:v>
                </c:pt>
                <c:pt idx="1262">
                  <c:v>133</c:v>
                </c:pt>
                <c:pt idx="1263">
                  <c:v>133</c:v>
                </c:pt>
                <c:pt idx="1264">
                  <c:v>133</c:v>
                </c:pt>
                <c:pt idx="1265">
                  <c:v>133</c:v>
                </c:pt>
                <c:pt idx="1266">
                  <c:v>133</c:v>
                </c:pt>
                <c:pt idx="1267">
                  <c:v>133</c:v>
                </c:pt>
                <c:pt idx="1268">
                  <c:v>133</c:v>
                </c:pt>
                <c:pt idx="1269">
                  <c:v>134</c:v>
                </c:pt>
                <c:pt idx="1270">
                  <c:v>134</c:v>
                </c:pt>
                <c:pt idx="1271">
                  <c:v>134</c:v>
                </c:pt>
                <c:pt idx="1272">
                  <c:v>134</c:v>
                </c:pt>
                <c:pt idx="1273">
                  <c:v>134</c:v>
                </c:pt>
                <c:pt idx="1274">
                  <c:v>134</c:v>
                </c:pt>
                <c:pt idx="1275">
                  <c:v>134</c:v>
                </c:pt>
                <c:pt idx="1276">
                  <c:v>134</c:v>
                </c:pt>
                <c:pt idx="1277">
                  <c:v>134</c:v>
                </c:pt>
                <c:pt idx="1278">
                  <c:v>134</c:v>
                </c:pt>
                <c:pt idx="1279">
                  <c:v>135</c:v>
                </c:pt>
                <c:pt idx="1280">
                  <c:v>135</c:v>
                </c:pt>
                <c:pt idx="1281">
                  <c:v>135</c:v>
                </c:pt>
                <c:pt idx="1282">
                  <c:v>135</c:v>
                </c:pt>
                <c:pt idx="1283">
                  <c:v>135</c:v>
                </c:pt>
                <c:pt idx="1284">
                  <c:v>135</c:v>
                </c:pt>
                <c:pt idx="1285">
                  <c:v>135</c:v>
                </c:pt>
                <c:pt idx="1286">
                  <c:v>135</c:v>
                </c:pt>
                <c:pt idx="1287">
                  <c:v>135</c:v>
                </c:pt>
                <c:pt idx="1288">
                  <c:v>135</c:v>
                </c:pt>
                <c:pt idx="1289">
                  <c:v>136</c:v>
                </c:pt>
                <c:pt idx="1290">
                  <c:v>136</c:v>
                </c:pt>
                <c:pt idx="1291">
                  <c:v>136</c:v>
                </c:pt>
                <c:pt idx="1292">
                  <c:v>136</c:v>
                </c:pt>
                <c:pt idx="1293">
                  <c:v>136</c:v>
                </c:pt>
                <c:pt idx="1294">
                  <c:v>136</c:v>
                </c:pt>
                <c:pt idx="1295">
                  <c:v>136</c:v>
                </c:pt>
                <c:pt idx="1296">
                  <c:v>136</c:v>
                </c:pt>
                <c:pt idx="1297">
                  <c:v>136</c:v>
                </c:pt>
                <c:pt idx="1298">
                  <c:v>136</c:v>
                </c:pt>
                <c:pt idx="1299">
                  <c:v>137</c:v>
                </c:pt>
                <c:pt idx="1300">
                  <c:v>137</c:v>
                </c:pt>
                <c:pt idx="1301">
                  <c:v>137</c:v>
                </c:pt>
                <c:pt idx="1302">
                  <c:v>137</c:v>
                </c:pt>
                <c:pt idx="1303">
                  <c:v>137</c:v>
                </c:pt>
                <c:pt idx="1304">
                  <c:v>137</c:v>
                </c:pt>
                <c:pt idx="1305">
                  <c:v>137</c:v>
                </c:pt>
                <c:pt idx="1306">
                  <c:v>137</c:v>
                </c:pt>
                <c:pt idx="1307">
                  <c:v>137</c:v>
                </c:pt>
                <c:pt idx="1308">
                  <c:v>137</c:v>
                </c:pt>
                <c:pt idx="1309">
                  <c:v>138</c:v>
                </c:pt>
                <c:pt idx="1310">
                  <c:v>138</c:v>
                </c:pt>
                <c:pt idx="1311">
                  <c:v>138</c:v>
                </c:pt>
                <c:pt idx="1312">
                  <c:v>138</c:v>
                </c:pt>
                <c:pt idx="1313">
                  <c:v>138</c:v>
                </c:pt>
                <c:pt idx="1314">
                  <c:v>138</c:v>
                </c:pt>
                <c:pt idx="1315">
                  <c:v>138</c:v>
                </c:pt>
                <c:pt idx="1316">
                  <c:v>138</c:v>
                </c:pt>
                <c:pt idx="1317">
                  <c:v>138</c:v>
                </c:pt>
                <c:pt idx="1318">
                  <c:v>138</c:v>
                </c:pt>
                <c:pt idx="1319">
                  <c:v>139</c:v>
                </c:pt>
                <c:pt idx="1320">
                  <c:v>139</c:v>
                </c:pt>
                <c:pt idx="1321">
                  <c:v>139</c:v>
                </c:pt>
                <c:pt idx="1322">
                  <c:v>139</c:v>
                </c:pt>
                <c:pt idx="1323">
                  <c:v>139</c:v>
                </c:pt>
                <c:pt idx="1324">
                  <c:v>139</c:v>
                </c:pt>
                <c:pt idx="1325">
                  <c:v>139</c:v>
                </c:pt>
                <c:pt idx="1326">
                  <c:v>139</c:v>
                </c:pt>
                <c:pt idx="1327">
                  <c:v>139</c:v>
                </c:pt>
                <c:pt idx="1328">
                  <c:v>139</c:v>
                </c:pt>
                <c:pt idx="1329">
                  <c:v>140</c:v>
                </c:pt>
                <c:pt idx="1330">
                  <c:v>140</c:v>
                </c:pt>
                <c:pt idx="1331">
                  <c:v>140</c:v>
                </c:pt>
                <c:pt idx="1332">
                  <c:v>140</c:v>
                </c:pt>
                <c:pt idx="1333">
                  <c:v>140</c:v>
                </c:pt>
                <c:pt idx="1334">
                  <c:v>140</c:v>
                </c:pt>
                <c:pt idx="1335">
                  <c:v>140</c:v>
                </c:pt>
                <c:pt idx="1336">
                  <c:v>140</c:v>
                </c:pt>
                <c:pt idx="1337">
                  <c:v>140</c:v>
                </c:pt>
                <c:pt idx="1338">
                  <c:v>140</c:v>
                </c:pt>
                <c:pt idx="1339">
                  <c:v>141</c:v>
                </c:pt>
                <c:pt idx="1340">
                  <c:v>141</c:v>
                </c:pt>
                <c:pt idx="1341">
                  <c:v>141</c:v>
                </c:pt>
                <c:pt idx="1342">
                  <c:v>141</c:v>
                </c:pt>
                <c:pt idx="1343">
                  <c:v>141</c:v>
                </c:pt>
                <c:pt idx="1344">
                  <c:v>141</c:v>
                </c:pt>
                <c:pt idx="1345">
                  <c:v>141</c:v>
                </c:pt>
                <c:pt idx="1346">
                  <c:v>141</c:v>
                </c:pt>
                <c:pt idx="1347">
                  <c:v>141</c:v>
                </c:pt>
                <c:pt idx="1348">
                  <c:v>141</c:v>
                </c:pt>
                <c:pt idx="1349">
                  <c:v>142</c:v>
                </c:pt>
                <c:pt idx="1350">
                  <c:v>142</c:v>
                </c:pt>
                <c:pt idx="1351">
                  <c:v>142</c:v>
                </c:pt>
                <c:pt idx="1352">
                  <c:v>142</c:v>
                </c:pt>
                <c:pt idx="1353">
                  <c:v>142</c:v>
                </c:pt>
                <c:pt idx="1354">
                  <c:v>142</c:v>
                </c:pt>
                <c:pt idx="1355">
                  <c:v>142</c:v>
                </c:pt>
                <c:pt idx="1356">
                  <c:v>142</c:v>
                </c:pt>
                <c:pt idx="1357">
                  <c:v>142</c:v>
                </c:pt>
                <c:pt idx="1358">
                  <c:v>142</c:v>
                </c:pt>
                <c:pt idx="1359">
                  <c:v>143</c:v>
                </c:pt>
                <c:pt idx="1360">
                  <c:v>143</c:v>
                </c:pt>
                <c:pt idx="1361">
                  <c:v>143</c:v>
                </c:pt>
                <c:pt idx="1362">
                  <c:v>143</c:v>
                </c:pt>
                <c:pt idx="1363">
                  <c:v>143</c:v>
                </c:pt>
                <c:pt idx="1364">
                  <c:v>143</c:v>
                </c:pt>
                <c:pt idx="1365">
                  <c:v>143</c:v>
                </c:pt>
                <c:pt idx="1366">
                  <c:v>143</c:v>
                </c:pt>
                <c:pt idx="1367">
                  <c:v>143</c:v>
                </c:pt>
                <c:pt idx="1368">
                  <c:v>143</c:v>
                </c:pt>
                <c:pt idx="1369">
                  <c:v>144</c:v>
                </c:pt>
                <c:pt idx="1370">
                  <c:v>144</c:v>
                </c:pt>
                <c:pt idx="1371">
                  <c:v>144</c:v>
                </c:pt>
                <c:pt idx="1372">
                  <c:v>144</c:v>
                </c:pt>
                <c:pt idx="1373">
                  <c:v>144</c:v>
                </c:pt>
                <c:pt idx="1374">
                  <c:v>144</c:v>
                </c:pt>
                <c:pt idx="1375">
                  <c:v>144</c:v>
                </c:pt>
                <c:pt idx="1376">
                  <c:v>144</c:v>
                </c:pt>
                <c:pt idx="1377">
                  <c:v>144</c:v>
                </c:pt>
                <c:pt idx="1378">
                  <c:v>144</c:v>
                </c:pt>
                <c:pt idx="1379">
                  <c:v>145</c:v>
                </c:pt>
                <c:pt idx="1380">
                  <c:v>145</c:v>
                </c:pt>
                <c:pt idx="1381">
                  <c:v>145</c:v>
                </c:pt>
                <c:pt idx="1382">
                  <c:v>145</c:v>
                </c:pt>
                <c:pt idx="1383">
                  <c:v>145</c:v>
                </c:pt>
                <c:pt idx="1384">
                  <c:v>145</c:v>
                </c:pt>
                <c:pt idx="1385">
                  <c:v>145</c:v>
                </c:pt>
                <c:pt idx="1386">
                  <c:v>145</c:v>
                </c:pt>
                <c:pt idx="1387">
                  <c:v>145</c:v>
                </c:pt>
                <c:pt idx="1388">
                  <c:v>145</c:v>
                </c:pt>
                <c:pt idx="1389">
                  <c:v>146</c:v>
                </c:pt>
                <c:pt idx="1390">
                  <c:v>146</c:v>
                </c:pt>
                <c:pt idx="1391">
                  <c:v>146</c:v>
                </c:pt>
                <c:pt idx="1392">
                  <c:v>146</c:v>
                </c:pt>
                <c:pt idx="1393">
                  <c:v>146</c:v>
                </c:pt>
                <c:pt idx="1394">
                  <c:v>146</c:v>
                </c:pt>
                <c:pt idx="1395">
                  <c:v>146</c:v>
                </c:pt>
                <c:pt idx="1396">
                  <c:v>146</c:v>
                </c:pt>
                <c:pt idx="1397">
                  <c:v>146</c:v>
                </c:pt>
                <c:pt idx="1398">
                  <c:v>146</c:v>
                </c:pt>
                <c:pt idx="1399">
                  <c:v>147</c:v>
                </c:pt>
                <c:pt idx="1400">
                  <c:v>147</c:v>
                </c:pt>
                <c:pt idx="1401">
                  <c:v>147</c:v>
                </c:pt>
                <c:pt idx="1402">
                  <c:v>147</c:v>
                </c:pt>
                <c:pt idx="1403">
                  <c:v>147</c:v>
                </c:pt>
                <c:pt idx="1404">
                  <c:v>147</c:v>
                </c:pt>
                <c:pt idx="1405">
                  <c:v>147</c:v>
                </c:pt>
                <c:pt idx="1406">
                  <c:v>147</c:v>
                </c:pt>
                <c:pt idx="1407">
                  <c:v>147</c:v>
                </c:pt>
                <c:pt idx="1408">
                  <c:v>147</c:v>
                </c:pt>
                <c:pt idx="1409">
                  <c:v>148</c:v>
                </c:pt>
                <c:pt idx="1410">
                  <c:v>148</c:v>
                </c:pt>
                <c:pt idx="1411">
                  <c:v>148</c:v>
                </c:pt>
                <c:pt idx="1412">
                  <c:v>148</c:v>
                </c:pt>
                <c:pt idx="1413">
                  <c:v>148</c:v>
                </c:pt>
                <c:pt idx="1414">
                  <c:v>148</c:v>
                </c:pt>
                <c:pt idx="1415">
                  <c:v>148</c:v>
                </c:pt>
                <c:pt idx="1416">
                  <c:v>148</c:v>
                </c:pt>
                <c:pt idx="1417">
                  <c:v>148</c:v>
                </c:pt>
                <c:pt idx="1418">
                  <c:v>148</c:v>
                </c:pt>
                <c:pt idx="1419">
                  <c:v>149</c:v>
                </c:pt>
                <c:pt idx="1420">
                  <c:v>149</c:v>
                </c:pt>
                <c:pt idx="1421">
                  <c:v>149</c:v>
                </c:pt>
                <c:pt idx="1422">
                  <c:v>149</c:v>
                </c:pt>
                <c:pt idx="1423">
                  <c:v>149</c:v>
                </c:pt>
                <c:pt idx="1424">
                  <c:v>149</c:v>
                </c:pt>
                <c:pt idx="1425">
                  <c:v>149</c:v>
                </c:pt>
                <c:pt idx="1426">
                  <c:v>149</c:v>
                </c:pt>
                <c:pt idx="1427">
                  <c:v>149</c:v>
                </c:pt>
                <c:pt idx="1428">
                  <c:v>149</c:v>
                </c:pt>
                <c:pt idx="1429">
                  <c:v>150</c:v>
                </c:pt>
                <c:pt idx="1430">
                  <c:v>150</c:v>
                </c:pt>
                <c:pt idx="1431">
                  <c:v>150</c:v>
                </c:pt>
                <c:pt idx="1432">
                  <c:v>150</c:v>
                </c:pt>
                <c:pt idx="1433">
                  <c:v>150</c:v>
                </c:pt>
                <c:pt idx="1434">
                  <c:v>150</c:v>
                </c:pt>
                <c:pt idx="1435">
                  <c:v>150</c:v>
                </c:pt>
                <c:pt idx="1436">
                  <c:v>150</c:v>
                </c:pt>
                <c:pt idx="1437">
                  <c:v>150</c:v>
                </c:pt>
                <c:pt idx="1438">
                  <c:v>150</c:v>
                </c:pt>
                <c:pt idx="1439">
                  <c:v>151</c:v>
                </c:pt>
                <c:pt idx="1440">
                  <c:v>151</c:v>
                </c:pt>
                <c:pt idx="1441">
                  <c:v>151</c:v>
                </c:pt>
                <c:pt idx="1442">
                  <c:v>151</c:v>
                </c:pt>
                <c:pt idx="1443">
                  <c:v>151</c:v>
                </c:pt>
                <c:pt idx="1444">
                  <c:v>151</c:v>
                </c:pt>
                <c:pt idx="1445">
                  <c:v>151</c:v>
                </c:pt>
                <c:pt idx="1446">
                  <c:v>151</c:v>
                </c:pt>
                <c:pt idx="1447">
                  <c:v>151</c:v>
                </c:pt>
                <c:pt idx="1448">
                  <c:v>151</c:v>
                </c:pt>
                <c:pt idx="1449">
                  <c:v>152</c:v>
                </c:pt>
                <c:pt idx="1450">
                  <c:v>152</c:v>
                </c:pt>
                <c:pt idx="1451">
                  <c:v>152</c:v>
                </c:pt>
                <c:pt idx="1452">
                  <c:v>152</c:v>
                </c:pt>
                <c:pt idx="1453">
                  <c:v>152</c:v>
                </c:pt>
                <c:pt idx="1454">
                  <c:v>152</c:v>
                </c:pt>
                <c:pt idx="1455">
                  <c:v>152</c:v>
                </c:pt>
                <c:pt idx="1456">
                  <c:v>152</c:v>
                </c:pt>
                <c:pt idx="1457">
                  <c:v>152</c:v>
                </c:pt>
                <c:pt idx="1458">
                  <c:v>152</c:v>
                </c:pt>
                <c:pt idx="1459">
                  <c:v>153</c:v>
                </c:pt>
                <c:pt idx="1460">
                  <c:v>153</c:v>
                </c:pt>
                <c:pt idx="1461">
                  <c:v>153</c:v>
                </c:pt>
                <c:pt idx="1462">
                  <c:v>153</c:v>
                </c:pt>
                <c:pt idx="1463">
                  <c:v>153</c:v>
                </c:pt>
                <c:pt idx="1464">
                  <c:v>153</c:v>
                </c:pt>
                <c:pt idx="1465">
                  <c:v>153</c:v>
                </c:pt>
                <c:pt idx="1466">
                  <c:v>153</c:v>
                </c:pt>
                <c:pt idx="1467">
                  <c:v>153</c:v>
                </c:pt>
                <c:pt idx="1468">
                  <c:v>153</c:v>
                </c:pt>
                <c:pt idx="1469">
                  <c:v>154</c:v>
                </c:pt>
                <c:pt idx="1470">
                  <c:v>154</c:v>
                </c:pt>
                <c:pt idx="1471">
                  <c:v>154</c:v>
                </c:pt>
                <c:pt idx="1472">
                  <c:v>154</c:v>
                </c:pt>
                <c:pt idx="1473">
                  <c:v>154</c:v>
                </c:pt>
                <c:pt idx="1474">
                  <c:v>154</c:v>
                </c:pt>
                <c:pt idx="1475">
                  <c:v>154</c:v>
                </c:pt>
                <c:pt idx="1476">
                  <c:v>154</c:v>
                </c:pt>
                <c:pt idx="1477">
                  <c:v>154</c:v>
                </c:pt>
                <c:pt idx="1478">
                  <c:v>154</c:v>
                </c:pt>
                <c:pt idx="1479">
                  <c:v>155</c:v>
                </c:pt>
                <c:pt idx="1480">
                  <c:v>155</c:v>
                </c:pt>
                <c:pt idx="1481">
                  <c:v>155</c:v>
                </c:pt>
                <c:pt idx="1482">
                  <c:v>155</c:v>
                </c:pt>
                <c:pt idx="1483">
                  <c:v>155</c:v>
                </c:pt>
                <c:pt idx="1484">
                  <c:v>155</c:v>
                </c:pt>
                <c:pt idx="1485">
                  <c:v>155</c:v>
                </c:pt>
                <c:pt idx="1486">
                  <c:v>155</c:v>
                </c:pt>
                <c:pt idx="1487">
                  <c:v>155</c:v>
                </c:pt>
                <c:pt idx="1488">
                  <c:v>155</c:v>
                </c:pt>
                <c:pt idx="1489">
                  <c:v>156</c:v>
                </c:pt>
                <c:pt idx="1490">
                  <c:v>156</c:v>
                </c:pt>
                <c:pt idx="1491">
                  <c:v>156</c:v>
                </c:pt>
                <c:pt idx="1492">
                  <c:v>156</c:v>
                </c:pt>
                <c:pt idx="1493">
                  <c:v>156</c:v>
                </c:pt>
                <c:pt idx="1494">
                  <c:v>156</c:v>
                </c:pt>
                <c:pt idx="1495">
                  <c:v>156</c:v>
                </c:pt>
                <c:pt idx="1496">
                  <c:v>156</c:v>
                </c:pt>
                <c:pt idx="1497">
                  <c:v>156</c:v>
                </c:pt>
                <c:pt idx="1498">
                  <c:v>156</c:v>
                </c:pt>
                <c:pt idx="1499">
                  <c:v>157</c:v>
                </c:pt>
                <c:pt idx="1500">
                  <c:v>157</c:v>
                </c:pt>
                <c:pt idx="1501">
                  <c:v>157</c:v>
                </c:pt>
                <c:pt idx="1502">
                  <c:v>157</c:v>
                </c:pt>
                <c:pt idx="1503">
                  <c:v>157</c:v>
                </c:pt>
                <c:pt idx="1504">
                  <c:v>157</c:v>
                </c:pt>
                <c:pt idx="1505">
                  <c:v>157</c:v>
                </c:pt>
                <c:pt idx="1506">
                  <c:v>157</c:v>
                </c:pt>
                <c:pt idx="1507">
                  <c:v>157</c:v>
                </c:pt>
                <c:pt idx="1508">
                  <c:v>157</c:v>
                </c:pt>
                <c:pt idx="1509">
                  <c:v>158</c:v>
                </c:pt>
                <c:pt idx="1510">
                  <c:v>158</c:v>
                </c:pt>
                <c:pt idx="1511">
                  <c:v>158</c:v>
                </c:pt>
                <c:pt idx="1512">
                  <c:v>158</c:v>
                </c:pt>
                <c:pt idx="1513">
                  <c:v>158</c:v>
                </c:pt>
                <c:pt idx="1514">
                  <c:v>158</c:v>
                </c:pt>
                <c:pt idx="1515">
                  <c:v>158</c:v>
                </c:pt>
                <c:pt idx="1516">
                  <c:v>158</c:v>
                </c:pt>
                <c:pt idx="1517">
                  <c:v>158</c:v>
                </c:pt>
                <c:pt idx="1518">
                  <c:v>158</c:v>
                </c:pt>
                <c:pt idx="1519">
                  <c:v>159</c:v>
                </c:pt>
                <c:pt idx="1520">
                  <c:v>159</c:v>
                </c:pt>
                <c:pt idx="1521">
                  <c:v>159</c:v>
                </c:pt>
                <c:pt idx="1522">
                  <c:v>159</c:v>
                </c:pt>
                <c:pt idx="1523">
                  <c:v>159</c:v>
                </c:pt>
                <c:pt idx="1524">
                  <c:v>159</c:v>
                </c:pt>
                <c:pt idx="1525">
                  <c:v>159</c:v>
                </c:pt>
                <c:pt idx="1526">
                  <c:v>159</c:v>
                </c:pt>
                <c:pt idx="1527">
                  <c:v>159</c:v>
                </c:pt>
                <c:pt idx="1528">
                  <c:v>159</c:v>
                </c:pt>
                <c:pt idx="1529">
                  <c:v>160</c:v>
                </c:pt>
                <c:pt idx="1530">
                  <c:v>160</c:v>
                </c:pt>
                <c:pt idx="1531">
                  <c:v>160</c:v>
                </c:pt>
                <c:pt idx="1532">
                  <c:v>160</c:v>
                </c:pt>
                <c:pt idx="1533">
                  <c:v>160</c:v>
                </c:pt>
                <c:pt idx="1534">
                  <c:v>160</c:v>
                </c:pt>
                <c:pt idx="1535">
                  <c:v>160</c:v>
                </c:pt>
                <c:pt idx="1536">
                  <c:v>160</c:v>
                </c:pt>
                <c:pt idx="1537">
                  <c:v>160</c:v>
                </c:pt>
                <c:pt idx="1538">
                  <c:v>160</c:v>
                </c:pt>
                <c:pt idx="1539">
                  <c:v>161</c:v>
                </c:pt>
                <c:pt idx="1540">
                  <c:v>161</c:v>
                </c:pt>
                <c:pt idx="1541">
                  <c:v>161</c:v>
                </c:pt>
                <c:pt idx="1542">
                  <c:v>161</c:v>
                </c:pt>
                <c:pt idx="1543">
                  <c:v>161</c:v>
                </c:pt>
                <c:pt idx="1544">
                  <c:v>161</c:v>
                </c:pt>
                <c:pt idx="1545">
                  <c:v>161</c:v>
                </c:pt>
                <c:pt idx="1546">
                  <c:v>161</c:v>
                </c:pt>
                <c:pt idx="1547">
                  <c:v>161</c:v>
                </c:pt>
                <c:pt idx="1548">
                  <c:v>161</c:v>
                </c:pt>
                <c:pt idx="1549">
                  <c:v>162</c:v>
                </c:pt>
                <c:pt idx="1550">
                  <c:v>162</c:v>
                </c:pt>
                <c:pt idx="1551">
                  <c:v>162</c:v>
                </c:pt>
                <c:pt idx="1552">
                  <c:v>162</c:v>
                </c:pt>
                <c:pt idx="1553">
                  <c:v>162</c:v>
                </c:pt>
                <c:pt idx="1554">
                  <c:v>162</c:v>
                </c:pt>
                <c:pt idx="1555">
                  <c:v>162</c:v>
                </c:pt>
                <c:pt idx="1556">
                  <c:v>162</c:v>
                </c:pt>
                <c:pt idx="1557">
                  <c:v>162</c:v>
                </c:pt>
                <c:pt idx="1558">
                  <c:v>162</c:v>
                </c:pt>
                <c:pt idx="1559">
                  <c:v>163</c:v>
                </c:pt>
                <c:pt idx="1560">
                  <c:v>163</c:v>
                </c:pt>
                <c:pt idx="1561">
                  <c:v>163</c:v>
                </c:pt>
                <c:pt idx="1562">
                  <c:v>163</c:v>
                </c:pt>
                <c:pt idx="1563">
                  <c:v>163</c:v>
                </c:pt>
                <c:pt idx="1564">
                  <c:v>163</c:v>
                </c:pt>
                <c:pt idx="1565">
                  <c:v>163</c:v>
                </c:pt>
                <c:pt idx="1566">
                  <c:v>163</c:v>
                </c:pt>
                <c:pt idx="1567">
                  <c:v>163</c:v>
                </c:pt>
                <c:pt idx="1568">
                  <c:v>163</c:v>
                </c:pt>
                <c:pt idx="1569">
                  <c:v>164</c:v>
                </c:pt>
                <c:pt idx="1570">
                  <c:v>164</c:v>
                </c:pt>
                <c:pt idx="1571">
                  <c:v>164</c:v>
                </c:pt>
                <c:pt idx="1572">
                  <c:v>164</c:v>
                </c:pt>
                <c:pt idx="1573">
                  <c:v>164</c:v>
                </c:pt>
                <c:pt idx="1574">
                  <c:v>164</c:v>
                </c:pt>
                <c:pt idx="1575">
                  <c:v>164</c:v>
                </c:pt>
                <c:pt idx="1576">
                  <c:v>164</c:v>
                </c:pt>
                <c:pt idx="1577">
                  <c:v>164</c:v>
                </c:pt>
                <c:pt idx="1578">
                  <c:v>164</c:v>
                </c:pt>
                <c:pt idx="1579">
                  <c:v>165</c:v>
                </c:pt>
                <c:pt idx="1580">
                  <c:v>165</c:v>
                </c:pt>
                <c:pt idx="1581">
                  <c:v>165</c:v>
                </c:pt>
                <c:pt idx="1582">
                  <c:v>165</c:v>
                </c:pt>
                <c:pt idx="1583">
                  <c:v>165</c:v>
                </c:pt>
                <c:pt idx="1584">
                  <c:v>165</c:v>
                </c:pt>
                <c:pt idx="1585">
                  <c:v>165</c:v>
                </c:pt>
                <c:pt idx="1586">
                  <c:v>165</c:v>
                </c:pt>
                <c:pt idx="1587">
                  <c:v>165</c:v>
                </c:pt>
                <c:pt idx="1588">
                  <c:v>165</c:v>
                </c:pt>
                <c:pt idx="1589">
                  <c:v>166</c:v>
                </c:pt>
                <c:pt idx="1590">
                  <c:v>166</c:v>
                </c:pt>
                <c:pt idx="1591">
                  <c:v>166</c:v>
                </c:pt>
                <c:pt idx="1592">
                  <c:v>166</c:v>
                </c:pt>
                <c:pt idx="1593">
                  <c:v>166</c:v>
                </c:pt>
                <c:pt idx="1594">
                  <c:v>166</c:v>
                </c:pt>
                <c:pt idx="1595">
                  <c:v>166</c:v>
                </c:pt>
                <c:pt idx="1596">
                  <c:v>166</c:v>
                </c:pt>
                <c:pt idx="1597">
                  <c:v>166</c:v>
                </c:pt>
                <c:pt idx="1598">
                  <c:v>166</c:v>
                </c:pt>
                <c:pt idx="1599">
                  <c:v>167</c:v>
                </c:pt>
                <c:pt idx="1600">
                  <c:v>167</c:v>
                </c:pt>
                <c:pt idx="1601">
                  <c:v>167</c:v>
                </c:pt>
                <c:pt idx="1602">
                  <c:v>167</c:v>
                </c:pt>
                <c:pt idx="1603">
                  <c:v>167</c:v>
                </c:pt>
                <c:pt idx="1604">
                  <c:v>167</c:v>
                </c:pt>
                <c:pt idx="1605">
                  <c:v>167</c:v>
                </c:pt>
                <c:pt idx="1606">
                  <c:v>167</c:v>
                </c:pt>
                <c:pt idx="1607">
                  <c:v>167</c:v>
                </c:pt>
                <c:pt idx="1608">
                  <c:v>167</c:v>
                </c:pt>
                <c:pt idx="1609">
                  <c:v>168</c:v>
                </c:pt>
                <c:pt idx="1610">
                  <c:v>168</c:v>
                </c:pt>
                <c:pt idx="1611">
                  <c:v>168</c:v>
                </c:pt>
                <c:pt idx="1612">
                  <c:v>168</c:v>
                </c:pt>
                <c:pt idx="1613">
                  <c:v>168</c:v>
                </c:pt>
                <c:pt idx="1614">
                  <c:v>168</c:v>
                </c:pt>
                <c:pt idx="1615">
                  <c:v>168</c:v>
                </c:pt>
                <c:pt idx="1616">
                  <c:v>168</c:v>
                </c:pt>
                <c:pt idx="1617">
                  <c:v>168</c:v>
                </c:pt>
                <c:pt idx="1618">
                  <c:v>168</c:v>
                </c:pt>
                <c:pt idx="1619">
                  <c:v>169</c:v>
                </c:pt>
                <c:pt idx="1620">
                  <c:v>169</c:v>
                </c:pt>
                <c:pt idx="1621">
                  <c:v>169</c:v>
                </c:pt>
                <c:pt idx="1622">
                  <c:v>169</c:v>
                </c:pt>
                <c:pt idx="1623">
                  <c:v>169</c:v>
                </c:pt>
                <c:pt idx="1624">
                  <c:v>169</c:v>
                </c:pt>
                <c:pt idx="1625">
                  <c:v>169</c:v>
                </c:pt>
                <c:pt idx="1626">
                  <c:v>169</c:v>
                </c:pt>
                <c:pt idx="1627">
                  <c:v>169</c:v>
                </c:pt>
                <c:pt idx="1628">
                  <c:v>169</c:v>
                </c:pt>
                <c:pt idx="1629">
                  <c:v>170</c:v>
                </c:pt>
                <c:pt idx="1630">
                  <c:v>170</c:v>
                </c:pt>
                <c:pt idx="1631">
                  <c:v>170</c:v>
                </c:pt>
                <c:pt idx="1632">
                  <c:v>170</c:v>
                </c:pt>
                <c:pt idx="1633">
                  <c:v>170</c:v>
                </c:pt>
                <c:pt idx="1634">
                  <c:v>170</c:v>
                </c:pt>
                <c:pt idx="1635">
                  <c:v>170</c:v>
                </c:pt>
                <c:pt idx="1636">
                  <c:v>170</c:v>
                </c:pt>
                <c:pt idx="1637">
                  <c:v>170</c:v>
                </c:pt>
                <c:pt idx="1638">
                  <c:v>170</c:v>
                </c:pt>
                <c:pt idx="1639">
                  <c:v>171</c:v>
                </c:pt>
                <c:pt idx="1640">
                  <c:v>171</c:v>
                </c:pt>
                <c:pt idx="1641">
                  <c:v>171</c:v>
                </c:pt>
                <c:pt idx="1642">
                  <c:v>171</c:v>
                </c:pt>
                <c:pt idx="1643">
                  <c:v>171</c:v>
                </c:pt>
              </c:numCache>
            </c:numRef>
          </c:xVal>
          <c:yVal>
            <c:numRef>
              <c:f>'example graph'!$D$5:$D$1909</c:f>
              <c:numCache>
                <c:formatCode>General</c:formatCode>
                <c:ptCount val="190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64</c:v>
                </c:pt>
                <c:pt idx="300">
                  <c:v>64</c:v>
                </c:pt>
                <c:pt idx="301">
                  <c:v>64</c:v>
                </c:pt>
                <c:pt idx="302">
                  <c:v>64</c:v>
                </c:pt>
                <c:pt idx="303">
                  <c:v>64</c:v>
                </c:pt>
                <c:pt idx="304">
                  <c:v>64</c:v>
                </c:pt>
                <c:pt idx="305">
                  <c:v>64</c:v>
                </c:pt>
                <c:pt idx="306">
                  <c:v>64</c:v>
                </c:pt>
                <c:pt idx="307">
                  <c:v>64</c:v>
                </c:pt>
                <c:pt idx="308">
                  <c:v>64</c:v>
                </c:pt>
                <c:pt idx="309">
                  <c:v>64</c:v>
                </c:pt>
                <c:pt idx="310">
                  <c:v>64</c:v>
                </c:pt>
                <c:pt idx="311">
                  <c:v>64</c:v>
                </c:pt>
                <c:pt idx="312">
                  <c:v>64</c:v>
                </c:pt>
                <c:pt idx="313">
                  <c:v>64</c:v>
                </c:pt>
                <c:pt idx="314">
                  <c:v>64</c:v>
                </c:pt>
                <c:pt idx="315">
                  <c:v>64</c:v>
                </c:pt>
                <c:pt idx="316">
                  <c:v>64</c:v>
                </c:pt>
                <c:pt idx="317">
                  <c:v>64</c:v>
                </c:pt>
                <c:pt idx="318">
                  <c:v>64</c:v>
                </c:pt>
                <c:pt idx="319">
                  <c:v>64</c:v>
                </c:pt>
                <c:pt idx="320">
                  <c:v>64</c:v>
                </c:pt>
                <c:pt idx="321">
                  <c:v>64</c:v>
                </c:pt>
                <c:pt idx="322">
                  <c:v>64</c:v>
                </c:pt>
                <c:pt idx="323">
                  <c:v>64</c:v>
                </c:pt>
                <c:pt idx="324">
                  <c:v>64</c:v>
                </c:pt>
                <c:pt idx="325">
                  <c:v>64</c:v>
                </c:pt>
                <c:pt idx="326">
                  <c:v>64</c:v>
                </c:pt>
                <c:pt idx="327">
                  <c:v>64</c:v>
                </c:pt>
                <c:pt idx="328">
                  <c:v>64</c:v>
                </c:pt>
                <c:pt idx="329">
                  <c:v>64</c:v>
                </c:pt>
                <c:pt idx="330">
                  <c:v>64</c:v>
                </c:pt>
                <c:pt idx="331">
                  <c:v>64</c:v>
                </c:pt>
                <c:pt idx="332">
                  <c:v>64</c:v>
                </c:pt>
                <c:pt idx="333">
                  <c:v>64</c:v>
                </c:pt>
                <c:pt idx="334">
                  <c:v>64</c:v>
                </c:pt>
                <c:pt idx="335">
                  <c:v>64</c:v>
                </c:pt>
                <c:pt idx="336">
                  <c:v>64</c:v>
                </c:pt>
                <c:pt idx="337">
                  <c:v>64</c:v>
                </c:pt>
                <c:pt idx="338">
                  <c:v>64</c:v>
                </c:pt>
                <c:pt idx="339">
                  <c:v>64</c:v>
                </c:pt>
                <c:pt idx="340">
                  <c:v>64</c:v>
                </c:pt>
                <c:pt idx="341">
                  <c:v>64</c:v>
                </c:pt>
                <c:pt idx="342">
                  <c:v>64</c:v>
                </c:pt>
                <c:pt idx="343">
                  <c:v>64</c:v>
                </c:pt>
                <c:pt idx="344">
                  <c:v>64</c:v>
                </c:pt>
                <c:pt idx="345">
                  <c:v>64</c:v>
                </c:pt>
                <c:pt idx="346">
                  <c:v>64</c:v>
                </c:pt>
                <c:pt idx="347">
                  <c:v>64</c:v>
                </c:pt>
                <c:pt idx="348">
                  <c:v>64</c:v>
                </c:pt>
                <c:pt idx="349">
                  <c:v>64</c:v>
                </c:pt>
                <c:pt idx="350">
                  <c:v>64</c:v>
                </c:pt>
                <c:pt idx="351">
                  <c:v>64</c:v>
                </c:pt>
                <c:pt idx="352">
                  <c:v>64</c:v>
                </c:pt>
                <c:pt idx="353">
                  <c:v>64</c:v>
                </c:pt>
                <c:pt idx="354">
                  <c:v>64</c:v>
                </c:pt>
                <c:pt idx="355">
                  <c:v>64</c:v>
                </c:pt>
                <c:pt idx="356">
                  <c:v>64</c:v>
                </c:pt>
                <c:pt idx="357">
                  <c:v>64</c:v>
                </c:pt>
                <c:pt idx="358">
                  <c:v>64</c:v>
                </c:pt>
                <c:pt idx="359">
                  <c:v>64</c:v>
                </c:pt>
                <c:pt idx="360">
                  <c:v>64</c:v>
                </c:pt>
                <c:pt idx="361">
                  <c:v>64</c:v>
                </c:pt>
                <c:pt idx="362">
                  <c:v>64</c:v>
                </c:pt>
                <c:pt idx="363">
                  <c:v>64</c:v>
                </c:pt>
                <c:pt idx="364">
                  <c:v>64</c:v>
                </c:pt>
                <c:pt idx="365">
                  <c:v>64</c:v>
                </c:pt>
                <c:pt idx="366">
                  <c:v>64</c:v>
                </c:pt>
                <c:pt idx="367">
                  <c:v>64</c:v>
                </c:pt>
                <c:pt idx="368">
                  <c:v>64</c:v>
                </c:pt>
                <c:pt idx="369">
                  <c:v>64</c:v>
                </c:pt>
                <c:pt idx="370">
                  <c:v>64</c:v>
                </c:pt>
                <c:pt idx="371">
                  <c:v>64</c:v>
                </c:pt>
                <c:pt idx="372">
                  <c:v>64</c:v>
                </c:pt>
                <c:pt idx="373">
                  <c:v>64</c:v>
                </c:pt>
                <c:pt idx="374">
                  <c:v>64</c:v>
                </c:pt>
                <c:pt idx="375">
                  <c:v>64</c:v>
                </c:pt>
                <c:pt idx="376">
                  <c:v>64</c:v>
                </c:pt>
                <c:pt idx="377">
                  <c:v>64</c:v>
                </c:pt>
                <c:pt idx="378">
                  <c:v>64</c:v>
                </c:pt>
                <c:pt idx="379">
                  <c:v>64</c:v>
                </c:pt>
                <c:pt idx="380">
                  <c:v>64</c:v>
                </c:pt>
                <c:pt idx="381">
                  <c:v>64</c:v>
                </c:pt>
                <c:pt idx="382">
                  <c:v>64</c:v>
                </c:pt>
                <c:pt idx="383">
                  <c:v>64</c:v>
                </c:pt>
                <c:pt idx="384">
                  <c:v>64</c:v>
                </c:pt>
                <c:pt idx="385">
                  <c:v>64</c:v>
                </c:pt>
                <c:pt idx="386">
                  <c:v>64</c:v>
                </c:pt>
                <c:pt idx="387">
                  <c:v>64</c:v>
                </c:pt>
                <c:pt idx="388">
                  <c:v>64</c:v>
                </c:pt>
                <c:pt idx="389">
                  <c:v>64</c:v>
                </c:pt>
                <c:pt idx="390">
                  <c:v>64</c:v>
                </c:pt>
                <c:pt idx="391">
                  <c:v>64</c:v>
                </c:pt>
                <c:pt idx="392">
                  <c:v>64</c:v>
                </c:pt>
                <c:pt idx="393">
                  <c:v>64</c:v>
                </c:pt>
                <c:pt idx="394">
                  <c:v>64</c:v>
                </c:pt>
                <c:pt idx="395">
                  <c:v>64</c:v>
                </c:pt>
                <c:pt idx="396">
                  <c:v>64</c:v>
                </c:pt>
                <c:pt idx="397">
                  <c:v>64</c:v>
                </c:pt>
                <c:pt idx="398">
                  <c:v>64</c:v>
                </c:pt>
                <c:pt idx="399">
                  <c:v>64</c:v>
                </c:pt>
                <c:pt idx="400">
                  <c:v>64</c:v>
                </c:pt>
                <c:pt idx="401">
                  <c:v>64</c:v>
                </c:pt>
                <c:pt idx="402">
                  <c:v>64</c:v>
                </c:pt>
                <c:pt idx="403">
                  <c:v>64</c:v>
                </c:pt>
                <c:pt idx="404">
                  <c:v>64</c:v>
                </c:pt>
                <c:pt idx="405">
                  <c:v>64</c:v>
                </c:pt>
                <c:pt idx="406">
                  <c:v>64</c:v>
                </c:pt>
                <c:pt idx="407">
                  <c:v>64</c:v>
                </c:pt>
                <c:pt idx="408">
                  <c:v>64</c:v>
                </c:pt>
                <c:pt idx="409">
                  <c:v>64</c:v>
                </c:pt>
                <c:pt idx="410">
                  <c:v>64</c:v>
                </c:pt>
                <c:pt idx="411">
                  <c:v>64</c:v>
                </c:pt>
                <c:pt idx="412">
                  <c:v>64</c:v>
                </c:pt>
                <c:pt idx="413">
                  <c:v>64</c:v>
                </c:pt>
                <c:pt idx="414">
                  <c:v>64</c:v>
                </c:pt>
                <c:pt idx="415">
                  <c:v>64</c:v>
                </c:pt>
                <c:pt idx="416">
                  <c:v>64</c:v>
                </c:pt>
                <c:pt idx="417">
                  <c:v>64</c:v>
                </c:pt>
                <c:pt idx="418">
                  <c:v>64</c:v>
                </c:pt>
                <c:pt idx="419">
                  <c:v>64</c:v>
                </c:pt>
                <c:pt idx="420">
                  <c:v>64</c:v>
                </c:pt>
                <c:pt idx="421">
                  <c:v>64</c:v>
                </c:pt>
                <c:pt idx="422">
                  <c:v>64</c:v>
                </c:pt>
                <c:pt idx="423">
                  <c:v>64</c:v>
                </c:pt>
                <c:pt idx="424">
                  <c:v>64</c:v>
                </c:pt>
                <c:pt idx="425">
                  <c:v>70</c:v>
                </c:pt>
                <c:pt idx="426">
                  <c:v>70</c:v>
                </c:pt>
                <c:pt idx="427">
                  <c:v>70</c:v>
                </c:pt>
                <c:pt idx="428">
                  <c:v>70</c:v>
                </c:pt>
                <c:pt idx="429">
                  <c:v>70</c:v>
                </c:pt>
                <c:pt idx="430">
                  <c:v>70</c:v>
                </c:pt>
                <c:pt idx="431">
                  <c:v>70</c:v>
                </c:pt>
                <c:pt idx="432">
                  <c:v>70</c:v>
                </c:pt>
                <c:pt idx="433">
                  <c:v>70</c:v>
                </c:pt>
                <c:pt idx="434">
                  <c:v>70</c:v>
                </c:pt>
                <c:pt idx="435">
                  <c:v>70</c:v>
                </c:pt>
                <c:pt idx="436">
                  <c:v>70</c:v>
                </c:pt>
                <c:pt idx="437">
                  <c:v>70</c:v>
                </c:pt>
                <c:pt idx="438">
                  <c:v>70</c:v>
                </c:pt>
                <c:pt idx="439">
                  <c:v>70</c:v>
                </c:pt>
                <c:pt idx="440">
                  <c:v>70</c:v>
                </c:pt>
                <c:pt idx="441">
                  <c:v>70</c:v>
                </c:pt>
                <c:pt idx="442">
                  <c:v>70</c:v>
                </c:pt>
                <c:pt idx="443">
                  <c:v>70</c:v>
                </c:pt>
                <c:pt idx="444">
                  <c:v>70</c:v>
                </c:pt>
                <c:pt idx="445">
                  <c:v>70</c:v>
                </c:pt>
                <c:pt idx="446">
                  <c:v>70</c:v>
                </c:pt>
                <c:pt idx="447">
                  <c:v>70</c:v>
                </c:pt>
                <c:pt idx="448">
                  <c:v>70</c:v>
                </c:pt>
                <c:pt idx="449">
                  <c:v>70</c:v>
                </c:pt>
                <c:pt idx="450">
                  <c:v>70</c:v>
                </c:pt>
                <c:pt idx="451">
                  <c:v>70</c:v>
                </c:pt>
                <c:pt idx="452">
                  <c:v>70</c:v>
                </c:pt>
                <c:pt idx="453">
                  <c:v>70</c:v>
                </c:pt>
                <c:pt idx="454">
                  <c:v>70</c:v>
                </c:pt>
                <c:pt idx="455">
                  <c:v>70</c:v>
                </c:pt>
                <c:pt idx="456">
                  <c:v>70</c:v>
                </c:pt>
                <c:pt idx="457">
                  <c:v>70</c:v>
                </c:pt>
                <c:pt idx="458">
                  <c:v>70</c:v>
                </c:pt>
                <c:pt idx="459">
                  <c:v>70</c:v>
                </c:pt>
                <c:pt idx="460">
                  <c:v>70</c:v>
                </c:pt>
                <c:pt idx="461">
                  <c:v>70</c:v>
                </c:pt>
                <c:pt idx="462">
                  <c:v>70</c:v>
                </c:pt>
                <c:pt idx="463">
                  <c:v>70</c:v>
                </c:pt>
                <c:pt idx="464">
                  <c:v>70</c:v>
                </c:pt>
                <c:pt idx="465">
                  <c:v>70</c:v>
                </c:pt>
                <c:pt idx="466">
                  <c:v>70</c:v>
                </c:pt>
                <c:pt idx="467">
                  <c:v>70</c:v>
                </c:pt>
                <c:pt idx="468">
                  <c:v>70</c:v>
                </c:pt>
                <c:pt idx="469">
                  <c:v>70</c:v>
                </c:pt>
                <c:pt idx="470">
                  <c:v>70</c:v>
                </c:pt>
                <c:pt idx="471">
                  <c:v>70</c:v>
                </c:pt>
                <c:pt idx="472">
                  <c:v>70</c:v>
                </c:pt>
                <c:pt idx="473">
                  <c:v>70</c:v>
                </c:pt>
                <c:pt idx="474">
                  <c:v>70</c:v>
                </c:pt>
                <c:pt idx="475">
                  <c:v>70</c:v>
                </c:pt>
                <c:pt idx="476">
                  <c:v>70</c:v>
                </c:pt>
                <c:pt idx="477">
                  <c:v>70</c:v>
                </c:pt>
                <c:pt idx="478">
                  <c:v>70</c:v>
                </c:pt>
                <c:pt idx="479">
                  <c:v>70</c:v>
                </c:pt>
                <c:pt idx="480">
                  <c:v>70</c:v>
                </c:pt>
                <c:pt idx="481">
                  <c:v>70</c:v>
                </c:pt>
                <c:pt idx="482">
                  <c:v>70</c:v>
                </c:pt>
                <c:pt idx="483">
                  <c:v>70</c:v>
                </c:pt>
                <c:pt idx="484">
                  <c:v>70</c:v>
                </c:pt>
                <c:pt idx="485">
                  <c:v>70</c:v>
                </c:pt>
                <c:pt idx="486">
                  <c:v>70</c:v>
                </c:pt>
                <c:pt idx="487">
                  <c:v>70</c:v>
                </c:pt>
                <c:pt idx="488">
                  <c:v>70</c:v>
                </c:pt>
                <c:pt idx="489">
                  <c:v>70</c:v>
                </c:pt>
                <c:pt idx="490">
                  <c:v>70</c:v>
                </c:pt>
                <c:pt idx="491">
                  <c:v>70</c:v>
                </c:pt>
                <c:pt idx="492">
                  <c:v>70</c:v>
                </c:pt>
                <c:pt idx="493">
                  <c:v>70</c:v>
                </c:pt>
                <c:pt idx="494">
                  <c:v>70</c:v>
                </c:pt>
                <c:pt idx="495">
                  <c:v>70</c:v>
                </c:pt>
                <c:pt idx="496">
                  <c:v>70</c:v>
                </c:pt>
                <c:pt idx="497">
                  <c:v>70</c:v>
                </c:pt>
                <c:pt idx="498">
                  <c:v>70</c:v>
                </c:pt>
                <c:pt idx="499">
                  <c:v>70</c:v>
                </c:pt>
                <c:pt idx="500">
                  <c:v>70</c:v>
                </c:pt>
                <c:pt idx="501">
                  <c:v>70</c:v>
                </c:pt>
                <c:pt idx="502">
                  <c:v>70</c:v>
                </c:pt>
                <c:pt idx="503">
                  <c:v>70</c:v>
                </c:pt>
                <c:pt idx="504">
                  <c:v>70</c:v>
                </c:pt>
                <c:pt idx="505">
                  <c:v>70</c:v>
                </c:pt>
                <c:pt idx="506">
                  <c:v>70</c:v>
                </c:pt>
                <c:pt idx="507">
                  <c:v>70</c:v>
                </c:pt>
                <c:pt idx="508">
                  <c:v>70</c:v>
                </c:pt>
                <c:pt idx="509">
                  <c:v>70</c:v>
                </c:pt>
                <c:pt idx="510">
                  <c:v>70</c:v>
                </c:pt>
                <c:pt idx="511">
                  <c:v>70</c:v>
                </c:pt>
                <c:pt idx="512">
                  <c:v>70</c:v>
                </c:pt>
                <c:pt idx="513">
                  <c:v>70</c:v>
                </c:pt>
                <c:pt idx="514">
                  <c:v>70</c:v>
                </c:pt>
                <c:pt idx="515">
                  <c:v>70</c:v>
                </c:pt>
                <c:pt idx="516">
                  <c:v>70</c:v>
                </c:pt>
                <c:pt idx="517">
                  <c:v>70</c:v>
                </c:pt>
                <c:pt idx="518">
                  <c:v>70</c:v>
                </c:pt>
                <c:pt idx="519">
                  <c:v>70</c:v>
                </c:pt>
                <c:pt idx="520">
                  <c:v>70</c:v>
                </c:pt>
                <c:pt idx="521">
                  <c:v>70</c:v>
                </c:pt>
                <c:pt idx="522">
                  <c:v>70</c:v>
                </c:pt>
                <c:pt idx="523">
                  <c:v>70</c:v>
                </c:pt>
                <c:pt idx="524">
                  <c:v>70</c:v>
                </c:pt>
                <c:pt idx="525">
                  <c:v>70</c:v>
                </c:pt>
                <c:pt idx="526">
                  <c:v>70</c:v>
                </c:pt>
                <c:pt idx="527">
                  <c:v>70</c:v>
                </c:pt>
                <c:pt idx="528">
                  <c:v>70</c:v>
                </c:pt>
                <c:pt idx="529">
                  <c:v>70</c:v>
                </c:pt>
                <c:pt idx="530">
                  <c:v>70</c:v>
                </c:pt>
                <c:pt idx="531">
                  <c:v>70</c:v>
                </c:pt>
                <c:pt idx="532">
                  <c:v>70</c:v>
                </c:pt>
                <c:pt idx="533">
                  <c:v>70</c:v>
                </c:pt>
                <c:pt idx="534">
                  <c:v>70</c:v>
                </c:pt>
                <c:pt idx="535">
                  <c:v>70</c:v>
                </c:pt>
                <c:pt idx="536">
                  <c:v>70</c:v>
                </c:pt>
                <c:pt idx="537">
                  <c:v>70</c:v>
                </c:pt>
                <c:pt idx="538">
                  <c:v>70</c:v>
                </c:pt>
                <c:pt idx="539">
                  <c:v>70</c:v>
                </c:pt>
                <c:pt idx="540">
                  <c:v>70</c:v>
                </c:pt>
                <c:pt idx="541">
                  <c:v>70</c:v>
                </c:pt>
                <c:pt idx="542">
                  <c:v>70</c:v>
                </c:pt>
                <c:pt idx="543">
                  <c:v>70</c:v>
                </c:pt>
                <c:pt idx="544">
                  <c:v>70</c:v>
                </c:pt>
                <c:pt idx="545">
                  <c:v>70</c:v>
                </c:pt>
                <c:pt idx="546">
                  <c:v>70</c:v>
                </c:pt>
                <c:pt idx="547">
                  <c:v>70</c:v>
                </c:pt>
                <c:pt idx="548">
                  <c:v>70</c:v>
                </c:pt>
                <c:pt idx="549">
                  <c:v>70</c:v>
                </c:pt>
                <c:pt idx="550">
                  <c:v>70</c:v>
                </c:pt>
                <c:pt idx="551">
                  <c:v>70</c:v>
                </c:pt>
                <c:pt idx="552">
                  <c:v>70</c:v>
                </c:pt>
                <c:pt idx="553">
                  <c:v>70</c:v>
                </c:pt>
                <c:pt idx="554">
                  <c:v>70</c:v>
                </c:pt>
                <c:pt idx="555">
                  <c:v>70</c:v>
                </c:pt>
                <c:pt idx="556">
                  <c:v>70</c:v>
                </c:pt>
                <c:pt idx="557">
                  <c:v>70</c:v>
                </c:pt>
                <c:pt idx="558">
                  <c:v>70</c:v>
                </c:pt>
                <c:pt idx="559">
                  <c:v>70</c:v>
                </c:pt>
                <c:pt idx="560">
                  <c:v>70</c:v>
                </c:pt>
                <c:pt idx="561">
                  <c:v>70</c:v>
                </c:pt>
                <c:pt idx="562">
                  <c:v>70</c:v>
                </c:pt>
                <c:pt idx="563">
                  <c:v>70</c:v>
                </c:pt>
                <c:pt idx="564">
                  <c:v>70</c:v>
                </c:pt>
                <c:pt idx="565">
                  <c:v>70</c:v>
                </c:pt>
                <c:pt idx="566">
                  <c:v>70</c:v>
                </c:pt>
                <c:pt idx="567">
                  <c:v>70</c:v>
                </c:pt>
                <c:pt idx="568">
                  <c:v>70</c:v>
                </c:pt>
                <c:pt idx="569">
                  <c:v>70</c:v>
                </c:pt>
                <c:pt idx="570">
                  <c:v>70</c:v>
                </c:pt>
                <c:pt idx="571">
                  <c:v>70</c:v>
                </c:pt>
                <c:pt idx="572">
                  <c:v>70</c:v>
                </c:pt>
                <c:pt idx="573">
                  <c:v>70</c:v>
                </c:pt>
                <c:pt idx="574">
                  <c:v>70</c:v>
                </c:pt>
                <c:pt idx="575">
                  <c:v>70</c:v>
                </c:pt>
                <c:pt idx="576">
                  <c:v>70</c:v>
                </c:pt>
                <c:pt idx="577">
                  <c:v>70</c:v>
                </c:pt>
                <c:pt idx="578">
                  <c:v>70</c:v>
                </c:pt>
                <c:pt idx="579">
                  <c:v>70</c:v>
                </c:pt>
                <c:pt idx="580">
                  <c:v>70</c:v>
                </c:pt>
                <c:pt idx="581">
                  <c:v>70</c:v>
                </c:pt>
                <c:pt idx="582">
                  <c:v>70</c:v>
                </c:pt>
                <c:pt idx="583">
                  <c:v>70</c:v>
                </c:pt>
                <c:pt idx="584">
                  <c:v>70</c:v>
                </c:pt>
                <c:pt idx="585">
                  <c:v>70</c:v>
                </c:pt>
                <c:pt idx="586">
                  <c:v>70</c:v>
                </c:pt>
                <c:pt idx="587">
                  <c:v>70</c:v>
                </c:pt>
                <c:pt idx="588">
                  <c:v>70</c:v>
                </c:pt>
                <c:pt idx="589">
                  <c:v>70</c:v>
                </c:pt>
                <c:pt idx="590">
                  <c:v>70</c:v>
                </c:pt>
                <c:pt idx="591">
                  <c:v>70</c:v>
                </c:pt>
                <c:pt idx="592">
                  <c:v>70</c:v>
                </c:pt>
                <c:pt idx="593">
                  <c:v>70</c:v>
                </c:pt>
                <c:pt idx="594">
                  <c:v>70</c:v>
                </c:pt>
                <c:pt idx="595">
                  <c:v>70</c:v>
                </c:pt>
                <c:pt idx="596">
                  <c:v>70</c:v>
                </c:pt>
                <c:pt idx="597">
                  <c:v>70</c:v>
                </c:pt>
                <c:pt idx="598">
                  <c:v>70</c:v>
                </c:pt>
                <c:pt idx="599">
                  <c:v>70</c:v>
                </c:pt>
                <c:pt idx="600">
                  <c:v>70</c:v>
                </c:pt>
                <c:pt idx="601">
                  <c:v>70</c:v>
                </c:pt>
                <c:pt idx="602">
                  <c:v>70</c:v>
                </c:pt>
                <c:pt idx="603">
                  <c:v>70</c:v>
                </c:pt>
                <c:pt idx="604">
                  <c:v>70</c:v>
                </c:pt>
                <c:pt idx="605">
                  <c:v>70</c:v>
                </c:pt>
                <c:pt idx="606">
                  <c:v>70</c:v>
                </c:pt>
                <c:pt idx="607">
                  <c:v>70</c:v>
                </c:pt>
                <c:pt idx="608">
                  <c:v>70</c:v>
                </c:pt>
                <c:pt idx="609">
                  <c:v>70</c:v>
                </c:pt>
                <c:pt idx="610">
                  <c:v>70</c:v>
                </c:pt>
                <c:pt idx="611">
                  <c:v>70</c:v>
                </c:pt>
                <c:pt idx="612">
                  <c:v>70</c:v>
                </c:pt>
                <c:pt idx="613">
                  <c:v>70</c:v>
                </c:pt>
                <c:pt idx="614">
                  <c:v>70</c:v>
                </c:pt>
                <c:pt idx="615">
                  <c:v>70</c:v>
                </c:pt>
                <c:pt idx="616">
                  <c:v>70</c:v>
                </c:pt>
                <c:pt idx="617">
                  <c:v>70</c:v>
                </c:pt>
                <c:pt idx="618">
                  <c:v>70</c:v>
                </c:pt>
                <c:pt idx="619">
                  <c:v>70</c:v>
                </c:pt>
                <c:pt idx="620">
                  <c:v>70</c:v>
                </c:pt>
                <c:pt idx="621">
                  <c:v>70</c:v>
                </c:pt>
                <c:pt idx="622">
                  <c:v>70</c:v>
                </c:pt>
                <c:pt idx="623">
                  <c:v>70</c:v>
                </c:pt>
                <c:pt idx="624">
                  <c:v>70</c:v>
                </c:pt>
                <c:pt idx="625">
                  <c:v>70</c:v>
                </c:pt>
                <c:pt idx="626">
                  <c:v>70</c:v>
                </c:pt>
                <c:pt idx="627">
                  <c:v>70</c:v>
                </c:pt>
                <c:pt idx="628">
                  <c:v>70</c:v>
                </c:pt>
                <c:pt idx="629">
                  <c:v>70</c:v>
                </c:pt>
                <c:pt idx="630">
                  <c:v>70</c:v>
                </c:pt>
                <c:pt idx="631">
                  <c:v>70</c:v>
                </c:pt>
                <c:pt idx="632">
                  <c:v>70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70</c:v>
                </c:pt>
                <c:pt idx="640">
                  <c:v>70</c:v>
                </c:pt>
                <c:pt idx="641">
                  <c:v>70</c:v>
                </c:pt>
                <c:pt idx="642">
                  <c:v>70</c:v>
                </c:pt>
                <c:pt idx="643">
                  <c:v>70</c:v>
                </c:pt>
                <c:pt idx="644">
                  <c:v>70</c:v>
                </c:pt>
                <c:pt idx="645">
                  <c:v>70</c:v>
                </c:pt>
                <c:pt idx="646">
                  <c:v>70</c:v>
                </c:pt>
                <c:pt idx="647">
                  <c:v>70</c:v>
                </c:pt>
                <c:pt idx="648">
                  <c:v>70</c:v>
                </c:pt>
                <c:pt idx="649">
                  <c:v>70</c:v>
                </c:pt>
                <c:pt idx="650">
                  <c:v>70</c:v>
                </c:pt>
                <c:pt idx="651">
                  <c:v>70</c:v>
                </c:pt>
                <c:pt idx="652">
                  <c:v>70</c:v>
                </c:pt>
                <c:pt idx="653">
                  <c:v>70</c:v>
                </c:pt>
                <c:pt idx="654">
                  <c:v>70</c:v>
                </c:pt>
                <c:pt idx="655">
                  <c:v>70</c:v>
                </c:pt>
                <c:pt idx="656">
                  <c:v>70</c:v>
                </c:pt>
                <c:pt idx="657">
                  <c:v>70</c:v>
                </c:pt>
                <c:pt idx="658">
                  <c:v>70</c:v>
                </c:pt>
                <c:pt idx="659">
                  <c:v>70</c:v>
                </c:pt>
                <c:pt idx="660">
                  <c:v>70</c:v>
                </c:pt>
                <c:pt idx="661">
                  <c:v>70</c:v>
                </c:pt>
                <c:pt idx="662">
                  <c:v>70</c:v>
                </c:pt>
                <c:pt idx="663">
                  <c:v>70</c:v>
                </c:pt>
                <c:pt idx="664">
                  <c:v>70</c:v>
                </c:pt>
                <c:pt idx="665">
                  <c:v>70</c:v>
                </c:pt>
                <c:pt idx="666">
                  <c:v>70</c:v>
                </c:pt>
                <c:pt idx="667">
                  <c:v>70</c:v>
                </c:pt>
                <c:pt idx="668">
                  <c:v>70</c:v>
                </c:pt>
                <c:pt idx="669">
                  <c:v>70</c:v>
                </c:pt>
                <c:pt idx="670">
                  <c:v>70</c:v>
                </c:pt>
                <c:pt idx="671">
                  <c:v>70</c:v>
                </c:pt>
                <c:pt idx="672">
                  <c:v>70</c:v>
                </c:pt>
                <c:pt idx="673">
                  <c:v>70</c:v>
                </c:pt>
                <c:pt idx="674">
                  <c:v>70</c:v>
                </c:pt>
                <c:pt idx="675">
                  <c:v>70</c:v>
                </c:pt>
                <c:pt idx="676">
                  <c:v>70</c:v>
                </c:pt>
                <c:pt idx="677">
                  <c:v>70</c:v>
                </c:pt>
                <c:pt idx="678">
                  <c:v>70</c:v>
                </c:pt>
                <c:pt idx="679">
                  <c:v>70</c:v>
                </c:pt>
                <c:pt idx="680">
                  <c:v>70</c:v>
                </c:pt>
                <c:pt idx="681">
                  <c:v>70</c:v>
                </c:pt>
                <c:pt idx="682">
                  <c:v>70</c:v>
                </c:pt>
                <c:pt idx="683">
                  <c:v>70</c:v>
                </c:pt>
                <c:pt idx="684">
                  <c:v>70</c:v>
                </c:pt>
                <c:pt idx="685">
                  <c:v>70</c:v>
                </c:pt>
                <c:pt idx="686">
                  <c:v>70</c:v>
                </c:pt>
                <c:pt idx="687">
                  <c:v>70</c:v>
                </c:pt>
                <c:pt idx="688">
                  <c:v>70</c:v>
                </c:pt>
                <c:pt idx="689">
                  <c:v>70</c:v>
                </c:pt>
                <c:pt idx="690">
                  <c:v>70</c:v>
                </c:pt>
                <c:pt idx="691">
                  <c:v>70</c:v>
                </c:pt>
                <c:pt idx="692">
                  <c:v>70</c:v>
                </c:pt>
                <c:pt idx="693">
                  <c:v>70</c:v>
                </c:pt>
                <c:pt idx="694">
                  <c:v>70</c:v>
                </c:pt>
                <c:pt idx="695">
                  <c:v>70</c:v>
                </c:pt>
                <c:pt idx="696">
                  <c:v>70</c:v>
                </c:pt>
                <c:pt idx="697">
                  <c:v>70</c:v>
                </c:pt>
                <c:pt idx="698">
                  <c:v>70</c:v>
                </c:pt>
                <c:pt idx="699">
                  <c:v>70</c:v>
                </c:pt>
                <c:pt idx="700">
                  <c:v>70</c:v>
                </c:pt>
                <c:pt idx="701">
                  <c:v>70</c:v>
                </c:pt>
                <c:pt idx="702">
                  <c:v>70</c:v>
                </c:pt>
                <c:pt idx="703">
                  <c:v>70</c:v>
                </c:pt>
                <c:pt idx="704">
                  <c:v>70</c:v>
                </c:pt>
                <c:pt idx="705">
                  <c:v>70</c:v>
                </c:pt>
                <c:pt idx="706">
                  <c:v>70</c:v>
                </c:pt>
                <c:pt idx="707">
                  <c:v>70</c:v>
                </c:pt>
                <c:pt idx="708">
                  <c:v>70</c:v>
                </c:pt>
                <c:pt idx="709">
                  <c:v>70</c:v>
                </c:pt>
                <c:pt idx="710">
                  <c:v>70</c:v>
                </c:pt>
                <c:pt idx="711">
                  <c:v>70</c:v>
                </c:pt>
                <c:pt idx="712">
                  <c:v>70</c:v>
                </c:pt>
                <c:pt idx="713">
                  <c:v>70</c:v>
                </c:pt>
                <c:pt idx="714">
                  <c:v>70</c:v>
                </c:pt>
                <c:pt idx="715">
                  <c:v>70</c:v>
                </c:pt>
                <c:pt idx="716">
                  <c:v>70</c:v>
                </c:pt>
                <c:pt idx="717">
                  <c:v>70</c:v>
                </c:pt>
                <c:pt idx="718">
                  <c:v>70</c:v>
                </c:pt>
                <c:pt idx="719">
                  <c:v>70</c:v>
                </c:pt>
                <c:pt idx="720">
                  <c:v>70</c:v>
                </c:pt>
                <c:pt idx="721">
                  <c:v>70</c:v>
                </c:pt>
                <c:pt idx="722">
                  <c:v>70</c:v>
                </c:pt>
                <c:pt idx="723">
                  <c:v>70</c:v>
                </c:pt>
                <c:pt idx="724">
                  <c:v>70</c:v>
                </c:pt>
                <c:pt idx="725">
                  <c:v>70</c:v>
                </c:pt>
                <c:pt idx="726">
                  <c:v>70</c:v>
                </c:pt>
                <c:pt idx="727">
                  <c:v>70</c:v>
                </c:pt>
                <c:pt idx="728">
                  <c:v>70</c:v>
                </c:pt>
                <c:pt idx="729">
                  <c:v>70</c:v>
                </c:pt>
                <c:pt idx="730">
                  <c:v>70</c:v>
                </c:pt>
                <c:pt idx="731">
                  <c:v>70</c:v>
                </c:pt>
                <c:pt idx="732">
                  <c:v>70</c:v>
                </c:pt>
                <c:pt idx="733">
                  <c:v>70</c:v>
                </c:pt>
                <c:pt idx="734">
                  <c:v>70</c:v>
                </c:pt>
                <c:pt idx="735">
                  <c:v>70</c:v>
                </c:pt>
                <c:pt idx="736">
                  <c:v>70</c:v>
                </c:pt>
                <c:pt idx="737">
                  <c:v>70</c:v>
                </c:pt>
                <c:pt idx="738">
                  <c:v>70</c:v>
                </c:pt>
                <c:pt idx="739">
                  <c:v>70</c:v>
                </c:pt>
                <c:pt idx="740">
                  <c:v>70</c:v>
                </c:pt>
                <c:pt idx="741">
                  <c:v>70</c:v>
                </c:pt>
                <c:pt idx="742">
                  <c:v>70</c:v>
                </c:pt>
                <c:pt idx="743">
                  <c:v>70</c:v>
                </c:pt>
                <c:pt idx="744">
                  <c:v>70</c:v>
                </c:pt>
                <c:pt idx="745">
                  <c:v>70</c:v>
                </c:pt>
                <c:pt idx="746">
                  <c:v>70</c:v>
                </c:pt>
                <c:pt idx="747">
                  <c:v>70</c:v>
                </c:pt>
                <c:pt idx="748">
                  <c:v>70</c:v>
                </c:pt>
                <c:pt idx="749">
                  <c:v>70</c:v>
                </c:pt>
                <c:pt idx="750">
                  <c:v>70</c:v>
                </c:pt>
                <c:pt idx="751">
                  <c:v>70</c:v>
                </c:pt>
                <c:pt idx="752">
                  <c:v>70</c:v>
                </c:pt>
                <c:pt idx="753">
                  <c:v>70</c:v>
                </c:pt>
                <c:pt idx="754">
                  <c:v>70</c:v>
                </c:pt>
                <c:pt idx="755">
                  <c:v>70</c:v>
                </c:pt>
                <c:pt idx="756">
                  <c:v>70</c:v>
                </c:pt>
                <c:pt idx="757">
                  <c:v>70</c:v>
                </c:pt>
                <c:pt idx="758">
                  <c:v>70</c:v>
                </c:pt>
                <c:pt idx="759">
                  <c:v>70</c:v>
                </c:pt>
                <c:pt idx="760">
                  <c:v>70</c:v>
                </c:pt>
                <c:pt idx="761">
                  <c:v>70</c:v>
                </c:pt>
                <c:pt idx="762">
                  <c:v>70</c:v>
                </c:pt>
                <c:pt idx="763">
                  <c:v>70</c:v>
                </c:pt>
                <c:pt idx="764">
                  <c:v>70</c:v>
                </c:pt>
                <c:pt idx="765">
                  <c:v>70</c:v>
                </c:pt>
                <c:pt idx="766">
                  <c:v>70</c:v>
                </c:pt>
                <c:pt idx="767">
                  <c:v>70</c:v>
                </c:pt>
                <c:pt idx="768">
                  <c:v>70</c:v>
                </c:pt>
                <c:pt idx="769">
                  <c:v>70</c:v>
                </c:pt>
                <c:pt idx="770">
                  <c:v>70</c:v>
                </c:pt>
                <c:pt idx="771">
                  <c:v>70</c:v>
                </c:pt>
                <c:pt idx="772">
                  <c:v>70</c:v>
                </c:pt>
                <c:pt idx="773">
                  <c:v>70</c:v>
                </c:pt>
                <c:pt idx="774">
                  <c:v>70</c:v>
                </c:pt>
                <c:pt idx="775">
                  <c:v>70</c:v>
                </c:pt>
                <c:pt idx="776">
                  <c:v>70</c:v>
                </c:pt>
                <c:pt idx="777">
                  <c:v>70</c:v>
                </c:pt>
                <c:pt idx="778">
                  <c:v>70</c:v>
                </c:pt>
                <c:pt idx="779">
                  <c:v>70</c:v>
                </c:pt>
                <c:pt idx="780">
                  <c:v>70</c:v>
                </c:pt>
                <c:pt idx="781">
                  <c:v>70</c:v>
                </c:pt>
                <c:pt idx="782">
                  <c:v>70</c:v>
                </c:pt>
                <c:pt idx="783">
                  <c:v>70</c:v>
                </c:pt>
                <c:pt idx="784">
                  <c:v>70</c:v>
                </c:pt>
                <c:pt idx="785">
                  <c:v>70</c:v>
                </c:pt>
                <c:pt idx="786">
                  <c:v>70</c:v>
                </c:pt>
                <c:pt idx="787">
                  <c:v>70</c:v>
                </c:pt>
                <c:pt idx="788">
                  <c:v>70</c:v>
                </c:pt>
                <c:pt idx="789">
                  <c:v>70</c:v>
                </c:pt>
                <c:pt idx="790">
                  <c:v>70</c:v>
                </c:pt>
                <c:pt idx="791">
                  <c:v>70</c:v>
                </c:pt>
                <c:pt idx="792">
                  <c:v>70</c:v>
                </c:pt>
                <c:pt idx="793">
                  <c:v>70</c:v>
                </c:pt>
                <c:pt idx="794">
                  <c:v>70</c:v>
                </c:pt>
                <c:pt idx="795">
                  <c:v>70</c:v>
                </c:pt>
                <c:pt idx="796">
                  <c:v>70</c:v>
                </c:pt>
                <c:pt idx="797">
                  <c:v>70</c:v>
                </c:pt>
                <c:pt idx="798">
                  <c:v>70</c:v>
                </c:pt>
                <c:pt idx="799">
                  <c:v>70</c:v>
                </c:pt>
                <c:pt idx="800">
                  <c:v>70</c:v>
                </c:pt>
                <c:pt idx="801">
                  <c:v>70</c:v>
                </c:pt>
                <c:pt idx="802">
                  <c:v>70</c:v>
                </c:pt>
                <c:pt idx="803">
                  <c:v>70</c:v>
                </c:pt>
                <c:pt idx="804">
                  <c:v>70</c:v>
                </c:pt>
                <c:pt idx="805">
                  <c:v>70</c:v>
                </c:pt>
                <c:pt idx="806">
                  <c:v>70</c:v>
                </c:pt>
                <c:pt idx="807">
                  <c:v>70</c:v>
                </c:pt>
                <c:pt idx="808">
                  <c:v>70</c:v>
                </c:pt>
                <c:pt idx="809">
                  <c:v>70</c:v>
                </c:pt>
                <c:pt idx="810">
                  <c:v>70</c:v>
                </c:pt>
                <c:pt idx="811">
                  <c:v>70</c:v>
                </c:pt>
                <c:pt idx="812">
                  <c:v>70</c:v>
                </c:pt>
                <c:pt idx="813">
                  <c:v>70</c:v>
                </c:pt>
                <c:pt idx="814">
                  <c:v>70</c:v>
                </c:pt>
                <c:pt idx="815">
                  <c:v>70</c:v>
                </c:pt>
                <c:pt idx="816">
                  <c:v>70</c:v>
                </c:pt>
                <c:pt idx="817">
                  <c:v>70</c:v>
                </c:pt>
                <c:pt idx="818">
                  <c:v>70</c:v>
                </c:pt>
                <c:pt idx="819">
                  <c:v>70</c:v>
                </c:pt>
                <c:pt idx="820">
                  <c:v>70</c:v>
                </c:pt>
                <c:pt idx="821">
                  <c:v>70</c:v>
                </c:pt>
                <c:pt idx="822">
                  <c:v>70</c:v>
                </c:pt>
                <c:pt idx="823">
                  <c:v>70</c:v>
                </c:pt>
                <c:pt idx="824">
                  <c:v>70</c:v>
                </c:pt>
                <c:pt idx="825">
                  <c:v>70</c:v>
                </c:pt>
                <c:pt idx="826">
                  <c:v>70</c:v>
                </c:pt>
                <c:pt idx="827">
                  <c:v>70</c:v>
                </c:pt>
                <c:pt idx="828">
                  <c:v>70</c:v>
                </c:pt>
                <c:pt idx="829">
                  <c:v>70</c:v>
                </c:pt>
                <c:pt idx="830">
                  <c:v>70</c:v>
                </c:pt>
                <c:pt idx="831">
                  <c:v>70</c:v>
                </c:pt>
                <c:pt idx="832">
                  <c:v>70</c:v>
                </c:pt>
                <c:pt idx="833">
                  <c:v>70</c:v>
                </c:pt>
                <c:pt idx="834">
                  <c:v>70</c:v>
                </c:pt>
                <c:pt idx="835">
                  <c:v>70</c:v>
                </c:pt>
                <c:pt idx="836">
                  <c:v>70</c:v>
                </c:pt>
                <c:pt idx="837">
                  <c:v>70</c:v>
                </c:pt>
                <c:pt idx="838">
                  <c:v>70</c:v>
                </c:pt>
                <c:pt idx="839">
                  <c:v>70</c:v>
                </c:pt>
                <c:pt idx="840">
                  <c:v>70</c:v>
                </c:pt>
                <c:pt idx="841">
                  <c:v>70</c:v>
                </c:pt>
                <c:pt idx="842">
                  <c:v>70</c:v>
                </c:pt>
                <c:pt idx="843">
                  <c:v>70</c:v>
                </c:pt>
                <c:pt idx="844">
                  <c:v>70</c:v>
                </c:pt>
                <c:pt idx="845">
                  <c:v>70</c:v>
                </c:pt>
                <c:pt idx="846">
                  <c:v>70</c:v>
                </c:pt>
                <c:pt idx="847">
                  <c:v>70</c:v>
                </c:pt>
                <c:pt idx="848">
                  <c:v>70</c:v>
                </c:pt>
                <c:pt idx="849">
                  <c:v>70</c:v>
                </c:pt>
                <c:pt idx="850">
                  <c:v>70</c:v>
                </c:pt>
                <c:pt idx="851">
                  <c:v>70</c:v>
                </c:pt>
                <c:pt idx="852">
                  <c:v>70</c:v>
                </c:pt>
                <c:pt idx="853">
                  <c:v>70</c:v>
                </c:pt>
                <c:pt idx="854">
                  <c:v>70</c:v>
                </c:pt>
                <c:pt idx="855">
                  <c:v>70</c:v>
                </c:pt>
                <c:pt idx="856">
                  <c:v>70</c:v>
                </c:pt>
                <c:pt idx="857">
                  <c:v>70</c:v>
                </c:pt>
                <c:pt idx="858">
                  <c:v>70</c:v>
                </c:pt>
                <c:pt idx="859">
                  <c:v>70</c:v>
                </c:pt>
                <c:pt idx="860">
                  <c:v>70</c:v>
                </c:pt>
                <c:pt idx="861">
                  <c:v>70</c:v>
                </c:pt>
                <c:pt idx="862">
                  <c:v>70</c:v>
                </c:pt>
                <c:pt idx="863">
                  <c:v>70</c:v>
                </c:pt>
                <c:pt idx="864">
                  <c:v>70</c:v>
                </c:pt>
                <c:pt idx="865">
                  <c:v>70</c:v>
                </c:pt>
                <c:pt idx="866">
                  <c:v>70</c:v>
                </c:pt>
                <c:pt idx="867">
                  <c:v>70</c:v>
                </c:pt>
                <c:pt idx="868">
                  <c:v>70</c:v>
                </c:pt>
                <c:pt idx="869">
                  <c:v>70</c:v>
                </c:pt>
                <c:pt idx="870">
                  <c:v>70</c:v>
                </c:pt>
                <c:pt idx="871">
                  <c:v>70</c:v>
                </c:pt>
                <c:pt idx="872">
                  <c:v>70</c:v>
                </c:pt>
                <c:pt idx="873">
                  <c:v>70</c:v>
                </c:pt>
                <c:pt idx="874">
                  <c:v>70</c:v>
                </c:pt>
                <c:pt idx="875">
                  <c:v>70</c:v>
                </c:pt>
                <c:pt idx="876">
                  <c:v>70</c:v>
                </c:pt>
                <c:pt idx="877">
                  <c:v>70</c:v>
                </c:pt>
                <c:pt idx="878">
                  <c:v>70</c:v>
                </c:pt>
                <c:pt idx="879">
                  <c:v>70</c:v>
                </c:pt>
                <c:pt idx="880">
                  <c:v>70</c:v>
                </c:pt>
                <c:pt idx="881">
                  <c:v>70</c:v>
                </c:pt>
                <c:pt idx="882">
                  <c:v>70</c:v>
                </c:pt>
                <c:pt idx="883">
                  <c:v>70</c:v>
                </c:pt>
                <c:pt idx="884">
                  <c:v>70</c:v>
                </c:pt>
                <c:pt idx="885">
                  <c:v>70</c:v>
                </c:pt>
                <c:pt idx="886">
                  <c:v>70</c:v>
                </c:pt>
                <c:pt idx="887">
                  <c:v>70</c:v>
                </c:pt>
                <c:pt idx="888">
                  <c:v>70</c:v>
                </c:pt>
                <c:pt idx="889">
                  <c:v>70</c:v>
                </c:pt>
                <c:pt idx="890">
                  <c:v>70</c:v>
                </c:pt>
                <c:pt idx="891">
                  <c:v>70</c:v>
                </c:pt>
                <c:pt idx="892">
                  <c:v>70</c:v>
                </c:pt>
                <c:pt idx="893">
                  <c:v>70</c:v>
                </c:pt>
                <c:pt idx="894">
                  <c:v>70</c:v>
                </c:pt>
                <c:pt idx="895">
                  <c:v>70</c:v>
                </c:pt>
                <c:pt idx="896">
                  <c:v>70</c:v>
                </c:pt>
                <c:pt idx="897">
                  <c:v>70</c:v>
                </c:pt>
                <c:pt idx="898">
                  <c:v>70</c:v>
                </c:pt>
                <c:pt idx="899">
                  <c:v>70</c:v>
                </c:pt>
                <c:pt idx="900">
                  <c:v>70</c:v>
                </c:pt>
                <c:pt idx="901">
                  <c:v>70</c:v>
                </c:pt>
                <c:pt idx="902">
                  <c:v>70</c:v>
                </c:pt>
                <c:pt idx="903">
                  <c:v>70</c:v>
                </c:pt>
                <c:pt idx="904">
                  <c:v>70</c:v>
                </c:pt>
                <c:pt idx="905">
                  <c:v>70</c:v>
                </c:pt>
                <c:pt idx="906">
                  <c:v>70</c:v>
                </c:pt>
                <c:pt idx="907">
                  <c:v>70</c:v>
                </c:pt>
                <c:pt idx="908">
                  <c:v>70</c:v>
                </c:pt>
                <c:pt idx="909">
                  <c:v>70</c:v>
                </c:pt>
                <c:pt idx="910">
                  <c:v>70</c:v>
                </c:pt>
                <c:pt idx="911">
                  <c:v>70</c:v>
                </c:pt>
                <c:pt idx="912">
                  <c:v>70</c:v>
                </c:pt>
                <c:pt idx="913">
                  <c:v>70</c:v>
                </c:pt>
                <c:pt idx="914">
                  <c:v>70</c:v>
                </c:pt>
                <c:pt idx="915">
                  <c:v>70</c:v>
                </c:pt>
                <c:pt idx="916">
                  <c:v>70</c:v>
                </c:pt>
                <c:pt idx="917">
                  <c:v>70</c:v>
                </c:pt>
                <c:pt idx="918">
                  <c:v>70</c:v>
                </c:pt>
                <c:pt idx="919">
                  <c:v>70</c:v>
                </c:pt>
                <c:pt idx="920">
                  <c:v>70</c:v>
                </c:pt>
                <c:pt idx="921">
                  <c:v>70</c:v>
                </c:pt>
                <c:pt idx="922">
                  <c:v>70</c:v>
                </c:pt>
                <c:pt idx="923">
                  <c:v>70</c:v>
                </c:pt>
                <c:pt idx="924">
                  <c:v>70</c:v>
                </c:pt>
                <c:pt idx="925">
                  <c:v>70</c:v>
                </c:pt>
                <c:pt idx="926">
                  <c:v>70</c:v>
                </c:pt>
                <c:pt idx="927">
                  <c:v>70</c:v>
                </c:pt>
                <c:pt idx="928">
                  <c:v>70</c:v>
                </c:pt>
                <c:pt idx="929">
                  <c:v>70</c:v>
                </c:pt>
                <c:pt idx="930">
                  <c:v>70</c:v>
                </c:pt>
                <c:pt idx="931">
                  <c:v>70</c:v>
                </c:pt>
                <c:pt idx="932">
                  <c:v>70</c:v>
                </c:pt>
                <c:pt idx="933">
                  <c:v>70</c:v>
                </c:pt>
                <c:pt idx="934">
                  <c:v>70</c:v>
                </c:pt>
                <c:pt idx="935">
                  <c:v>70</c:v>
                </c:pt>
                <c:pt idx="936">
                  <c:v>70</c:v>
                </c:pt>
                <c:pt idx="937">
                  <c:v>70</c:v>
                </c:pt>
                <c:pt idx="938">
                  <c:v>70</c:v>
                </c:pt>
                <c:pt idx="939">
                  <c:v>70</c:v>
                </c:pt>
                <c:pt idx="940">
                  <c:v>70</c:v>
                </c:pt>
                <c:pt idx="941">
                  <c:v>70</c:v>
                </c:pt>
                <c:pt idx="942">
                  <c:v>70</c:v>
                </c:pt>
                <c:pt idx="943">
                  <c:v>70</c:v>
                </c:pt>
                <c:pt idx="944">
                  <c:v>70</c:v>
                </c:pt>
                <c:pt idx="945">
                  <c:v>70</c:v>
                </c:pt>
                <c:pt idx="946">
                  <c:v>70</c:v>
                </c:pt>
                <c:pt idx="947">
                  <c:v>70</c:v>
                </c:pt>
                <c:pt idx="948">
                  <c:v>70</c:v>
                </c:pt>
                <c:pt idx="949">
                  <c:v>70</c:v>
                </c:pt>
                <c:pt idx="950">
                  <c:v>70</c:v>
                </c:pt>
                <c:pt idx="951">
                  <c:v>70</c:v>
                </c:pt>
                <c:pt idx="952">
                  <c:v>70</c:v>
                </c:pt>
                <c:pt idx="953">
                  <c:v>70</c:v>
                </c:pt>
                <c:pt idx="954">
                  <c:v>70</c:v>
                </c:pt>
                <c:pt idx="955">
                  <c:v>70</c:v>
                </c:pt>
                <c:pt idx="956">
                  <c:v>70</c:v>
                </c:pt>
                <c:pt idx="957">
                  <c:v>70</c:v>
                </c:pt>
                <c:pt idx="958">
                  <c:v>70</c:v>
                </c:pt>
                <c:pt idx="959">
                  <c:v>70</c:v>
                </c:pt>
                <c:pt idx="960">
                  <c:v>70</c:v>
                </c:pt>
                <c:pt idx="961">
                  <c:v>70</c:v>
                </c:pt>
                <c:pt idx="962">
                  <c:v>70</c:v>
                </c:pt>
                <c:pt idx="963">
                  <c:v>70</c:v>
                </c:pt>
                <c:pt idx="964">
                  <c:v>70</c:v>
                </c:pt>
                <c:pt idx="965">
                  <c:v>70</c:v>
                </c:pt>
                <c:pt idx="966">
                  <c:v>70</c:v>
                </c:pt>
                <c:pt idx="967">
                  <c:v>70</c:v>
                </c:pt>
                <c:pt idx="968">
                  <c:v>70</c:v>
                </c:pt>
                <c:pt idx="969">
                  <c:v>70</c:v>
                </c:pt>
                <c:pt idx="970">
                  <c:v>70</c:v>
                </c:pt>
                <c:pt idx="971">
                  <c:v>70</c:v>
                </c:pt>
                <c:pt idx="972">
                  <c:v>70</c:v>
                </c:pt>
                <c:pt idx="973">
                  <c:v>70</c:v>
                </c:pt>
                <c:pt idx="974">
                  <c:v>70</c:v>
                </c:pt>
                <c:pt idx="975">
                  <c:v>70</c:v>
                </c:pt>
                <c:pt idx="976">
                  <c:v>70</c:v>
                </c:pt>
                <c:pt idx="977">
                  <c:v>70</c:v>
                </c:pt>
                <c:pt idx="978">
                  <c:v>70</c:v>
                </c:pt>
                <c:pt idx="979">
                  <c:v>70</c:v>
                </c:pt>
                <c:pt idx="980">
                  <c:v>70</c:v>
                </c:pt>
                <c:pt idx="981">
                  <c:v>70</c:v>
                </c:pt>
                <c:pt idx="982">
                  <c:v>70</c:v>
                </c:pt>
                <c:pt idx="983">
                  <c:v>70</c:v>
                </c:pt>
                <c:pt idx="984">
                  <c:v>70</c:v>
                </c:pt>
                <c:pt idx="985">
                  <c:v>70</c:v>
                </c:pt>
                <c:pt idx="986">
                  <c:v>70</c:v>
                </c:pt>
                <c:pt idx="987">
                  <c:v>70</c:v>
                </c:pt>
                <c:pt idx="988">
                  <c:v>70</c:v>
                </c:pt>
                <c:pt idx="989">
                  <c:v>70</c:v>
                </c:pt>
                <c:pt idx="990">
                  <c:v>70</c:v>
                </c:pt>
                <c:pt idx="991">
                  <c:v>70</c:v>
                </c:pt>
                <c:pt idx="992">
                  <c:v>70</c:v>
                </c:pt>
                <c:pt idx="993">
                  <c:v>70</c:v>
                </c:pt>
                <c:pt idx="994">
                  <c:v>70</c:v>
                </c:pt>
                <c:pt idx="995">
                  <c:v>70</c:v>
                </c:pt>
                <c:pt idx="996">
                  <c:v>70</c:v>
                </c:pt>
                <c:pt idx="997">
                  <c:v>70</c:v>
                </c:pt>
                <c:pt idx="998">
                  <c:v>70</c:v>
                </c:pt>
                <c:pt idx="999">
                  <c:v>70</c:v>
                </c:pt>
                <c:pt idx="1000">
                  <c:v>70</c:v>
                </c:pt>
                <c:pt idx="1001">
                  <c:v>70</c:v>
                </c:pt>
                <c:pt idx="1002">
                  <c:v>70</c:v>
                </c:pt>
                <c:pt idx="1003">
                  <c:v>70</c:v>
                </c:pt>
                <c:pt idx="1004">
                  <c:v>70</c:v>
                </c:pt>
                <c:pt idx="1005">
                  <c:v>64</c:v>
                </c:pt>
                <c:pt idx="1006">
                  <c:v>64</c:v>
                </c:pt>
                <c:pt idx="1007">
                  <c:v>64</c:v>
                </c:pt>
                <c:pt idx="1008">
                  <c:v>64</c:v>
                </c:pt>
                <c:pt idx="1009">
                  <c:v>64</c:v>
                </c:pt>
                <c:pt idx="1010">
                  <c:v>64</c:v>
                </c:pt>
                <c:pt idx="1011">
                  <c:v>64</c:v>
                </c:pt>
                <c:pt idx="1012">
                  <c:v>64</c:v>
                </c:pt>
                <c:pt idx="1013">
                  <c:v>64</c:v>
                </c:pt>
                <c:pt idx="1014">
                  <c:v>64</c:v>
                </c:pt>
                <c:pt idx="1015">
                  <c:v>64</c:v>
                </c:pt>
                <c:pt idx="1016">
                  <c:v>64</c:v>
                </c:pt>
                <c:pt idx="1017">
                  <c:v>64</c:v>
                </c:pt>
                <c:pt idx="1018">
                  <c:v>64</c:v>
                </c:pt>
                <c:pt idx="1019">
                  <c:v>64</c:v>
                </c:pt>
                <c:pt idx="1020">
                  <c:v>64</c:v>
                </c:pt>
                <c:pt idx="1021">
                  <c:v>53</c:v>
                </c:pt>
                <c:pt idx="1022">
                  <c:v>53</c:v>
                </c:pt>
                <c:pt idx="1023">
                  <c:v>53</c:v>
                </c:pt>
                <c:pt idx="1024">
                  <c:v>53</c:v>
                </c:pt>
                <c:pt idx="1025">
                  <c:v>53</c:v>
                </c:pt>
                <c:pt idx="1026">
                  <c:v>53</c:v>
                </c:pt>
                <c:pt idx="1027">
                  <c:v>53</c:v>
                </c:pt>
                <c:pt idx="1028">
                  <c:v>53</c:v>
                </c:pt>
                <c:pt idx="1029">
                  <c:v>53</c:v>
                </c:pt>
                <c:pt idx="1030">
                  <c:v>53</c:v>
                </c:pt>
                <c:pt idx="1031">
                  <c:v>53</c:v>
                </c:pt>
                <c:pt idx="1032">
                  <c:v>53</c:v>
                </c:pt>
                <c:pt idx="1033">
                  <c:v>53</c:v>
                </c:pt>
                <c:pt idx="1034">
                  <c:v>53</c:v>
                </c:pt>
                <c:pt idx="1035">
                  <c:v>53</c:v>
                </c:pt>
                <c:pt idx="1036">
                  <c:v>53</c:v>
                </c:pt>
                <c:pt idx="1037">
                  <c:v>53</c:v>
                </c:pt>
                <c:pt idx="1038">
                  <c:v>53</c:v>
                </c:pt>
                <c:pt idx="1039">
                  <c:v>53</c:v>
                </c:pt>
                <c:pt idx="1040">
                  <c:v>53</c:v>
                </c:pt>
                <c:pt idx="1041">
                  <c:v>53</c:v>
                </c:pt>
                <c:pt idx="1042">
                  <c:v>53</c:v>
                </c:pt>
                <c:pt idx="1043">
                  <c:v>53</c:v>
                </c:pt>
                <c:pt idx="1044">
                  <c:v>53</c:v>
                </c:pt>
                <c:pt idx="1045">
                  <c:v>53</c:v>
                </c:pt>
                <c:pt idx="1046">
                  <c:v>53</c:v>
                </c:pt>
                <c:pt idx="1047">
                  <c:v>53</c:v>
                </c:pt>
                <c:pt idx="1048">
                  <c:v>53</c:v>
                </c:pt>
                <c:pt idx="1049">
                  <c:v>53</c:v>
                </c:pt>
                <c:pt idx="1050">
                  <c:v>53</c:v>
                </c:pt>
                <c:pt idx="1051">
                  <c:v>53</c:v>
                </c:pt>
                <c:pt idx="1052">
                  <c:v>53</c:v>
                </c:pt>
                <c:pt idx="1053">
                  <c:v>53</c:v>
                </c:pt>
                <c:pt idx="1054">
                  <c:v>53</c:v>
                </c:pt>
                <c:pt idx="1055">
                  <c:v>53</c:v>
                </c:pt>
                <c:pt idx="1056">
                  <c:v>53</c:v>
                </c:pt>
                <c:pt idx="1057">
                  <c:v>53</c:v>
                </c:pt>
                <c:pt idx="1058">
                  <c:v>53</c:v>
                </c:pt>
                <c:pt idx="1059">
                  <c:v>53</c:v>
                </c:pt>
                <c:pt idx="1060">
                  <c:v>53</c:v>
                </c:pt>
                <c:pt idx="1061">
                  <c:v>53</c:v>
                </c:pt>
                <c:pt idx="1062">
                  <c:v>53</c:v>
                </c:pt>
                <c:pt idx="1063">
                  <c:v>53</c:v>
                </c:pt>
                <c:pt idx="1064">
                  <c:v>53</c:v>
                </c:pt>
                <c:pt idx="1065">
                  <c:v>53</c:v>
                </c:pt>
                <c:pt idx="1066">
                  <c:v>53</c:v>
                </c:pt>
                <c:pt idx="1067">
                  <c:v>53</c:v>
                </c:pt>
                <c:pt idx="1068">
                  <c:v>53</c:v>
                </c:pt>
                <c:pt idx="1069">
                  <c:v>53</c:v>
                </c:pt>
                <c:pt idx="1070">
                  <c:v>53</c:v>
                </c:pt>
                <c:pt idx="1071">
                  <c:v>53</c:v>
                </c:pt>
                <c:pt idx="1072">
                  <c:v>53</c:v>
                </c:pt>
                <c:pt idx="1073">
                  <c:v>53</c:v>
                </c:pt>
                <c:pt idx="1074">
                  <c:v>53</c:v>
                </c:pt>
                <c:pt idx="1075">
                  <c:v>53</c:v>
                </c:pt>
                <c:pt idx="1076">
                  <c:v>53</c:v>
                </c:pt>
                <c:pt idx="1077">
                  <c:v>53</c:v>
                </c:pt>
                <c:pt idx="1078">
                  <c:v>53</c:v>
                </c:pt>
                <c:pt idx="1079">
                  <c:v>53</c:v>
                </c:pt>
                <c:pt idx="1080">
                  <c:v>53</c:v>
                </c:pt>
                <c:pt idx="1081">
                  <c:v>53</c:v>
                </c:pt>
                <c:pt idx="1082">
                  <c:v>53</c:v>
                </c:pt>
                <c:pt idx="1083">
                  <c:v>53</c:v>
                </c:pt>
                <c:pt idx="1084">
                  <c:v>53</c:v>
                </c:pt>
                <c:pt idx="1085">
                  <c:v>53</c:v>
                </c:pt>
                <c:pt idx="1086">
                  <c:v>53</c:v>
                </c:pt>
                <c:pt idx="1087">
                  <c:v>53</c:v>
                </c:pt>
                <c:pt idx="1088">
                  <c:v>53</c:v>
                </c:pt>
                <c:pt idx="1089">
                  <c:v>53</c:v>
                </c:pt>
                <c:pt idx="1090">
                  <c:v>53</c:v>
                </c:pt>
                <c:pt idx="1091">
                  <c:v>53</c:v>
                </c:pt>
                <c:pt idx="1092">
                  <c:v>53</c:v>
                </c:pt>
                <c:pt idx="1093">
                  <c:v>53</c:v>
                </c:pt>
                <c:pt idx="1094">
                  <c:v>53</c:v>
                </c:pt>
                <c:pt idx="1095">
                  <c:v>53</c:v>
                </c:pt>
                <c:pt idx="1096">
                  <c:v>53</c:v>
                </c:pt>
                <c:pt idx="1097">
                  <c:v>53</c:v>
                </c:pt>
                <c:pt idx="1098">
                  <c:v>53</c:v>
                </c:pt>
                <c:pt idx="1099">
                  <c:v>53</c:v>
                </c:pt>
                <c:pt idx="1100">
                  <c:v>53</c:v>
                </c:pt>
                <c:pt idx="1101">
                  <c:v>53</c:v>
                </c:pt>
                <c:pt idx="1102">
                  <c:v>53</c:v>
                </c:pt>
                <c:pt idx="1103">
                  <c:v>53</c:v>
                </c:pt>
                <c:pt idx="1104">
                  <c:v>41</c:v>
                </c:pt>
                <c:pt idx="1105">
                  <c:v>41</c:v>
                </c:pt>
                <c:pt idx="1106">
                  <c:v>41</c:v>
                </c:pt>
                <c:pt idx="1107">
                  <c:v>41</c:v>
                </c:pt>
                <c:pt idx="1108">
                  <c:v>41</c:v>
                </c:pt>
                <c:pt idx="1109">
                  <c:v>41</c:v>
                </c:pt>
                <c:pt idx="1110">
                  <c:v>41</c:v>
                </c:pt>
                <c:pt idx="1111">
                  <c:v>41</c:v>
                </c:pt>
                <c:pt idx="1112">
                  <c:v>41</c:v>
                </c:pt>
                <c:pt idx="1113">
                  <c:v>41</c:v>
                </c:pt>
                <c:pt idx="1114">
                  <c:v>41</c:v>
                </c:pt>
                <c:pt idx="1115">
                  <c:v>41</c:v>
                </c:pt>
                <c:pt idx="1116">
                  <c:v>41</c:v>
                </c:pt>
                <c:pt idx="1117">
                  <c:v>41</c:v>
                </c:pt>
                <c:pt idx="1118">
                  <c:v>41</c:v>
                </c:pt>
                <c:pt idx="1119">
                  <c:v>41</c:v>
                </c:pt>
                <c:pt idx="1120">
                  <c:v>41</c:v>
                </c:pt>
                <c:pt idx="1121">
                  <c:v>41</c:v>
                </c:pt>
                <c:pt idx="1122">
                  <c:v>41</c:v>
                </c:pt>
                <c:pt idx="1123">
                  <c:v>41</c:v>
                </c:pt>
                <c:pt idx="1124">
                  <c:v>41</c:v>
                </c:pt>
                <c:pt idx="1125">
                  <c:v>41</c:v>
                </c:pt>
                <c:pt idx="1126">
                  <c:v>41</c:v>
                </c:pt>
                <c:pt idx="1127">
                  <c:v>41</c:v>
                </c:pt>
                <c:pt idx="1128">
                  <c:v>41</c:v>
                </c:pt>
                <c:pt idx="1129">
                  <c:v>41</c:v>
                </c:pt>
                <c:pt idx="1130">
                  <c:v>41</c:v>
                </c:pt>
                <c:pt idx="1131">
                  <c:v>41</c:v>
                </c:pt>
                <c:pt idx="1132">
                  <c:v>41</c:v>
                </c:pt>
                <c:pt idx="1133">
                  <c:v>41</c:v>
                </c:pt>
                <c:pt idx="1134">
                  <c:v>41</c:v>
                </c:pt>
                <c:pt idx="1135">
                  <c:v>41</c:v>
                </c:pt>
                <c:pt idx="1136">
                  <c:v>41</c:v>
                </c:pt>
                <c:pt idx="1137">
                  <c:v>41</c:v>
                </c:pt>
                <c:pt idx="1138">
                  <c:v>41</c:v>
                </c:pt>
                <c:pt idx="1139">
                  <c:v>41</c:v>
                </c:pt>
                <c:pt idx="1140">
                  <c:v>41</c:v>
                </c:pt>
                <c:pt idx="1141">
                  <c:v>41</c:v>
                </c:pt>
                <c:pt idx="1142">
                  <c:v>41</c:v>
                </c:pt>
                <c:pt idx="1143">
                  <c:v>41</c:v>
                </c:pt>
                <c:pt idx="1144">
                  <c:v>41</c:v>
                </c:pt>
                <c:pt idx="1145">
                  <c:v>41</c:v>
                </c:pt>
                <c:pt idx="1146">
                  <c:v>41</c:v>
                </c:pt>
                <c:pt idx="1147">
                  <c:v>41</c:v>
                </c:pt>
                <c:pt idx="1148">
                  <c:v>41</c:v>
                </c:pt>
                <c:pt idx="1149">
                  <c:v>41</c:v>
                </c:pt>
                <c:pt idx="1150">
                  <c:v>41</c:v>
                </c:pt>
                <c:pt idx="1151">
                  <c:v>41</c:v>
                </c:pt>
                <c:pt idx="1152">
                  <c:v>41</c:v>
                </c:pt>
                <c:pt idx="1153">
                  <c:v>41</c:v>
                </c:pt>
                <c:pt idx="1154">
                  <c:v>41</c:v>
                </c:pt>
                <c:pt idx="1155">
                  <c:v>41</c:v>
                </c:pt>
                <c:pt idx="1156">
                  <c:v>41</c:v>
                </c:pt>
                <c:pt idx="1157">
                  <c:v>41</c:v>
                </c:pt>
                <c:pt idx="1158">
                  <c:v>41</c:v>
                </c:pt>
                <c:pt idx="1159">
                  <c:v>41</c:v>
                </c:pt>
                <c:pt idx="1160">
                  <c:v>41</c:v>
                </c:pt>
                <c:pt idx="1161">
                  <c:v>41</c:v>
                </c:pt>
                <c:pt idx="1162">
                  <c:v>41</c:v>
                </c:pt>
                <c:pt idx="1163">
                  <c:v>41</c:v>
                </c:pt>
                <c:pt idx="1164">
                  <c:v>41</c:v>
                </c:pt>
                <c:pt idx="1165">
                  <c:v>41</c:v>
                </c:pt>
                <c:pt idx="1166">
                  <c:v>41</c:v>
                </c:pt>
                <c:pt idx="1167">
                  <c:v>41</c:v>
                </c:pt>
                <c:pt idx="1168">
                  <c:v>41</c:v>
                </c:pt>
                <c:pt idx="1169">
                  <c:v>41</c:v>
                </c:pt>
                <c:pt idx="1170">
                  <c:v>41</c:v>
                </c:pt>
                <c:pt idx="1171">
                  <c:v>41</c:v>
                </c:pt>
                <c:pt idx="1172">
                  <c:v>41</c:v>
                </c:pt>
                <c:pt idx="1173">
                  <c:v>41</c:v>
                </c:pt>
                <c:pt idx="1174">
                  <c:v>41</c:v>
                </c:pt>
                <c:pt idx="1175">
                  <c:v>41</c:v>
                </c:pt>
                <c:pt idx="1176">
                  <c:v>41</c:v>
                </c:pt>
                <c:pt idx="1177">
                  <c:v>41</c:v>
                </c:pt>
                <c:pt idx="1178">
                  <c:v>41</c:v>
                </c:pt>
                <c:pt idx="1179">
                  <c:v>41</c:v>
                </c:pt>
                <c:pt idx="1180">
                  <c:v>41</c:v>
                </c:pt>
                <c:pt idx="1181">
                  <c:v>41</c:v>
                </c:pt>
                <c:pt idx="1182">
                  <c:v>41</c:v>
                </c:pt>
                <c:pt idx="1183">
                  <c:v>41</c:v>
                </c:pt>
                <c:pt idx="1184">
                  <c:v>41</c:v>
                </c:pt>
                <c:pt idx="1185">
                  <c:v>41</c:v>
                </c:pt>
                <c:pt idx="1186">
                  <c:v>41</c:v>
                </c:pt>
                <c:pt idx="1187">
                  <c:v>41</c:v>
                </c:pt>
                <c:pt idx="1188">
                  <c:v>41</c:v>
                </c:pt>
                <c:pt idx="1189">
                  <c:v>41</c:v>
                </c:pt>
                <c:pt idx="1190">
                  <c:v>41</c:v>
                </c:pt>
                <c:pt idx="1191">
                  <c:v>41</c:v>
                </c:pt>
                <c:pt idx="1192">
                  <c:v>41</c:v>
                </c:pt>
                <c:pt idx="1193">
                  <c:v>41</c:v>
                </c:pt>
                <c:pt idx="1194">
                  <c:v>41</c:v>
                </c:pt>
                <c:pt idx="1195">
                  <c:v>41</c:v>
                </c:pt>
                <c:pt idx="1196">
                  <c:v>41</c:v>
                </c:pt>
                <c:pt idx="1197">
                  <c:v>41</c:v>
                </c:pt>
                <c:pt idx="1198">
                  <c:v>41</c:v>
                </c:pt>
                <c:pt idx="1199">
                  <c:v>41</c:v>
                </c:pt>
                <c:pt idx="1200">
                  <c:v>41</c:v>
                </c:pt>
                <c:pt idx="1201">
                  <c:v>41</c:v>
                </c:pt>
                <c:pt idx="1202">
                  <c:v>41</c:v>
                </c:pt>
                <c:pt idx="1203">
                  <c:v>41</c:v>
                </c:pt>
                <c:pt idx="1204">
                  <c:v>41</c:v>
                </c:pt>
                <c:pt idx="1205">
                  <c:v>41</c:v>
                </c:pt>
                <c:pt idx="1206">
                  <c:v>41</c:v>
                </c:pt>
                <c:pt idx="1207">
                  <c:v>41</c:v>
                </c:pt>
                <c:pt idx="1208">
                  <c:v>41</c:v>
                </c:pt>
                <c:pt idx="1209">
                  <c:v>41</c:v>
                </c:pt>
                <c:pt idx="1210">
                  <c:v>41</c:v>
                </c:pt>
                <c:pt idx="1211">
                  <c:v>41</c:v>
                </c:pt>
                <c:pt idx="1212">
                  <c:v>41</c:v>
                </c:pt>
                <c:pt idx="1213">
                  <c:v>41</c:v>
                </c:pt>
                <c:pt idx="1214">
                  <c:v>41</c:v>
                </c:pt>
                <c:pt idx="1215">
                  <c:v>41</c:v>
                </c:pt>
                <c:pt idx="1216">
                  <c:v>41</c:v>
                </c:pt>
                <c:pt idx="1217">
                  <c:v>41</c:v>
                </c:pt>
                <c:pt idx="1218">
                  <c:v>41</c:v>
                </c:pt>
                <c:pt idx="1219">
                  <c:v>41</c:v>
                </c:pt>
                <c:pt idx="1220">
                  <c:v>41</c:v>
                </c:pt>
                <c:pt idx="1221">
                  <c:v>41</c:v>
                </c:pt>
                <c:pt idx="1222">
                  <c:v>41</c:v>
                </c:pt>
                <c:pt idx="1223">
                  <c:v>41</c:v>
                </c:pt>
                <c:pt idx="1224">
                  <c:v>41</c:v>
                </c:pt>
                <c:pt idx="1225">
                  <c:v>41</c:v>
                </c:pt>
                <c:pt idx="1226">
                  <c:v>41</c:v>
                </c:pt>
                <c:pt idx="1227">
                  <c:v>41</c:v>
                </c:pt>
                <c:pt idx="1228">
                  <c:v>41</c:v>
                </c:pt>
                <c:pt idx="1229">
                  <c:v>41</c:v>
                </c:pt>
                <c:pt idx="1230">
                  <c:v>41</c:v>
                </c:pt>
                <c:pt idx="1231">
                  <c:v>41</c:v>
                </c:pt>
                <c:pt idx="1232">
                  <c:v>41</c:v>
                </c:pt>
                <c:pt idx="1233">
                  <c:v>41</c:v>
                </c:pt>
                <c:pt idx="1234">
                  <c:v>41</c:v>
                </c:pt>
                <c:pt idx="1235">
                  <c:v>41</c:v>
                </c:pt>
                <c:pt idx="1236">
                  <c:v>41</c:v>
                </c:pt>
                <c:pt idx="1237">
                  <c:v>41</c:v>
                </c:pt>
                <c:pt idx="1238">
                  <c:v>41</c:v>
                </c:pt>
                <c:pt idx="1239">
                  <c:v>41</c:v>
                </c:pt>
                <c:pt idx="1240">
                  <c:v>41</c:v>
                </c:pt>
                <c:pt idx="1241">
                  <c:v>41</c:v>
                </c:pt>
                <c:pt idx="1242">
                  <c:v>41</c:v>
                </c:pt>
                <c:pt idx="1243">
                  <c:v>41</c:v>
                </c:pt>
                <c:pt idx="1244">
                  <c:v>41</c:v>
                </c:pt>
                <c:pt idx="1245">
                  <c:v>41</c:v>
                </c:pt>
                <c:pt idx="1246">
                  <c:v>41</c:v>
                </c:pt>
                <c:pt idx="1247">
                  <c:v>41</c:v>
                </c:pt>
                <c:pt idx="1248">
                  <c:v>41</c:v>
                </c:pt>
                <c:pt idx="1249">
                  <c:v>32</c:v>
                </c:pt>
                <c:pt idx="1250">
                  <c:v>32</c:v>
                </c:pt>
                <c:pt idx="1251">
                  <c:v>32</c:v>
                </c:pt>
                <c:pt idx="1252">
                  <c:v>32</c:v>
                </c:pt>
                <c:pt idx="1253">
                  <c:v>32</c:v>
                </c:pt>
                <c:pt idx="1254">
                  <c:v>32</c:v>
                </c:pt>
                <c:pt idx="1255">
                  <c:v>32</c:v>
                </c:pt>
                <c:pt idx="1256">
                  <c:v>32</c:v>
                </c:pt>
                <c:pt idx="1257">
                  <c:v>32</c:v>
                </c:pt>
                <c:pt idx="1258">
                  <c:v>32</c:v>
                </c:pt>
                <c:pt idx="1259">
                  <c:v>32</c:v>
                </c:pt>
                <c:pt idx="1260">
                  <c:v>32</c:v>
                </c:pt>
                <c:pt idx="1261">
                  <c:v>32</c:v>
                </c:pt>
                <c:pt idx="1262">
                  <c:v>32</c:v>
                </c:pt>
                <c:pt idx="1263">
                  <c:v>32</c:v>
                </c:pt>
                <c:pt idx="1264">
                  <c:v>32</c:v>
                </c:pt>
                <c:pt idx="1265">
                  <c:v>32</c:v>
                </c:pt>
                <c:pt idx="1266">
                  <c:v>32</c:v>
                </c:pt>
                <c:pt idx="1267">
                  <c:v>32</c:v>
                </c:pt>
                <c:pt idx="1268">
                  <c:v>32</c:v>
                </c:pt>
                <c:pt idx="1269">
                  <c:v>32</c:v>
                </c:pt>
                <c:pt idx="1270">
                  <c:v>32</c:v>
                </c:pt>
                <c:pt idx="1271">
                  <c:v>32</c:v>
                </c:pt>
                <c:pt idx="1272">
                  <c:v>32</c:v>
                </c:pt>
                <c:pt idx="1273">
                  <c:v>32</c:v>
                </c:pt>
                <c:pt idx="1274">
                  <c:v>32</c:v>
                </c:pt>
                <c:pt idx="1275">
                  <c:v>32</c:v>
                </c:pt>
                <c:pt idx="1276">
                  <c:v>32</c:v>
                </c:pt>
                <c:pt idx="1277">
                  <c:v>32</c:v>
                </c:pt>
                <c:pt idx="1278">
                  <c:v>32</c:v>
                </c:pt>
                <c:pt idx="1279">
                  <c:v>32</c:v>
                </c:pt>
                <c:pt idx="1280">
                  <c:v>32</c:v>
                </c:pt>
                <c:pt idx="1281">
                  <c:v>32</c:v>
                </c:pt>
                <c:pt idx="1282">
                  <c:v>32</c:v>
                </c:pt>
                <c:pt idx="1283">
                  <c:v>32</c:v>
                </c:pt>
                <c:pt idx="1284">
                  <c:v>32</c:v>
                </c:pt>
                <c:pt idx="1285">
                  <c:v>32</c:v>
                </c:pt>
                <c:pt idx="1286">
                  <c:v>32</c:v>
                </c:pt>
                <c:pt idx="1287">
                  <c:v>32</c:v>
                </c:pt>
                <c:pt idx="1288">
                  <c:v>32</c:v>
                </c:pt>
                <c:pt idx="1289">
                  <c:v>32</c:v>
                </c:pt>
                <c:pt idx="1290">
                  <c:v>32</c:v>
                </c:pt>
                <c:pt idx="1291">
                  <c:v>32</c:v>
                </c:pt>
                <c:pt idx="1292">
                  <c:v>32</c:v>
                </c:pt>
                <c:pt idx="1293">
                  <c:v>32</c:v>
                </c:pt>
                <c:pt idx="1294">
                  <c:v>32</c:v>
                </c:pt>
                <c:pt idx="1295">
                  <c:v>32</c:v>
                </c:pt>
                <c:pt idx="1296">
                  <c:v>32</c:v>
                </c:pt>
                <c:pt idx="1297">
                  <c:v>32</c:v>
                </c:pt>
                <c:pt idx="1298">
                  <c:v>32</c:v>
                </c:pt>
                <c:pt idx="1299">
                  <c:v>32</c:v>
                </c:pt>
                <c:pt idx="1300">
                  <c:v>32</c:v>
                </c:pt>
                <c:pt idx="1301">
                  <c:v>32</c:v>
                </c:pt>
                <c:pt idx="1302">
                  <c:v>32</c:v>
                </c:pt>
                <c:pt idx="1303">
                  <c:v>32</c:v>
                </c:pt>
                <c:pt idx="1304">
                  <c:v>32</c:v>
                </c:pt>
                <c:pt idx="1305">
                  <c:v>32</c:v>
                </c:pt>
                <c:pt idx="1306">
                  <c:v>32</c:v>
                </c:pt>
                <c:pt idx="1307">
                  <c:v>32</c:v>
                </c:pt>
                <c:pt idx="1308">
                  <c:v>32</c:v>
                </c:pt>
                <c:pt idx="1309">
                  <c:v>32</c:v>
                </c:pt>
                <c:pt idx="1310">
                  <c:v>32</c:v>
                </c:pt>
                <c:pt idx="1311">
                  <c:v>32</c:v>
                </c:pt>
                <c:pt idx="1312">
                  <c:v>32</c:v>
                </c:pt>
                <c:pt idx="1313">
                  <c:v>32</c:v>
                </c:pt>
                <c:pt idx="1314">
                  <c:v>32</c:v>
                </c:pt>
                <c:pt idx="1315">
                  <c:v>32</c:v>
                </c:pt>
                <c:pt idx="1316">
                  <c:v>32</c:v>
                </c:pt>
                <c:pt idx="1317">
                  <c:v>32</c:v>
                </c:pt>
                <c:pt idx="1318">
                  <c:v>32</c:v>
                </c:pt>
                <c:pt idx="1319">
                  <c:v>32</c:v>
                </c:pt>
                <c:pt idx="1320">
                  <c:v>32</c:v>
                </c:pt>
                <c:pt idx="1321">
                  <c:v>32</c:v>
                </c:pt>
                <c:pt idx="1322">
                  <c:v>32</c:v>
                </c:pt>
                <c:pt idx="1323">
                  <c:v>32</c:v>
                </c:pt>
                <c:pt idx="1324">
                  <c:v>32</c:v>
                </c:pt>
                <c:pt idx="1325">
                  <c:v>32</c:v>
                </c:pt>
                <c:pt idx="1326">
                  <c:v>32</c:v>
                </c:pt>
                <c:pt idx="1327">
                  <c:v>32</c:v>
                </c:pt>
                <c:pt idx="1328">
                  <c:v>32</c:v>
                </c:pt>
                <c:pt idx="1329">
                  <c:v>32</c:v>
                </c:pt>
                <c:pt idx="1330">
                  <c:v>32</c:v>
                </c:pt>
                <c:pt idx="1331">
                  <c:v>32</c:v>
                </c:pt>
                <c:pt idx="1332">
                  <c:v>32</c:v>
                </c:pt>
                <c:pt idx="1333">
                  <c:v>32</c:v>
                </c:pt>
                <c:pt idx="1334">
                  <c:v>32</c:v>
                </c:pt>
                <c:pt idx="1335">
                  <c:v>32</c:v>
                </c:pt>
                <c:pt idx="1336">
                  <c:v>32</c:v>
                </c:pt>
                <c:pt idx="1337">
                  <c:v>32</c:v>
                </c:pt>
                <c:pt idx="1338">
                  <c:v>32</c:v>
                </c:pt>
                <c:pt idx="1339">
                  <c:v>32</c:v>
                </c:pt>
                <c:pt idx="1340">
                  <c:v>32</c:v>
                </c:pt>
                <c:pt idx="1341">
                  <c:v>32</c:v>
                </c:pt>
                <c:pt idx="1342">
                  <c:v>32</c:v>
                </c:pt>
                <c:pt idx="1343">
                  <c:v>32</c:v>
                </c:pt>
                <c:pt idx="1344">
                  <c:v>32</c:v>
                </c:pt>
                <c:pt idx="1345">
                  <c:v>32</c:v>
                </c:pt>
                <c:pt idx="1346">
                  <c:v>32</c:v>
                </c:pt>
                <c:pt idx="1347">
                  <c:v>32</c:v>
                </c:pt>
                <c:pt idx="1348">
                  <c:v>32</c:v>
                </c:pt>
                <c:pt idx="1349">
                  <c:v>32</c:v>
                </c:pt>
                <c:pt idx="1350">
                  <c:v>32</c:v>
                </c:pt>
                <c:pt idx="1351">
                  <c:v>32</c:v>
                </c:pt>
                <c:pt idx="1352">
                  <c:v>32</c:v>
                </c:pt>
                <c:pt idx="1353">
                  <c:v>32</c:v>
                </c:pt>
                <c:pt idx="1354">
                  <c:v>32</c:v>
                </c:pt>
                <c:pt idx="1355">
                  <c:v>32</c:v>
                </c:pt>
                <c:pt idx="1356">
                  <c:v>32</c:v>
                </c:pt>
                <c:pt idx="1357">
                  <c:v>32</c:v>
                </c:pt>
                <c:pt idx="1358">
                  <c:v>32</c:v>
                </c:pt>
                <c:pt idx="1359">
                  <c:v>32</c:v>
                </c:pt>
                <c:pt idx="1360">
                  <c:v>32</c:v>
                </c:pt>
                <c:pt idx="1361">
                  <c:v>32</c:v>
                </c:pt>
                <c:pt idx="1362">
                  <c:v>32</c:v>
                </c:pt>
                <c:pt idx="1363">
                  <c:v>32</c:v>
                </c:pt>
                <c:pt idx="1364">
                  <c:v>32</c:v>
                </c:pt>
                <c:pt idx="1365">
                  <c:v>32</c:v>
                </c:pt>
                <c:pt idx="1366">
                  <c:v>32</c:v>
                </c:pt>
                <c:pt idx="1367">
                  <c:v>32</c:v>
                </c:pt>
                <c:pt idx="1368">
                  <c:v>32</c:v>
                </c:pt>
                <c:pt idx="1369">
                  <c:v>32</c:v>
                </c:pt>
                <c:pt idx="1370">
                  <c:v>32</c:v>
                </c:pt>
                <c:pt idx="1371">
                  <c:v>32</c:v>
                </c:pt>
                <c:pt idx="1372">
                  <c:v>32</c:v>
                </c:pt>
                <c:pt idx="1373">
                  <c:v>32</c:v>
                </c:pt>
                <c:pt idx="1374">
                  <c:v>32</c:v>
                </c:pt>
                <c:pt idx="1375">
                  <c:v>32</c:v>
                </c:pt>
                <c:pt idx="1376">
                  <c:v>32</c:v>
                </c:pt>
                <c:pt idx="1377">
                  <c:v>32</c:v>
                </c:pt>
                <c:pt idx="1378">
                  <c:v>32</c:v>
                </c:pt>
                <c:pt idx="1379">
                  <c:v>21</c:v>
                </c:pt>
                <c:pt idx="1380">
                  <c:v>21</c:v>
                </c:pt>
                <c:pt idx="1381">
                  <c:v>21</c:v>
                </c:pt>
                <c:pt idx="1382">
                  <c:v>21</c:v>
                </c:pt>
                <c:pt idx="1383">
                  <c:v>21</c:v>
                </c:pt>
                <c:pt idx="1384">
                  <c:v>21</c:v>
                </c:pt>
                <c:pt idx="1385">
                  <c:v>21</c:v>
                </c:pt>
                <c:pt idx="1386">
                  <c:v>21</c:v>
                </c:pt>
                <c:pt idx="1387">
                  <c:v>21</c:v>
                </c:pt>
                <c:pt idx="1388">
                  <c:v>21</c:v>
                </c:pt>
                <c:pt idx="1389">
                  <c:v>21</c:v>
                </c:pt>
                <c:pt idx="1390">
                  <c:v>21</c:v>
                </c:pt>
                <c:pt idx="1391">
                  <c:v>21</c:v>
                </c:pt>
                <c:pt idx="1392">
                  <c:v>21</c:v>
                </c:pt>
                <c:pt idx="1393">
                  <c:v>21</c:v>
                </c:pt>
                <c:pt idx="1394">
                  <c:v>21</c:v>
                </c:pt>
                <c:pt idx="1395">
                  <c:v>21</c:v>
                </c:pt>
                <c:pt idx="1396">
                  <c:v>21</c:v>
                </c:pt>
                <c:pt idx="1397">
                  <c:v>21</c:v>
                </c:pt>
                <c:pt idx="1398">
                  <c:v>21</c:v>
                </c:pt>
                <c:pt idx="1399">
                  <c:v>21</c:v>
                </c:pt>
                <c:pt idx="1400">
                  <c:v>21</c:v>
                </c:pt>
                <c:pt idx="1401">
                  <c:v>21</c:v>
                </c:pt>
                <c:pt idx="1402">
                  <c:v>21</c:v>
                </c:pt>
                <c:pt idx="1403">
                  <c:v>21</c:v>
                </c:pt>
                <c:pt idx="1404">
                  <c:v>21</c:v>
                </c:pt>
                <c:pt idx="1405">
                  <c:v>21</c:v>
                </c:pt>
                <c:pt idx="1406">
                  <c:v>21</c:v>
                </c:pt>
                <c:pt idx="1407">
                  <c:v>21</c:v>
                </c:pt>
                <c:pt idx="1408">
                  <c:v>21</c:v>
                </c:pt>
                <c:pt idx="1409">
                  <c:v>21</c:v>
                </c:pt>
                <c:pt idx="1410">
                  <c:v>21</c:v>
                </c:pt>
                <c:pt idx="1411">
                  <c:v>21</c:v>
                </c:pt>
                <c:pt idx="1412">
                  <c:v>21</c:v>
                </c:pt>
                <c:pt idx="1413">
                  <c:v>21</c:v>
                </c:pt>
                <c:pt idx="1414">
                  <c:v>21</c:v>
                </c:pt>
                <c:pt idx="1415">
                  <c:v>21</c:v>
                </c:pt>
                <c:pt idx="1416">
                  <c:v>21</c:v>
                </c:pt>
                <c:pt idx="1417">
                  <c:v>21</c:v>
                </c:pt>
                <c:pt idx="1418">
                  <c:v>21</c:v>
                </c:pt>
                <c:pt idx="1419">
                  <c:v>21</c:v>
                </c:pt>
                <c:pt idx="1420">
                  <c:v>21</c:v>
                </c:pt>
                <c:pt idx="1421">
                  <c:v>21</c:v>
                </c:pt>
                <c:pt idx="1422">
                  <c:v>21</c:v>
                </c:pt>
                <c:pt idx="1423">
                  <c:v>21</c:v>
                </c:pt>
                <c:pt idx="1424">
                  <c:v>21</c:v>
                </c:pt>
                <c:pt idx="1425">
                  <c:v>21</c:v>
                </c:pt>
                <c:pt idx="1426">
                  <c:v>21</c:v>
                </c:pt>
                <c:pt idx="1427">
                  <c:v>21</c:v>
                </c:pt>
                <c:pt idx="1428">
                  <c:v>21</c:v>
                </c:pt>
                <c:pt idx="1429">
                  <c:v>21</c:v>
                </c:pt>
                <c:pt idx="1430">
                  <c:v>21</c:v>
                </c:pt>
                <c:pt idx="1431">
                  <c:v>21</c:v>
                </c:pt>
                <c:pt idx="1432">
                  <c:v>21</c:v>
                </c:pt>
                <c:pt idx="1433">
                  <c:v>21</c:v>
                </c:pt>
                <c:pt idx="1434">
                  <c:v>21</c:v>
                </c:pt>
                <c:pt idx="1435">
                  <c:v>21</c:v>
                </c:pt>
                <c:pt idx="1436">
                  <c:v>21</c:v>
                </c:pt>
                <c:pt idx="1437">
                  <c:v>21</c:v>
                </c:pt>
                <c:pt idx="1438">
                  <c:v>21</c:v>
                </c:pt>
                <c:pt idx="1439">
                  <c:v>21</c:v>
                </c:pt>
                <c:pt idx="1440">
                  <c:v>21</c:v>
                </c:pt>
                <c:pt idx="1441">
                  <c:v>21</c:v>
                </c:pt>
                <c:pt idx="1442">
                  <c:v>21</c:v>
                </c:pt>
                <c:pt idx="1443">
                  <c:v>21</c:v>
                </c:pt>
                <c:pt idx="1444">
                  <c:v>21</c:v>
                </c:pt>
                <c:pt idx="1445">
                  <c:v>21</c:v>
                </c:pt>
                <c:pt idx="1446">
                  <c:v>21</c:v>
                </c:pt>
                <c:pt idx="1447">
                  <c:v>21</c:v>
                </c:pt>
                <c:pt idx="1448">
                  <c:v>21</c:v>
                </c:pt>
                <c:pt idx="1449">
                  <c:v>21</c:v>
                </c:pt>
                <c:pt idx="1450">
                  <c:v>21</c:v>
                </c:pt>
                <c:pt idx="1451">
                  <c:v>21</c:v>
                </c:pt>
                <c:pt idx="1452">
                  <c:v>21</c:v>
                </c:pt>
                <c:pt idx="1453">
                  <c:v>21</c:v>
                </c:pt>
                <c:pt idx="1454">
                  <c:v>21</c:v>
                </c:pt>
                <c:pt idx="1455">
                  <c:v>21</c:v>
                </c:pt>
                <c:pt idx="1456">
                  <c:v>21</c:v>
                </c:pt>
                <c:pt idx="1457">
                  <c:v>21</c:v>
                </c:pt>
                <c:pt idx="1458">
                  <c:v>21</c:v>
                </c:pt>
                <c:pt idx="1459">
                  <c:v>21</c:v>
                </c:pt>
                <c:pt idx="1460">
                  <c:v>21</c:v>
                </c:pt>
                <c:pt idx="1461">
                  <c:v>21</c:v>
                </c:pt>
                <c:pt idx="1462">
                  <c:v>21</c:v>
                </c:pt>
                <c:pt idx="1463">
                  <c:v>21</c:v>
                </c:pt>
                <c:pt idx="1464">
                  <c:v>21</c:v>
                </c:pt>
                <c:pt idx="1465">
                  <c:v>21</c:v>
                </c:pt>
                <c:pt idx="1466">
                  <c:v>21</c:v>
                </c:pt>
                <c:pt idx="1467">
                  <c:v>21</c:v>
                </c:pt>
                <c:pt idx="1468">
                  <c:v>21</c:v>
                </c:pt>
                <c:pt idx="1469">
                  <c:v>21</c:v>
                </c:pt>
                <c:pt idx="1470">
                  <c:v>21</c:v>
                </c:pt>
                <c:pt idx="1471">
                  <c:v>21</c:v>
                </c:pt>
                <c:pt idx="1472">
                  <c:v>21</c:v>
                </c:pt>
                <c:pt idx="1473">
                  <c:v>21</c:v>
                </c:pt>
                <c:pt idx="1474">
                  <c:v>21</c:v>
                </c:pt>
                <c:pt idx="1475">
                  <c:v>21</c:v>
                </c:pt>
                <c:pt idx="1476">
                  <c:v>21</c:v>
                </c:pt>
                <c:pt idx="1477">
                  <c:v>21</c:v>
                </c:pt>
                <c:pt idx="1478">
                  <c:v>21</c:v>
                </c:pt>
                <c:pt idx="1479">
                  <c:v>21</c:v>
                </c:pt>
                <c:pt idx="1480">
                  <c:v>21</c:v>
                </c:pt>
                <c:pt idx="1481">
                  <c:v>21</c:v>
                </c:pt>
                <c:pt idx="1482">
                  <c:v>21</c:v>
                </c:pt>
                <c:pt idx="1483">
                  <c:v>21</c:v>
                </c:pt>
                <c:pt idx="1484">
                  <c:v>21</c:v>
                </c:pt>
                <c:pt idx="1485">
                  <c:v>21</c:v>
                </c:pt>
                <c:pt idx="1486">
                  <c:v>21</c:v>
                </c:pt>
                <c:pt idx="1487">
                  <c:v>21</c:v>
                </c:pt>
                <c:pt idx="1488">
                  <c:v>21</c:v>
                </c:pt>
                <c:pt idx="1489">
                  <c:v>21</c:v>
                </c:pt>
                <c:pt idx="1490">
                  <c:v>21</c:v>
                </c:pt>
                <c:pt idx="1491">
                  <c:v>21</c:v>
                </c:pt>
                <c:pt idx="1492">
                  <c:v>21</c:v>
                </c:pt>
                <c:pt idx="1493">
                  <c:v>21</c:v>
                </c:pt>
                <c:pt idx="1494">
                  <c:v>21</c:v>
                </c:pt>
                <c:pt idx="1495">
                  <c:v>21</c:v>
                </c:pt>
                <c:pt idx="1496">
                  <c:v>21</c:v>
                </c:pt>
                <c:pt idx="1497">
                  <c:v>21</c:v>
                </c:pt>
                <c:pt idx="1498">
                  <c:v>21</c:v>
                </c:pt>
                <c:pt idx="1499">
                  <c:v>21</c:v>
                </c:pt>
                <c:pt idx="1500">
                  <c:v>21</c:v>
                </c:pt>
                <c:pt idx="1501">
                  <c:v>21</c:v>
                </c:pt>
                <c:pt idx="1502">
                  <c:v>21</c:v>
                </c:pt>
                <c:pt idx="1503">
                  <c:v>21</c:v>
                </c:pt>
                <c:pt idx="1504">
                  <c:v>21</c:v>
                </c:pt>
                <c:pt idx="1505">
                  <c:v>21</c:v>
                </c:pt>
                <c:pt idx="1506">
                  <c:v>21</c:v>
                </c:pt>
                <c:pt idx="1507">
                  <c:v>21</c:v>
                </c:pt>
                <c:pt idx="1508">
                  <c:v>21</c:v>
                </c:pt>
                <c:pt idx="1509">
                  <c:v>21</c:v>
                </c:pt>
                <c:pt idx="1510">
                  <c:v>21</c:v>
                </c:pt>
                <c:pt idx="1511">
                  <c:v>21</c:v>
                </c:pt>
                <c:pt idx="1512">
                  <c:v>21</c:v>
                </c:pt>
                <c:pt idx="1513">
                  <c:v>21</c:v>
                </c:pt>
                <c:pt idx="1514">
                  <c:v>21</c:v>
                </c:pt>
                <c:pt idx="1515">
                  <c:v>21</c:v>
                </c:pt>
                <c:pt idx="1516">
                  <c:v>21</c:v>
                </c:pt>
                <c:pt idx="1517">
                  <c:v>21</c:v>
                </c:pt>
                <c:pt idx="1518">
                  <c:v>21</c:v>
                </c:pt>
                <c:pt idx="1519">
                  <c:v>21</c:v>
                </c:pt>
                <c:pt idx="1520">
                  <c:v>21</c:v>
                </c:pt>
                <c:pt idx="1521">
                  <c:v>21</c:v>
                </c:pt>
                <c:pt idx="1522">
                  <c:v>21</c:v>
                </c:pt>
                <c:pt idx="1523">
                  <c:v>21</c:v>
                </c:pt>
                <c:pt idx="1524">
                  <c:v>21</c:v>
                </c:pt>
                <c:pt idx="1525">
                  <c:v>21</c:v>
                </c:pt>
                <c:pt idx="1526">
                  <c:v>21</c:v>
                </c:pt>
                <c:pt idx="1527">
                  <c:v>21</c:v>
                </c:pt>
                <c:pt idx="1528">
                  <c:v>21</c:v>
                </c:pt>
                <c:pt idx="1529">
                  <c:v>21</c:v>
                </c:pt>
                <c:pt idx="1530">
                  <c:v>21</c:v>
                </c:pt>
                <c:pt idx="1531">
                  <c:v>21</c:v>
                </c:pt>
                <c:pt idx="1532">
                  <c:v>21</c:v>
                </c:pt>
                <c:pt idx="1533">
                  <c:v>21</c:v>
                </c:pt>
                <c:pt idx="1534">
                  <c:v>21</c:v>
                </c:pt>
                <c:pt idx="1535">
                  <c:v>21</c:v>
                </c:pt>
                <c:pt idx="1536">
                  <c:v>21</c:v>
                </c:pt>
                <c:pt idx="1537">
                  <c:v>21</c:v>
                </c:pt>
                <c:pt idx="1538">
                  <c:v>21</c:v>
                </c:pt>
                <c:pt idx="1539">
                  <c:v>21</c:v>
                </c:pt>
                <c:pt idx="1540">
                  <c:v>21</c:v>
                </c:pt>
                <c:pt idx="1541">
                  <c:v>21</c:v>
                </c:pt>
                <c:pt idx="1542">
                  <c:v>21</c:v>
                </c:pt>
                <c:pt idx="1543">
                  <c:v>21</c:v>
                </c:pt>
                <c:pt idx="1544">
                  <c:v>21</c:v>
                </c:pt>
                <c:pt idx="1545">
                  <c:v>21</c:v>
                </c:pt>
                <c:pt idx="1546">
                  <c:v>21</c:v>
                </c:pt>
                <c:pt idx="1547">
                  <c:v>21</c:v>
                </c:pt>
                <c:pt idx="1548">
                  <c:v>21</c:v>
                </c:pt>
                <c:pt idx="1549">
                  <c:v>21</c:v>
                </c:pt>
                <c:pt idx="1550">
                  <c:v>21</c:v>
                </c:pt>
                <c:pt idx="1551">
                  <c:v>21</c:v>
                </c:pt>
                <c:pt idx="1552">
                  <c:v>21</c:v>
                </c:pt>
                <c:pt idx="1553">
                  <c:v>21</c:v>
                </c:pt>
                <c:pt idx="1554">
                  <c:v>21</c:v>
                </c:pt>
                <c:pt idx="1555">
                  <c:v>21</c:v>
                </c:pt>
                <c:pt idx="1556">
                  <c:v>21</c:v>
                </c:pt>
                <c:pt idx="1557">
                  <c:v>21</c:v>
                </c:pt>
                <c:pt idx="1558">
                  <c:v>21</c:v>
                </c:pt>
                <c:pt idx="1559">
                  <c:v>21</c:v>
                </c:pt>
                <c:pt idx="1560">
                  <c:v>21</c:v>
                </c:pt>
                <c:pt idx="1561">
                  <c:v>21</c:v>
                </c:pt>
                <c:pt idx="1562">
                  <c:v>21</c:v>
                </c:pt>
                <c:pt idx="1563">
                  <c:v>21</c:v>
                </c:pt>
                <c:pt idx="1564">
                  <c:v>21</c:v>
                </c:pt>
                <c:pt idx="1565">
                  <c:v>21</c:v>
                </c:pt>
                <c:pt idx="1566">
                  <c:v>21</c:v>
                </c:pt>
                <c:pt idx="1567">
                  <c:v>21</c:v>
                </c:pt>
                <c:pt idx="1568">
                  <c:v>21</c:v>
                </c:pt>
                <c:pt idx="1569">
                  <c:v>21</c:v>
                </c:pt>
                <c:pt idx="1570">
                  <c:v>21</c:v>
                </c:pt>
                <c:pt idx="1571">
                  <c:v>21</c:v>
                </c:pt>
                <c:pt idx="1572">
                  <c:v>21</c:v>
                </c:pt>
                <c:pt idx="1573">
                  <c:v>21</c:v>
                </c:pt>
                <c:pt idx="1574">
                  <c:v>21</c:v>
                </c:pt>
                <c:pt idx="1575">
                  <c:v>21</c:v>
                </c:pt>
                <c:pt idx="1576">
                  <c:v>21</c:v>
                </c:pt>
                <c:pt idx="1577">
                  <c:v>21</c:v>
                </c:pt>
                <c:pt idx="1578">
                  <c:v>21</c:v>
                </c:pt>
                <c:pt idx="1579">
                  <c:v>21</c:v>
                </c:pt>
                <c:pt idx="1580">
                  <c:v>21</c:v>
                </c:pt>
                <c:pt idx="1581">
                  <c:v>21</c:v>
                </c:pt>
                <c:pt idx="1582">
                  <c:v>21</c:v>
                </c:pt>
                <c:pt idx="1583">
                  <c:v>21</c:v>
                </c:pt>
                <c:pt idx="1584">
                  <c:v>21</c:v>
                </c:pt>
                <c:pt idx="1585">
                  <c:v>21</c:v>
                </c:pt>
                <c:pt idx="1586">
                  <c:v>21</c:v>
                </c:pt>
                <c:pt idx="1587">
                  <c:v>21</c:v>
                </c:pt>
                <c:pt idx="1588">
                  <c:v>21</c:v>
                </c:pt>
                <c:pt idx="1589">
                  <c:v>21</c:v>
                </c:pt>
                <c:pt idx="1590">
                  <c:v>21</c:v>
                </c:pt>
                <c:pt idx="1591">
                  <c:v>21</c:v>
                </c:pt>
                <c:pt idx="1592">
                  <c:v>21</c:v>
                </c:pt>
                <c:pt idx="1593">
                  <c:v>21</c:v>
                </c:pt>
                <c:pt idx="1594">
                  <c:v>21</c:v>
                </c:pt>
                <c:pt idx="1595">
                  <c:v>21</c:v>
                </c:pt>
                <c:pt idx="1596">
                  <c:v>21</c:v>
                </c:pt>
                <c:pt idx="1597">
                  <c:v>21</c:v>
                </c:pt>
                <c:pt idx="1598">
                  <c:v>21</c:v>
                </c:pt>
                <c:pt idx="1599">
                  <c:v>21</c:v>
                </c:pt>
                <c:pt idx="1600">
                  <c:v>21</c:v>
                </c:pt>
                <c:pt idx="1601">
                  <c:v>21</c:v>
                </c:pt>
                <c:pt idx="1602">
                  <c:v>21</c:v>
                </c:pt>
                <c:pt idx="1603">
                  <c:v>21</c:v>
                </c:pt>
                <c:pt idx="1604">
                  <c:v>21</c:v>
                </c:pt>
                <c:pt idx="1605">
                  <c:v>21</c:v>
                </c:pt>
                <c:pt idx="1606">
                  <c:v>21</c:v>
                </c:pt>
                <c:pt idx="1607">
                  <c:v>21</c:v>
                </c:pt>
                <c:pt idx="1608">
                  <c:v>21</c:v>
                </c:pt>
                <c:pt idx="1609">
                  <c:v>21</c:v>
                </c:pt>
                <c:pt idx="1610">
                  <c:v>21</c:v>
                </c:pt>
                <c:pt idx="1611">
                  <c:v>21</c:v>
                </c:pt>
                <c:pt idx="1612">
                  <c:v>21</c:v>
                </c:pt>
                <c:pt idx="1613">
                  <c:v>21</c:v>
                </c:pt>
                <c:pt idx="1614">
                  <c:v>21</c:v>
                </c:pt>
                <c:pt idx="1615">
                  <c:v>21</c:v>
                </c:pt>
                <c:pt idx="1616">
                  <c:v>21</c:v>
                </c:pt>
                <c:pt idx="1617">
                  <c:v>21</c:v>
                </c:pt>
                <c:pt idx="1618">
                  <c:v>21</c:v>
                </c:pt>
                <c:pt idx="1619">
                  <c:v>21</c:v>
                </c:pt>
                <c:pt idx="1620">
                  <c:v>21</c:v>
                </c:pt>
                <c:pt idx="1621">
                  <c:v>21</c:v>
                </c:pt>
                <c:pt idx="1622">
                  <c:v>21</c:v>
                </c:pt>
                <c:pt idx="1623">
                  <c:v>21</c:v>
                </c:pt>
                <c:pt idx="1624">
                  <c:v>16</c:v>
                </c:pt>
                <c:pt idx="1625">
                  <c:v>16</c:v>
                </c:pt>
                <c:pt idx="1626">
                  <c:v>16</c:v>
                </c:pt>
                <c:pt idx="1627">
                  <c:v>16</c:v>
                </c:pt>
                <c:pt idx="1628">
                  <c:v>16</c:v>
                </c:pt>
                <c:pt idx="1629">
                  <c:v>16</c:v>
                </c:pt>
                <c:pt idx="1630">
                  <c:v>16</c:v>
                </c:pt>
                <c:pt idx="1631">
                  <c:v>16</c:v>
                </c:pt>
                <c:pt idx="1632">
                  <c:v>16</c:v>
                </c:pt>
                <c:pt idx="1633">
                  <c:v>16</c:v>
                </c:pt>
                <c:pt idx="1634">
                  <c:v>16</c:v>
                </c:pt>
                <c:pt idx="1635">
                  <c:v>16</c:v>
                </c:pt>
                <c:pt idx="1636">
                  <c:v>16</c:v>
                </c:pt>
                <c:pt idx="1637">
                  <c:v>16</c:v>
                </c:pt>
                <c:pt idx="1638">
                  <c:v>16</c:v>
                </c:pt>
                <c:pt idx="1639">
                  <c:v>16</c:v>
                </c:pt>
                <c:pt idx="1640">
                  <c:v>16</c:v>
                </c:pt>
                <c:pt idx="1641">
                  <c:v>16</c:v>
                </c:pt>
                <c:pt idx="1642">
                  <c:v>16</c:v>
                </c:pt>
                <c:pt idx="1643">
                  <c:v>16</c:v>
                </c:pt>
                <c:pt idx="1644">
                  <c:v>16</c:v>
                </c:pt>
                <c:pt idx="1645">
                  <c:v>16</c:v>
                </c:pt>
                <c:pt idx="1646">
                  <c:v>16</c:v>
                </c:pt>
                <c:pt idx="1647">
                  <c:v>16</c:v>
                </c:pt>
                <c:pt idx="1648">
                  <c:v>16</c:v>
                </c:pt>
                <c:pt idx="1649">
                  <c:v>16</c:v>
                </c:pt>
                <c:pt idx="1650">
                  <c:v>16</c:v>
                </c:pt>
                <c:pt idx="1651">
                  <c:v>16</c:v>
                </c:pt>
                <c:pt idx="1652">
                  <c:v>16</c:v>
                </c:pt>
                <c:pt idx="1653">
                  <c:v>16</c:v>
                </c:pt>
                <c:pt idx="1654">
                  <c:v>16</c:v>
                </c:pt>
                <c:pt idx="1655">
                  <c:v>16</c:v>
                </c:pt>
                <c:pt idx="1656">
                  <c:v>16</c:v>
                </c:pt>
                <c:pt idx="1657">
                  <c:v>16</c:v>
                </c:pt>
                <c:pt idx="1658">
                  <c:v>16</c:v>
                </c:pt>
                <c:pt idx="1659">
                  <c:v>16</c:v>
                </c:pt>
                <c:pt idx="1660">
                  <c:v>16</c:v>
                </c:pt>
                <c:pt idx="1661">
                  <c:v>16</c:v>
                </c:pt>
                <c:pt idx="1662">
                  <c:v>16</c:v>
                </c:pt>
                <c:pt idx="1663">
                  <c:v>16</c:v>
                </c:pt>
                <c:pt idx="1664">
                  <c:v>16</c:v>
                </c:pt>
                <c:pt idx="1665">
                  <c:v>16</c:v>
                </c:pt>
                <c:pt idx="1666">
                  <c:v>16</c:v>
                </c:pt>
                <c:pt idx="1667">
                  <c:v>16</c:v>
                </c:pt>
                <c:pt idx="1668">
                  <c:v>16</c:v>
                </c:pt>
                <c:pt idx="1669">
                  <c:v>16</c:v>
                </c:pt>
                <c:pt idx="1670">
                  <c:v>16</c:v>
                </c:pt>
                <c:pt idx="1671">
                  <c:v>16</c:v>
                </c:pt>
                <c:pt idx="1672">
                  <c:v>16</c:v>
                </c:pt>
                <c:pt idx="1673">
                  <c:v>16</c:v>
                </c:pt>
                <c:pt idx="1674">
                  <c:v>16</c:v>
                </c:pt>
                <c:pt idx="1675">
                  <c:v>16</c:v>
                </c:pt>
                <c:pt idx="1676">
                  <c:v>16</c:v>
                </c:pt>
                <c:pt idx="1677">
                  <c:v>16</c:v>
                </c:pt>
                <c:pt idx="1678">
                  <c:v>16</c:v>
                </c:pt>
                <c:pt idx="1679">
                  <c:v>16</c:v>
                </c:pt>
                <c:pt idx="1680">
                  <c:v>16</c:v>
                </c:pt>
                <c:pt idx="1681">
                  <c:v>16</c:v>
                </c:pt>
                <c:pt idx="1682">
                  <c:v>16</c:v>
                </c:pt>
                <c:pt idx="1683">
                  <c:v>16</c:v>
                </c:pt>
                <c:pt idx="1684">
                  <c:v>16</c:v>
                </c:pt>
                <c:pt idx="1685">
                  <c:v>16</c:v>
                </c:pt>
                <c:pt idx="1686">
                  <c:v>16</c:v>
                </c:pt>
                <c:pt idx="1687">
                  <c:v>16</c:v>
                </c:pt>
                <c:pt idx="1688">
                  <c:v>16</c:v>
                </c:pt>
                <c:pt idx="1689">
                  <c:v>16</c:v>
                </c:pt>
                <c:pt idx="1690">
                  <c:v>16</c:v>
                </c:pt>
                <c:pt idx="1691">
                  <c:v>16</c:v>
                </c:pt>
                <c:pt idx="1692">
                  <c:v>16</c:v>
                </c:pt>
                <c:pt idx="1693">
                  <c:v>16</c:v>
                </c:pt>
                <c:pt idx="1694">
                  <c:v>16</c:v>
                </c:pt>
                <c:pt idx="1695">
                  <c:v>16</c:v>
                </c:pt>
                <c:pt idx="1696">
                  <c:v>16</c:v>
                </c:pt>
                <c:pt idx="1697">
                  <c:v>16</c:v>
                </c:pt>
                <c:pt idx="1698">
                  <c:v>16</c:v>
                </c:pt>
                <c:pt idx="1699">
                  <c:v>16</c:v>
                </c:pt>
                <c:pt idx="1700">
                  <c:v>16</c:v>
                </c:pt>
                <c:pt idx="1701">
                  <c:v>16</c:v>
                </c:pt>
                <c:pt idx="1702">
                  <c:v>16</c:v>
                </c:pt>
                <c:pt idx="1703">
                  <c:v>16</c:v>
                </c:pt>
                <c:pt idx="1704">
                  <c:v>16</c:v>
                </c:pt>
                <c:pt idx="1705">
                  <c:v>16</c:v>
                </c:pt>
                <c:pt idx="1706">
                  <c:v>16</c:v>
                </c:pt>
                <c:pt idx="1707">
                  <c:v>16</c:v>
                </c:pt>
                <c:pt idx="1708">
                  <c:v>16</c:v>
                </c:pt>
                <c:pt idx="1709">
                  <c:v>16</c:v>
                </c:pt>
                <c:pt idx="1710">
                  <c:v>16</c:v>
                </c:pt>
                <c:pt idx="1711">
                  <c:v>16</c:v>
                </c:pt>
                <c:pt idx="1712">
                  <c:v>16</c:v>
                </c:pt>
                <c:pt idx="1713">
                  <c:v>16</c:v>
                </c:pt>
                <c:pt idx="1714">
                  <c:v>16</c:v>
                </c:pt>
                <c:pt idx="1715">
                  <c:v>16</c:v>
                </c:pt>
                <c:pt idx="1716">
                  <c:v>16</c:v>
                </c:pt>
                <c:pt idx="1717">
                  <c:v>16</c:v>
                </c:pt>
                <c:pt idx="1718">
                  <c:v>16</c:v>
                </c:pt>
                <c:pt idx="1719">
                  <c:v>12</c:v>
                </c:pt>
                <c:pt idx="1720">
                  <c:v>12</c:v>
                </c:pt>
                <c:pt idx="1721">
                  <c:v>12</c:v>
                </c:pt>
                <c:pt idx="1722">
                  <c:v>12</c:v>
                </c:pt>
                <c:pt idx="1723">
                  <c:v>12</c:v>
                </c:pt>
                <c:pt idx="1724">
                  <c:v>12</c:v>
                </c:pt>
                <c:pt idx="1725">
                  <c:v>12</c:v>
                </c:pt>
                <c:pt idx="1726">
                  <c:v>12</c:v>
                </c:pt>
                <c:pt idx="1727">
                  <c:v>12</c:v>
                </c:pt>
                <c:pt idx="1728">
                  <c:v>12</c:v>
                </c:pt>
                <c:pt idx="1729">
                  <c:v>12</c:v>
                </c:pt>
                <c:pt idx="1730">
                  <c:v>12</c:v>
                </c:pt>
                <c:pt idx="1731">
                  <c:v>12</c:v>
                </c:pt>
                <c:pt idx="1732">
                  <c:v>12</c:v>
                </c:pt>
                <c:pt idx="1733">
                  <c:v>12</c:v>
                </c:pt>
                <c:pt idx="1734">
                  <c:v>12</c:v>
                </c:pt>
                <c:pt idx="1735">
                  <c:v>12</c:v>
                </c:pt>
                <c:pt idx="1736">
                  <c:v>12</c:v>
                </c:pt>
                <c:pt idx="1737">
                  <c:v>12</c:v>
                </c:pt>
                <c:pt idx="1738">
                  <c:v>12</c:v>
                </c:pt>
                <c:pt idx="1739">
                  <c:v>12</c:v>
                </c:pt>
                <c:pt idx="1740">
                  <c:v>12</c:v>
                </c:pt>
                <c:pt idx="1741">
                  <c:v>12</c:v>
                </c:pt>
                <c:pt idx="1742">
                  <c:v>12</c:v>
                </c:pt>
                <c:pt idx="1743">
                  <c:v>12</c:v>
                </c:pt>
                <c:pt idx="1744">
                  <c:v>12</c:v>
                </c:pt>
                <c:pt idx="1745">
                  <c:v>12</c:v>
                </c:pt>
                <c:pt idx="1746">
                  <c:v>12</c:v>
                </c:pt>
                <c:pt idx="1747">
                  <c:v>12</c:v>
                </c:pt>
                <c:pt idx="1748">
                  <c:v>12</c:v>
                </c:pt>
                <c:pt idx="1749">
                  <c:v>12</c:v>
                </c:pt>
                <c:pt idx="1750">
                  <c:v>12</c:v>
                </c:pt>
                <c:pt idx="1751">
                  <c:v>12</c:v>
                </c:pt>
                <c:pt idx="1752">
                  <c:v>12</c:v>
                </c:pt>
                <c:pt idx="1753">
                  <c:v>12</c:v>
                </c:pt>
                <c:pt idx="1754">
                  <c:v>12</c:v>
                </c:pt>
                <c:pt idx="1755">
                  <c:v>12</c:v>
                </c:pt>
                <c:pt idx="1756">
                  <c:v>12</c:v>
                </c:pt>
                <c:pt idx="1757">
                  <c:v>12</c:v>
                </c:pt>
                <c:pt idx="1758">
                  <c:v>12</c:v>
                </c:pt>
                <c:pt idx="1759">
                  <c:v>12</c:v>
                </c:pt>
                <c:pt idx="1760">
                  <c:v>12</c:v>
                </c:pt>
                <c:pt idx="1761">
                  <c:v>12</c:v>
                </c:pt>
                <c:pt idx="1762">
                  <c:v>12</c:v>
                </c:pt>
                <c:pt idx="1763">
                  <c:v>12</c:v>
                </c:pt>
                <c:pt idx="1764">
                  <c:v>12</c:v>
                </c:pt>
                <c:pt idx="1765">
                  <c:v>12</c:v>
                </c:pt>
                <c:pt idx="1766">
                  <c:v>12</c:v>
                </c:pt>
                <c:pt idx="1767">
                  <c:v>12</c:v>
                </c:pt>
                <c:pt idx="1768">
                  <c:v>12</c:v>
                </c:pt>
                <c:pt idx="1769">
                  <c:v>12</c:v>
                </c:pt>
                <c:pt idx="1770">
                  <c:v>12</c:v>
                </c:pt>
                <c:pt idx="1771">
                  <c:v>12</c:v>
                </c:pt>
                <c:pt idx="1772">
                  <c:v>12</c:v>
                </c:pt>
                <c:pt idx="1773">
                  <c:v>12</c:v>
                </c:pt>
                <c:pt idx="1774">
                  <c:v>12</c:v>
                </c:pt>
                <c:pt idx="1775">
                  <c:v>12</c:v>
                </c:pt>
                <c:pt idx="1776">
                  <c:v>12</c:v>
                </c:pt>
                <c:pt idx="1777">
                  <c:v>12</c:v>
                </c:pt>
                <c:pt idx="1778">
                  <c:v>12</c:v>
                </c:pt>
                <c:pt idx="1779">
                  <c:v>12</c:v>
                </c:pt>
                <c:pt idx="1780">
                  <c:v>12</c:v>
                </c:pt>
                <c:pt idx="1781">
                  <c:v>12</c:v>
                </c:pt>
                <c:pt idx="1782">
                  <c:v>12</c:v>
                </c:pt>
                <c:pt idx="1783">
                  <c:v>12</c:v>
                </c:pt>
                <c:pt idx="1784">
                  <c:v>12</c:v>
                </c:pt>
                <c:pt idx="1785">
                  <c:v>12</c:v>
                </c:pt>
                <c:pt idx="1786">
                  <c:v>12</c:v>
                </c:pt>
                <c:pt idx="1787">
                  <c:v>12</c:v>
                </c:pt>
                <c:pt idx="1788">
                  <c:v>12</c:v>
                </c:pt>
                <c:pt idx="1789">
                  <c:v>12</c:v>
                </c:pt>
                <c:pt idx="1790">
                  <c:v>12</c:v>
                </c:pt>
                <c:pt idx="1791">
                  <c:v>12</c:v>
                </c:pt>
                <c:pt idx="1792">
                  <c:v>12</c:v>
                </c:pt>
                <c:pt idx="1793">
                  <c:v>12</c:v>
                </c:pt>
                <c:pt idx="1794">
                  <c:v>12</c:v>
                </c:pt>
                <c:pt idx="1795">
                  <c:v>12</c:v>
                </c:pt>
                <c:pt idx="1796">
                  <c:v>12</c:v>
                </c:pt>
                <c:pt idx="1797">
                  <c:v>12</c:v>
                </c:pt>
                <c:pt idx="1798">
                  <c:v>12</c:v>
                </c:pt>
                <c:pt idx="1799">
                  <c:v>12</c:v>
                </c:pt>
                <c:pt idx="1800">
                  <c:v>12</c:v>
                </c:pt>
                <c:pt idx="1801">
                  <c:v>12</c:v>
                </c:pt>
                <c:pt idx="1802">
                  <c:v>12</c:v>
                </c:pt>
                <c:pt idx="1803">
                  <c:v>12</c:v>
                </c:pt>
                <c:pt idx="1804">
                  <c:v>12</c:v>
                </c:pt>
                <c:pt idx="1805">
                  <c:v>12</c:v>
                </c:pt>
                <c:pt idx="1806">
                  <c:v>12</c:v>
                </c:pt>
                <c:pt idx="1807">
                  <c:v>12</c:v>
                </c:pt>
                <c:pt idx="1808">
                  <c:v>12</c:v>
                </c:pt>
                <c:pt idx="1809">
                  <c:v>12</c:v>
                </c:pt>
                <c:pt idx="1810">
                  <c:v>12</c:v>
                </c:pt>
                <c:pt idx="1811">
                  <c:v>12</c:v>
                </c:pt>
                <c:pt idx="1812">
                  <c:v>12</c:v>
                </c:pt>
                <c:pt idx="1813">
                  <c:v>12</c:v>
                </c:pt>
                <c:pt idx="1814">
                  <c:v>12</c:v>
                </c:pt>
                <c:pt idx="1815">
                  <c:v>12</c:v>
                </c:pt>
                <c:pt idx="1816">
                  <c:v>12</c:v>
                </c:pt>
                <c:pt idx="1817">
                  <c:v>12</c:v>
                </c:pt>
                <c:pt idx="1818">
                  <c:v>12</c:v>
                </c:pt>
                <c:pt idx="1819">
                  <c:v>12</c:v>
                </c:pt>
                <c:pt idx="1820">
                  <c:v>12</c:v>
                </c:pt>
                <c:pt idx="1821">
                  <c:v>12</c:v>
                </c:pt>
                <c:pt idx="1822">
                  <c:v>12</c:v>
                </c:pt>
                <c:pt idx="1823">
                  <c:v>12</c:v>
                </c:pt>
                <c:pt idx="1824">
                  <c:v>12</c:v>
                </c:pt>
                <c:pt idx="1825">
                  <c:v>12</c:v>
                </c:pt>
                <c:pt idx="1826">
                  <c:v>12</c:v>
                </c:pt>
                <c:pt idx="1827">
                  <c:v>12</c:v>
                </c:pt>
                <c:pt idx="1828">
                  <c:v>12</c:v>
                </c:pt>
                <c:pt idx="1829">
                  <c:v>12</c:v>
                </c:pt>
                <c:pt idx="1830">
                  <c:v>12</c:v>
                </c:pt>
                <c:pt idx="1831">
                  <c:v>12</c:v>
                </c:pt>
                <c:pt idx="1832">
                  <c:v>12</c:v>
                </c:pt>
                <c:pt idx="1833">
                  <c:v>12</c:v>
                </c:pt>
                <c:pt idx="1834">
                  <c:v>12</c:v>
                </c:pt>
                <c:pt idx="1835">
                  <c:v>12</c:v>
                </c:pt>
                <c:pt idx="1836">
                  <c:v>12</c:v>
                </c:pt>
                <c:pt idx="1837">
                  <c:v>12</c:v>
                </c:pt>
                <c:pt idx="1838">
                  <c:v>12</c:v>
                </c:pt>
                <c:pt idx="1839">
                  <c:v>12</c:v>
                </c:pt>
                <c:pt idx="1840">
                  <c:v>12</c:v>
                </c:pt>
                <c:pt idx="1841">
                  <c:v>12</c:v>
                </c:pt>
                <c:pt idx="1842">
                  <c:v>12</c:v>
                </c:pt>
                <c:pt idx="1843">
                  <c:v>12</c:v>
                </c:pt>
                <c:pt idx="1844">
                  <c:v>12</c:v>
                </c:pt>
                <c:pt idx="1845">
                  <c:v>12</c:v>
                </c:pt>
                <c:pt idx="1846">
                  <c:v>12</c:v>
                </c:pt>
                <c:pt idx="1847">
                  <c:v>12</c:v>
                </c:pt>
                <c:pt idx="1848">
                  <c:v>12</c:v>
                </c:pt>
                <c:pt idx="1849">
                  <c:v>12</c:v>
                </c:pt>
                <c:pt idx="1850">
                  <c:v>12</c:v>
                </c:pt>
                <c:pt idx="1851">
                  <c:v>12</c:v>
                </c:pt>
                <c:pt idx="1852">
                  <c:v>12</c:v>
                </c:pt>
                <c:pt idx="1853">
                  <c:v>12</c:v>
                </c:pt>
                <c:pt idx="1854">
                  <c:v>12</c:v>
                </c:pt>
                <c:pt idx="1855">
                  <c:v>12</c:v>
                </c:pt>
                <c:pt idx="1856">
                  <c:v>12</c:v>
                </c:pt>
                <c:pt idx="1857">
                  <c:v>12</c:v>
                </c:pt>
                <c:pt idx="1858">
                  <c:v>12</c:v>
                </c:pt>
                <c:pt idx="1859">
                  <c:v>12</c:v>
                </c:pt>
                <c:pt idx="1860">
                  <c:v>12</c:v>
                </c:pt>
                <c:pt idx="1861">
                  <c:v>12</c:v>
                </c:pt>
                <c:pt idx="1862">
                  <c:v>12</c:v>
                </c:pt>
                <c:pt idx="1863">
                  <c:v>12</c:v>
                </c:pt>
                <c:pt idx="1864">
                  <c:v>12</c:v>
                </c:pt>
                <c:pt idx="1865">
                  <c:v>12</c:v>
                </c:pt>
                <c:pt idx="1866">
                  <c:v>12</c:v>
                </c:pt>
                <c:pt idx="1867">
                  <c:v>12</c:v>
                </c:pt>
                <c:pt idx="1868">
                  <c:v>12</c:v>
                </c:pt>
                <c:pt idx="1869">
                  <c:v>12</c:v>
                </c:pt>
                <c:pt idx="1870">
                  <c:v>12</c:v>
                </c:pt>
                <c:pt idx="1871">
                  <c:v>12</c:v>
                </c:pt>
                <c:pt idx="1872">
                  <c:v>12</c:v>
                </c:pt>
                <c:pt idx="1873">
                  <c:v>12</c:v>
                </c:pt>
                <c:pt idx="1874">
                  <c:v>1</c:v>
                </c:pt>
                <c:pt idx="1875">
                  <c:v>1</c:v>
                </c:pt>
                <c:pt idx="1876">
                  <c:v>1</c:v>
                </c:pt>
                <c:pt idx="1877">
                  <c:v>1</c:v>
                </c:pt>
                <c:pt idx="1878">
                  <c:v>1</c:v>
                </c:pt>
                <c:pt idx="1879">
                  <c:v>1</c:v>
                </c:pt>
                <c:pt idx="1880">
                  <c:v>1</c:v>
                </c:pt>
                <c:pt idx="1881">
                  <c:v>1</c:v>
                </c:pt>
                <c:pt idx="1882">
                  <c:v>1</c:v>
                </c:pt>
                <c:pt idx="1883">
                  <c:v>1</c:v>
                </c:pt>
                <c:pt idx="1884">
                  <c:v>1</c:v>
                </c:pt>
                <c:pt idx="1885">
                  <c:v>1</c:v>
                </c:pt>
                <c:pt idx="1886">
                  <c:v>1</c:v>
                </c:pt>
                <c:pt idx="1887">
                  <c:v>1</c:v>
                </c:pt>
                <c:pt idx="1888">
                  <c:v>1</c:v>
                </c:pt>
                <c:pt idx="1889">
                  <c:v>1</c:v>
                </c:pt>
                <c:pt idx="1890">
                  <c:v>1</c:v>
                </c:pt>
                <c:pt idx="1891">
                  <c:v>1</c:v>
                </c:pt>
                <c:pt idx="1892">
                  <c:v>1</c:v>
                </c:pt>
                <c:pt idx="1893">
                  <c:v>1</c:v>
                </c:pt>
                <c:pt idx="1894">
                  <c:v>1</c:v>
                </c:pt>
                <c:pt idx="1895">
                  <c:v>1</c:v>
                </c:pt>
                <c:pt idx="1896">
                  <c:v>1</c:v>
                </c:pt>
                <c:pt idx="1897">
                  <c:v>1</c:v>
                </c:pt>
                <c:pt idx="1898">
                  <c:v>1</c:v>
                </c:pt>
                <c:pt idx="1899">
                  <c:v>1</c:v>
                </c:pt>
                <c:pt idx="1900">
                  <c:v>1</c:v>
                </c:pt>
                <c:pt idx="1901">
                  <c:v>1</c:v>
                </c:pt>
                <c:pt idx="1902">
                  <c:v>1</c:v>
                </c:pt>
                <c:pt idx="1903">
                  <c:v>1</c:v>
                </c:pt>
                <c:pt idx="1904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FB3-4723-A14B-316916F500DA}"/>
            </c:ext>
          </c:extLst>
        </c:ser>
        <c:ser>
          <c:idx val="3"/>
          <c:order val="3"/>
          <c:tx>
            <c:strRef>
              <c:f>'example graph'!$E$4</c:f>
              <c:strCache>
                <c:ptCount val="1"/>
                <c:pt idx="0">
                  <c:v>PMX</c:v>
                </c:pt>
              </c:strCache>
            </c:strRef>
          </c:tx>
          <c:spPr>
            <a:ln w="19050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'example graph'!$A$5:$A$1909</c:f>
              <c:numCache>
                <c:formatCode>General</c:formatCode>
                <c:ptCount val="1905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11</c:v>
                </c:pt>
                <c:pt idx="40">
                  <c:v>11</c:v>
                </c:pt>
                <c:pt idx="41">
                  <c:v>11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12</c:v>
                </c:pt>
                <c:pt idx="50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13</c:v>
                </c:pt>
                <c:pt idx="60">
                  <c:v>13</c:v>
                </c:pt>
                <c:pt idx="61">
                  <c:v>13</c:v>
                </c:pt>
                <c:pt idx="62">
                  <c:v>13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14</c:v>
                </c:pt>
                <c:pt idx="70">
                  <c:v>14</c:v>
                </c:pt>
                <c:pt idx="71">
                  <c:v>14</c:v>
                </c:pt>
                <c:pt idx="72">
                  <c:v>14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15</c:v>
                </c:pt>
                <c:pt idx="80">
                  <c:v>15</c:v>
                </c:pt>
                <c:pt idx="81">
                  <c:v>15</c:v>
                </c:pt>
                <c:pt idx="82">
                  <c:v>15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16</c:v>
                </c:pt>
                <c:pt idx="90">
                  <c:v>16</c:v>
                </c:pt>
                <c:pt idx="91">
                  <c:v>16</c:v>
                </c:pt>
                <c:pt idx="92">
                  <c:v>16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17</c:v>
                </c:pt>
                <c:pt idx="100">
                  <c:v>17</c:v>
                </c:pt>
                <c:pt idx="101">
                  <c:v>17</c:v>
                </c:pt>
                <c:pt idx="102">
                  <c:v>17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18</c:v>
                </c:pt>
                <c:pt idx="110">
                  <c:v>18</c:v>
                </c:pt>
                <c:pt idx="111">
                  <c:v>18</c:v>
                </c:pt>
                <c:pt idx="112">
                  <c:v>18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19</c:v>
                </c:pt>
                <c:pt idx="120">
                  <c:v>19</c:v>
                </c:pt>
                <c:pt idx="121">
                  <c:v>19</c:v>
                </c:pt>
                <c:pt idx="122">
                  <c:v>19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20</c:v>
                </c:pt>
                <c:pt idx="130">
                  <c:v>20</c:v>
                </c:pt>
                <c:pt idx="131">
                  <c:v>20</c:v>
                </c:pt>
                <c:pt idx="132">
                  <c:v>20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21</c:v>
                </c:pt>
                <c:pt idx="140">
                  <c:v>21</c:v>
                </c:pt>
                <c:pt idx="141">
                  <c:v>21</c:v>
                </c:pt>
                <c:pt idx="142">
                  <c:v>21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22</c:v>
                </c:pt>
                <c:pt idx="150">
                  <c:v>22</c:v>
                </c:pt>
                <c:pt idx="151">
                  <c:v>22</c:v>
                </c:pt>
                <c:pt idx="152">
                  <c:v>22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23</c:v>
                </c:pt>
                <c:pt idx="160">
                  <c:v>23</c:v>
                </c:pt>
                <c:pt idx="161">
                  <c:v>23</c:v>
                </c:pt>
                <c:pt idx="162">
                  <c:v>23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24</c:v>
                </c:pt>
                <c:pt idx="170">
                  <c:v>24</c:v>
                </c:pt>
                <c:pt idx="171">
                  <c:v>24</c:v>
                </c:pt>
                <c:pt idx="172">
                  <c:v>24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25</c:v>
                </c:pt>
                <c:pt idx="180">
                  <c:v>25</c:v>
                </c:pt>
                <c:pt idx="181">
                  <c:v>25</c:v>
                </c:pt>
                <c:pt idx="182">
                  <c:v>25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26</c:v>
                </c:pt>
                <c:pt idx="190">
                  <c:v>26</c:v>
                </c:pt>
                <c:pt idx="191">
                  <c:v>26</c:v>
                </c:pt>
                <c:pt idx="192">
                  <c:v>26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27</c:v>
                </c:pt>
                <c:pt idx="200">
                  <c:v>27</c:v>
                </c:pt>
                <c:pt idx="201">
                  <c:v>27</c:v>
                </c:pt>
                <c:pt idx="202">
                  <c:v>27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28</c:v>
                </c:pt>
                <c:pt idx="210">
                  <c:v>28</c:v>
                </c:pt>
                <c:pt idx="211">
                  <c:v>28</c:v>
                </c:pt>
                <c:pt idx="212">
                  <c:v>28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29</c:v>
                </c:pt>
                <c:pt idx="220">
                  <c:v>29</c:v>
                </c:pt>
                <c:pt idx="221">
                  <c:v>29</c:v>
                </c:pt>
                <c:pt idx="222">
                  <c:v>29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30</c:v>
                </c:pt>
                <c:pt idx="230">
                  <c:v>30</c:v>
                </c:pt>
                <c:pt idx="231">
                  <c:v>30</c:v>
                </c:pt>
                <c:pt idx="232">
                  <c:v>30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31</c:v>
                </c:pt>
                <c:pt idx="240">
                  <c:v>31</c:v>
                </c:pt>
                <c:pt idx="241">
                  <c:v>31</c:v>
                </c:pt>
                <c:pt idx="242">
                  <c:v>31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32</c:v>
                </c:pt>
                <c:pt idx="250">
                  <c:v>32</c:v>
                </c:pt>
                <c:pt idx="251">
                  <c:v>32</c:v>
                </c:pt>
                <c:pt idx="252">
                  <c:v>32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33</c:v>
                </c:pt>
                <c:pt idx="260">
                  <c:v>33</c:v>
                </c:pt>
                <c:pt idx="261">
                  <c:v>33</c:v>
                </c:pt>
                <c:pt idx="262">
                  <c:v>33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34</c:v>
                </c:pt>
                <c:pt idx="270">
                  <c:v>34</c:v>
                </c:pt>
                <c:pt idx="271">
                  <c:v>34</c:v>
                </c:pt>
                <c:pt idx="272">
                  <c:v>34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35</c:v>
                </c:pt>
                <c:pt idx="280">
                  <c:v>35</c:v>
                </c:pt>
                <c:pt idx="281">
                  <c:v>35</c:v>
                </c:pt>
                <c:pt idx="282">
                  <c:v>35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36</c:v>
                </c:pt>
                <c:pt idx="290">
                  <c:v>36</c:v>
                </c:pt>
                <c:pt idx="291">
                  <c:v>36</c:v>
                </c:pt>
                <c:pt idx="292">
                  <c:v>36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37</c:v>
                </c:pt>
                <c:pt idx="300">
                  <c:v>37</c:v>
                </c:pt>
                <c:pt idx="301">
                  <c:v>37</c:v>
                </c:pt>
                <c:pt idx="302">
                  <c:v>37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38</c:v>
                </c:pt>
                <c:pt idx="310">
                  <c:v>38</c:v>
                </c:pt>
                <c:pt idx="311">
                  <c:v>38</c:v>
                </c:pt>
                <c:pt idx="312">
                  <c:v>38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39</c:v>
                </c:pt>
                <c:pt idx="320">
                  <c:v>39</c:v>
                </c:pt>
                <c:pt idx="321">
                  <c:v>39</c:v>
                </c:pt>
                <c:pt idx="322">
                  <c:v>39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40</c:v>
                </c:pt>
                <c:pt idx="330">
                  <c:v>40</c:v>
                </c:pt>
                <c:pt idx="331">
                  <c:v>40</c:v>
                </c:pt>
                <c:pt idx="332">
                  <c:v>40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41</c:v>
                </c:pt>
                <c:pt idx="340">
                  <c:v>41</c:v>
                </c:pt>
                <c:pt idx="341">
                  <c:v>41</c:v>
                </c:pt>
                <c:pt idx="342">
                  <c:v>41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42</c:v>
                </c:pt>
                <c:pt idx="350">
                  <c:v>42</c:v>
                </c:pt>
                <c:pt idx="351">
                  <c:v>42</c:v>
                </c:pt>
                <c:pt idx="352">
                  <c:v>42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43</c:v>
                </c:pt>
                <c:pt idx="360">
                  <c:v>43</c:v>
                </c:pt>
                <c:pt idx="361">
                  <c:v>43</c:v>
                </c:pt>
                <c:pt idx="362">
                  <c:v>43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44</c:v>
                </c:pt>
                <c:pt idx="370">
                  <c:v>44</c:v>
                </c:pt>
                <c:pt idx="371">
                  <c:v>44</c:v>
                </c:pt>
                <c:pt idx="372">
                  <c:v>44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46</c:v>
                </c:pt>
                <c:pt idx="390">
                  <c:v>46</c:v>
                </c:pt>
                <c:pt idx="391">
                  <c:v>46</c:v>
                </c:pt>
                <c:pt idx="392">
                  <c:v>46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47</c:v>
                </c:pt>
                <c:pt idx="400">
                  <c:v>47</c:v>
                </c:pt>
                <c:pt idx="401">
                  <c:v>47</c:v>
                </c:pt>
                <c:pt idx="402">
                  <c:v>47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48</c:v>
                </c:pt>
                <c:pt idx="410">
                  <c:v>48</c:v>
                </c:pt>
                <c:pt idx="411">
                  <c:v>48</c:v>
                </c:pt>
                <c:pt idx="412">
                  <c:v>48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49</c:v>
                </c:pt>
                <c:pt idx="420">
                  <c:v>49</c:v>
                </c:pt>
                <c:pt idx="421">
                  <c:v>49</c:v>
                </c:pt>
                <c:pt idx="422">
                  <c:v>49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50</c:v>
                </c:pt>
                <c:pt idx="430">
                  <c:v>50</c:v>
                </c:pt>
                <c:pt idx="431">
                  <c:v>50</c:v>
                </c:pt>
                <c:pt idx="432">
                  <c:v>50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51</c:v>
                </c:pt>
                <c:pt idx="440">
                  <c:v>51</c:v>
                </c:pt>
                <c:pt idx="441">
                  <c:v>51</c:v>
                </c:pt>
                <c:pt idx="442">
                  <c:v>51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52</c:v>
                </c:pt>
                <c:pt idx="450">
                  <c:v>52</c:v>
                </c:pt>
                <c:pt idx="451">
                  <c:v>52</c:v>
                </c:pt>
                <c:pt idx="452">
                  <c:v>52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53</c:v>
                </c:pt>
                <c:pt idx="460">
                  <c:v>53</c:v>
                </c:pt>
                <c:pt idx="461">
                  <c:v>53</c:v>
                </c:pt>
                <c:pt idx="462">
                  <c:v>53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54</c:v>
                </c:pt>
                <c:pt idx="470">
                  <c:v>54</c:v>
                </c:pt>
                <c:pt idx="471">
                  <c:v>54</c:v>
                </c:pt>
                <c:pt idx="472">
                  <c:v>54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55</c:v>
                </c:pt>
                <c:pt idx="480">
                  <c:v>55</c:v>
                </c:pt>
                <c:pt idx="481">
                  <c:v>55</c:v>
                </c:pt>
                <c:pt idx="482">
                  <c:v>55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56</c:v>
                </c:pt>
                <c:pt idx="490">
                  <c:v>56</c:v>
                </c:pt>
                <c:pt idx="491">
                  <c:v>56</c:v>
                </c:pt>
                <c:pt idx="492">
                  <c:v>56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57</c:v>
                </c:pt>
                <c:pt idx="500">
                  <c:v>57</c:v>
                </c:pt>
                <c:pt idx="501">
                  <c:v>57</c:v>
                </c:pt>
                <c:pt idx="502">
                  <c:v>57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58</c:v>
                </c:pt>
                <c:pt idx="510">
                  <c:v>58</c:v>
                </c:pt>
                <c:pt idx="511">
                  <c:v>58</c:v>
                </c:pt>
                <c:pt idx="512">
                  <c:v>58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59</c:v>
                </c:pt>
                <c:pt idx="520">
                  <c:v>59</c:v>
                </c:pt>
                <c:pt idx="521">
                  <c:v>59</c:v>
                </c:pt>
                <c:pt idx="522">
                  <c:v>59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60</c:v>
                </c:pt>
                <c:pt idx="530">
                  <c:v>60</c:v>
                </c:pt>
                <c:pt idx="531">
                  <c:v>60</c:v>
                </c:pt>
                <c:pt idx="532">
                  <c:v>60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61</c:v>
                </c:pt>
                <c:pt idx="540">
                  <c:v>61</c:v>
                </c:pt>
                <c:pt idx="541">
                  <c:v>61</c:v>
                </c:pt>
                <c:pt idx="542">
                  <c:v>61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62</c:v>
                </c:pt>
                <c:pt idx="550">
                  <c:v>62</c:v>
                </c:pt>
                <c:pt idx="551">
                  <c:v>62</c:v>
                </c:pt>
                <c:pt idx="552">
                  <c:v>62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63</c:v>
                </c:pt>
                <c:pt idx="560">
                  <c:v>63</c:v>
                </c:pt>
                <c:pt idx="561">
                  <c:v>63</c:v>
                </c:pt>
                <c:pt idx="562">
                  <c:v>63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64</c:v>
                </c:pt>
                <c:pt idx="570">
                  <c:v>64</c:v>
                </c:pt>
                <c:pt idx="571">
                  <c:v>64</c:v>
                </c:pt>
                <c:pt idx="572">
                  <c:v>64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65</c:v>
                </c:pt>
                <c:pt idx="580">
                  <c:v>65</c:v>
                </c:pt>
                <c:pt idx="581">
                  <c:v>65</c:v>
                </c:pt>
                <c:pt idx="582">
                  <c:v>65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66</c:v>
                </c:pt>
                <c:pt idx="590">
                  <c:v>66</c:v>
                </c:pt>
                <c:pt idx="591">
                  <c:v>66</c:v>
                </c:pt>
                <c:pt idx="592">
                  <c:v>66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67</c:v>
                </c:pt>
                <c:pt idx="600">
                  <c:v>67</c:v>
                </c:pt>
                <c:pt idx="601">
                  <c:v>67</c:v>
                </c:pt>
                <c:pt idx="602">
                  <c:v>67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68</c:v>
                </c:pt>
                <c:pt idx="610">
                  <c:v>68</c:v>
                </c:pt>
                <c:pt idx="611">
                  <c:v>68</c:v>
                </c:pt>
                <c:pt idx="612">
                  <c:v>68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69</c:v>
                </c:pt>
                <c:pt idx="620">
                  <c:v>69</c:v>
                </c:pt>
                <c:pt idx="621">
                  <c:v>69</c:v>
                </c:pt>
                <c:pt idx="622">
                  <c:v>69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70</c:v>
                </c:pt>
                <c:pt idx="630">
                  <c:v>70</c:v>
                </c:pt>
                <c:pt idx="631">
                  <c:v>70</c:v>
                </c:pt>
                <c:pt idx="632">
                  <c:v>70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71</c:v>
                </c:pt>
                <c:pt idx="640">
                  <c:v>71</c:v>
                </c:pt>
                <c:pt idx="641">
                  <c:v>71</c:v>
                </c:pt>
                <c:pt idx="642">
                  <c:v>71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72</c:v>
                </c:pt>
                <c:pt idx="650">
                  <c:v>72</c:v>
                </c:pt>
                <c:pt idx="651">
                  <c:v>72</c:v>
                </c:pt>
                <c:pt idx="652">
                  <c:v>72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73</c:v>
                </c:pt>
                <c:pt idx="660">
                  <c:v>73</c:v>
                </c:pt>
                <c:pt idx="661">
                  <c:v>73</c:v>
                </c:pt>
                <c:pt idx="662">
                  <c:v>73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74</c:v>
                </c:pt>
                <c:pt idx="670">
                  <c:v>74</c:v>
                </c:pt>
                <c:pt idx="671">
                  <c:v>74</c:v>
                </c:pt>
                <c:pt idx="672">
                  <c:v>74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75</c:v>
                </c:pt>
                <c:pt idx="680">
                  <c:v>75</c:v>
                </c:pt>
                <c:pt idx="681">
                  <c:v>75</c:v>
                </c:pt>
                <c:pt idx="682">
                  <c:v>75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76</c:v>
                </c:pt>
                <c:pt idx="690">
                  <c:v>76</c:v>
                </c:pt>
                <c:pt idx="691">
                  <c:v>76</c:v>
                </c:pt>
                <c:pt idx="692">
                  <c:v>76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77</c:v>
                </c:pt>
                <c:pt idx="700">
                  <c:v>77</c:v>
                </c:pt>
                <c:pt idx="701">
                  <c:v>77</c:v>
                </c:pt>
                <c:pt idx="702">
                  <c:v>77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78</c:v>
                </c:pt>
                <c:pt idx="710">
                  <c:v>78</c:v>
                </c:pt>
                <c:pt idx="711">
                  <c:v>78</c:v>
                </c:pt>
                <c:pt idx="712">
                  <c:v>78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79</c:v>
                </c:pt>
                <c:pt idx="720">
                  <c:v>79</c:v>
                </c:pt>
                <c:pt idx="721">
                  <c:v>79</c:v>
                </c:pt>
                <c:pt idx="722">
                  <c:v>79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80</c:v>
                </c:pt>
                <c:pt idx="730">
                  <c:v>80</c:v>
                </c:pt>
                <c:pt idx="731">
                  <c:v>80</c:v>
                </c:pt>
                <c:pt idx="732">
                  <c:v>80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81</c:v>
                </c:pt>
                <c:pt idx="740">
                  <c:v>81</c:v>
                </c:pt>
                <c:pt idx="741">
                  <c:v>81</c:v>
                </c:pt>
                <c:pt idx="742">
                  <c:v>81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82</c:v>
                </c:pt>
                <c:pt idx="750">
                  <c:v>82</c:v>
                </c:pt>
                <c:pt idx="751">
                  <c:v>82</c:v>
                </c:pt>
                <c:pt idx="752">
                  <c:v>82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83</c:v>
                </c:pt>
                <c:pt idx="760">
                  <c:v>83</c:v>
                </c:pt>
                <c:pt idx="761">
                  <c:v>83</c:v>
                </c:pt>
                <c:pt idx="762">
                  <c:v>83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84</c:v>
                </c:pt>
                <c:pt idx="770">
                  <c:v>84</c:v>
                </c:pt>
                <c:pt idx="771">
                  <c:v>84</c:v>
                </c:pt>
                <c:pt idx="772">
                  <c:v>84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85</c:v>
                </c:pt>
                <c:pt idx="780">
                  <c:v>85</c:v>
                </c:pt>
                <c:pt idx="781">
                  <c:v>85</c:v>
                </c:pt>
                <c:pt idx="782">
                  <c:v>85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86</c:v>
                </c:pt>
                <c:pt idx="790">
                  <c:v>86</c:v>
                </c:pt>
                <c:pt idx="791">
                  <c:v>86</c:v>
                </c:pt>
                <c:pt idx="792">
                  <c:v>86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87</c:v>
                </c:pt>
                <c:pt idx="800">
                  <c:v>87</c:v>
                </c:pt>
                <c:pt idx="801">
                  <c:v>87</c:v>
                </c:pt>
                <c:pt idx="802">
                  <c:v>87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>
                  <c:v>87</c:v>
                </c:pt>
                <c:pt idx="808">
                  <c:v>87</c:v>
                </c:pt>
                <c:pt idx="809">
                  <c:v>88</c:v>
                </c:pt>
                <c:pt idx="810">
                  <c:v>88</c:v>
                </c:pt>
                <c:pt idx="811">
                  <c:v>88</c:v>
                </c:pt>
                <c:pt idx="812">
                  <c:v>88</c:v>
                </c:pt>
                <c:pt idx="813">
                  <c:v>88</c:v>
                </c:pt>
                <c:pt idx="814">
                  <c:v>88</c:v>
                </c:pt>
                <c:pt idx="815">
                  <c:v>88</c:v>
                </c:pt>
                <c:pt idx="816">
                  <c:v>88</c:v>
                </c:pt>
                <c:pt idx="817">
                  <c:v>88</c:v>
                </c:pt>
                <c:pt idx="818">
                  <c:v>88</c:v>
                </c:pt>
                <c:pt idx="819">
                  <c:v>89</c:v>
                </c:pt>
                <c:pt idx="820">
                  <c:v>89</c:v>
                </c:pt>
                <c:pt idx="821">
                  <c:v>89</c:v>
                </c:pt>
                <c:pt idx="822">
                  <c:v>89</c:v>
                </c:pt>
                <c:pt idx="823">
                  <c:v>89</c:v>
                </c:pt>
                <c:pt idx="824">
                  <c:v>89</c:v>
                </c:pt>
                <c:pt idx="825">
                  <c:v>89</c:v>
                </c:pt>
                <c:pt idx="826">
                  <c:v>89</c:v>
                </c:pt>
                <c:pt idx="827">
                  <c:v>89</c:v>
                </c:pt>
                <c:pt idx="828">
                  <c:v>89</c:v>
                </c:pt>
                <c:pt idx="829">
                  <c:v>90</c:v>
                </c:pt>
                <c:pt idx="830">
                  <c:v>90</c:v>
                </c:pt>
                <c:pt idx="831">
                  <c:v>90</c:v>
                </c:pt>
                <c:pt idx="832">
                  <c:v>90</c:v>
                </c:pt>
                <c:pt idx="833">
                  <c:v>90</c:v>
                </c:pt>
                <c:pt idx="834">
                  <c:v>90</c:v>
                </c:pt>
                <c:pt idx="835">
                  <c:v>90</c:v>
                </c:pt>
                <c:pt idx="836">
                  <c:v>90</c:v>
                </c:pt>
                <c:pt idx="837">
                  <c:v>90</c:v>
                </c:pt>
                <c:pt idx="838">
                  <c:v>90</c:v>
                </c:pt>
                <c:pt idx="839">
                  <c:v>91</c:v>
                </c:pt>
                <c:pt idx="840">
                  <c:v>91</c:v>
                </c:pt>
                <c:pt idx="841">
                  <c:v>91</c:v>
                </c:pt>
                <c:pt idx="842">
                  <c:v>91</c:v>
                </c:pt>
                <c:pt idx="843">
                  <c:v>91</c:v>
                </c:pt>
                <c:pt idx="844">
                  <c:v>91</c:v>
                </c:pt>
                <c:pt idx="845">
                  <c:v>91</c:v>
                </c:pt>
                <c:pt idx="846">
                  <c:v>91</c:v>
                </c:pt>
                <c:pt idx="847">
                  <c:v>91</c:v>
                </c:pt>
                <c:pt idx="848">
                  <c:v>91</c:v>
                </c:pt>
                <c:pt idx="849">
                  <c:v>92</c:v>
                </c:pt>
                <c:pt idx="850">
                  <c:v>92</c:v>
                </c:pt>
                <c:pt idx="851">
                  <c:v>92</c:v>
                </c:pt>
                <c:pt idx="852">
                  <c:v>92</c:v>
                </c:pt>
                <c:pt idx="853">
                  <c:v>92</c:v>
                </c:pt>
                <c:pt idx="854">
                  <c:v>92</c:v>
                </c:pt>
                <c:pt idx="855">
                  <c:v>92</c:v>
                </c:pt>
                <c:pt idx="856">
                  <c:v>92</c:v>
                </c:pt>
                <c:pt idx="857">
                  <c:v>92</c:v>
                </c:pt>
                <c:pt idx="858">
                  <c:v>92</c:v>
                </c:pt>
                <c:pt idx="859">
                  <c:v>93</c:v>
                </c:pt>
                <c:pt idx="860">
                  <c:v>93</c:v>
                </c:pt>
                <c:pt idx="861">
                  <c:v>93</c:v>
                </c:pt>
                <c:pt idx="862">
                  <c:v>93</c:v>
                </c:pt>
                <c:pt idx="863">
                  <c:v>93</c:v>
                </c:pt>
                <c:pt idx="864">
                  <c:v>93</c:v>
                </c:pt>
                <c:pt idx="865">
                  <c:v>93</c:v>
                </c:pt>
                <c:pt idx="866">
                  <c:v>93</c:v>
                </c:pt>
                <c:pt idx="867">
                  <c:v>93</c:v>
                </c:pt>
                <c:pt idx="868">
                  <c:v>93</c:v>
                </c:pt>
                <c:pt idx="869">
                  <c:v>94</c:v>
                </c:pt>
                <c:pt idx="870">
                  <c:v>94</c:v>
                </c:pt>
                <c:pt idx="871">
                  <c:v>94</c:v>
                </c:pt>
                <c:pt idx="872">
                  <c:v>94</c:v>
                </c:pt>
                <c:pt idx="873">
                  <c:v>94</c:v>
                </c:pt>
                <c:pt idx="874">
                  <c:v>94</c:v>
                </c:pt>
                <c:pt idx="875">
                  <c:v>94</c:v>
                </c:pt>
                <c:pt idx="876">
                  <c:v>94</c:v>
                </c:pt>
                <c:pt idx="877">
                  <c:v>94</c:v>
                </c:pt>
                <c:pt idx="878">
                  <c:v>94</c:v>
                </c:pt>
                <c:pt idx="879">
                  <c:v>95</c:v>
                </c:pt>
                <c:pt idx="880">
                  <c:v>95</c:v>
                </c:pt>
                <c:pt idx="881">
                  <c:v>95</c:v>
                </c:pt>
                <c:pt idx="882">
                  <c:v>95</c:v>
                </c:pt>
                <c:pt idx="883">
                  <c:v>95</c:v>
                </c:pt>
                <c:pt idx="884">
                  <c:v>95</c:v>
                </c:pt>
                <c:pt idx="885">
                  <c:v>95</c:v>
                </c:pt>
                <c:pt idx="886">
                  <c:v>95</c:v>
                </c:pt>
                <c:pt idx="887">
                  <c:v>95</c:v>
                </c:pt>
                <c:pt idx="888">
                  <c:v>95</c:v>
                </c:pt>
                <c:pt idx="889">
                  <c:v>96</c:v>
                </c:pt>
                <c:pt idx="890">
                  <c:v>96</c:v>
                </c:pt>
                <c:pt idx="891">
                  <c:v>96</c:v>
                </c:pt>
                <c:pt idx="892">
                  <c:v>96</c:v>
                </c:pt>
                <c:pt idx="893">
                  <c:v>96</c:v>
                </c:pt>
                <c:pt idx="894">
                  <c:v>96</c:v>
                </c:pt>
                <c:pt idx="895">
                  <c:v>96</c:v>
                </c:pt>
                <c:pt idx="896">
                  <c:v>96</c:v>
                </c:pt>
                <c:pt idx="897">
                  <c:v>96</c:v>
                </c:pt>
                <c:pt idx="898">
                  <c:v>96</c:v>
                </c:pt>
                <c:pt idx="899">
                  <c:v>97</c:v>
                </c:pt>
                <c:pt idx="900">
                  <c:v>97</c:v>
                </c:pt>
                <c:pt idx="901">
                  <c:v>97</c:v>
                </c:pt>
                <c:pt idx="902">
                  <c:v>97</c:v>
                </c:pt>
                <c:pt idx="903">
                  <c:v>97</c:v>
                </c:pt>
                <c:pt idx="904">
                  <c:v>97</c:v>
                </c:pt>
                <c:pt idx="905">
                  <c:v>97</c:v>
                </c:pt>
                <c:pt idx="906">
                  <c:v>97</c:v>
                </c:pt>
                <c:pt idx="907">
                  <c:v>97</c:v>
                </c:pt>
                <c:pt idx="908">
                  <c:v>97</c:v>
                </c:pt>
                <c:pt idx="909">
                  <c:v>98</c:v>
                </c:pt>
                <c:pt idx="910">
                  <c:v>98</c:v>
                </c:pt>
                <c:pt idx="911">
                  <c:v>98</c:v>
                </c:pt>
                <c:pt idx="912">
                  <c:v>98</c:v>
                </c:pt>
                <c:pt idx="913">
                  <c:v>98</c:v>
                </c:pt>
                <c:pt idx="914">
                  <c:v>98</c:v>
                </c:pt>
                <c:pt idx="915">
                  <c:v>98</c:v>
                </c:pt>
                <c:pt idx="916">
                  <c:v>98</c:v>
                </c:pt>
                <c:pt idx="917">
                  <c:v>98</c:v>
                </c:pt>
                <c:pt idx="918">
                  <c:v>98</c:v>
                </c:pt>
                <c:pt idx="919">
                  <c:v>99</c:v>
                </c:pt>
                <c:pt idx="920">
                  <c:v>99</c:v>
                </c:pt>
                <c:pt idx="921">
                  <c:v>99</c:v>
                </c:pt>
                <c:pt idx="922">
                  <c:v>99</c:v>
                </c:pt>
                <c:pt idx="923">
                  <c:v>99</c:v>
                </c:pt>
                <c:pt idx="924">
                  <c:v>99</c:v>
                </c:pt>
                <c:pt idx="925">
                  <c:v>99</c:v>
                </c:pt>
                <c:pt idx="926">
                  <c:v>99</c:v>
                </c:pt>
                <c:pt idx="927">
                  <c:v>99</c:v>
                </c:pt>
                <c:pt idx="928">
                  <c:v>99</c:v>
                </c:pt>
                <c:pt idx="929">
                  <c:v>100</c:v>
                </c:pt>
                <c:pt idx="930">
                  <c:v>100</c:v>
                </c:pt>
                <c:pt idx="931">
                  <c:v>100</c:v>
                </c:pt>
                <c:pt idx="932">
                  <c:v>100</c:v>
                </c:pt>
                <c:pt idx="933">
                  <c:v>100</c:v>
                </c:pt>
                <c:pt idx="934">
                  <c:v>100</c:v>
                </c:pt>
                <c:pt idx="935">
                  <c:v>100</c:v>
                </c:pt>
                <c:pt idx="936">
                  <c:v>100</c:v>
                </c:pt>
                <c:pt idx="937">
                  <c:v>100</c:v>
                </c:pt>
                <c:pt idx="938">
                  <c:v>100</c:v>
                </c:pt>
                <c:pt idx="939">
                  <c:v>101</c:v>
                </c:pt>
                <c:pt idx="940">
                  <c:v>101</c:v>
                </c:pt>
                <c:pt idx="941">
                  <c:v>101</c:v>
                </c:pt>
                <c:pt idx="942">
                  <c:v>101</c:v>
                </c:pt>
                <c:pt idx="943">
                  <c:v>101</c:v>
                </c:pt>
                <c:pt idx="944">
                  <c:v>101</c:v>
                </c:pt>
                <c:pt idx="945">
                  <c:v>101</c:v>
                </c:pt>
                <c:pt idx="946">
                  <c:v>101</c:v>
                </c:pt>
                <c:pt idx="947">
                  <c:v>101</c:v>
                </c:pt>
                <c:pt idx="948">
                  <c:v>101</c:v>
                </c:pt>
                <c:pt idx="949">
                  <c:v>102</c:v>
                </c:pt>
                <c:pt idx="950">
                  <c:v>102</c:v>
                </c:pt>
                <c:pt idx="951">
                  <c:v>102</c:v>
                </c:pt>
                <c:pt idx="952">
                  <c:v>102</c:v>
                </c:pt>
                <c:pt idx="953">
                  <c:v>102</c:v>
                </c:pt>
                <c:pt idx="954">
                  <c:v>102</c:v>
                </c:pt>
                <c:pt idx="955">
                  <c:v>102</c:v>
                </c:pt>
                <c:pt idx="956">
                  <c:v>102</c:v>
                </c:pt>
                <c:pt idx="957">
                  <c:v>102</c:v>
                </c:pt>
                <c:pt idx="958">
                  <c:v>102</c:v>
                </c:pt>
                <c:pt idx="959">
                  <c:v>103</c:v>
                </c:pt>
                <c:pt idx="960">
                  <c:v>103</c:v>
                </c:pt>
                <c:pt idx="961">
                  <c:v>103</c:v>
                </c:pt>
                <c:pt idx="962">
                  <c:v>103</c:v>
                </c:pt>
                <c:pt idx="963">
                  <c:v>103</c:v>
                </c:pt>
                <c:pt idx="964">
                  <c:v>103</c:v>
                </c:pt>
                <c:pt idx="965">
                  <c:v>103</c:v>
                </c:pt>
                <c:pt idx="966">
                  <c:v>103</c:v>
                </c:pt>
                <c:pt idx="967">
                  <c:v>103</c:v>
                </c:pt>
                <c:pt idx="968">
                  <c:v>103</c:v>
                </c:pt>
                <c:pt idx="969">
                  <c:v>104</c:v>
                </c:pt>
                <c:pt idx="970">
                  <c:v>104</c:v>
                </c:pt>
                <c:pt idx="971">
                  <c:v>104</c:v>
                </c:pt>
                <c:pt idx="972">
                  <c:v>104</c:v>
                </c:pt>
                <c:pt idx="973">
                  <c:v>104</c:v>
                </c:pt>
                <c:pt idx="974">
                  <c:v>104</c:v>
                </c:pt>
                <c:pt idx="975">
                  <c:v>104</c:v>
                </c:pt>
                <c:pt idx="976">
                  <c:v>104</c:v>
                </c:pt>
                <c:pt idx="977">
                  <c:v>104</c:v>
                </c:pt>
                <c:pt idx="978">
                  <c:v>104</c:v>
                </c:pt>
                <c:pt idx="979">
                  <c:v>105</c:v>
                </c:pt>
                <c:pt idx="980">
                  <c:v>105</c:v>
                </c:pt>
                <c:pt idx="981">
                  <c:v>105</c:v>
                </c:pt>
                <c:pt idx="982">
                  <c:v>105</c:v>
                </c:pt>
                <c:pt idx="983">
                  <c:v>105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106</c:v>
                </c:pt>
                <c:pt idx="994">
                  <c:v>106</c:v>
                </c:pt>
                <c:pt idx="995">
                  <c:v>106</c:v>
                </c:pt>
                <c:pt idx="996">
                  <c:v>106</c:v>
                </c:pt>
                <c:pt idx="997">
                  <c:v>106</c:v>
                </c:pt>
                <c:pt idx="998">
                  <c:v>106</c:v>
                </c:pt>
                <c:pt idx="999">
                  <c:v>107</c:v>
                </c:pt>
                <c:pt idx="1000">
                  <c:v>107</c:v>
                </c:pt>
                <c:pt idx="1001">
                  <c:v>107</c:v>
                </c:pt>
                <c:pt idx="1002">
                  <c:v>107</c:v>
                </c:pt>
                <c:pt idx="1003">
                  <c:v>107</c:v>
                </c:pt>
                <c:pt idx="1004">
                  <c:v>107</c:v>
                </c:pt>
                <c:pt idx="1005">
                  <c:v>107</c:v>
                </c:pt>
                <c:pt idx="1006">
                  <c:v>107</c:v>
                </c:pt>
                <c:pt idx="1007">
                  <c:v>107</c:v>
                </c:pt>
                <c:pt idx="1008">
                  <c:v>107</c:v>
                </c:pt>
                <c:pt idx="1009">
                  <c:v>108</c:v>
                </c:pt>
                <c:pt idx="1010">
                  <c:v>108</c:v>
                </c:pt>
                <c:pt idx="1011">
                  <c:v>108</c:v>
                </c:pt>
                <c:pt idx="1012">
                  <c:v>108</c:v>
                </c:pt>
                <c:pt idx="1013">
                  <c:v>108</c:v>
                </c:pt>
                <c:pt idx="1014">
                  <c:v>108</c:v>
                </c:pt>
                <c:pt idx="1015">
                  <c:v>108</c:v>
                </c:pt>
                <c:pt idx="1016">
                  <c:v>108</c:v>
                </c:pt>
                <c:pt idx="1017">
                  <c:v>108</c:v>
                </c:pt>
                <c:pt idx="1018">
                  <c:v>108</c:v>
                </c:pt>
                <c:pt idx="1019">
                  <c:v>109</c:v>
                </c:pt>
                <c:pt idx="1020">
                  <c:v>109</c:v>
                </c:pt>
                <c:pt idx="1021">
                  <c:v>109</c:v>
                </c:pt>
                <c:pt idx="1022">
                  <c:v>109</c:v>
                </c:pt>
                <c:pt idx="1023">
                  <c:v>109</c:v>
                </c:pt>
                <c:pt idx="1024">
                  <c:v>109</c:v>
                </c:pt>
                <c:pt idx="1025">
                  <c:v>109</c:v>
                </c:pt>
                <c:pt idx="1026">
                  <c:v>109</c:v>
                </c:pt>
                <c:pt idx="1027">
                  <c:v>109</c:v>
                </c:pt>
                <c:pt idx="1028">
                  <c:v>109</c:v>
                </c:pt>
                <c:pt idx="1029">
                  <c:v>110</c:v>
                </c:pt>
                <c:pt idx="1030">
                  <c:v>110</c:v>
                </c:pt>
                <c:pt idx="1031">
                  <c:v>110</c:v>
                </c:pt>
                <c:pt idx="1032">
                  <c:v>110</c:v>
                </c:pt>
                <c:pt idx="1033">
                  <c:v>110</c:v>
                </c:pt>
                <c:pt idx="1034">
                  <c:v>110</c:v>
                </c:pt>
                <c:pt idx="1035">
                  <c:v>110</c:v>
                </c:pt>
                <c:pt idx="1036">
                  <c:v>110</c:v>
                </c:pt>
                <c:pt idx="1037">
                  <c:v>110</c:v>
                </c:pt>
                <c:pt idx="1038">
                  <c:v>110</c:v>
                </c:pt>
                <c:pt idx="1039">
                  <c:v>111</c:v>
                </c:pt>
                <c:pt idx="1040">
                  <c:v>111</c:v>
                </c:pt>
                <c:pt idx="1041">
                  <c:v>111</c:v>
                </c:pt>
                <c:pt idx="1042">
                  <c:v>111</c:v>
                </c:pt>
                <c:pt idx="1043">
                  <c:v>111</c:v>
                </c:pt>
                <c:pt idx="1044">
                  <c:v>111</c:v>
                </c:pt>
                <c:pt idx="1045">
                  <c:v>111</c:v>
                </c:pt>
                <c:pt idx="1046">
                  <c:v>111</c:v>
                </c:pt>
                <c:pt idx="1047">
                  <c:v>111</c:v>
                </c:pt>
                <c:pt idx="1048">
                  <c:v>111</c:v>
                </c:pt>
                <c:pt idx="1049">
                  <c:v>112</c:v>
                </c:pt>
                <c:pt idx="1050">
                  <c:v>112</c:v>
                </c:pt>
                <c:pt idx="1051">
                  <c:v>112</c:v>
                </c:pt>
                <c:pt idx="1052">
                  <c:v>112</c:v>
                </c:pt>
                <c:pt idx="1053">
                  <c:v>112</c:v>
                </c:pt>
                <c:pt idx="1054">
                  <c:v>112</c:v>
                </c:pt>
                <c:pt idx="1055">
                  <c:v>112</c:v>
                </c:pt>
                <c:pt idx="1056">
                  <c:v>112</c:v>
                </c:pt>
                <c:pt idx="1057">
                  <c:v>112</c:v>
                </c:pt>
                <c:pt idx="1058">
                  <c:v>112</c:v>
                </c:pt>
                <c:pt idx="1059">
                  <c:v>113</c:v>
                </c:pt>
                <c:pt idx="1060">
                  <c:v>113</c:v>
                </c:pt>
                <c:pt idx="1061">
                  <c:v>113</c:v>
                </c:pt>
                <c:pt idx="1062">
                  <c:v>113</c:v>
                </c:pt>
                <c:pt idx="1063">
                  <c:v>113</c:v>
                </c:pt>
                <c:pt idx="1064">
                  <c:v>113</c:v>
                </c:pt>
                <c:pt idx="1065">
                  <c:v>113</c:v>
                </c:pt>
                <c:pt idx="1066">
                  <c:v>113</c:v>
                </c:pt>
                <c:pt idx="1067">
                  <c:v>113</c:v>
                </c:pt>
                <c:pt idx="1068">
                  <c:v>113</c:v>
                </c:pt>
                <c:pt idx="1069">
                  <c:v>114</c:v>
                </c:pt>
                <c:pt idx="1070">
                  <c:v>114</c:v>
                </c:pt>
                <c:pt idx="1071">
                  <c:v>114</c:v>
                </c:pt>
                <c:pt idx="1072">
                  <c:v>114</c:v>
                </c:pt>
                <c:pt idx="1073">
                  <c:v>114</c:v>
                </c:pt>
                <c:pt idx="1074">
                  <c:v>114</c:v>
                </c:pt>
                <c:pt idx="1075">
                  <c:v>114</c:v>
                </c:pt>
                <c:pt idx="1076">
                  <c:v>114</c:v>
                </c:pt>
                <c:pt idx="1077">
                  <c:v>114</c:v>
                </c:pt>
                <c:pt idx="1078">
                  <c:v>114</c:v>
                </c:pt>
                <c:pt idx="1079">
                  <c:v>115</c:v>
                </c:pt>
                <c:pt idx="1080">
                  <c:v>115</c:v>
                </c:pt>
                <c:pt idx="1081">
                  <c:v>115</c:v>
                </c:pt>
                <c:pt idx="1082">
                  <c:v>115</c:v>
                </c:pt>
                <c:pt idx="1083">
                  <c:v>115</c:v>
                </c:pt>
                <c:pt idx="1084">
                  <c:v>115</c:v>
                </c:pt>
                <c:pt idx="1085">
                  <c:v>115</c:v>
                </c:pt>
                <c:pt idx="1086">
                  <c:v>115</c:v>
                </c:pt>
                <c:pt idx="1087">
                  <c:v>115</c:v>
                </c:pt>
                <c:pt idx="1088">
                  <c:v>115</c:v>
                </c:pt>
                <c:pt idx="1089">
                  <c:v>116</c:v>
                </c:pt>
                <c:pt idx="1090">
                  <c:v>116</c:v>
                </c:pt>
                <c:pt idx="1091">
                  <c:v>116</c:v>
                </c:pt>
                <c:pt idx="1092">
                  <c:v>116</c:v>
                </c:pt>
                <c:pt idx="1093">
                  <c:v>116</c:v>
                </c:pt>
                <c:pt idx="1094">
                  <c:v>116</c:v>
                </c:pt>
                <c:pt idx="1095">
                  <c:v>116</c:v>
                </c:pt>
                <c:pt idx="1096">
                  <c:v>116</c:v>
                </c:pt>
                <c:pt idx="1097">
                  <c:v>116</c:v>
                </c:pt>
                <c:pt idx="1098">
                  <c:v>116</c:v>
                </c:pt>
                <c:pt idx="1099">
                  <c:v>117</c:v>
                </c:pt>
                <c:pt idx="1100">
                  <c:v>117</c:v>
                </c:pt>
                <c:pt idx="1101">
                  <c:v>117</c:v>
                </c:pt>
                <c:pt idx="1102">
                  <c:v>117</c:v>
                </c:pt>
                <c:pt idx="1103">
                  <c:v>117</c:v>
                </c:pt>
                <c:pt idx="1104">
                  <c:v>117</c:v>
                </c:pt>
                <c:pt idx="1105">
                  <c:v>117</c:v>
                </c:pt>
                <c:pt idx="1106">
                  <c:v>117</c:v>
                </c:pt>
                <c:pt idx="1107">
                  <c:v>117</c:v>
                </c:pt>
                <c:pt idx="1108">
                  <c:v>117</c:v>
                </c:pt>
                <c:pt idx="1109">
                  <c:v>118</c:v>
                </c:pt>
                <c:pt idx="1110">
                  <c:v>118</c:v>
                </c:pt>
                <c:pt idx="1111">
                  <c:v>118</c:v>
                </c:pt>
                <c:pt idx="1112">
                  <c:v>118</c:v>
                </c:pt>
                <c:pt idx="1113">
                  <c:v>118</c:v>
                </c:pt>
                <c:pt idx="1114">
                  <c:v>118</c:v>
                </c:pt>
                <c:pt idx="1115">
                  <c:v>118</c:v>
                </c:pt>
                <c:pt idx="1116">
                  <c:v>118</c:v>
                </c:pt>
                <c:pt idx="1117">
                  <c:v>118</c:v>
                </c:pt>
                <c:pt idx="1118">
                  <c:v>118</c:v>
                </c:pt>
                <c:pt idx="1119">
                  <c:v>119</c:v>
                </c:pt>
                <c:pt idx="1120">
                  <c:v>119</c:v>
                </c:pt>
                <c:pt idx="1121">
                  <c:v>119</c:v>
                </c:pt>
                <c:pt idx="1122">
                  <c:v>119</c:v>
                </c:pt>
                <c:pt idx="1123">
                  <c:v>119</c:v>
                </c:pt>
                <c:pt idx="1124">
                  <c:v>119</c:v>
                </c:pt>
                <c:pt idx="1125">
                  <c:v>119</c:v>
                </c:pt>
                <c:pt idx="1126">
                  <c:v>119</c:v>
                </c:pt>
                <c:pt idx="1127">
                  <c:v>119</c:v>
                </c:pt>
                <c:pt idx="1128">
                  <c:v>119</c:v>
                </c:pt>
                <c:pt idx="1129">
                  <c:v>120</c:v>
                </c:pt>
                <c:pt idx="1130">
                  <c:v>120</c:v>
                </c:pt>
                <c:pt idx="1131">
                  <c:v>120</c:v>
                </c:pt>
                <c:pt idx="1132">
                  <c:v>120</c:v>
                </c:pt>
                <c:pt idx="1133">
                  <c:v>120</c:v>
                </c:pt>
                <c:pt idx="1134">
                  <c:v>120</c:v>
                </c:pt>
                <c:pt idx="1135">
                  <c:v>120</c:v>
                </c:pt>
                <c:pt idx="1136">
                  <c:v>120</c:v>
                </c:pt>
                <c:pt idx="1137">
                  <c:v>120</c:v>
                </c:pt>
                <c:pt idx="1138">
                  <c:v>120</c:v>
                </c:pt>
                <c:pt idx="1139">
                  <c:v>121</c:v>
                </c:pt>
                <c:pt idx="1140">
                  <c:v>121</c:v>
                </c:pt>
                <c:pt idx="1141">
                  <c:v>121</c:v>
                </c:pt>
                <c:pt idx="1142">
                  <c:v>121</c:v>
                </c:pt>
                <c:pt idx="1143">
                  <c:v>121</c:v>
                </c:pt>
                <c:pt idx="1144">
                  <c:v>121</c:v>
                </c:pt>
                <c:pt idx="1145">
                  <c:v>121</c:v>
                </c:pt>
                <c:pt idx="1146">
                  <c:v>121</c:v>
                </c:pt>
                <c:pt idx="1147">
                  <c:v>121</c:v>
                </c:pt>
                <c:pt idx="1148">
                  <c:v>121</c:v>
                </c:pt>
                <c:pt idx="1149">
                  <c:v>122</c:v>
                </c:pt>
                <c:pt idx="1150">
                  <c:v>122</c:v>
                </c:pt>
                <c:pt idx="1151">
                  <c:v>122</c:v>
                </c:pt>
                <c:pt idx="1152">
                  <c:v>122</c:v>
                </c:pt>
                <c:pt idx="1153">
                  <c:v>122</c:v>
                </c:pt>
                <c:pt idx="1154">
                  <c:v>122</c:v>
                </c:pt>
                <c:pt idx="1155">
                  <c:v>122</c:v>
                </c:pt>
                <c:pt idx="1156">
                  <c:v>122</c:v>
                </c:pt>
                <c:pt idx="1157">
                  <c:v>122</c:v>
                </c:pt>
                <c:pt idx="1158">
                  <c:v>122</c:v>
                </c:pt>
                <c:pt idx="1159">
                  <c:v>123</c:v>
                </c:pt>
                <c:pt idx="1160">
                  <c:v>123</c:v>
                </c:pt>
                <c:pt idx="1161">
                  <c:v>123</c:v>
                </c:pt>
                <c:pt idx="1162">
                  <c:v>123</c:v>
                </c:pt>
                <c:pt idx="1163">
                  <c:v>123</c:v>
                </c:pt>
                <c:pt idx="1164">
                  <c:v>123</c:v>
                </c:pt>
                <c:pt idx="1165">
                  <c:v>123</c:v>
                </c:pt>
                <c:pt idx="1166">
                  <c:v>123</c:v>
                </c:pt>
                <c:pt idx="1167">
                  <c:v>123</c:v>
                </c:pt>
                <c:pt idx="1168">
                  <c:v>123</c:v>
                </c:pt>
                <c:pt idx="1169">
                  <c:v>124</c:v>
                </c:pt>
                <c:pt idx="1170">
                  <c:v>124</c:v>
                </c:pt>
                <c:pt idx="1171">
                  <c:v>124</c:v>
                </c:pt>
                <c:pt idx="1172">
                  <c:v>124</c:v>
                </c:pt>
                <c:pt idx="1173">
                  <c:v>124</c:v>
                </c:pt>
                <c:pt idx="1174">
                  <c:v>124</c:v>
                </c:pt>
                <c:pt idx="1175">
                  <c:v>124</c:v>
                </c:pt>
                <c:pt idx="1176">
                  <c:v>124</c:v>
                </c:pt>
                <c:pt idx="1177">
                  <c:v>124</c:v>
                </c:pt>
                <c:pt idx="1178">
                  <c:v>124</c:v>
                </c:pt>
                <c:pt idx="1179">
                  <c:v>125</c:v>
                </c:pt>
                <c:pt idx="1180">
                  <c:v>125</c:v>
                </c:pt>
                <c:pt idx="1181">
                  <c:v>125</c:v>
                </c:pt>
                <c:pt idx="1182">
                  <c:v>125</c:v>
                </c:pt>
                <c:pt idx="1183">
                  <c:v>125</c:v>
                </c:pt>
                <c:pt idx="1184">
                  <c:v>125</c:v>
                </c:pt>
                <c:pt idx="1185">
                  <c:v>125</c:v>
                </c:pt>
                <c:pt idx="1186">
                  <c:v>125</c:v>
                </c:pt>
                <c:pt idx="1187">
                  <c:v>125</c:v>
                </c:pt>
                <c:pt idx="1188">
                  <c:v>125</c:v>
                </c:pt>
                <c:pt idx="1189">
                  <c:v>126</c:v>
                </c:pt>
                <c:pt idx="1190">
                  <c:v>126</c:v>
                </c:pt>
                <c:pt idx="1191">
                  <c:v>126</c:v>
                </c:pt>
                <c:pt idx="1192">
                  <c:v>126</c:v>
                </c:pt>
                <c:pt idx="1193">
                  <c:v>126</c:v>
                </c:pt>
                <c:pt idx="1194">
                  <c:v>126</c:v>
                </c:pt>
                <c:pt idx="1195">
                  <c:v>126</c:v>
                </c:pt>
                <c:pt idx="1196">
                  <c:v>126</c:v>
                </c:pt>
                <c:pt idx="1197">
                  <c:v>126</c:v>
                </c:pt>
                <c:pt idx="1198">
                  <c:v>126</c:v>
                </c:pt>
                <c:pt idx="1199">
                  <c:v>127</c:v>
                </c:pt>
                <c:pt idx="1200">
                  <c:v>127</c:v>
                </c:pt>
                <c:pt idx="1201">
                  <c:v>127</c:v>
                </c:pt>
                <c:pt idx="1202">
                  <c:v>127</c:v>
                </c:pt>
                <c:pt idx="1203">
                  <c:v>127</c:v>
                </c:pt>
                <c:pt idx="1204">
                  <c:v>127</c:v>
                </c:pt>
                <c:pt idx="1205">
                  <c:v>127</c:v>
                </c:pt>
                <c:pt idx="1206">
                  <c:v>127</c:v>
                </c:pt>
                <c:pt idx="1207">
                  <c:v>127</c:v>
                </c:pt>
                <c:pt idx="1208">
                  <c:v>127</c:v>
                </c:pt>
                <c:pt idx="1209">
                  <c:v>128</c:v>
                </c:pt>
                <c:pt idx="1210">
                  <c:v>128</c:v>
                </c:pt>
                <c:pt idx="1211">
                  <c:v>128</c:v>
                </c:pt>
                <c:pt idx="1212">
                  <c:v>128</c:v>
                </c:pt>
                <c:pt idx="1213">
                  <c:v>128</c:v>
                </c:pt>
                <c:pt idx="1214">
                  <c:v>128</c:v>
                </c:pt>
                <c:pt idx="1215">
                  <c:v>128</c:v>
                </c:pt>
                <c:pt idx="1216">
                  <c:v>128</c:v>
                </c:pt>
                <c:pt idx="1217">
                  <c:v>128</c:v>
                </c:pt>
                <c:pt idx="1218">
                  <c:v>128</c:v>
                </c:pt>
                <c:pt idx="1219">
                  <c:v>129</c:v>
                </c:pt>
                <c:pt idx="1220">
                  <c:v>129</c:v>
                </c:pt>
                <c:pt idx="1221">
                  <c:v>129</c:v>
                </c:pt>
                <c:pt idx="1222">
                  <c:v>129</c:v>
                </c:pt>
                <c:pt idx="1223">
                  <c:v>129</c:v>
                </c:pt>
                <c:pt idx="1224">
                  <c:v>129</c:v>
                </c:pt>
                <c:pt idx="1225">
                  <c:v>129</c:v>
                </c:pt>
                <c:pt idx="1226">
                  <c:v>129</c:v>
                </c:pt>
                <c:pt idx="1227">
                  <c:v>129</c:v>
                </c:pt>
                <c:pt idx="1228">
                  <c:v>129</c:v>
                </c:pt>
                <c:pt idx="1229">
                  <c:v>130</c:v>
                </c:pt>
                <c:pt idx="1230">
                  <c:v>130</c:v>
                </c:pt>
                <c:pt idx="1231">
                  <c:v>130</c:v>
                </c:pt>
                <c:pt idx="1232">
                  <c:v>130</c:v>
                </c:pt>
                <c:pt idx="1233">
                  <c:v>130</c:v>
                </c:pt>
                <c:pt idx="1234">
                  <c:v>130</c:v>
                </c:pt>
                <c:pt idx="1235">
                  <c:v>130</c:v>
                </c:pt>
                <c:pt idx="1236">
                  <c:v>130</c:v>
                </c:pt>
                <c:pt idx="1237">
                  <c:v>130</c:v>
                </c:pt>
                <c:pt idx="1238">
                  <c:v>130</c:v>
                </c:pt>
                <c:pt idx="1239">
                  <c:v>131</c:v>
                </c:pt>
                <c:pt idx="1240">
                  <c:v>131</c:v>
                </c:pt>
                <c:pt idx="1241">
                  <c:v>131</c:v>
                </c:pt>
                <c:pt idx="1242">
                  <c:v>131</c:v>
                </c:pt>
                <c:pt idx="1243">
                  <c:v>131</c:v>
                </c:pt>
                <c:pt idx="1244">
                  <c:v>131</c:v>
                </c:pt>
                <c:pt idx="1245">
                  <c:v>131</c:v>
                </c:pt>
                <c:pt idx="1246">
                  <c:v>131</c:v>
                </c:pt>
                <c:pt idx="1247">
                  <c:v>131</c:v>
                </c:pt>
                <c:pt idx="1248">
                  <c:v>131</c:v>
                </c:pt>
                <c:pt idx="1249">
                  <c:v>132</c:v>
                </c:pt>
                <c:pt idx="1250">
                  <c:v>132</c:v>
                </c:pt>
                <c:pt idx="1251">
                  <c:v>132</c:v>
                </c:pt>
                <c:pt idx="1252">
                  <c:v>132</c:v>
                </c:pt>
                <c:pt idx="1253">
                  <c:v>132</c:v>
                </c:pt>
                <c:pt idx="1254">
                  <c:v>132</c:v>
                </c:pt>
                <c:pt idx="1255">
                  <c:v>132</c:v>
                </c:pt>
                <c:pt idx="1256">
                  <c:v>132</c:v>
                </c:pt>
                <c:pt idx="1257">
                  <c:v>132</c:v>
                </c:pt>
                <c:pt idx="1258">
                  <c:v>132</c:v>
                </c:pt>
                <c:pt idx="1259">
                  <c:v>133</c:v>
                </c:pt>
                <c:pt idx="1260">
                  <c:v>133</c:v>
                </c:pt>
                <c:pt idx="1261">
                  <c:v>133</c:v>
                </c:pt>
                <c:pt idx="1262">
                  <c:v>133</c:v>
                </c:pt>
                <c:pt idx="1263">
                  <c:v>133</c:v>
                </c:pt>
                <c:pt idx="1264">
                  <c:v>133</c:v>
                </c:pt>
                <c:pt idx="1265">
                  <c:v>133</c:v>
                </c:pt>
                <c:pt idx="1266">
                  <c:v>133</c:v>
                </c:pt>
                <c:pt idx="1267">
                  <c:v>133</c:v>
                </c:pt>
                <c:pt idx="1268">
                  <c:v>133</c:v>
                </c:pt>
                <c:pt idx="1269">
                  <c:v>134</c:v>
                </c:pt>
                <c:pt idx="1270">
                  <c:v>134</c:v>
                </c:pt>
                <c:pt idx="1271">
                  <c:v>134</c:v>
                </c:pt>
                <c:pt idx="1272">
                  <c:v>134</c:v>
                </c:pt>
                <c:pt idx="1273">
                  <c:v>134</c:v>
                </c:pt>
                <c:pt idx="1274">
                  <c:v>134</c:v>
                </c:pt>
                <c:pt idx="1275">
                  <c:v>134</c:v>
                </c:pt>
                <c:pt idx="1276">
                  <c:v>134</c:v>
                </c:pt>
                <c:pt idx="1277">
                  <c:v>134</c:v>
                </c:pt>
                <c:pt idx="1278">
                  <c:v>134</c:v>
                </c:pt>
                <c:pt idx="1279">
                  <c:v>135</c:v>
                </c:pt>
                <c:pt idx="1280">
                  <c:v>135</c:v>
                </c:pt>
                <c:pt idx="1281">
                  <c:v>135</c:v>
                </c:pt>
                <c:pt idx="1282">
                  <c:v>135</c:v>
                </c:pt>
                <c:pt idx="1283">
                  <c:v>135</c:v>
                </c:pt>
                <c:pt idx="1284">
                  <c:v>135</c:v>
                </c:pt>
                <c:pt idx="1285">
                  <c:v>135</c:v>
                </c:pt>
                <c:pt idx="1286">
                  <c:v>135</c:v>
                </c:pt>
                <c:pt idx="1287">
                  <c:v>135</c:v>
                </c:pt>
                <c:pt idx="1288">
                  <c:v>135</c:v>
                </c:pt>
                <c:pt idx="1289">
                  <c:v>136</c:v>
                </c:pt>
                <c:pt idx="1290">
                  <c:v>136</c:v>
                </c:pt>
                <c:pt idx="1291">
                  <c:v>136</c:v>
                </c:pt>
                <c:pt idx="1292">
                  <c:v>136</c:v>
                </c:pt>
                <c:pt idx="1293">
                  <c:v>136</c:v>
                </c:pt>
                <c:pt idx="1294">
                  <c:v>136</c:v>
                </c:pt>
                <c:pt idx="1295">
                  <c:v>136</c:v>
                </c:pt>
                <c:pt idx="1296">
                  <c:v>136</c:v>
                </c:pt>
                <c:pt idx="1297">
                  <c:v>136</c:v>
                </c:pt>
                <c:pt idx="1298">
                  <c:v>136</c:v>
                </c:pt>
                <c:pt idx="1299">
                  <c:v>137</c:v>
                </c:pt>
                <c:pt idx="1300">
                  <c:v>137</c:v>
                </c:pt>
                <c:pt idx="1301">
                  <c:v>137</c:v>
                </c:pt>
                <c:pt idx="1302">
                  <c:v>137</c:v>
                </c:pt>
                <c:pt idx="1303">
                  <c:v>137</c:v>
                </c:pt>
                <c:pt idx="1304">
                  <c:v>137</c:v>
                </c:pt>
                <c:pt idx="1305">
                  <c:v>137</c:v>
                </c:pt>
                <c:pt idx="1306">
                  <c:v>137</c:v>
                </c:pt>
                <c:pt idx="1307">
                  <c:v>137</c:v>
                </c:pt>
                <c:pt idx="1308">
                  <c:v>137</c:v>
                </c:pt>
                <c:pt idx="1309">
                  <c:v>138</c:v>
                </c:pt>
                <c:pt idx="1310">
                  <c:v>138</c:v>
                </c:pt>
                <c:pt idx="1311">
                  <c:v>138</c:v>
                </c:pt>
                <c:pt idx="1312">
                  <c:v>138</c:v>
                </c:pt>
                <c:pt idx="1313">
                  <c:v>138</c:v>
                </c:pt>
                <c:pt idx="1314">
                  <c:v>138</c:v>
                </c:pt>
                <c:pt idx="1315">
                  <c:v>138</c:v>
                </c:pt>
                <c:pt idx="1316">
                  <c:v>138</c:v>
                </c:pt>
                <c:pt idx="1317">
                  <c:v>138</c:v>
                </c:pt>
                <c:pt idx="1318">
                  <c:v>138</c:v>
                </c:pt>
                <c:pt idx="1319">
                  <c:v>139</c:v>
                </c:pt>
                <c:pt idx="1320">
                  <c:v>139</c:v>
                </c:pt>
                <c:pt idx="1321">
                  <c:v>139</c:v>
                </c:pt>
                <c:pt idx="1322">
                  <c:v>139</c:v>
                </c:pt>
                <c:pt idx="1323">
                  <c:v>139</c:v>
                </c:pt>
                <c:pt idx="1324">
                  <c:v>139</c:v>
                </c:pt>
                <c:pt idx="1325">
                  <c:v>139</c:v>
                </c:pt>
                <c:pt idx="1326">
                  <c:v>139</c:v>
                </c:pt>
                <c:pt idx="1327">
                  <c:v>139</c:v>
                </c:pt>
                <c:pt idx="1328">
                  <c:v>139</c:v>
                </c:pt>
                <c:pt idx="1329">
                  <c:v>140</c:v>
                </c:pt>
                <c:pt idx="1330">
                  <c:v>140</c:v>
                </c:pt>
                <c:pt idx="1331">
                  <c:v>140</c:v>
                </c:pt>
                <c:pt idx="1332">
                  <c:v>140</c:v>
                </c:pt>
                <c:pt idx="1333">
                  <c:v>140</c:v>
                </c:pt>
                <c:pt idx="1334">
                  <c:v>140</c:v>
                </c:pt>
                <c:pt idx="1335">
                  <c:v>140</c:v>
                </c:pt>
                <c:pt idx="1336">
                  <c:v>140</c:v>
                </c:pt>
                <c:pt idx="1337">
                  <c:v>140</c:v>
                </c:pt>
                <c:pt idx="1338">
                  <c:v>140</c:v>
                </c:pt>
                <c:pt idx="1339">
                  <c:v>141</c:v>
                </c:pt>
                <c:pt idx="1340">
                  <c:v>141</c:v>
                </c:pt>
                <c:pt idx="1341">
                  <c:v>141</c:v>
                </c:pt>
                <c:pt idx="1342">
                  <c:v>141</c:v>
                </c:pt>
                <c:pt idx="1343">
                  <c:v>141</c:v>
                </c:pt>
                <c:pt idx="1344">
                  <c:v>141</c:v>
                </c:pt>
                <c:pt idx="1345">
                  <c:v>141</c:v>
                </c:pt>
                <c:pt idx="1346">
                  <c:v>141</c:v>
                </c:pt>
                <c:pt idx="1347">
                  <c:v>141</c:v>
                </c:pt>
                <c:pt idx="1348">
                  <c:v>141</c:v>
                </c:pt>
                <c:pt idx="1349">
                  <c:v>142</c:v>
                </c:pt>
                <c:pt idx="1350">
                  <c:v>142</c:v>
                </c:pt>
                <c:pt idx="1351">
                  <c:v>142</c:v>
                </c:pt>
                <c:pt idx="1352">
                  <c:v>142</c:v>
                </c:pt>
                <c:pt idx="1353">
                  <c:v>142</c:v>
                </c:pt>
                <c:pt idx="1354">
                  <c:v>142</c:v>
                </c:pt>
                <c:pt idx="1355">
                  <c:v>142</c:v>
                </c:pt>
                <c:pt idx="1356">
                  <c:v>142</c:v>
                </c:pt>
                <c:pt idx="1357">
                  <c:v>142</c:v>
                </c:pt>
                <c:pt idx="1358">
                  <c:v>142</c:v>
                </c:pt>
                <c:pt idx="1359">
                  <c:v>143</c:v>
                </c:pt>
                <c:pt idx="1360">
                  <c:v>143</c:v>
                </c:pt>
                <c:pt idx="1361">
                  <c:v>143</c:v>
                </c:pt>
                <c:pt idx="1362">
                  <c:v>143</c:v>
                </c:pt>
                <c:pt idx="1363">
                  <c:v>143</c:v>
                </c:pt>
                <c:pt idx="1364">
                  <c:v>143</c:v>
                </c:pt>
                <c:pt idx="1365">
                  <c:v>143</c:v>
                </c:pt>
                <c:pt idx="1366">
                  <c:v>143</c:v>
                </c:pt>
                <c:pt idx="1367">
                  <c:v>143</c:v>
                </c:pt>
                <c:pt idx="1368">
                  <c:v>143</c:v>
                </c:pt>
                <c:pt idx="1369">
                  <c:v>144</c:v>
                </c:pt>
                <c:pt idx="1370">
                  <c:v>144</c:v>
                </c:pt>
                <c:pt idx="1371">
                  <c:v>144</c:v>
                </c:pt>
                <c:pt idx="1372">
                  <c:v>144</c:v>
                </c:pt>
                <c:pt idx="1373">
                  <c:v>144</c:v>
                </c:pt>
                <c:pt idx="1374">
                  <c:v>144</c:v>
                </c:pt>
                <c:pt idx="1375">
                  <c:v>144</c:v>
                </c:pt>
                <c:pt idx="1376">
                  <c:v>144</c:v>
                </c:pt>
                <c:pt idx="1377">
                  <c:v>144</c:v>
                </c:pt>
                <c:pt idx="1378">
                  <c:v>144</c:v>
                </c:pt>
                <c:pt idx="1379">
                  <c:v>145</c:v>
                </c:pt>
                <c:pt idx="1380">
                  <c:v>145</c:v>
                </c:pt>
                <c:pt idx="1381">
                  <c:v>145</c:v>
                </c:pt>
                <c:pt idx="1382">
                  <c:v>145</c:v>
                </c:pt>
                <c:pt idx="1383">
                  <c:v>145</c:v>
                </c:pt>
                <c:pt idx="1384">
                  <c:v>145</c:v>
                </c:pt>
                <c:pt idx="1385">
                  <c:v>145</c:v>
                </c:pt>
                <c:pt idx="1386">
                  <c:v>145</c:v>
                </c:pt>
                <c:pt idx="1387">
                  <c:v>145</c:v>
                </c:pt>
                <c:pt idx="1388">
                  <c:v>145</c:v>
                </c:pt>
                <c:pt idx="1389">
                  <c:v>146</c:v>
                </c:pt>
                <c:pt idx="1390">
                  <c:v>146</c:v>
                </c:pt>
                <c:pt idx="1391">
                  <c:v>146</c:v>
                </c:pt>
                <c:pt idx="1392">
                  <c:v>146</c:v>
                </c:pt>
                <c:pt idx="1393">
                  <c:v>146</c:v>
                </c:pt>
                <c:pt idx="1394">
                  <c:v>146</c:v>
                </c:pt>
                <c:pt idx="1395">
                  <c:v>146</c:v>
                </c:pt>
                <c:pt idx="1396">
                  <c:v>146</c:v>
                </c:pt>
                <c:pt idx="1397">
                  <c:v>146</c:v>
                </c:pt>
                <c:pt idx="1398">
                  <c:v>146</c:v>
                </c:pt>
                <c:pt idx="1399">
                  <c:v>147</c:v>
                </c:pt>
                <c:pt idx="1400">
                  <c:v>147</c:v>
                </c:pt>
                <c:pt idx="1401">
                  <c:v>147</c:v>
                </c:pt>
                <c:pt idx="1402">
                  <c:v>147</c:v>
                </c:pt>
                <c:pt idx="1403">
                  <c:v>147</c:v>
                </c:pt>
                <c:pt idx="1404">
                  <c:v>147</c:v>
                </c:pt>
                <c:pt idx="1405">
                  <c:v>147</c:v>
                </c:pt>
                <c:pt idx="1406">
                  <c:v>147</c:v>
                </c:pt>
                <c:pt idx="1407">
                  <c:v>147</c:v>
                </c:pt>
                <c:pt idx="1408">
                  <c:v>147</c:v>
                </c:pt>
                <c:pt idx="1409">
                  <c:v>148</c:v>
                </c:pt>
                <c:pt idx="1410">
                  <c:v>148</c:v>
                </c:pt>
                <c:pt idx="1411">
                  <c:v>148</c:v>
                </c:pt>
                <c:pt idx="1412">
                  <c:v>148</c:v>
                </c:pt>
                <c:pt idx="1413">
                  <c:v>148</c:v>
                </c:pt>
                <c:pt idx="1414">
                  <c:v>148</c:v>
                </c:pt>
                <c:pt idx="1415">
                  <c:v>148</c:v>
                </c:pt>
                <c:pt idx="1416">
                  <c:v>148</c:v>
                </c:pt>
                <c:pt idx="1417">
                  <c:v>148</c:v>
                </c:pt>
                <c:pt idx="1418">
                  <c:v>148</c:v>
                </c:pt>
                <c:pt idx="1419">
                  <c:v>149</c:v>
                </c:pt>
                <c:pt idx="1420">
                  <c:v>149</c:v>
                </c:pt>
                <c:pt idx="1421">
                  <c:v>149</c:v>
                </c:pt>
                <c:pt idx="1422">
                  <c:v>149</c:v>
                </c:pt>
                <c:pt idx="1423">
                  <c:v>149</c:v>
                </c:pt>
                <c:pt idx="1424">
                  <c:v>149</c:v>
                </c:pt>
                <c:pt idx="1425">
                  <c:v>149</c:v>
                </c:pt>
                <c:pt idx="1426">
                  <c:v>149</c:v>
                </c:pt>
                <c:pt idx="1427">
                  <c:v>149</c:v>
                </c:pt>
                <c:pt idx="1428">
                  <c:v>149</c:v>
                </c:pt>
                <c:pt idx="1429">
                  <c:v>150</c:v>
                </c:pt>
                <c:pt idx="1430">
                  <c:v>150</c:v>
                </c:pt>
                <c:pt idx="1431">
                  <c:v>150</c:v>
                </c:pt>
                <c:pt idx="1432">
                  <c:v>150</c:v>
                </c:pt>
                <c:pt idx="1433">
                  <c:v>150</c:v>
                </c:pt>
                <c:pt idx="1434">
                  <c:v>150</c:v>
                </c:pt>
                <c:pt idx="1435">
                  <c:v>150</c:v>
                </c:pt>
                <c:pt idx="1436">
                  <c:v>150</c:v>
                </c:pt>
                <c:pt idx="1437">
                  <c:v>150</c:v>
                </c:pt>
                <c:pt idx="1438">
                  <c:v>150</c:v>
                </c:pt>
                <c:pt idx="1439">
                  <c:v>151</c:v>
                </c:pt>
                <c:pt idx="1440">
                  <c:v>151</c:v>
                </c:pt>
                <c:pt idx="1441">
                  <c:v>151</c:v>
                </c:pt>
                <c:pt idx="1442">
                  <c:v>151</c:v>
                </c:pt>
                <c:pt idx="1443">
                  <c:v>151</c:v>
                </c:pt>
                <c:pt idx="1444">
                  <c:v>151</c:v>
                </c:pt>
                <c:pt idx="1445">
                  <c:v>151</c:v>
                </c:pt>
                <c:pt idx="1446">
                  <c:v>151</c:v>
                </c:pt>
                <c:pt idx="1447">
                  <c:v>151</c:v>
                </c:pt>
                <c:pt idx="1448">
                  <c:v>151</c:v>
                </c:pt>
                <c:pt idx="1449">
                  <c:v>152</c:v>
                </c:pt>
                <c:pt idx="1450">
                  <c:v>152</c:v>
                </c:pt>
                <c:pt idx="1451">
                  <c:v>152</c:v>
                </c:pt>
                <c:pt idx="1452">
                  <c:v>152</c:v>
                </c:pt>
                <c:pt idx="1453">
                  <c:v>152</c:v>
                </c:pt>
                <c:pt idx="1454">
                  <c:v>152</c:v>
                </c:pt>
                <c:pt idx="1455">
                  <c:v>152</c:v>
                </c:pt>
                <c:pt idx="1456">
                  <c:v>152</c:v>
                </c:pt>
                <c:pt idx="1457">
                  <c:v>152</c:v>
                </c:pt>
                <c:pt idx="1458">
                  <c:v>152</c:v>
                </c:pt>
                <c:pt idx="1459">
                  <c:v>153</c:v>
                </c:pt>
                <c:pt idx="1460">
                  <c:v>153</c:v>
                </c:pt>
                <c:pt idx="1461">
                  <c:v>153</c:v>
                </c:pt>
                <c:pt idx="1462">
                  <c:v>153</c:v>
                </c:pt>
                <c:pt idx="1463">
                  <c:v>153</c:v>
                </c:pt>
                <c:pt idx="1464">
                  <c:v>153</c:v>
                </c:pt>
                <c:pt idx="1465">
                  <c:v>153</c:v>
                </c:pt>
                <c:pt idx="1466">
                  <c:v>153</c:v>
                </c:pt>
                <c:pt idx="1467">
                  <c:v>153</c:v>
                </c:pt>
                <c:pt idx="1468">
                  <c:v>153</c:v>
                </c:pt>
                <c:pt idx="1469">
                  <c:v>154</c:v>
                </c:pt>
                <c:pt idx="1470">
                  <c:v>154</c:v>
                </c:pt>
                <c:pt idx="1471">
                  <c:v>154</c:v>
                </c:pt>
                <c:pt idx="1472">
                  <c:v>154</c:v>
                </c:pt>
                <c:pt idx="1473">
                  <c:v>154</c:v>
                </c:pt>
                <c:pt idx="1474">
                  <c:v>154</c:v>
                </c:pt>
                <c:pt idx="1475">
                  <c:v>154</c:v>
                </c:pt>
                <c:pt idx="1476">
                  <c:v>154</c:v>
                </c:pt>
                <c:pt idx="1477">
                  <c:v>154</c:v>
                </c:pt>
                <c:pt idx="1478">
                  <c:v>154</c:v>
                </c:pt>
                <c:pt idx="1479">
                  <c:v>155</c:v>
                </c:pt>
                <c:pt idx="1480">
                  <c:v>155</c:v>
                </c:pt>
                <c:pt idx="1481">
                  <c:v>155</c:v>
                </c:pt>
                <c:pt idx="1482">
                  <c:v>155</c:v>
                </c:pt>
                <c:pt idx="1483">
                  <c:v>155</c:v>
                </c:pt>
                <c:pt idx="1484">
                  <c:v>155</c:v>
                </c:pt>
                <c:pt idx="1485">
                  <c:v>155</c:v>
                </c:pt>
                <c:pt idx="1486">
                  <c:v>155</c:v>
                </c:pt>
                <c:pt idx="1487">
                  <c:v>155</c:v>
                </c:pt>
                <c:pt idx="1488">
                  <c:v>155</c:v>
                </c:pt>
                <c:pt idx="1489">
                  <c:v>156</c:v>
                </c:pt>
                <c:pt idx="1490">
                  <c:v>156</c:v>
                </c:pt>
                <c:pt idx="1491">
                  <c:v>156</c:v>
                </c:pt>
                <c:pt idx="1492">
                  <c:v>156</c:v>
                </c:pt>
                <c:pt idx="1493">
                  <c:v>156</c:v>
                </c:pt>
                <c:pt idx="1494">
                  <c:v>156</c:v>
                </c:pt>
                <c:pt idx="1495">
                  <c:v>156</c:v>
                </c:pt>
                <c:pt idx="1496">
                  <c:v>156</c:v>
                </c:pt>
                <c:pt idx="1497">
                  <c:v>156</c:v>
                </c:pt>
                <c:pt idx="1498">
                  <c:v>156</c:v>
                </c:pt>
                <c:pt idx="1499">
                  <c:v>157</c:v>
                </c:pt>
                <c:pt idx="1500">
                  <c:v>157</c:v>
                </c:pt>
                <c:pt idx="1501">
                  <c:v>157</c:v>
                </c:pt>
                <c:pt idx="1502">
                  <c:v>157</c:v>
                </c:pt>
                <c:pt idx="1503">
                  <c:v>157</c:v>
                </c:pt>
                <c:pt idx="1504">
                  <c:v>157</c:v>
                </c:pt>
                <c:pt idx="1505">
                  <c:v>157</c:v>
                </c:pt>
                <c:pt idx="1506">
                  <c:v>157</c:v>
                </c:pt>
                <c:pt idx="1507">
                  <c:v>157</c:v>
                </c:pt>
                <c:pt idx="1508">
                  <c:v>157</c:v>
                </c:pt>
                <c:pt idx="1509">
                  <c:v>158</c:v>
                </c:pt>
                <c:pt idx="1510">
                  <c:v>158</c:v>
                </c:pt>
                <c:pt idx="1511">
                  <c:v>158</c:v>
                </c:pt>
                <c:pt idx="1512">
                  <c:v>158</c:v>
                </c:pt>
                <c:pt idx="1513">
                  <c:v>158</c:v>
                </c:pt>
                <c:pt idx="1514">
                  <c:v>158</c:v>
                </c:pt>
                <c:pt idx="1515">
                  <c:v>158</c:v>
                </c:pt>
                <c:pt idx="1516">
                  <c:v>158</c:v>
                </c:pt>
                <c:pt idx="1517">
                  <c:v>158</c:v>
                </c:pt>
                <c:pt idx="1518">
                  <c:v>158</c:v>
                </c:pt>
                <c:pt idx="1519">
                  <c:v>159</c:v>
                </c:pt>
                <c:pt idx="1520">
                  <c:v>159</c:v>
                </c:pt>
                <c:pt idx="1521">
                  <c:v>159</c:v>
                </c:pt>
                <c:pt idx="1522">
                  <c:v>159</c:v>
                </c:pt>
                <c:pt idx="1523">
                  <c:v>159</c:v>
                </c:pt>
                <c:pt idx="1524">
                  <c:v>159</c:v>
                </c:pt>
                <c:pt idx="1525">
                  <c:v>159</c:v>
                </c:pt>
                <c:pt idx="1526">
                  <c:v>159</c:v>
                </c:pt>
                <c:pt idx="1527">
                  <c:v>159</c:v>
                </c:pt>
                <c:pt idx="1528">
                  <c:v>159</c:v>
                </c:pt>
                <c:pt idx="1529">
                  <c:v>160</c:v>
                </c:pt>
                <c:pt idx="1530">
                  <c:v>160</c:v>
                </c:pt>
                <c:pt idx="1531">
                  <c:v>160</c:v>
                </c:pt>
                <c:pt idx="1532">
                  <c:v>160</c:v>
                </c:pt>
                <c:pt idx="1533">
                  <c:v>160</c:v>
                </c:pt>
                <c:pt idx="1534">
                  <c:v>160</c:v>
                </c:pt>
                <c:pt idx="1535">
                  <c:v>160</c:v>
                </c:pt>
                <c:pt idx="1536">
                  <c:v>160</c:v>
                </c:pt>
                <c:pt idx="1537">
                  <c:v>160</c:v>
                </c:pt>
                <c:pt idx="1538">
                  <c:v>160</c:v>
                </c:pt>
                <c:pt idx="1539">
                  <c:v>161</c:v>
                </c:pt>
                <c:pt idx="1540">
                  <c:v>161</c:v>
                </c:pt>
                <c:pt idx="1541">
                  <c:v>161</c:v>
                </c:pt>
                <c:pt idx="1542">
                  <c:v>161</c:v>
                </c:pt>
                <c:pt idx="1543">
                  <c:v>161</c:v>
                </c:pt>
                <c:pt idx="1544">
                  <c:v>161</c:v>
                </c:pt>
                <c:pt idx="1545">
                  <c:v>161</c:v>
                </c:pt>
                <c:pt idx="1546">
                  <c:v>161</c:v>
                </c:pt>
                <c:pt idx="1547">
                  <c:v>161</c:v>
                </c:pt>
                <c:pt idx="1548">
                  <c:v>161</c:v>
                </c:pt>
                <c:pt idx="1549">
                  <c:v>162</c:v>
                </c:pt>
                <c:pt idx="1550">
                  <c:v>162</c:v>
                </c:pt>
                <c:pt idx="1551">
                  <c:v>162</c:v>
                </c:pt>
                <c:pt idx="1552">
                  <c:v>162</c:v>
                </c:pt>
                <c:pt idx="1553">
                  <c:v>162</c:v>
                </c:pt>
                <c:pt idx="1554">
                  <c:v>162</c:v>
                </c:pt>
                <c:pt idx="1555">
                  <c:v>162</c:v>
                </c:pt>
                <c:pt idx="1556">
                  <c:v>162</c:v>
                </c:pt>
                <c:pt idx="1557">
                  <c:v>162</c:v>
                </c:pt>
                <c:pt idx="1558">
                  <c:v>162</c:v>
                </c:pt>
                <c:pt idx="1559">
                  <c:v>163</c:v>
                </c:pt>
                <c:pt idx="1560">
                  <c:v>163</c:v>
                </c:pt>
                <c:pt idx="1561">
                  <c:v>163</c:v>
                </c:pt>
                <c:pt idx="1562">
                  <c:v>163</c:v>
                </c:pt>
                <c:pt idx="1563">
                  <c:v>163</c:v>
                </c:pt>
                <c:pt idx="1564">
                  <c:v>163</c:v>
                </c:pt>
                <c:pt idx="1565">
                  <c:v>163</c:v>
                </c:pt>
                <c:pt idx="1566">
                  <c:v>163</c:v>
                </c:pt>
                <c:pt idx="1567">
                  <c:v>163</c:v>
                </c:pt>
                <c:pt idx="1568">
                  <c:v>163</c:v>
                </c:pt>
                <c:pt idx="1569">
                  <c:v>164</c:v>
                </c:pt>
                <c:pt idx="1570">
                  <c:v>164</c:v>
                </c:pt>
                <c:pt idx="1571">
                  <c:v>164</c:v>
                </c:pt>
                <c:pt idx="1572">
                  <c:v>164</c:v>
                </c:pt>
                <c:pt idx="1573">
                  <c:v>164</c:v>
                </c:pt>
                <c:pt idx="1574">
                  <c:v>164</c:v>
                </c:pt>
                <c:pt idx="1575">
                  <c:v>164</c:v>
                </c:pt>
                <c:pt idx="1576">
                  <c:v>164</c:v>
                </c:pt>
                <c:pt idx="1577">
                  <c:v>164</c:v>
                </c:pt>
                <c:pt idx="1578">
                  <c:v>164</c:v>
                </c:pt>
                <c:pt idx="1579">
                  <c:v>165</c:v>
                </c:pt>
                <c:pt idx="1580">
                  <c:v>165</c:v>
                </c:pt>
                <c:pt idx="1581">
                  <c:v>165</c:v>
                </c:pt>
                <c:pt idx="1582">
                  <c:v>165</c:v>
                </c:pt>
                <c:pt idx="1583">
                  <c:v>165</c:v>
                </c:pt>
                <c:pt idx="1584">
                  <c:v>165</c:v>
                </c:pt>
                <c:pt idx="1585">
                  <c:v>165</c:v>
                </c:pt>
                <c:pt idx="1586">
                  <c:v>165</c:v>
                </c:pt>
                <c:pt idx="1587">
                  <c:v>165</c:v>
                </c:pt>
                <c:pt idx="1588">
                  <c:v>165</c:v>
                </c:pt>
                <c:pt idx="1589">
                  <c:v>166</c:v>
                </c:pt>
                <c:pt idx="1590">
                  <c:v>166</c:v>
                </c:pt>
                <c:pt idx="1591">
                  <c:v>166</c:v>
                </c:pt>
                <c:pt idx="1592">
                  <c:v>166</c:v>
                </c:pt>
                <c:pt idx="1593">
                  <c:v>166</c:v>
                </c:pt>
                <c:pt idx="1594">
                  <c:v>166</c:v>
                </c:pt>
                <c:pt idx="1595">
                  <c:v>166</c:v>
                </c:pt>
                <c:pt idx="1596">
                  <c:v>166</c:v>
                </c:pt>
                <c:pt idx="1597">
                  <c:v>166</c:v>
                </c:pt>
                <c:pt idx="1598">
                  <c:v>166</c:v>
                </c:pt>
                <c:pt idx="1599">
                  <c:v>167</c:v>
                </c:pt>
                <c:pt idx="1600">
                  <c:v>167</c:v>
                </c:pt>
                <c:pt idx="1601">
                  <c:v>167</c:v>
                </c:pt>
                <c:pt idx="1602">
                  <c:v>167</c:v>
                </c:pt>
                <c:pt idx="1603">
                  <c:v>167</c:v>
                </c:pt>
                <c:pt idx="1604">
                  <c:v>167</c:v>
                </c:pt>
                <c:pt idx="1605">
                  <c:v>167</c:v>
                </c:pt>
                <c:pt idx="1606">
                  <c:v>167</c:v>
                </c:pt>
                <c:pt idx="1607">
                  <c:v>167</c:v>
                </c:pt>
                <c:pt idx="1608">
                  <c:v>167</c:v>
                </c:pt>
                <c:pt idx="1609">
                  <c:v>168</c:v>
                </c:pt>
                <c:pt idx="1610">
                  <c:v>168</c:v>
                </c:pt>
                <c:pt idx="1611">
                  <c:v>168</c:v>
                </c:pt>
                <c:pt idx="1612">
                  <c:v>168</c:v>
                </c:pt>
                <c:pt idx="1613">
                  <c:v>168</c:v>
                </c:pt>
                <c:pt idx="1614">
                  <c:v>168</c:v>
                </c:pt>
                <c:pt idx="1615">
                  <c:v>168</c:v>
                </c:pt>
                <c:pt idx="1616">
                  <c:v>168</c:v>
                </c:pt>
                <c:pt idx="1617">
                  <c:v>168</c:v>
                </c:pt>
                <c:pt idx="1618">
                  <c:v>168</c:v>
                </c:pt>
                <c:pt idx="1619">
                  <c:v>169</c:v>
                </c:pt>
                <c:pt idx="1620">
                  <c:v>169</c:v>
                </c:pt>
                <c:pt idx="1621">
                  <c:v>169</c:v>
                </c:pt>
                <c:pt idx="1622">
                  <c:v>169</c:v>
                </c:pt>
                <c:pt idx="1623">
                  <c:v>169</c:v>
                </c:pt>
                <c:pt idx="1624">
                  <c:v>169</c:v>
                </c:pt>
                <c:pt idx="1625">
                  <c:v>169</c:v>
                </c:pt>
                <c:pt idx="1626">
                  <c:v>169</c:v>
                </c:pt>
                <c:pt idx="1627">
                  <c:v>169</c:v>
                </c:pt>
                <c:pt idx="1628">
                  <c:v>169</c:v>
                </c:pt>
                <c:pt idx="1629">
                  <c:v>170</c:v>
                </c:pt>
                <c:pt idx="1630">
                  <c:v>170</c:v>
                </c:pt>
                <c:pt idx="1631">
                  <c:v>170</c:v>
                </c:pt>
                <c:pt idx="1632">
                  <c:v>170</c:v>
                </c:pt>
                <c:pt idx="1633">
                  <c:v>170</c:v>
                </c:pt>
                <c:pt idx="1634">
                  <c:v>170</c:v>
                </c:pt>
                <c:pt idx="1635">
                  <c:v>170</c:v>
                </c:pt>
                <c:pt idx="1636">
                  <c:v>170</c:v>
                </c:pt>
                <c:pt idx="1637">
                  <c:v>170</c:v>
                </c:pt>
                <c:pt idx="1638">
                  <c:v>170</c:v>
                </c:pt>
                <c:pt idx="1639">
                  <c:v>171</c:v>
                </c:pt>
                <c:pt idx="1640">
                  <c:v>171</c:v>
                </c:pt>
                <c:pt idx="1641">
                  <c:v>171</c:v>
                </c:pt>
                <c:pt idx="1642">
                  <c:v>171</c:v>
                </c:pt>
                <c:pt idx="1643">
                  <c:v>171</c:v>
                </c:pt>
              </c:numCache>
            </c:numRef>
          </c:xVal>
          <c:yVal>
            <c:numRef>
              <c:f>'example graph'!$E$5:$E$1909</c:f>
              <c:numCache>
                <c:formatCode>General</c:formatCode>
                <c:ptCount val="190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56</c:v>
                </c:pt>
                <c:pt idx="301">
                  <c:v>56</c:v>
                </c:pt>
                <c:pt idx="302">
                  <c:v>56</c:v>
                </c:pt>
                <c:pt idx="303">
                  <c:v>56</c:v>
                </c:pt>
                <c:pt idx="304">
                  <c:v>56</c:v>
                </c:pt>
                <c:pt idx="305">
                  <c:v>56</c:v>
                </c:pt>
                <c:pt idx="306">
                  <c:v>56</c:v>
                </c:pt>
                <c:pt idx="307">
                  <c:v>56</c:v>
                </c:pt>
                <c:pt idx="308">
                  <c:v>56</c:v>
                </c:pt>
                <c:pt idx="309">
                  <c:v>56</c:v>
                </c:pt>
                <c:pt idx="310">
                  <c:v>56</c:v>
                </c:pt>
                <c:pt idx="311">
                  <c:v>56</c:v>
                </c:pt>
                <c:pt idx="312">
                  <c:v>56</c:v>
                </c:pt>
                <c:pt idx="313">
                  <c:v>56</c:v>
                </c:pt>
                <c:pt idx="314">
                  <c:v>56</c:v>
                </c:pt>
                <c:pt idx="315">
                  <c:v>56</c:v>
                </c:pt>
                <c:pt idx="316">
                  <c:v>56</c:v>
                </c:pt>
                <c:pt idx="317">
                  <c:v>56</c:v>
                </c:pt>
                <c:pt idx="318">
                  <c:v>56</c:v>
                </c:pt>
                <c:pt idx="319">
                  <c:v>56</c:v>
                </c:pt>
                <c:pt idx="320">
                  <c:v>56</c:v>
                </c:pt>
                <c:pt idx="321">
                  <c:v>56</c:v>
                </c:pt>
                <c:pt idx="322">
                  <c:v>56</c:v>
                </c:pt>
                <c:pt idx="323">
                  <c:v>56</c:v>
                </c:pt>
                <c:pt idx="324">
                  <c:v>56</c:v>
                </c:pt>
                <c:pt idx="325">
                  <c:v>56</c:v>
                </c:pt>
                <c:pt idx="326">
                  <c:v>56</c:v>
                </c:pt>
                <c:pt idx="327">
                  <c:v>56</c:v>
                </c:pt>
                <c:pt idx="328">
                  <c:v>56</c:v>
                </c:pt>
                <c:pt idx="329">
                  <c:v>56</c:v>
                </c:pt>
                <c:pt idx="330">
                  <c:v>56</c:v>
                </c:pt>
                <c:pt idx="331">
                  <c:v>56</c:v>
                </c:pt>
                <c:pt idx="332">
                  <c:v>56</c:v>
                </c:pt>
                <c:pt idx="333">
                  <c:v>56</c:v>
                </c:pt>
                <c:pt idx="334">
                  <c:v>56</c:v>
                </c:pt>
                <c:pt idx="335">
                  <c:v>56</c:v>
                </c:pt>
                <c:pt idx="336">
                  <c:v>56</c:v>
                </c:pt>
                <c:pt idx="337">
                  <c:v>56</c:v>
                </c:pt>
                <c:pt idx="338">
                  <c:v>56</c:v>
                </c:pt>
                <c:pt idx="339">
                  <c:v>56</c:v>
                </c:pt>
                <c:pt idx="340">
                  <c:v>56</c:v>
                </c:pt>
                <c:pt idx="341">
                  <c:v>56</c:v>
                </c:pt>
                <c:pt idx="342">
                  <c:v>56</c:v>
                </c:pt>
                <c:pt idx="343">
                  <c:v>56</c:v>
                </c:pt>
                <c:pt idx="344">
                  <c:v>56</c:v>
                </c:pt>
                <c:pt idx="345">
                  <c:v>56</c:v>
                </c:pt>
                <c:pt idx="346">
                  <c:v>56</c:v>
                </c:pt>
                <c:pt idx="347">
                  <c:v>56</c:v>
                </c:pt>
                <c:pt idx="348">
                  <c:v>56</c:v>
                </c:pt>
                <c:pt idx="349">
                  <c:v>56</c:v>
                </c:pt>
                <c:pt idx="350">
                  <c:v>56</c:v>
                </c:pt>
                <c:pt idx="351">
                  <c:v>56</c:v>
                </c:pt>
                <c:pt idx="352">
                  <c:v>56</c:v>
                </c:pt>
                <c:pt idx="353">
                  <c:v>56</c:v>
                </c:pt>
                <c:pt idx="354">
                  <c:v>56</c:v>
                </c:pt>
                <c:pt idx="355">
                  <c:v>56</c:v>
                </c:pt>
                <c:pt idx="356">
                  <c:v>56</c:v>
                </c:pt>
                <c:pt idx="357">
                  <c:v>56</c:v>
                </c:pt>
                <c:pt idx="358">
                  <c:v>56</c:v>
                </c:pt>
                <c:pt idx="359">
                  <c:v>56</c:v>
                </c:pt>
                <c:pt idx="360">
                  <c:v>56</c:v>
                </c:pt>
                <c:pt idx="361">
                  <c:v>56</c:v>
                </c:pt>
                <c:pt idx="362">
                  <c:v>56</c:v>
                </c:pt>
                <c:pt idx="363">
                  <c:v>56</c:v>
                </c:pt>
                <c:pt idx="364">
                  <c:v>56</c:v>
                </c:pt>
                <c:pt idx="365">
                  <c:v>56</c:v>
                </c:pt>
                <c:pt idx="366">
                  <c:v>56</c:v>
                </c:pt>
                <c:pt idx="367">
                  <c:v>56</c:v>
                </c:pt>
                <c:pt idx="368">
                  <c:v>56</c:v>
                </c:pt>
                <c:pt idx="369">
                  <c:v>56</c:v>
                </c:pt>
                <c:pt idx="370">
                  <c:v>56</c:v>
                </c:pt>
                <c:pt idx="371">
                  <c:v>56</c:v>
                </c:pt>
                <c:pt idx="372">
                  <c:v>56</c:v>
                </c:pt>
                <c:pt idx="373">
                  <c:v>56</c:v>
                </c:pt>
                <c:pt idx="374">
                  <c:v>56</c:v>
                </c:pt>
                <c:pt idx="375">
                  <c:v>56</c:v>
                </c:pt>
                <c:pt idx="376">
                  <c:v>56</c:v>
                </c:pt>
                <c:pt idx="377">
                  <c:v>56</c:v>
                </c:pt>
                <c:pt idx="378">
                  <c:v>56</c:v>
                </c:pt>
                <c:pt idx="379">
                  <c:v>56</c:v>
                </c:pt>
                <c:pt idx="380">
                  <c:v>56</c:v>
                </c:pt>
                <c:pt idx="381">
                  <c:v>56</c:v>
                </c:pt>
                <c:pt idx="382">
                  <c:v>56</c:v>
                </c:pt>
                <c:pt idx="383">
                  <c:v>56</c:v>
                </c:pt>
                <c:pt idx="384">
                  <c:v>56</c:v>
                </c:pt>
                <c:pt idx="385">
                  <c:v>56</c:v>
                </c:pt>
                <c:pt idx="386">
                  <c:v>56</c:v>
                </c:pt>
                <c:pt idx="387">
                  <c:v>56</c:v>
                </c:pt>
                <c:pt idx="388">
                  <c:v>56</c:v>
                </c:pt>
                <c:pt idx="389">
                  <c:v>56</c:v>
                </c:pt>
                <c:pt idx="390">
                  <c:v>56</c:v>
                </c:pt>
                <c:pt idx="391">
                  <c:v>56</c:v>
                </c:pt>
                <c:pt idx="392">
                  <c:v>56</c:v>
                </c:pt>
                <c:pt idx="393">
                  <c:v>56</c:v>
                </c:pt>
                <c:pt idx="394">
                  <c:v>56</c:v>
                </c:pt>
                <c:pt idx="395">
                  <c:v>56</c:v>
                </c:pt>
                <c:pt idx="396">
                  <c:v>56</c:v>
                </c:pt>
                <c:pt idx="397">
                  <c:v>56</c:v>
                </c:pt>
                <c:pt idx="398">
                  <c:v>56</c:v>
                </c:pt>
                <c:pt idx="399">
                  <c:v>56</c:v>
                </c:pt>
                <c:pt idx="400">
                  <c:v>56</c:v>
                </c:pt>
                <c:pt idx="401">
                  <c:v>56</c:v>
                </c:pt>
                <c:pt idx="402">
                  <c:v>56</c:v>
                </c:pt>
                <c:pt idx="403">
                  <c:v>56</c:v>
                </c:pt>
                <c:pt idx="404">
                  <c:v>56</c:v>
                </c:pt>
                <c:pt idx="405">
                  <c:v>56</c:v>
                </c:pt>
                <c:pt idx="406">
                  <c:v>56</c:v>
                </c:pt>
                <c:pt idx="407">
                  <c:v>56</c:v>
                </c:pt>
                <c:pt idx="408">
                  <c:v>56</c:v>
                </c:pt>
                <c:pt idx="409">
                  <c:v>56</c:v>
                </c:pt>
                <c:pt idx="410">
                  <c:v>56</c:v>
                </c:pt>
                <c:pt idx="411">
                  <c:v>56</c:v>
                </c:pt>
                <c:pt idx="412">
                  <c:v>56</c:v>
                </c:pt>
                <c:pt idx="413">
                  <c:v>56</c:v>
                </c:pt>
                <c:pt idx="414">
                  <c:v>56</c:v>
                </c:pt>
                <c:pt idx="415">
                  <c:v>56</c:v>
                </c:pt>
                <c:pt idx="416">
                  <c:v>56</c:v>
                </c:pt>
                <c:pt idx="417">
                  <c:v>56</c:v>
                </c:pt>
                <c:pt idx="418">
                  <c:v>56</c:v>
                </c:pt>
                <c:pt idx="419">
                  <c:v>56</c:v>
                </c:pt>
                <c:pt idx="420">
                  <c:v>56</c:v>
                </c:pt>
                <c:pt idx="421">
                  <c:v>56</c:v>
                </c:pt>
                <c:pt idx="422">
                  <c:v>56</c:v>
                </c:pt>
                <c:pt idx="423">
                  <c:v>56</c:v>
                </c:pt>
                <c:pt idx="424">
                  <c:v>56</c:v>
                </c:pt>
                <c:pt idx="425">
                  <c:v>44</c:v>
                </c:pt>
                <c:pt idx="426">
                  <c:v>44</c:v>
                </c:pt>
                <c:pt idx="427">
                  <c:v>44</c:v>
                </c:pt>
                <c:pt idx="428">
                  <c:v>44</c:v>
                </c:pt>
                <c:pt idx="429">
                  <c:v>44</c:v>
                </c:pt>
                <c:pt idx="430">
                  <c:v>44</c:v>
                </c:pt>
                <c:pt idx="431">
                  <c:v>44</c:v>
                </c:pt>
                <c:pt idx="432">
                  <c:v>44</c:v>
                </c:pt>
                <c:pt idx="433">
                  <c:v>44</c:v>
                </c:pt>
                <c:pt idx="434">
                  <c:v>44</c:v>
                </c:pt>
                <c:pt idx="435">
                  <c:v>44</c:v>
                </c:pt>
                <c:pt idx="436">
                  <c:v>44</c:v>
                </c:pt>
                <c:pt idx="437">
                  <c:v>44</c:v>
                </c:pt>
                <c:pt idx="438">
                  <c:v>44</c:v>
                </c:pt>
                <c:pt idx="439">
                  <c:v>44</c:v>
                </c:pt>
                <c:pt idx="440">
                  <c:v>44</c:v>
                </c:pt>
                <c:pt idx="441">
                  <c:v>44</c:v>
                </c:pt>
                <c:pt idx="442">
                  <c:v>44</c:v>
                </c:pt>
                <c:pt idx="443">
                  <c:v>44</c:v>
                </c:pt>
                <c:pt idx="444">
                  <c:v>44</c:v>
                </c:pt>
                <c:pt idx="445">
                  <c:v>44</c:v>
                </c:pt>
                <c:pt idx="446">
                  <c:v>44</c:v>
                </c:pt>
                <c:pt idx="447">
                  <c:v>44</c:v>
                </c:pt>
                <c:pt idx="448">
                  <c:v>44</c:v>
                </c:pt>
                <c:pt idx="449">
                  <c:v>44</c:v>
                </c:pt>
                <c:pt idx="450">
                  <c:v>44</c:v>
                </c:pt>
                <c:pt idx="451">
                  <c:v>44</c:v>
                </c:pt>
                <c:pt idx="452">
                  <c:v>44</c:v>
                </c:pt>
                <c:pt idx="453">
                  <c:v>44</c:v>
                </c:pt>
                <c:pt idx="454">
                  <c:v>44</c:v>
                </c:pt>
                <c:pt idx="455">
                  <c:v>44</c:v>
                </c:pt>
                <c:pt idx="456">
                  <c:v>44</c:v>
                </c:pt>
                <c:pt idx="457">
                  <c:v>44</c:v>
                </c:pt>
                <c:pt idx="458">
                  <c:v>44</c:v>
                </c:pt>
                <c:pt idx="459">
                  <c:v>44</c:v>
                </c:pt>
                <c:pt idx="460">
                  <c:v>44</c:v>
                </c:pt>
                <c:pt idx="461">
                  <c:v>44</c:v>
                </c:pt>
                <c:pt idx="462">
                  <c:v>44</c:v>
                </c:pt>
                <c:pt idx="463">
                  <c:v>44</c:v>
                </c:pt>
                <c:pt idx="464">
                  <c:v>44</c:v>
                </c:pt>
                <c:pt idx="465">
                  <c:v>44</c:v>
                </c:pt>
                <c:pt idx="466">
                  <c:v>44</c:v>
                </c:pt>
                <c:pt idx="467">
                  <c:v>44</c:v>
                </c:pt>
                <c:pt idx="468">
                  <c:v>44</c:v>
                </c:pt>
                <c:pt idx="469">
                  <c:v>44</c:v>
                </c:pt>
                <c:pt idx="470">
                  <c:v>44</c:v>
                </c:pt>
                <c:pt idx="471">
                  <c:v>44</c:v>
                </c:pt>
                <c:pt idx="472">
                  <c:v>44</c:v>
                </c:pt>
                <c:pt idx="473">
                  <c:v>44</c:v>
                </c:pt>
                <c:pt idx="474">
                  <c:v>44</c:v>
                </c:pt>
                <c:pt idx="475">
                  <c:v>44</c:v>
                </c:pt>
                <c:pt idx="476">
                  <c:v>44</c:v>
                </c:pt>
                <c:pt idx="477">
                  <c:v>44</c:v>
                </c:pt>
                <c:pt idx="478">
                  <c:v>44</c:v>
                </c:pt>
                <c:pt idx="479">
                  <c:v>44</c:v>
                </c:pt>
                <c:pt idx="480">
                  <c:v>44</c:v>
                </c:pt>
                <c:pt idx="481">
                  <c:v>44</c:v>
                </c:pt>
                <c:pt idx="482">
                  <c:v>44</c:v>
                </c:pt>
                <c:pt idx="483">
                  <c:v>44</c:v>
                </c:pt>
                <c:pt idx="484">
                  <c:v>44</c:v>
                </c:pt>
                <c:pt idx="485">
                  <c:v>44</c:v>
                </c:pt>
                <c:pt idx="486">
                  <c:v>44</c:v>
                </c:pt>
                <c:pt idx="487">
                  <c:v>44</c:v>
                </c:pt>
                <c:pt idx="488">
                  <c:v>44</c:v>
                </c:pt>
                <c:pt idx="489">
                  <c:v>44</c:v>
                </c:pt>
                <c:pt idx="490">
                  <c:v>44</c:v>
                </c:pt>
                <c:pt idx="491">
                  <c:v>44</c:v>
                </c:pt>
                <c:pt idx="492">
                  <c:v>44</c:v>
                </c:pt>
                <c:pt idx="493">
                  <c:v>44</c:v>
                </c:pt>
                <c:pt idx="494">
                  <c:v>44</c:v>
                </c:pt>
                <c:pt idx="495">
                  <c:v>44</c:v>
                </c:pt>
                <c:pt idx="496">
                  <c:v>44</c:v>
                </c:pt>
                <c:pt idx="497">
                  <c:v>44</c:v>
                </c:pt>
                <c:pt idx="498">
                  <c:v>44</c:v>
                </c:pt>
                <c:pt idx="499">
                  <c:v>44</c:v>
                </c:pt>
                <c:pt idx="500">
                  <c:v>44</c:v>
                </c:pt>
                <c:pt idx="501">
                  <c:v>44</c:v>
                </c:pt>
                <c:pt idx="502">
                  <c:v>44</c:v>
                </c:pt>
                <c:pt idx="503">
                  <c:v>44</c:v>
                </c:pt>
                <c:pt idx="504">
                  <c:v>44</c:v>
                </c:pt>
                <c:pt idx="505">
                  <c:v>44</c:v>
                </c:pt>
                <c:pt idx="506">
                  <c:v>44</c:v>
                </c:pt>
                <c:pt idx="507">
                  <c:v>44</c:v>
                </c:pt>
                <c:pt idx="508">
                  <c:v>44</c:v>
                </c:pt>
                <c:pt idx="509">
                  <c:v>44</c:v>
                </c:pt>
                <c:pt idx="510">
                  <c:v>44</c:v>
                </c:pt>
                <c:pt idx="511">
                  <c:v>44</c:v>
                </c:pt>
                <c:pt idx="512">
                  <c:v>44</c:v>
                </c:pt>
                <c:pt idx="513">
                  <c:v>44</c:v>
                </c:pt>
                <c:pt idx="514">
                  <c:v>44</c:v>
                </c:pt>
                <c:pt idx="515">
                  <c:v>44</c:v>
                </c:pt>
                <c:pt idx="516">
                  <c:v>44</c:v>
                </c:pt>
                <c:pt idx="517">
                  <c:v>44</c:v>
                </c:pt>
                <c:pt idx="518">
                  <c:v>44</c:v>
                </c:pt>
                <c:pt idx="519">
                  <c:v>44</c:v>
                </c:pt>
                <c:pt idx="520">
                  <c:v>44</c:v>
                </c:pt>
                <c:pt idx="521">
                  <c:v>44</c:v>
                </c:pt>
                <c:pt idx="522">
                  <c:v>44</c:v>
                </c:pt>
                <c:pt idx="523">
                  <c:v>44</c:v>
                </c:pt>
                <c:pt idx="524">
                  <c:v>44</c:v>
                </c:pt>
                <c:pt idx="525">
                  <c:v>44</c:v>
                </c:pt>
                <c:pt idx="526">
                  <c:v>44</c:v>
                </c:pt>
                <c:pt idx="527">
                  <c:v>44</c:v>
                </c:pt>
                <c:pt idx="528">
                  <c:v>44</c:v>
                </c:pt>
                <c:pt idx="529">
                  <c:v>44</c:v>
                </c:pt>
                <c:pt idx="530">
                  <c:v>44</c:v>
                </c:pt>
                <c:pt idx="531">
                  <c:v>44</c:v>
                </c:pt>
                <c:pt idx="532">
                  <c:v>44</c:v>
                </c:pt>
                <c:pt idx="533">
                  <c:v>44</c:v>
                </c:pt>
                <c:pt idx="534">
                  <c:v>44</c:v>
                </c:pt>
                <c:pt idx="535">
                  <c:v>44</c:v>
                </c:pt>
                <c:pt idx="536">
                  <c:v>44</c:v>
                </c:pt>
                <c:pt idx="537">
                  <c:v>44</c:v>
                </c:pt>
                <c:pt idx="538">
                  <c:v>44</c:v>
                </c:pt>
                <c:pt idx="539">
                  <c:v>44</c:v>
                </c:pt>
                <c:pt idx="540">
                  <c:v>44</c:v>
                </c:pt>
                <c:pt idx="541">
                  <c:v>44</c:v>
                </c:pt>
                <c:pt idx="542">
                  <c:v>44</c:v>
                </c:pt>
                <c:pt idx="543">
                  <c:v>44</c:v>
                </c:pt>
                <c:pt idx="544">
                  <c:v>44</c:v>
                </c:pt>
                <c:pt idx="545">
                  <c:v>44</c:v>
                </c:pt>
                <c:pt idx="546">
                  <c:v>44</c:v>
                </c:pt>
                <c:pt idx="547">
                  <c:v>44</c:v>
                </c:pt>
                <c:pt idx="548">
                  <c:v>44</c:v>
                </c:pt>
                <c:pt idx="549">
                  <c:v>44</c:v>
                </c:pt>
                <c:pt idx="550">
                  <c:v>44</c:v>
                </c:pt>
                <c:pt idx="551">
                  <c:v>44</c:v>
                </c:pt>
                <c:pt idx="552">
                  <c:v>44</c:v>
                </c:pt>
                <c:pt idx="553">
                  <c:v>44</c:v>
                </c:pt>
                <c:pt idx="554">
                  <c:v>44</c:v>
                </c:pt>
                <c:pt idx="555">
                  <c:v>44</c:v>
                </c:pt>
                <c:pt idx="556">
                  <c:v>44</c:v>
                </c:pt>
                <c:pt idx="557">
                  <c:v>44</c:v>
                </c:pt>
                <c:pt idx="558">
                  <c:v>44</c:v>
                </c:pt>
                <c:pt idx="559">
                  <c:v>44</c:v>
                </c:pt>
                <c:pt idx="560">
                  <c:v>44</c:v>
                </c:pt>
                <c:pt idx="561">
                  <c:v>44</c:v>
                </c:pt>
                <c:pt idx="562">
                  <c:v>44</c:v>
                </c:pt>
                <c:pt idx="563">
                  <c:v>44</c:v>
                </c:pt>
                <c:pt idx="564">
                  <c:v>44</c:v>
                </c:pt>
                <c:pt idx="565">
                  <c:v>44</c:v>
                </c:pt>
                <c:pt idx="566">
                  <c:v>44</c:v>
                </c:pt>
                <c:pt idx="567">
                  <c:v>44</c:v>
                </c:pt>
                <c:pt idx="568">
                  <c:v>44</c:v>
                </c:pt>
                <c:pt idx="569">
                  <c:v>44</c:v>
                </c:pt>
                <c:pt idx="570">
                  <c:v>44</c:v>
                </c:pt>
                <c:pt idx="571">
                  <c:v>44</c:v>
                </c:pt>
                <c:pt idx="572">
                  <c:v>44</c:v>
                </c:pt>
                <c:pt idx="573">
                  <c:v>44</c:v>
                </c:pt>
                <c:pt idx="574">
                  <c:v>44</c:v>
                </c:pt>
                <c:pt idx="575">
                  <c:v>44</c:v>
                </c:pt>
                <c:pt idx="576">
                  <c:v>44</c:v>
                </c:pt>
                <c:pt idx="577">
                  <c:v>44</c:v>
                </c:pt>
                <c:pt idx="578">
                  <c:v>44</c:v>
                </c:pt>
                <c:pt idx="579">
                  <c:v>44</c:v>
                </c:pt>
                <c:pt idx="580">
                  <c:v>44</c:v>
                </c:pt>
                <c:pt idx="581">
                  <c:v>44</c:v>
                </c:pt>
                <c:pt idx="582">
                  <c:v>44</c:v>
                </c:pt>
                <c:pt idx="583">
                  <c:v>44</c:v>
                </c:pt>
                <c:pt idx="584">
                  <c:v>44</c:v>
                </c:pt>
                <c:pt idx="585">
                  <c:v>44</c:v>
                </c:pt>
                <c:pt idx="586">
                  <c:v>44</c:v>
                </c:pt>
                <c:pt idx="587">
                  <c:v>44</c:v>
                </c:pt>
                <c:pt idx="588">
                  <c:v>44</c:v>
                </c:pt>
                <c:pt idx="589">
                  <c:v>44</c:v>
                </c:pt>
                <c:pt idx="590">
                  <c:v>44</c:v>
                </c:pt>
                <c:pt idx="591">
                  <c:v>44</c:v>
                </c:pt>
                <c:pt idx="592">
                  <c:v>44</c:v>
                </c:pt>
                <c:pt idx="593">
                  <c:v>44</c:v>
                </c:pt>
                <c:pt idx="594">
                  <c:v>44</c:v>
                </c:pt>
                <c:pt idx="595">
                  <c:v>44</c:v>
                </c:pt>
                <c:pt idx="596">
                  <c:v>44</c:v>
                </c:pt>
                <c:pt idx="597">
                  <c:v>44</c:v>
                </c:pt>
                <c:pt idx="598">
                  <c:v>44</c:v>
                </c:pt>
                <c:pt idx="599">
                  <c:v>44</c:v>
                </c:pt>
                <c:pt idx="600">
                  <c:v>44</c:v>
                </c:pt>
                <c:pt idx="601">
                  <c:v>44</c:v>
                </c:pt>
                <c:pt idx="602">
                  <c:v>44</c:v>
                </c:pt>
                <c:pt idx="603">
                  <c:v>44</c:v>
                </c:pt>
                <c:pt idx="604">
                  <c:v>44</c:v>
                </c:pt>
                <c:pt idx="605">
                  <c:v>44</c:v>
                </c:pt>
                <c:pt idx="606">
                  <c:v>44</c:v>
                </c:pt>
                <c:pt idx="607">
                  <c:v>44</c:v>
                </c:pt>
                <c:pt idx="608">
                  <c:v>44</c:v>
                </c:pt>
                <c:pt idx="609">
                  <c:v>44</c:v>
                </c:pt>
                <c:pt idx="610">
                  <c:v>44</c:v>
                </c:pt>
                <c:pt idx="611">
                  <c:v>44</c:v>
                </c:pt>
                <c:pt idx="612">
                  <c:v>44</c:v>
                </c:pt>
                <c:pt idx="613">
                  <c:v>44</c:v>
                </c:pt>
                <c:pt idx="614">
                  <c:v>44</c:v>
                </c:pt>
                <c:pt idx="615">
                  <c:v>44</c:v>
                </c:pt>
                <c:pt idx="616">
                  <c:v>44</c:v>
                </c:pt>
                <c:pt idx="617">
                  <c:v>44</c:v>
                </c:pt>
                <c:pt idx="618">
                  <c:v>44</c:v>
                </c:pt>
                <c:pt idx="619">
                  <c:v>44</c:v>
                </c:pt>
                <c:pt idx="620">
                  <c:v>44</c:v>
                </c:pt>
                <c:pt idx="621">
                  <c:v>44</c:v>
                </c:pt>
                <c:pt idx="622">
                  <c:v>44</c:v>
                </c:pt>
                <c:pt idx="623">
                  <c:v>44</c:v>
                </c:pt>
                <c:pt idx="624">
                  <c:v>44</c:v>
                </c:pt>
                <c:pt idx="625">
                  <c:v>44</c:v>
                </c:pt>
                <c:pt idx="626">
                  <c:v>44</c:v>
                </c:pt>
                <c:pt idx="627">
                  <c:v>44</c:v>
                </c:pt>
                <c:pt idx="628">
                  <c:v>44</c:v>
                </c:pt>
                <c:pt idx="629">
                  <c:v>44</c:v>
                </c:pt>
                <c:pt idx="630">
                  <c:v>44</c:v>
                </c:pt>
                <c:pt idx="631">
                  <c:v>44</c:v>
                </c:pt>
                <c:pt idx="632">
                  <c:v>44</c:v>
                </c:pt>
                <c:pt idx="633">
                  <c:v>44</c:v>
                </c:pt>
                <c:pt idx="634">
                  <c:v>44</c:v>
                </c:pt>
                <c:pt idx="635">
                  <c:v>44</c:v>
                </c:pt>
                <c:pt idx="636">
                  <c:v>44</c:v>
                </c:pt>
                <c:pt idx="637">
                  <c:v>44</c:v>
                </c:pt>
                <c:pt idx="638">
                  <c:v>44</c:v>
                </c:pt>
                <c:pt idx="639">
                  <c:v>44</c:v>
                </c:pt>
                <c:pt idx="640">
                  <c:v>44</c:v>
                </c:pt>
                <c:pt idx="641">
                  <c:v>44</c:v>
                </c:pt>
                <c:pt idx="642">
                  <c:v>44</c:v>
                </c:pt>
                <c:pt idx="643">
                  <c:v>44</c:v>
                </c:pt>
                <c:pt idx="644">
                  <c:v>44</c:v>
                </c:pt>
                <c:pt idx="645">
                  <c:v>44</c:v>
                </c:pt>
                <c:pt idx="646">
                  <c:v>44</c:v>
                </c:pt>
                <c:pt idx="647">
                  <c:v>44</c:v>
                </c:pt>
                <c:pt idx="648">
                  <c:v>44</c:v>
                </c:pt>
                <c:pt idx="649">
                  <c:v>44</c:v>
                </c:pt>
                <c:pt idx="650">
                  <c:v>44</c:v>
                </c:pt>
                <c:pt idx="651">
                  <c:v>44</c:v>
                </c:pt>
                <c:pt idx="652">
                  <c:v>44</c:v>
                </c:pt>
                <c:pt idx="653">
                  <c:v>44</c:v>
                </c:pt>
                <c:pt idx="654">
                  <c:v>44</c:v>
                </c:pt>
                <c:pt idx="655">
                  <c:v>44</c:v>
                </c:pt>
                <c:pt idx="656">
                  <c:v>44</c:v>
                </c:pt>
                <c:pt idx="657">
                  <c:v>44</c:v>
                </c:pt>
                <c:pt idx="658">
                  <c:v>44</c:v>
                </c:pt>
                <c:pt idx="659">
                  <c:v>44</c:v>
                </c:pt>
                <c:pt idx="660">
                  <c:v>44</c:v>
                </c:pt>
                <c:pt idx="661">
                  <c:v>44</c:v>
                </c:pt>
                <c:pt idx="662">
                  <c:v>44</c:v>
                </c:pt>
                <c:pt idx="663">
                  <c:v>44</c:v>
                </c:pt>
                <c:pt idx="664">
                  <c:v>44</c:v>
                </c:pt>
                <c:pt idx="665">
                  <c:v>44</c:v>
                </c:pt>
                <c:pt idx="666">
                  <c:v>44</c:v>
                </c:pt>
                <c:pt idx="667">
                  <c:v>44</c:v>
                </c:pt>
                <c:pt idx="668">
                  <c:v>44</c:v>
                </c:pt>
                <c:pt idx="669">
                  <c:v>44</c:v>
                </c:pt>
                <c:pt idx="670">
                  <c:v>39</c:v>
                </c:pt>
                <c:pt idx="671">
                  <c:v>39</c:v>
                </c:pt>
                <c:pt idx="672">
                  <c:v>39</c:v>
                </c:pt>
                <c:pt idx="673">
                  <c:v>39</c:v>
                </c:pt>
                <c:pt idx="674">
                  <c:v>39</c:v>
                </c:pt>
                <c:pt idx="675">
                  <c:v>39</c:v>
                </c:pt>
                <c:pt idx="676">
                  <c:v>39</c:v>
                </c:pt>
                <c:pt idx="677">
                  <c:v>39</c:v>
                </c:pt>
                <c:pt idx="678">
                  <c:v>39</c:v>
                </c:pt>
                <c:pt idx="679">
                  <c:v>39</c:v>
                </c:pt>
                <c:pt idx="680">
                  <c:v>39</c:v>
                </c:pt>
                <c:pt idx="681">
                  <c:v>39</c:v>
                </c:pt>
                <c:pt idx="682">
                  <c:v>39</c:v>
                </c:pt>
                <c:pt idx="683">
                  <c:v>39</c:v>
                </c:pt>
                <c:pt idx="684">
                  <c:v>39</c:v>
                </c:pt>
                <c:pt idx="685">
                  <c:v>39</c:v>
                </c:pt>
                <c:pt idx="686">
                  <c:v>39</c:v>
                </c:pt>
                <c:pt idx="687">
                  <c:v>39</c:v>
                </c:pt>
                <c:pt idx="688">
                  <c:v>39</c:v>
                </c:pt>
                <c:pt idx="689">
                  <c:v>39</c:v>
                </c:pt>
                <c:pt idx="690">
                  <c:v>39</c:v>
                </c:pt>
                <c:pt idx="691">
                  <c:v>39</c:v>
                </c:pt>
                <c:pt idx="692">
                  <c:v>39</c:v>
                </c:pt>
                <c:pt idx="693">
                  <c:v>39</c:v>
                </c:pt>
                <c:pt idx="694">
                  <c:v>39</c:v>
                </c:pt>
                <c:pt idx="695">
                  <c:v>39</c:v>
                </c:pt>
                <c:pt idx="696">
                  <c:v>39</c:v>
                </c:pt>
                <c:pt idx="697">
                  <c:v>39</c:v>
                </c:pt>
                <c:pt idx="698">
                  <c:v>39</c:v>
                </c:pt>
                <c:pt idx="699">
                  <c:v>39</c:v>
                </c:pt>
                <c:pt idx="700">
                  <c:v>39</c:v>
                </c:pt>
                <c:pt idx="701">
                  <c:v>39</c:v>
                </c:pt>
                <c:pt idx="702">
                  <c:v>39</c:v>
                </c:pt>
                <c:pt idx="703">
                  <c:v>39</c:v>
                </c:pt>
                <c:pt idx="704">
                  <c:v>39</c:v>
                </c:pt>
                <c:pt idx="705">
                  <c:v>39</c:v>
                </c:pt>
                <c:pt idx="706">
                  <c:v>39</c:v>
                </c:pt>
                <c:pt idx="707">
                  <c:v>39</c:v>
                </c:pt>
                <c:pt idx="708">
                  <c:v>39</c:v>
                </c:pt>
                <c:pt idx="709">
                  <c:v>39</c:v>
                </c:pt>
                <c:pt idx="710">
                  <c:v>39</c:v>
                </c:pt>
                <c:pt idx="711">
                  <c:v>39</c:v>
                </c:pt>
                <c:pt idx="712">
                  <c:v>39</c:v>
                </c:pt>
                <c:pt idx="713">
                  <c:v>39</c:v>
                </c:pt>
                <c:pt idx="714">
                  <c:v>39</c:v>
                </c:pt>
                <c:pt idx="715">
                  <c:v>39</c:v>
                </c:pt>
                <c:pt idx="716">
                  <c:v>39</c:v>
                </c:pt>
                <c:pt idx="717">
                  <c:v>39</c:v>
                </c:pt>
                <c:pt idx="718">
                  <c:v>39</c:v>
                </c:pt>
                <c:pt idx="719">
                  <c:v>39</c:v>
                </c:pt>
                <c:pt idx="720">
                  <c:v>39</c:v>
                </c:pt>
                <c:pt idx="721">
                  <c:v>39</c:v>
                </c:pt>
                <c:pt idx="722">
                  <c:v>39</c:v>
                </c:pt>
                <c:pt idx="723">
                  <c:v>39</c:v>
                </c:pt>
                <c:pt idx="724">
                  <c:v>39</c:v>
                </c:pt>
                <c:pt idx="725">
                  <c:v>39</c:v>
                </c:pt>
                <c:pt idx="726">
                  <c:v>39</c:v>
                </c:pt>
                <c:pt idx="727">
                  <c:v>39</c:v>
                </c:pt>
                <c:pt idx="728">
                  <c:v>39</c:v>
                </c:pt>
                <c:pt idx="729">
                  <c:v>39</c:v>
                </c:pt>
                <c:pt idx="730">
                  <c:v>39</c:v>
                </c:pt>
                <c:pt idx="731">
                  <c:v>39</c:v>
                </c:pt>
                <c:pt idx="732">
                  <c:v>39</c:v>
                </c:pt>
                <c:pt idx="733">
                  <c:v>39</c:v>
                </c:pt>
                <c:pt idx="734">
                  <c:v>39</c:v>
                </c:pt>
                <c:pt idx="735">
                  <c:v>39</c:v>
                </c:pt>
                <c:pt idx="736">
                  <c:v>39</c:v>
                </c:pt>
                <c:pt idx="737">
                  <c:v>39</c:v>
                </c:pt>
                <c:pt idx="738">
                  <c:v>39</c:v>
                </c:pt>
                <c:pt idx="739">
                  <c:v>39</c:v>
                </c:pt>
                <c:pt idx="740">
                  <c:v>39</c:v>
                </c:pt>
                <c:pt idx="741">
                  <c:v>39</c:v>
                </c:pt>
                <c:pt idx="742">
                  <c:v>39</c:v>
                </c:pt>
                <c:pt idx="743">
                  <c:v>39</c:v>
                </c:pt>
                <c:pt idx="744">
                  <c:v>39</c:v>
                </c:pt>
                <c:pt idx="745">
                  <c:v>39</c:v>
                </c:pt>
                <c:pt idx="746">
                  <c:v>39</c:v>
                </c:pt>
                <c:pt idx="747">
                  <c:v>39</c:v>
                </c:pt>
                <c:pt idx="748">
                  <c:v>39</c:v>
                </c:pt>
                <c:pt idx="749">
                  <c:v>39</c:v>
                </c:pt>
                <c:pt idx="750">
                  <c:v>39</c:v>
                </c:pt>
                <c:pt idx="751">
                  <c:v>39</c:v>
                </c:pt>
                <c:pt idx="752">
                  <c:v>39</c:v>
                </c:pt>
                <c:pt idx="753">
                  <c:v>39</c:v>
                </c:pt>
                <c:pt idx="754">
                  <c:v>39</c:v>
                </c:pt>
                <c:pt idx="755">
                  <c:v>39</c:v>
                </c:pt>
                <c:pt idx="756">
                  <c:v>39</c:v>
                </c:pt>
                <c:pt idx="757">
                  <c:v>39</c:v>
                </c:pt>
                <c:pt idx="758">
                  <c:v>39</c:v>
                </c:pt>
                <c:pt idx="759">
                  <c:v>39</c:v>
                </c:pt>
                <c:pt idx="760">
                  <c:v>39</c:v>
                </c:pt>
                <c:pt idx="761">
                  <c:v>39</c:v>
                </c:pt>
                <c:pt idx="762">
                  <c:v>39</c:v>
                </c:pt>
                <c:pt idx="763">
                  <c:v>39</c:v>
                </c:pt>
                <c:pt idx="764">
                  <c:v>39</c:v>
                </c:pt>
                <c:pt idx="765">
                  <c:v>39</c:v>
                </c:pt>
                <c:pt idx="766">
                  <c:v>39</c:v>
                </c:pt>
                <c:pt idx="767">
                  <c:v>39</c:v>
                </c:pt>
                <c:pt idx="768">
                  <c:v>39</c:v>
                </c:pt>
                <c:pt idx="769">
                  <c:v>39</c:v>
                </c:pt>
                <c:pt idx="770">
                  <c:v>39</c:v>
                </c:pt>
                <c:pt idx="771">
                  <c:v>39</c:v>
                </c:pt>
                <c:pt idx="772">
                  <c:v>39</c:v>
                </c:pt>
                <c:pt idx="773">
                  <c:v>39</c:v>
                </c:pt>
                <c:pt idx="774">
                  <c:v>39</c:v>
                </c:pt>
                <c:pt idx="775">
                  <c:v>39</c:v>
                </c:pt>
                <c:pt idx="776">
                  <c:v>39</c:v>
                </c:pt>
                <c:pt idx="777">
                  <c:v>39</c:v>
                </c:pt>
                <c:pt idx="778">
                  <c:v>39</c:v>
                </c:pt>
                <c:pt idx="779">
                  <c:v>39</c:v>
                </c:pt>
                <c:pt idx="780">
                  <c:v>39</c:v>
                </c:pt>
                <c:pt idx="781">
                  <c:v>39</c:v>
                </c:pt>
                <c:pt idx="782">
                  <c:v>39</c:v>
                </c:pt>
                <c:pt idx="783">
                  <c:v>39</c:v>
                </c:pt>
                <c:pt idx="784">
                  <c:v>39</c:v>
                </c:pt>
                <c:pt idx="785">
                  <c:v>39</c:v>
                </c:pt>
                <c:pt idx="786">
                  <c:v>39</c:v>
                </c:pt>
                <c:pt idx="787">
                  <c:v>39</c:v>
                </c:pt>
                <c:pt idx="788">
                  <c:v>39</c:v>
                </c:pt>
                <c:pt idx="789">
                  <c:v>39</c:v>
                </c:pt>
                <c:pt idx="790">
                  <c:v>39</c:v>
                </c:pt>
                <c:pt idx="791">
                  <c:v>39</c:v>
                </c:pt>
                <c:pt idx="792">
                  <c:v>39</c:v>
                </c:pt>
                <c:pt idx="793">
                  <c:v>39</c:v>
                </c:pt>
                <c:pt idx="794">
                  <c:v>39</c:v>
                </c:pt>
                <c:pt idx="795">
                  <c:v>39</c:v>
                </c:pt>
                <c:pt idx="796">
                  <c:v>39</c:v>
                </c:pt>
                <c:pt idx="797">
                  <c:v>39</c:v>
                </c:pt>
                <c:pt idx="798">
                  <c:v>39</c:v>
                </c:pt>
                <c:pt idx="799">
                  <c:v>39</c:v>
                </c:pt>
                <c:pt idx="800">
                  <c:v>39</c:v>
                </c:pt>
                <c:pt idx="801">
                  <c:v>39</c:v>
                </c:pt>
                <c:pt idx="802">
                  <c:v>39</c:v>
                </c:pt>
                <c:pt idx="803">
                  <c:v>39</c:v>
                </c:pt>
                <c:pt idx="804">
                  <c:v>39</c:v>
                </c:pt>
                <c:pt idx="805">
                  <c:v>39</c:v>
                </c:pt>
                <c:pt idx="806">
                  <c:v>39</c:v>
                </c:pt>
                <c:pt idx="807">
                  <c:v>39</c:v>
                </c:pt>
                <c:pt idx="808">
                  <c:v>39</c:v>
                </c:pt>
                <c:pt idx="809">
                  <c:v>39</c:v>
                </c:pt>
                <c:pt idx="810">
                  <c:v>39</c:v>
                </c:pt>
                <c:pt idx="811">
                  <c:v>39</c:v>
                </c:pt>
                <c:pt idx="812">
                  <c:v>39</c:v>
                </c:pt>
                <c:pt idx="813">
                  <c:v>39</c:v>
                </c:pt>
                <c:pt idx="814">
                  <c:v>39</c:v>
                </c:pt>
                <c:pt idx="815">
                  <c:v>39</c:v>
                </c:pt>
                <c:pt idx="816">
                  <c:v>39</c:v>
                </c:pt>
                <c:pt idx="817">
                  <c:v>39</c:v>
                </c:pt>
                <c:pt idx="818">
                  <c:v>39</c:v>
                </c:pt>
                <c:pt idx="819">
                  <c:v>39</c:v>
                </c:pt>
                <c:pt idx="820">
                  <c:v>39</c:v>
                </c:pt>
                <c:pt idx="821">
                  <c:v>39</c:v>
                </c:pt>
                <c:pt idx="822">
                  <c:v>39</c:v>
                </c:pt>
                <c:pt idx="823">
                  <c:v>39</c:v>
                </c:pt>
                <c:pt idx="824">
                  <c:v>39</c:v>
                </c:pt>
                <c:pt idx="825">
                  <c:v>39</c:v>
                </c:pt>
                <c:pt idx="826">
                  <c:v>39</c:v>
                </c:pt>
                <c:pt idx="827">
                  <c:v>39</c:v>
                </c:pt>
                <c:pt idx="828">
                  <c:v>39</c:v>
                </c:pt>
                <c:pt idx="829">
                  <c:v>39</c:v>
                </c:pt>
                <c:pt idx="830">
                  <c:v>39</c:v>
                </c:pt>
                <c:pt idx="831">
                  <c:v>39</c:v>
                </c:pt>
                <c:pt idx="832">
                  <c:v>39</c:v>
                </c:pt>
                <c:pt idx="833">
                  <c:v>39</c:v>
                </c:pt>
                <c:pt idx="834">
                  <c:v>39</c:v>
                </c:pt>
                <c:pt idx="835">
                  <c:v>39</c:v>
                </c:pt>
                <c:pt idx="836">
                  <c:v>39</c:v>
                </c:pt>
                <c:pt idx="837">
                  <c:v>39</c:v>
                </c:pt>
                <c:pt idx="838">
                  <c:v>39</c:v>
                </c:pt>
                <c:pt idx="839">
                  <c:v>39</c:v>
                </c:pt>
                <c:pt idx="840">
                  <c:v>39</c:v>
                </c:pt>
                <c:pt idx="841">
                  <c:v>39</c:v>
                </c:pt>
                <c:pt idx="842">
                  <c:v>39</c:v>
                </c:pt>
                <c:pt idx="843">
                  <c:v>39</c:v>
                </c:pt>
                <c:pt idx="844">
                  <c:v>39</c:v>
                </c:pt>
                <c:pt idx="845">
                  <c:v>39</c:v>
                </c:pt>
                <c:pt idx="846">
                  <c:v>39</c:v>
                </c:pt>
                <c:pt idx="847">
                  <c:v>39</c:v>
                </c:pt>
                <c:pt idx="848">
                  <c:v>39</c:v>
                </c:pt>
                <c:pt idx="849">
                  <c:v>39</c:v>
                </c:pt>
                <c:pt idx="850">
                  <c:v>39</c:v>
                </c:pt>
                <c:pt idx="851">
                  <c:v>39</c:v>
                </c:pt>
                <c:pt idx="852">
                  <c:v>39</c:v>
                </c:pt>
                <c:pt idx="853">
                  <c:v>39</c:v>
                </c:pt>
                <c:pt idx="854">
                  <c:v>39</c:v>
                </c:pt>
                <c:pt idx="855">
                  <c:v>39</c:v>
                </c:pt>
                <c:pt idx="856">
                  <c:v>39</c:v>
                </c:pt>
                <c:pt idx="857">
                  <c:v>39</c:v>
                </c:pt>
                <c:pt idx="858">
                  <c:v>39</c:v>
                </c:pt>
                <c:pt idx="859">
                  <c:v>39</c:v>
                </c:pt>
                <c:pt idx="860">
                  <c:v>39</c:v>
                </c:pt>
                <c:pt idx="861">
                  <c:v>39</c:v>
                </c:pt>
                <c:pt idx="862">
                  <c:v>39</c:v>
                </c:pt>
                <c:pt idx="863">
                  <c:v>39</c:v>
                </c:pt>
                <c:pt idx="864">
                  <c:v>39</c:v>
                </c:pt>
                <c:pt idx="865">
                  <c:v>39</c:v>
                </c:pt>
                <c:pt idx="866">
                  <c:v>39</c:v>
                </c:pt>
                <c:pt idx="867">
                  <c:v>39</c:v>
                </c:pt>
                <c:pt idx="868">
                  <c:v>39</c:v>
                </c:pt>
                <c:pt idx="869">
                  <c:v>39</c:v>
                </c:pt>
                <c:pt idx="870">
                  <c:v>39</c:v>
                </c:pt>
                <c:pt idx="871">
                  <c:v>39</c:v>
                </c:pt>
                <c:pt idx="872">
                  <c:v>39</c:v>
                </c:pt>
                <c:pt idx="873">
                  <c:v>39</c:v>
                </c:pt>
                <c:pt idx="874">
                  <c:v>39</c:v>
                </c:pt>
                <c:pt idx="875">
                  <c:v>39</c:v>
                </c:pt>
                <c:pt idx="876">
                  <c:v>39</c:v>
                </c:pt>
                <c:pt idx="877">
                  <c:v>39</c:v>
                </c:pt>
                <c:pt idx="878">
                  <c:v>39</c:v>
                </c:pt>
                <c:pt idx="879">
                  <c:v>39</c:v>
                </c:pt>
                <c:pt idx="880">
                  <c:v>39</c:v>
                </c:pt>
                <c:pt idx="881">
                  <c:v>39</c:v>
                </c:pt>
                <c:pt idx="882">
                  <c:v>39</c:v>
                </c:pt>
                <c:pt idx="883">
                  <c:v>39</c:v>
                </c:pt>
                <c:pt idx="884">
                  <c:v>39</c:v>
                </c:pt>
                <c:pt idx="885">
                  <c:v>39</c:v>
                </c:pt>
                <c:pt idx="886">
                  <c:v>39</c:v>
                </c:pt>
                <c:pt idx="887">
                  <c:v>39</c:v>
                </c:pt>
                <c:pt idx="888">
                  <c:v>39</c:v>
                </c:pt>
                <c:pt idx="889">
                  <c:v>39</c:v>
                </c:pt>
                <c:pt idx="890">
                  <c:v>39</c:v>
                </c:pt>
                <c:pt idx="891">
                  <c:v>39</c:v>
                </c:pt>
                <c:pt idx="892">
                  <c:v>39</c:v>
                </c:pt>
                <c:pt idx="893">
                  <c:v>39</c:v>
                </c:pt>
                <c:pt idx="894">
                  <c:v>39</c:v>
                </c:pt>
                <c:pt idx="895">
                  <c:v>39</c:v>
                </c:pt>
                <c:pt idx="896">
                  <c:v>39</c:v>
                </c:pt>
                <c:pt idx="897">
                  <c:v>39</c:v>
                </c:pt>
                <c:pt idx="898">
                  <c:v>39</c:v>
                </c:pt>
                <c:pt idx="899">
                  <c:v>39</c:v>
                </c:pt>
                <c:pt idx="900">
                  <c:v>39</c:v>
                </c:pt>
                <c:pt idx="901">
                  <c:v>39</c:v>
                </c:pt>
                <c:pt idx="902">
                  <c:v>39</c:v>
                </c:pt>
                <c:pt idx="903">
                  <c:v>39</c:v>
                </c:pt>
                <c:pt idx="904">
                  <c:v>39</c:v>
                </c:pt>
                <c:pt idx="905">
                  <c:v>39</c:v>
                </c:pt>
                <c:pt idx="906">
                  <c:v>39</c:v>
                </c:pt>
                <c:pt idx="907">
                  <c:v>39</c:v>
                </c:pt>
                <c:pt idx="908">
                  <c:v>39</c:v>
                </c:pt>
                <c:pt idx="909">
                  <c:v>39</c:v>
                </c:pt>
                <c:pt idx="910">
                  <c:v>39</c:v>
                </c:pt>
                <c:pt idx="911">
                  <c:v>39</c:v>
                </c:pt>
                <c:pt idx="912">
                  <c:v>39</c:v>
                </c:pt>
                <c:pt idx="913">
                  <c:v>39</c:v>
                </c:pt>
                <c:pt idx="914">
                  <c:v>39</c:v>
                </c:pt>
                <c:pt idx="915">
                  <c:v>39</c:v>
                </c:pt>
                <c:pt idx="916">
                  <c:v>39</c:v>
                </c:pt>
                <c:pt idx="917">
                  <c:v>39</c:v>
                </c:pt>
                <c:pt idx="918">
                  <c:v>39</c:v>
                </c:pt>
                <c:pt idx="919">
                  <c:v>39</c:v>
                </c:pt>
                <c:pt idx="920">
                  <c:v>39</c:v>
                </c:pt>
                <c:pt idx="921">
                  <c:v>39</c:v>
                </c:pt>
                <c:pt idx="922">
                  <c:v>39</c:v>
                </c:pt>
                <c:pt idx="923">
                  <c:v>39</c:v>
                </c:pt>
                <c:pt idx="924">
                  <c:v>39</c:v>
                </c:pt>
                <c:pt idx="925">
                  <c:v>39</c:v>
                </c:pt>
                <c:pt idx="926">
                  <c:v>39</c:v>
                </c:pt>
                <c:pt idx="927">
                  <c:v>39</c:v>
                </c:pt>
                <c:pt idx="928">
                  <c:v>39</c:v>
                </c:pt>
                <c:pt idx="929">
                  <c:v>39</c:v>
                </c:pt>
                <c:pt idx="930">
                  <c:v>39</c:v>
                </c:pt>
                <c:pt idx="931">
                  <c:v>39</c:v>
                </c:pt>
                <c:pt idx="932">
                  <c:v>39</c:v>
                </c:pt>
                <c:pt idx="933">
                  <c:v>39</c:v>
                </c:pt>
                <c:pt idx="934">
                  <c:v>39</c:v>
                </c:pt>
                <c:pt idx="935">
                  <c:v>39</c:v>
                </c:pt>
                <c:pt idx="936">
                  <c:v>39</c:v>
                </c:pt>
                <c:pt idx="937">
                  <c:v>39</c:v>
                </c:pt>
                <c:pt idx="938">
                  <c:v>39</c:v>
                </c:pt>
                <c:pt idx="939">
                  <c:v>39</c:v>
                </c:pt>
                <c:pt idx="940">
                  <c:v>39</c:v>
                </c:pt>
                <c:pt idx="941">
                  <c:v>39</c:v>
                </c:pt>
                <c:pt idx="942">
                  <c:v>39</c:v>
                </c:pt>
                <c:pt idx="943">
                  <c:v>39</c:v>
                </c:pt>
                <c:pt idx="944">
                  <c:v>39</c:v>
                </c:pt>
                <c:pt idx="945">
                  <c:v>39</c:v>
                </c:pt>
                <c:pt idx="946">
                  <c:v>39</c:v>
                </c:pt>
                <c:pt idx="947">
                  <c:v>39</c:v>
                </c:pt>
                <c:pt idx="948">
                  <c:v>39</c:v>
                </c:pt>
                <c:pt idx="949">
                  <c:v>39</c:v>
                </c:pt>
                <c:pt idx="950">
                  <c:v>39</c:v>
                </c:pt>
                <c:pt idx="951">
                  <c:v>39</c:v>
                </c:pt>
                <c:pt idx="952">
                  <c:v>39</c:v>
                </c:pt>
                <c:pt idx="953">
                  <c:v>39</c:v>
                </c:pt>
                <c:pt idx="954">
                  <c:v>39</c:v>
                </c:pt>
                <c:pt idx="955">
                  <c:v>39</c:v>
                </c:pt>
                <c:pt idx="956">
                  <c:v>39</c:v>
                </c:pt>
                <c:pt idx="957">
                  <c:v>39</c:v>
                </c:pt>
                <c:pt idx="958">
                  <c:v>39</c:v>
                </c:pt>
                <c:pt idx="959">
                  <c:v>39</c:v>
                </c:pt>
                <c:pt idx="960">
                  <c:v>39</c:v>
                </c:pt>
                <c:pt idx="961">
                  <c:v>39</c:v>
                </c:pt>
                <c:pt idx="962">
                  <c:v>39</c:v>
                </c:pt>
                <c:pt idx="963">
                  <c:v>39</c:v>
                </c:pt>
                <c:pt idx="964">
                  <c:v>39</c:v>
                </c:pt>
                <c:pt idx="965">
                  <c:v>39</c:v>
                </c:pt>
                <c:pt idx="966">
                  <c:v>39</c:v>
                </c:pt>
                <c:pt idx="967">
                  <c:v>39</c:v>
                </c:pt>
                <c:pt idx="968">
                  <c:v>39</c:v>
                </c:pt>
                <c:pt idx="969">
                  <c:v>39</c:v>
                </c:pt>
                <c:pt idx="970">
                  <c:v>39</c:v>
                </c:pt>
                <c:pt idx="971">
                  <c:v>39</c:v>
                </c:pt>
                <c:pt idx="972">
                  <c:v>39</c:v>
                </c:pt>
                <c:pt idx="973">
                  <c:v>39</c:v>
                </c:pt>
                <c:pt idx="974">
                  <c:v>39</c:v>
                </c:pt>
                <c:pt idx="975">
                  <c:v>39</c:v>
                </c:pt>
                <c:pt idx="976">
                  <c:v>39</c:v>
                </c:pt>
                <c:pt idx="977">
                  <c:v>39</c:v>
                </c:pt>
                <c:pt idx="978">
                  <c:v>39</c:v>
                </c:pt>
                <c:pt idx="979">
                  <c:v>39</c:v>
                </c:pt>
                <c:pt idx="980">
                  <c:v>39</c:v>
                </c:pt>
                <c:pt idx="981">
                  <c:v>39</c:v>
                </c:pt>
                <c:pt idx="982">
                  <c:v>39</c:v>
                </c:pt>
                <c:pt idx="983">
                  <c:v>39</c:v>
                </c:pt>
                <c:pt idx="984">
                  <c:v>39</c:v>
                </c:pt>
                <c:pt idx="985">
                  <c:v>39</c:v>
                </c:pt>
                <c:pt idx="986">
                  <c:v>39</c:v>
                </c:pt>
                <c:pt idx="987">
                  <c:v>39</c:v>
                </c:pt>
                <c:pt idx="988">
                  <c:v>39</c:v>
                </c:pt>
                <c:pt idx="989">
                  <c:v>39</c:v>
                </c:pt>
                <c:pt idx="990">
                  <c:v>39</c:v>
                </c:pt>
                <c:pt idx="991">
                  <c:v>39</c:v>
                </c:pt>
                <c:pt idx="992">
                  <c:v>39</c:v>
                </c:pt>
                <c:pt idx="993">
                  <c:v>39</c:v>
                </c:pt>
                <c:pt idx="994">
                  <c:v>39</c:v>
                </c:pt>
                <c:pt idx="995">
                  <c:v>39</c:v>
                </c:pt>
                <c:pt idx="996">
                  <c:v>39</c:v>
                </c:pt>
                <c:pt idx="997">
                  <c:v>39</c:v>
                </c:pt>
                <c:pt idx="998">
                  <c:v>39</c:v>
                </c:pt>
                <c:pt idx="999">
                  <c:v>39</c:v>
                </c:pt>
                <c:pt idx="1000">
                  <c:v>39</c:v>
                </c:pt>
                <c:pt idx="1001">
                  <c:v>39</c:v>
                </c:pt>
                <c:pt idx="1002">
                  <c:v>39</c:v>
                </c:pt>
                <c:pt idx="1003">
                  <c:v>39</c:v>
                </c:pt>
                <c:pt idx="1004">
                  <c:v>39</c:v>
                </c:pt>
                <c:pt idx="1005">
                  <c:v>30</c:v>
                </c:pt>
                <c:pt idx="1006">
                  <c:v>30</c:v>
                </c:pt>
                <c:pt idx="1007">
                  <c:v>30</c:v>
                </c:pt>
                <c:pt idx="1008">
                  <c:v>30</c:v>
                </c:pt>
                <c:pt idx="1009">
                  <c:v>30</c:v>
                </c:pt>
                <c:pt idx="1010">
                  <c:v>30</c:v>
                </c:pt>
                <c:pt idx="1011">
                  <c:v>30</c:v>
                </c:pt>
                <c:pt idx="1012">
                  <c:v>30</c:v>
                </c:pt>
                <c:pt idx="1013">
                  <c:v>30</c:v>
                </c:pt>
                <c:pt idx="1014">
                  <c:v>30</c:v>
                </c:pt>
                <c:pt idx="1015">
                  <c:v>30</c:v>
                </c:pt>
                <c:pt idx="1016">
                  <c:v>30</c:v>
                </c:pt>
                <c:pt idx="1017">
                  <c:v>30</c:v>
                </c:pt>
                <c:pt idx="1018">
                  <c:v>30</c:v>
                </c:pt>
                <c:pt idx="1019">
                  <c:v>30</c:v>
                </c:pt>
                <c:pt idx="1020">
                  <c:v>30</c:v>
                </c:pt>
                <c:pt idx="1021">
                  <c:v>30</c:v>
                </c:pt>
                <c:pt idx="1022">
                  <c:v>30</c:v>
                </c:pt>
                <c:pt idx="1023">
                  <c:v>30</c:v>
                </c:pt>
                <c:pt idx="1024">
                  <c:v>30</c:v>
                </c:pt>
                <c:pt idx="1025">
                  <c:v>30</c:v>
                </c:pt>
                <c:pt idx="1026">
                  <c:v>30</c:v>
                </c:pt>
                <c:pt idx="1027">
                  <c:v>30</c:v>
                </c:pt>
                <c:pt idx="1028">
                  <c:v>30</c:v>
                </c:pt>
                <c:pt idx="1029">
                  <c:v>30</c:v>
                </c:pt>
                <c:pt idx="1030">
                  <c:v>30</c:v>
                </c:pt>
                <c:pt idx="1031">
                  <c:v>30</c:v>
                </c:pt>
                <c:pt idx="1032">
                  <c:v>30</c:v>
                </c:pt>
                <c:pt idx="1033">
                  <c:v>30</c:v>
                </c:pt>
                <c:pt idx="1034">
                  <c:v>30</c:v>
                </c:pt>
                <c:pt idx="1035">
                  <c:v>30</c:v>
                </c:pt>
                <c:pt idx="1036">
                  <c:v>30</c:v>
                </c:pt>
                <c:pt idx="1037">
                  <c:v>30</c:v>
                </c:pt>
                <c:pt idx="1038">
                  <c:v>30</c:v>
                </c:pt>
                <c:pt idx="1039">
                  <c:v>30</c:v>
                </c:pt>
                <c:pt idx="1040">
                  <c:v>30</c:v>
                </c:pt>
                <c:pt idx="1041">
                  <c:v>30</c:v>
                </c:pt>
                <c:pt idx="1042">
                  <c:v>30</c:v>
                </c:pt>
                <c:pt idx="1043">
                  <c:v>30</c:v>
                </c:pt>
                <c:pt idx="1044">
                  <c:v>30</c:v>
                </c:pt>
                <c:pt idx="1045">
                  <c:v>30</c:v>
                </c:pt>
                <c:pt idx="1046">
                  <c:v>30</c:v>
                </c:pt>
                <c:pt idx="1047">
                  <c:v>30</c:v>
                </c:pt>
                <c:pt idx="1048">
                  <c:v>30</c:v>
                </c:pt>
                <c:pt idx="1049">
                  <c:v>30</c:v>
                </c:pt>
                <c:pt idx="1050">
                  <c:v>30</c:v>
                </c:pt>
                <c:pt idx="1051">
                  <c:v>30</c:v>
                </c:pt>
                <c:pt idx="1052">
                  <c:v>30</c:v>
                </c:pt>
                <c:pt idx="1053">
                  <c:v>30</c:v>
                </c:pt>
                <c:pt idx="1054">
                  <c:v>30</c:v>
                </c:pt>
                <c:pt idx="1055">
                  <c:v>30</c:v>
                </c:pt>
                <c:pt idx="1056">
                  <c:v>30</c:v>
                </c:pt>
                <c:pt idx="1057">
                  <c:v>30</c:v>
                </c:pt>
                <c:pt idx="1058">
                  <c:v>30</c:v>
                </c:pt>
                <c:pt idx="1059">
                  <c:v>30</c:v>
                </c:pt>
                <c:pt idx="1060">
                  <c:v>30</c:v>
                </c:pt>
                <c:pt idx="1061">
                  <c:v>30</c:v>
                </c:pt>
                <c:pt idx="1062">
                  <c:v>30</c:v>
                </c:pt>
                <c:pt idx="1063">
                  <c:v>30</c:v>
                </c:pt>
                <c:pt idx="1064">
                  <c:v>30</c:v>
                </c:pt>
                <c:pt idx="1065">
                  <c:v>30</c:v>
                </c:pt>
                <c:pt idx="1066">
                  <c:v>30</c:v>
                </c:pt>
                <c:pt idx="1067">
                  <c:v>30</c:v>
                </c:pt>
                <c:pt idx="1068">
                  <c:v>30</c:v>
                </c:pt>
                <c:pt idx="1069">
                  <c:v>30</c:v>
                </c:pt>
                <c:pt idx="1070">
                  <c:v>30</c:v>
                </c:pt>
                <c:pt idx="1071">
                  <c:v>30</c:v>
                </c:pt>
                <c:pt idx="1072">
                  <c:v>30</c:v>
                </c:pt>
                <c:pt idx="1073">
                  <c:v>30</c:v>
                </c:pt>
                <c:pt idx="1074">
                  <c:v>30</c:v>
                </c:pt>
                <c:pt idx="1075">
                  <c:v>30</c:v>
                </c:pt>
                <c:pt idx="1076">
                  <c:v>30</c:v>
                </c:pt>
                <c:pt idx="1077">
                  <c:v>30</c:v>
                </c:pt>
                <c:pt idx="1078">
                  <c:v>30</c:v>
                </c:pt>
                <c:pt idx="1079">
                  <c:v>30</c:v>
                </c:pt>
                <c:pt idx="1080">
                  <c:v>30</c:v>
                </c:pt>
                <c:pt idx="1081">
                  <c:v>30</c:v>
                </c:pt>
                <c:pt idx="1082">
                  <c:v>30</c:v>
                </c:pt>
                <c:pt idx="1083">
                  <c:v>30</c:v>
                </c:pt>
                <c:pt idx="1084">
                  <c:v>30</c:v>
                </c:pt>
                <c:pt idx="1085">
                  <c:v>30</c:v>
                </c:pt>
                <c:pt idx="1086">
                  <c:v>30</c:v>
                </c:pt>
                <c:pt idx="1087">
                  <c:v>30</c:v>
                </c:pt>
                <c:pt idx="1088">
                  <c:v>30</c:v>
                </c:pt>
                <c:pt idx="1089">
                  <c:v>30</c:v>
                </c:pt>
                <c:pt idx="1090">
                  <c:v>30</c:v>
                </c:pt>
                <c:pt idx="1091">
                  <c:v>30</c:v>
                </c:pt>
                <c:pt idx="1092">
                  <c:v>30</c:v>
                </c:pt>
                <c:pt idx="1093">
                  <c:v>30</c:v>
                </c:pt>
                <c:pt idx="1094">
                  <c:v>30</c:v>
                </c:pt>
                <c:pt idx="1095">
                  <c:v>30</c:v>
                </c:pt>
                <c:pt idx="1096">
                  <c:v>30</c:v>
                </c:pt>
                <c:pt idx="1097">
                  <c:v>30</c:v>
                </c:pt>
                <c:pt idx="1098">
                  <c:v>30</c:v>
                </c:pt>
                <c:pt idx="1099">
                  <c:v>30</c:v>
                </c:pt>
                <c:pt idx="1100">
                  <c:v>30</c:v>
                </c:pt>
                <c:pt idx="1101">
                  <c:v>30</c:v>
                </c:pt>
                <c:pt idx="1102">
                  <c:v>30</c:v>
                </c:pt>
                <c:pt idx="1103">
                  <c:v>30</c:v>
                </c:pt>
                <c:pt idx="1104">
                  <c:v>30</c:v>
                </c:pt>
                <c:pt idx="1105">
                  <c:v>30</c:v>
                </c:pt>
                <c:pt idx="1106">
                  <c:v>30</c:v>
                </c:pt>
                <c:pt idx="1107">
                  <c:v>30</c:v>
                </c:pt>
                <c:pt idx="1108">
                  <c:v>30</c:v>
                </c:pt>
                <c:pt idx="1109">
                  <c:v>30</c:v>
                </c:pt>
                <c:pt idx="1110">
                  <c:v>30</c:v>
                </c:pt>
                <c:pt idx="1111">
                  <c:v>30</c:v>
                </c:pt>
                <c:pt idx="1112">
                  <c:v>30</c:v>
                </c:pt>
                <c:pt idx="1113">
                  <c:v>30</c:v>
                </c:pt>
                <c:pt idx="1114">
                  <c:v>30</c:v>
                </c:pt>
                <c:pt idx="1115">
                  <c:v>30</c:v>
                </c:pt>
                <c:pt idx="1116">
                  <c:v>30</c:v>
                </c:pt>
                <c:pt idx="1117">
                  <c:v>30</c:v>
                </c:pt>
                <c:pt idx="1118">
                  <c:v>30</c:v>
                </c:pt>
                <c:pt idx="1119">
                  <c:v>30</c:v>
                </c:pt>
                <c:pt idx="1120">
                  <c:v>30</c:v>
                </c:pt>
                <c:pt idx="1121">
                  <c:v>30</c:v>
                </c:pt>
                <c:pt idx="1122">
                  <c:v>30</c:v>
                </c:pt>
                <c:pt idx="1123">
                  <c:v>30</c:v>
                </c:pt>
                <c:pt idx="1124">
                  <c:v>30</c:v>
                </c:pt>
                <c:pt idx="1125">
                  <c:v>30</c:v>
                </c:pt>
                <c:pt idx="1126">
                  <c:v>30</c:v>
                </c:pt>
                <c:pt idx="1127">
                  <c:v>30</c:v>
                </c:pt>
                <c:pt idx="1128">
                  <c:v>30</c:v>
                </c:pt>
                <c:pt idx="1129">
                  <c:v>30</c:v>
                </c:pt>
                <c:pt idx="1130">
                  <c:v>30</c:v>
                </c:pt>
                <c:pt idx="1131">
                  <c:v>30</c:v>
                </c:pt>
                <c:pt idx="1132">
                  <c:v>30</c:v>
                </c:pt>
                <c:pt idx="1133">
                  <c:v>30</c:v>
                </c:pt>
                <c:pt idx="1134">
                  <c:v>30</c:v>
                </c:pt>
                <c:pt idx="1135">
                  <c:v>30</c:v>
                </c:pt>
                <c:pt idx="1136">
                  <c:v>30</c:v>
                </c:pt>
                <c:pt idx="1137">
                  <c:v>30</c:v>
                </c:pt>
                <c:pt idx="1138">
                  <c:v>30</c:v>
                </c:pt>
                <c:pt idx="1139">
                  <c:v>30</c:v>
                </c:pt>
                <c:pt idx="1140">
                  <c:v>30</c:v>
                </c:pt>
                <c:pt idx="1141">
                  <c:v>30</c:v>
                </c:pt>
                <c:pt idx="1142">
                  <c:v>30</c:v>
                </c:pt>
                <c:pt idx="1143">
                  <c:v>30</c:v>
                </c:pt>
                <c:pt idx="1144">
                  <c:v>30</c:v>
                </c:pt>
                <c:pt idx="1145">
                  <c:v>30</c:v>
                </c:pt>
                <c:pt idx="1146">
                  <c:v>30</c:v>
                </c:pt>
                <c:pt idx="1147">
                  <c:v>30</c:v>
                </c:pt>
                <c:pt idx="1148">
                  <c:v>30</c:v>
                </c:pt>
                <c:pt idx="1149">
                  <c:v>30</c:v>
                </c:pt>
                <c:pt idx="1150">
                  <c:v>30</c:v>
                </c:pt>
                <c:pt idx="1151">
                  <c:v>30</c:v>
                </c:pt>
                <c:pt idx="1152">
                  <c:v>30</c:v>
                </c:pt>
                <c:pt idx="1153">
                  <c:v>30</c:v>
                </c:pt>
                <c:pt idx="1154">
                  <c:v>30</c:v>
                </c:pt>
                <c:pt idx="1155">
                  <c:v>30</c:v>
                </c:pt>
                <c:pt idx="1156">
                  <c:v>30</c:v>
                </c:pt>
                <c:pt idx="1157">
                  <c:v>30</c:v>
                </c:pt>
                <c:pt idx="1158">
                  <c:v>30</c:v>
                </c:pt>
                <c:pt idx="1159">
                  <c:v>30</c:v>
                </c:pt>
                <c:pt idx="1160">
                  <c:v>30</c:v>
                </c:pt>
                <c:pt idx="1161">
                  <c:v>30</c:v>
                </c:pt>
                <c:pt idx="1162">
                  <c:v>30</c:v>
                </c:pt>
                <c:pt idx="1163">
                  <c:v>30</c:v>
                </c:pt>
                <c:pt idx="1164">
                  <c:v>30</c:v>
                </c:pt>
                <c:pt idx="1165">
                  <c:v>30</c:v>
                </c:pt>
                <c:pt idx="1166">
                  <c:v>30</c:v>
                </c:pt>
                <c:pt idx="1167">
                  <c:v>30</c:v>
                </c:pt>
                <c:pt idx="1168">
                  <c:v>30</c:v>
                </c:pt>
                <c:pt idx="1169">
                  <c:v>30</c:v>
                </c:pt>
                <c:pt idx="1170">
                  <c:v>30</c:v>
                </c:pt>
                <c:pt idx="1171">
                  <c:v>30</c:v>
                </c:pt>
                <c:pt idx="1172">
                  <c:v>30</c:v>
                </c:pt>
                <c:pt idx="1173">
                  <c:v>30</c:v>
                </c:pt>
                <c:pt idx="1174">
                  <c:v>30</c:v>
                </c:pt>
                <c:pt idx="1175">
                  <c:v>30</c:v>
                </c:pt>
                <c:pt idx="1176">
                  <c:v>30</c:v>
                </c:pt>
                <c:pt idx="1177">
                  <c:v>30</c:v>
                </c:pt>
                <c:pt idx="1178">
                  <c:v>30</c:v>
                </c:pt>
                <c:pt idx="1179">
                  <c:v>30</c:v>
                </c:pt>
                <c:pt idx="1180">
                  <c:v>30</c:v>
                </c:pt>
                <c:pt idx="1181">
                  <c:v>30</c:v>
                </c:pt>
                <c:pt idx="1182">
                  <c:v>30</c:v>
                </c:pt>
                <c:pt idx="1183">
                  <c:v>30</c:v>
                </c:pt>
                <c:pt idx="1184">
                  <c:v>30</c:v>
                </c:pt>
                <c:pt idx="1185">
                  <c:v>30</c:v>
                </c:pt>
                <c:pt idx="1186">
                  <c:v>30</c:v>
                </c:pt>
                <c:pt idx="1187">
                  <c:v>30</c:v>
                </c:pt>
                <c:pt idx="1188">
                  <c:v>30</c:v>
                </c:pt>
                <c:pt idx="1189">
                  <c:v>30</c:v>
                </c:pt>
                <c:pt idx="1190">
                  <c:v>30</c:v>
                </c:pt>
                <c:pt idx="1191">
                  <c:v>30</c:v>
                </c:pt>
                <c:pt idx="1192">
                  <c:v>30</c:v>
                </c:pt>
                <c:pt idx="1193">
                  <c:v>30</c:v>
                </c:pt>
                <c:pt idx="1194">
                  <c:v>30</c:v>
                </c:pt>
                <c:pt idx="1195">
                  <c:v>30</c:v>
                </c:pt>
                <c:pt idx="1196">
                  <c:v>30</c:v>
                </c:pt>
                <c:pt idx="1197">
                  <c:v>30</c:v>
                </c:pt>
                <c:pt idx="1198">
                  <c:v>30</c:v>
                </c:pt>
                <c:pt idx="1199">
                  <c:v>30</c:v>
                </c:pt>
                <c:pt idx="1200">
                  <c:v>30</c:v>
                </c:pt>
                <c:pt idx="1201">
                  <c:v>30</c:v>
                </c:pt>
                <c:pt idx="1202">
                  <c:v>30</c:v>
                </c:pt>
                <c:pt idx="1203">
                  <c:v>30</c:v>
                </c:pt>
                <c:pt idx="1204">
                  <c:v>30</c:v>
                </c:pt>
                <c:pt idx="1205">
                  <c:v>30</c:v>
                </c:pt>
                <c:pt idx="1206">
                  <c:v>30</c:v>
                </c:pt>
                <c:pt idx="1207">
                  <c:v>30</c:v>
                </c:pt>
                <c:pt idx="1208">
                  <c:v>30</c:v>
                </c:pt>
                <c:pt idx="1209">
                  <c:v>30</c:v>
                </c:pt>
                <c:pt idx="1210">
                  <c:v>23</c:v>
                </c:pt>
                <c:pt idx="1211">
                  <c:v>23</c:v>
                </c:pt>
                <c:pt idx="1212">
                  <c:v>23</c:v>
                </c:pt>
                <c:pt idx="1213">
                  <c:v>23</c:v>
                </c:pt>
                <c:pt idx="1214">
                  <c:v>23</c:v>
                </c:pt>
                <c:pt idx="1215">
                  <c:v>23</c:v>
                </c:pt>
                <c:pt idx="1216">
                  <c:v>23</c:v>
                </c:pt>
                <c:pt idx="1217">
                  <c:v>23</c:v>
                </c:pt>
                <c:pt idx="1218">
                  <c:v>23</c:v>
                </c:pt>
                <c:pt idx="1219">
                  <c:v>23</c:v>
                </c:pt>
                <c:pt idx="1220">
                  <c:v>23</c:v>
                </c:pt>
                <c:pt idx="1221">
                  <c:v>23</c:v>
                </c:pt>
                <c:pt idx="1222">
                  <c:v>23</c:v>
                </c:pt>
                <c:pt idx="1223">
                  <c:v>23</c:v>
                </c:pt>
                <c:pt idx="1224">
                  <c:v>23</c:v>
                </c:pt>
                <c:pt idx="1225">
                  <c:v>23</c:v>
                </c:pt>
                <c:pt idx="1226">
                  <c:v>23</c:v>
                </c:pt>
                <c:pt idx="1227">
                  <c:v>23</c:v>
                </c:pt>
                <c:pt idx="1228">
                  <c:v>23</c:v>
                </c:pt>
                <c:pt idx="1229">
                  <c:v>23</c:v>
                </c:pt>
                <c:pt idx="1230">
                  <c:v>23</c:v>
                </c:pt>
                <c:pt idx="1231">
                  <c:v>23</c:v>
                </c:pt>
                <c:pt idx="1232">
                  <c:v>23</c:v>
                </c:pt>
                <c:pt idx="1233">
                  <c:v>23</c:v>
                </c:pt>
                <c:pt idx="1234">
                  <c:v>23</c:v>
                </c:pt>
                <c:pt idx="1235">
                  <c:v>23</c:v>
                </c:pt>
                <c:pt idx="1236">
                  <c:v>23</c:v>
                </c:pt>
                <c:pt idx="1237">
                  <c:v>23</c:v>
                </c:pt>
                <c:pt idx="1238">
                  <c:v>23</c:v>
                </c:pt>
                <c:pt idx="1239">
                  <c:v>23</c:v>
                </c:pt>
                <c:pt idx="1240">
                  <c:v>23</c:v>
                </c:pt>
                <c:pt idx="1241">
                  <c:v>23</c:v>
                </c:pt>
                <c:pt idx="1242">
                  <c:v>23</c:v>
                </c:pt>
                <c:pt idx="1243">
                  <c:v>23</c:v>
                </c:pt>
                <c:pt idx="1244">
                  <c:v>23</c:v>
                </c:pt>
                <c:pt idx="1245">
                  <c:v>23</c:v>
                </c:pt>
                <c:pt idx="1246">
                  <c:v>23</c:v>
                </c:pt>
                <c:pt idx="1247">
                  <c:v>23</c:v>
                </c:pt>
                <c:pt idx="1248">
                  <c:v>23</c:v>
                </c:pt>
                <c:pt idx="1249">
                  <c:v>23</c:v>
                </c:pt>
                <c:pt idx="1250">
                  <c:v>23</c:v>
                </c:pt>
                <c:pt idx="1251">
                  <c:v>23</c:v>
                </c:pt>
                <c:pt idx="1252">
                  <c:v>23</c:v>
                </c:pt>
                <c:pt idx="1253">
                  <c:v>23</c:v>
                </c:pt>
                <c:pt idx="1254">
                  <c:v>23</c:v>
                </c:pt>
                <c:pt idx="1255">
                  <c:v>23</c:v>
                </c:pt>
                <c:pt idx="1256">
                  <c:v>23</c:v>
                </c:pt>
                <c:pt idx="1257">
                  <c:v>23</c:v>
                </c:pt>
                <c:pt idx="1258">
                  <c:v>23</c:v>
                </c:pt>
                <c:pt idx="1259">
                  <c:v>23</c:v>
                </c:pt>
                <c:pt idx="1260">
                  <c:v>23</c:v>
                </c:pt>
                <c:pt idx="1261">
                  <c:v>23</c:v>
                </c:pt>
                <c:pt idx="1262">
                  <c:v>23</c:v>
                </c:pt>
                <c:pt idx="1263">
                  <c:v>23</c:v>
                </c:pt>
                <c:pt idx="1264">
                  <c:v>23</c:v>
                </c:pt>
                <c:pt idx="1265">
                  <c:v>23</c:v>
                </c:pt>
                <c:pt idx="1266">
                  <c:v>23</c:v>
                </c:pt>
                <c:pt idx="1267">
                  <c:v>23</c:v>
                </c:pt>
                <c:pt idx="1268">
                  <c:v>23</c:v>
                </c:pt>
                <c:pt idx="1269">
                  <c:v>23</c:v>
                </c:pt>
                <c:pt idx="1270">
                  <c:v>23</c:v>
                </c:pt>
                <c:pt idx="1271">
                  <c:v>23</c:v>
                </c:pt>
                <c:pt idx="1272">
                  <c:v>23</c:v>
                </c:pt>
                <c:pt idx="1273">
                  <c:v>23</c:v>
                </c:pt>
                <c:pt idx="1274">
                  <c:v>23</c:v>
                </c:pt>
                <c:pt idx="1275">
                  <c:v>23</c:v>
                </c:pt>
                <c:pt idx="1276">
                  <c:v>23</c:v>
                </c:pt>
                <c:pt idx="1277">
                  <c:v>23</c:v>
                </c:pt>
                <c:pt idx="1278">
                  <c:v>23</c:v>
                </c:pt>
                <c:pt idx="1279">
                  <c:v>23</c:v>
                </c:pt>
                <c:pt idx="1280">
                  <c:v>23</c:v>
                </c:pt>
                <c:pt idx="1281">
                  <c:v>23</c:v>
                </c:pt>
                <c:pt idx="1282">
                  <c:v>23</c:v>
                </c:pt>
                <c:pt idx="1283">
                  <c:v>23</c:v>
                </c:pt>
                <c:pt idx="1284">
                  <c:v>23</c:v>
                </c:pt>
                <c:pt idx="1285">
                  <c:v>23</c:v>
                </c:pt>
                <c:pt idx="1286">
                  <c:v>23</c:v>
                </c:pt>
                <c:pt idx="1287">
                  <c:v>23</c:v>
                </c:pt>
                <c:pt idx="1288">
                  <c:v>23</c:v>
                </c:pt>
                <c:pt idx="1289">
                  <c:v>23</c:v>
                </c:pt>
                <c:pt idx="1290">
                  <c:v>23</c:v>
                </c:pt>
                <c:pt idx="1291">
                  <c:v>23</c:v>
                </c:pt>
                <c:pt idx="1292">
                  <c:v>23</c:v>
                </c:pt>
                <c:pt idx="1293">
                  <c:v>23</c:v>
                </c:pt>
                <c:pt idx="1294">
                  <c:v>23</c:v>
                </c:pt>
                <c:pt idx="1295">
                  <c:v>23</c:v>
                </c:pt>
                <c:pt idx="1296">
                  <c:v>23</c:v>
                </c:pt>
                <c:pt idx="1297">
                  <c:v>23</c:v>
                </c:pt>
                <c:pt idx="1298">
                  <c:v>23</c:v>
                </c:pt>
                <c:pt idx="1299">
                  <c:v>23</c:v>
                </c:pt>
                <c:pt idx="1300">
                  <c:v>23</c:v>
                </c:pt>
                <c:pt idx="1301">
                  <c:v>23</c:v>
                </c:pt>
                <c:pt idx="1302">
                  <c:v>23</c:v>
                </c:pt>
                <c:pt idx="1303">
                  <c:v>23</c:v>
                </c:pt>
                <c:pt idx="1304">
                  <c:v>23</c:v>
                </c:pt>
                <c:pt idx="1305">
                  <c:v>23</c:v>
                </c:pt>
                <c:pt idx="1306">
                  <c:v>23</c:v>
                </c:pt>
                <c:pt idx="1307">
                  <c:v>23</c:v>
                </c:pt>
                <c:pt idx="1308">
                  <c:v>23</c:v>
                </c:pt>
                <c:pt idx="1309">
                  <c:v>23</c:v>
                </c:pt>
                <c:pt idx="1310">
                  <c:v>23</c:v>
                </c:pt>
                <c:pt idx="1311">
                  <c:v>23</c:v>
                </c:pt>
                <c:pt idx="1312">
                  <c:v>23</c:v>
                </c:pt>
                <c:pt idx="1313">
                  <c:v>23</c:v>
                </c:pt>
                <c:pt idx="1314">
                  <c:v>23</c:v>
                </c:pt>
                <c:pt idx="1315">
                  <c:v>23</c:v>
                </c:pt>
                <c:pt idx="1316">
                  <c:v>23</c:v>
                </c:pt>
                <c:pt idx="1317">
                  <c:v>23</c:v>
                </c:pt>
                <c:pt idx="1318">
                  <c:v>23</c:v>
                </c:pt>
                <c:pt idx="1319">
                  <c:v>23</c:v>
                </c:pt>
                <c:pt idx="1320">
                  <c:v>23</c:v>
                </c:pt>
                <c:pt idx="1321">
                  <c:v>23</c:v>
                </c:pt>
                <c:pt idx="1322">
                  <c:v>23</c:v>
                </c:pt>
                <c:pt idx="1323">
                  <c:v>23</c:v>
                </c:pt>
                <c:pt idx="1324">
                  <c:v>23</c:v>
                </c:pt>
                <c:pt idx="1325">
                  <c:v>23</c:v>
                </c:pt>
                <c:pt idx="1326">
                  <c:v>23</c:v>
                </c:pt>
                <c:pt idx="1327">
                  <c:v>23</c:v>
                </c:pt>
                <c:pt idx="1328">
                  <c:v>23</c:v>
                </c:pt>
                <c:pt idx="1329">
                  <c:v>23</c:v>
                </c:pt>
                <c:pt idx="1330">
                  <c:v>23</c:v>
                </c:pt>
                <c:pt idx="1331">
                  <c:v>23</c:v>
                </c:pt>
                <c:pt idx="1332">
                  <c:v>23</c:v>
                </c:pt>
                <c:pt idx="1333">
                  <c:v>23</c:v>
                </c:pt>
                <c:pt idx="1334">
                  <c:v>23</c:v>
                </c:pt>
                <c:pt idx="1335">
                  <c:v>23</c:v>
                </c:pt>
                <c:pt idx="1336">
                  <c:v>23</c:v>
                </c:pt>
                <c:pt idx="1337">
                  <c:v>23</c:v>
                </c:pt>
                <c:pt idx="1338">
                  <c:v>23</c:v>
                </c:pt>
                <c:pt idx="1339">
                  <c:v>23</c:v>
                </c:pt>
                <c:pt idx="1340">
                  <c:v>23</c:v>
                </c:pt>
                <c:pt idx="1341">
                  <c:v>23</c:v>
                </c:pt>
                <c:pt idx="1342">
                  <c:v>23</c:v>
                </c:pt>
                <c:pt idx="1343">
                  <c:v>23</c:v>
                </c:pt>
                <c:pt idx="1344">
                  <c:v>23</c:v>
                </c:pt>
                <c:pt idx="1345">
                  <c:v>23</c:v>
                </c:pt>
                <c:pt idx="1346">
                  <c:v>23</c:v>
                </c:pt>
                <c:pt idx="1347">
                  <c:v>23</c:v>
                </c:pt>
                <c:pt idx="1348">
                  <c:v>23</c:v>
                </c:pt>
                <c:pt idx="1349">
                  <c:v>23</c:v>
                </c:pt>
                <c:pt idx="1350">
                  <c:v>23</c:v>
                </c:pt>
                <c:pt idx="1351">
                  <c:v>23</c:v>
                </c:pt>
                <c:pt idx="1352">
                  <c:v>23</c:v>
                </c:pt>
                <c:pt idx="1353">
                  <c:v>23</c:v>
                </c:pt>
                <c:pt idx="1354">
                  <c:v>23</c:v>
                </c:pt>
                <c:pt idx="1355">
                  <c:v>23</c:v>
                </c:pt>
                <c:pt idx="1356">
                  <c:v>23</c:v>
                </c:pt>
                <c:pt idx="1357">
                  <c:v>23</c:v>
                </c:pt>
                <c:pt idx="1358">
                  <c:v>23</c:v>
                </c:pt>
                <c:pt idx="1359">
                  <c:v>23</c:v>
                </c:pt>
                <c:pt idx="1360">
                  <c:v>23</c:v>
                </c:pt>
                <c:pt idx="1361">
                  <c:v>23</c:v>
                </c:pt>
                <c:pt idx="1362">
                  <c:v>23</c:v>
                </c:pt>
                <c:pt idx="1363">
                  <c:v>23</c:v>
                </c:pt>
                <c:pt idx="1364">
                  <c:v>23</c:v>
                </c:pt>
                <c:pt idx="1365">
                  <c:v>15</c:v>
                </c:pt>
                <c:pt idx="1366">
                  <c:v>15</c:v>
                </c:pt>
                <c:pt idx="1367">
                  <c:v>15</c:v>
                </c:pt>
                <c:pt idx="1368">
                  <c:v>15</c:v>
                </c:pt>
                <c:pt idx="1369">
                  <c:v>15</c:v>
                </c:pt>
                <c:pt idx="1370">
                  <c:v>15</c:v>
                </c:pt>
                <c:pt idx="1371">
                  <c:v>15</c:v>
                </c:pt>
                <c:pt idx="1372">
                  <c:v>15</c:v>
                </c:pt>
                <c:pt idx="1373">
                  <c:v>15</c:v>
                </c:pt>
                <c:pt idx="1374">
                  <c:v>15</c:v>
                </c:pt>
                <c:pt idx="1375">
                  <c:v>15</c:v>
                </c:pt>
                <c:pt idx="1376">
                  <c:v>15</c:v>
                </c:pt>
                <c:pt idx="1377">
                  <c:v>15</c:v>
                </c:pt>
                <c:pt idx="1378">
                  <c:v>15</c:v>
                </c:pt>
                <c:pt idx="1379">
                  <c:v>15</c:v>
                </c:pt>
                <c:pt idx="1380">
                  <c:v>15</c:v>
                </c:pt>
                <c:pt idx="1381">
                  <c:v>15</c:v>
                </c:pt>
                <c:pt idx="1382">
                  <c:v>15</c:v>
                </c:pt>
                <c:pt idx="1383">
                  <c:v>15</c:v>
                </c:pt>
                <c:pt idx="1384">
                  <c:v>15</c:v>
                </c:pt>
                <c:pt idx="1385">
                  <c:v>15</c:v>
                </c:pt>
                <c:pt idx="1386">
                  <c:v>15</c:v>
                </c:pt>
                <c:pt idx="1387">
                  <c:v>15</c:v>
                </c:pt>
                <c:pt idx="1388">
                  <c:v>15</c:v>
                </c:pt>
                <c:pt idx="1389">
                  <c:v>15</c:v>
                </c:pt>
                <c:pt idx="1390">
                  <c:v>15</c:v>
                </c:pt>
                <c:pt idx="1391">
                  <c:v>15</c:v>
                </c:pt>
                <c:pt idx="1392">
                  <c:v>15</c:v>
                </c:pt>
                <c:pt idx="1393">
                  <c:v>15</c:v>
                </c:pt>
                <c:pt idx="1394">
                  <c:v>15</c:v>
                </c:pt>
                <c:pt idx="1395">
                  <c:v>15</c:v>
                </c:pt>
                <c:pt idx="1396">
                  <c:v>15</c:v>
                </c:pt>
                <c:pt idx="1397">
                  <c:v>15</c:v>
                </c:pt>
                <c:pt idx="1398">
                  <c:v>15</c:v>
                </c:pt>
                <c:pt idx="1399">
                  <c:v>15</c:v>
                </c:pt>
                <c:pt idx="1400">
                  <c:v>15</c:v>
                </c:pt>
                <c:pt idx="1401">
                  <c:v>15</c:v>
                </c:pt>
                <c:pt idx="1402">
                  <c:v>15</c:v>
                </c:pt>
                <c:pt idx="1403">
                  <c:v>15</c:v>
                </c:pt>
                <c:pt idx="1404">
                  <c:v>15</c:v>
                </c:pt>
                <c:pt idx="1405">
                  <c:v>15</c:v>
                </c:pt>
                <c:pt idx="1406">
                  <c:v>15</c:v>
                </c:pt>
                <c:pt idx="1407">
                  <c:v>15</c:v>
                </c:pt>
                <c:pt idx="1408">
                  <c:v>15</c:v>
                </c:pt>
                <c:pt idx="1409">
                  <c:v>15</c:v>
                </c:pt>
                <c:pt idx="1410">
                  <c:v>15</c:v>
                </c:pt>
                <c:pt idx="1411">
                  <c:v>15</c:v>
                </c:pt>
                <c:pt idx="1412">
                  <c:v>15</c:v>
                </c:pt>
                <c:pt idx="1413">
                  <c:v>15</c:v>
                </c:pt>
                <c:pt idx="1414">
                  <c:v>15</c:v>
                </c:pt>
                <c:pt idx="1415">
                  <c:v>15</c:v>
                </c:pt>
                <c:pt idx="1416">
                  <c:v>15</c:v>
                </c:pt>
                <c:pt idx="1417">
                  <c:v>15</c:v>
                </c:pt>
                <c:pt idx="1418">
                  <c:v>15</c:v>
                </c:pt>
                <c:pt idx="1419">
                  <c:v>15</c:v>
                </c:pt>
                <c:pt idx="1420">
                  <c:v>15</c:v>
                </c:pt>
                <c:pt idx="1421">
                  <c:v>15</c:v>
                </c:pt>
                <c:pt idx="1422">
                  <c:v>15</c:v>
                </c:pt>
                <c:pt idx="1423">
                  <c:v>15</c:v>
                </c:pt>
                <c:pt idx="1424">
                  <c:v>15</c:v>
                </c:pt>
                <c:pt idx="1425">
                  <c:v>15</c:v>
                </c:pt>
                <c:pt idx="1426">
                  <c:v>15</c:v>
                </c:pt>
                <c:pt idx="1427">
                  <c:v>15</c:v>
                </c:pt>
                <c:pt idx="1428">
                  <c:v>15</c:v>
                </c:pt>
                <c:pt idx="1429">
                  <c:v>15</c:v>
                </c:pt>
                <c:pt idx="1430">
                  <c:v>15</c:v>
                </c:pt>
                <c:pt idx="1431">
                  <c:v>15</c:v>
                </c:pt>
                <c:pt idx="1432">
                  <c:v>15</c:v>
                </c:pt>
                <c:pt idx="1433">
                  <c:v>15</c:v>
                </c:pt>
                <c:pt idx="1434">
                  <c:v>15</c:v>
                </c:pt>
                <c:pt idx="1435">
                  <c:v>15</c:v>
                </c:pt>
                <c:pt idx="1436">
                  <c:v>15</c:v>
                </c:pt>
                <c:pt idx="1437">
                  <c:v>15</c:v>
                </c:pt>
                <c:pt idx="1438">
                  <c:v>15</c:v>
                </c:pt>
                <c:pt idx="1439">
                  <c:v>15</c:v>
                </c:pt>
                <c:pt idx="1440">
                  <c:v>15</c:v>
                </c:pt>
                <c:pt idx="1441">
                  <c:v>15</c:v>
                </c:pt>
                <c:pt idx="1442">
                  <c:v>15</c:v>
                </c:pt>
                <c:pt idx="1443">
                  <c:v>15</c:v>
                </c:pt>
                <c:pt idx="1444">
                  <c:v>15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FB3-4723-A14B-316916F500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9405872"/>
        <c:axId val="1502137328"/>
      </c:scatterChart>
      <c:valAx>
        <c:axId val="1049405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 (s)</a:t>
                </a:r>
              </a:p>
            </c:rich>
          </c:tx>
          <c:layout>
            <c:manualLayout>
              <c:xMode val="edge"/>
              <c:yMode val="edge"/>
              <c:x val="0.48894115890415463"/>
              <c:y val="0.912939045558602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2137328"/>
        <c:crosses val="autoZero"/>
        <c:crossBetween val="midCat"/>
        <c:majorUnit val="5"/>
      </c:valAx>
      <c:valAx>
        <c:axId val="1502137328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Wetness percpetion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94058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060513775835121E-2"/>
          <c:y val="7.4739084132055378E-2"/>
          <c:w val="0.91200121229304254"/>
          <c:h val="0.79304923146587503"/>
        </c:manualLayout>
      </c:layout>
      <c:scatterChart>
        <c:scatterStyle val="lineMarker"/>
        <c:varyColors val="0"/>
        <c:ser>
          <c:idx val="0"/>
          <c:order val="0"/>
          <c:tx>
            <c:strRef>
              <c:f>'example graph'!$B$4</c:f>
              <c:strCache>
                <c:ptCount val="1"/>
                <c:pt idx="0">
                  <c:v>Water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'example graph'!$A$5:$A$1909</c:f>
              <c:numCache>
                <c:formatCode>General</c:formatCode>
                <c:ptCount val="1905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11</c:v>
                </c:pt>
                <c:pt idx="40">
                  <c:v>11</c:v>
                </c:pt>
                <c:pt idx="41">
                  <c:v>11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12</c:v>
                </c:pt>
                <c:pt idx="50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13</c:v>
                </c:pt>
                <c:pt idx="60">
                  <c:v>13</c:v>
                </c:pt>
                <c:pt idx="61">
                  <c:v>13</c:v>
                </c:pt>
                <c:pt idx="62">
                  <c:v>13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14</c:v>
                </c:pt>
                <c:pt idx="70">
                  <c:v>14</c:v>
                </c:pt>
                <c:pt idx="71">
                  <c:v>14</c:v>
                </c:pt>
                <c:pt idx="72">
                  <c:v>14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15</c:v>
                </c:pt>
                <c:pt idx="80">
                  <c:v>15</c:v>
                </c:pt>
                <c:pt idx="81">
                  <c:v>15</c:v>
                </c:pt>
                <c:pt idx="82">
                  <c:v>15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16</c:v>
                </c:pt>
                <c:pt idx="90">
                  <c:v>16</c:v>
                </c:pt>
                <c:pt idx="91">
                  <c:v>16</c:v>
                </c:pt>
                <c:pt idx="92">
                  <c:v>16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17</c:v>
                </c:pt>
                <c:pt idx="100">
                  <c:v>17</c:v>
                </c:pt>
                <c:pt idx="101">
                  <c:v>17</c:v>
                </c:pt>
                <c:pt idx="102">
                  <c:v>17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18</c:v>
                </c:pt>
                <c:pt idx="110">
                  <c:v>18</c:v>
                </c:pt>
                <c:pt idx="111">
                  <c:v>18</c:v>
                </c:pt>
                <c:pt idx="112">
                  <c:v>18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19</c:v>
                </c:pt>
                <c:pt idx="120">
                  <c:v>19</c:v>
                </c:pt>
                <c:pt idx="121">
                  <c:v>19</c:v>
                </c:pt>
                <c:pt idx="122">
                  <c:v>19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20</c:v>
                </c:pt>
                <c:pt idx="130">
                  <c:v>20</c:v>
                </c:pt>
                <c:pt idx="131">
                  <c:v>20</c:v>
                </c:pt>
                <c:pt idx="132">
                  <c:v>20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21</c:v>
                </c:pt>
                <c:pt idx="140">
                  <c:v>21</c:v>
                </c:pt>
                <c:pt idx="141">
                  <c:v>21</c:v>
                </c:pt>
                <c:pt idx="142">
                  <c:v>21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22</c:v>
                </c:pt>
                <c:pt idx="150">
                  <c:v>22</c:v>
                </c:pt>
                <c:pt idx="151">
                  <c:v>22</c:v>
                </c:pt>
                <c:pt idx="152">
                  <c:v>22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23</c:v>
                </c:pt>
                <c:pt idx="160">
                  <c:v>23</c:v>
                </c:pt>
                <c:pt idx="161">
                  <c:v>23</c:v>
                </c:pt>
                <c:pt idx="162">
                  <c:v>23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24</c:v>
                </c:pt>
                <c:pt idx="170">
                  <c:v>24</c:v>
                </c:pt>
                <c:pt idx="171">
                  <c:v>24</c:v>
                </c:pt>
                <c:pt idx="172">
                  <c:v>24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25</c:v>
                </c:pt>
                <c:pt idx="180">
                  <c:v>25</c:v>
                </c:pt>
                <c:pt idx="181">
                  <c:v>25</c:v>
                </c:pt>
                <c:pt idx="182">
                  <c:v>25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26</c:v>
                </c:pt>
                <c:pt idx="190">
                  <c:v>26</c:v>
                </c:pt>
                <c:pt idx="191">
                  <c:v>26</c:v>
                </c:pt>
                <c:pt idx="192">
                  <c:v>26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27</c:v>
                </c:pt>
                <c:pt idx="200">
                  <c:v>27</c:v>
                </c:pt>
                <c:pt idx="201">
                  <c:v>27</c:v>
                </c:pt>
                <c:pt idx="202">
                  <c:v>27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28</c:v>
                </c:pt>
                <c:pt idx="210">
                  <c:v>28</c:v>
                </c:pt>
                <c:pt idx="211">
                  <c:v>28</c:v>
                </c:pt>
                <c:pt idx="212">
                  <c:v>28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29</c:v>
                </c:pt>
                <c:pt idx="220">
                  <c:v>29</c:v>
                </c:pt>
                <c:pt idx="221">
                  <c:v>29</c:v>
                </c:pt>
                <c:pt idx="222">
                  <c:v>29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30</c:v>
                </c:pt>
                <c:pt idx="230">
                  <c:v>30</c:v>
                </c:pt>
                <c:pt idx="231">
                  <c:v>30</c:v>
                </c:pt>
                <c:pt idx="232">
                  <c:v>30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31</c:v>
                </c:pt>
                <c:pt idx="240">
                  <c:v>31</c:v>
                </c:pt>
                <c:pt idx="241">
                  <c:v>31</c:v>
                </c:pt>
                <c:pt idx="242">
                  <c:v>31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32</c:v>
                </c:pt>
                <c:pt idx="250">
                  <c:v>32</c:v>
                </c:pt>
                <c:pt idx="251">
                  <c:v>32</c:v>
                </c:pt>
                <c:pt idx="252">
                  <c:v>32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33</c:v>
                </c:pt>
                <c:pt idx="260">
                  <c:v>33</c:v>
                </c:pt>
                <c:pt idx="261">
                  <c:v>33</c:v>
                </c:pt>
                <c:pt idx="262">
                  <c:v>33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34</c:v>
                </c:pt>
                <c:pt idx="270">
                  <c:v>34</c:v>
                </c:pt>
                <c:pt idx="271">
                  <c:v>34</c:v>
                </c:pt>
                <c:pt idx="272">
                  <c:v>34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35</c:v>
                </c:pt>
                <c:pt idx="280">
                  <c:v>35</c:v>
                </c:pt>
                <c:pt idx="281">
                  <c:v>35</c:v>
                </c:pt>
                <c:pt idx="282">
                  <c:v>35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36</c:v>
                </c:pt>
                <c:pt idx="290">
                  <c:v>36</c:v>
                </c:pt>
                <c:pt idx="291">
                  <c:v>36</c:v>
                </c:pt>
                <c:pt idx="292">
                  <c:v>36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37</c:v>
                </c:pt>
                <c:pt idx="300">
                  <c:v>37</c:v>
                </c:pt>
                <c:pt idx="301">
                  <c:v>37</c:v>
                </c:pt>
                <c:pt idx="302">
                  <c:v>37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38</c:v>
                </c:pt>
                <c:pt idx="310">
                  <c:v>38</c:v>
                </c:pt>
                <c:pt idx="311">
                  <c:v>38</c:v>
                </c:pt>
                <c:pt idx="312">
                  <c:v>38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39</c:v>
                </c:pt>
                <c:pt idx="320">
                  <c:v>39</c:v>
                </c:pt>
                <c:pt idx="321">
                  <c:v>39</c:v>
                </c:pt>
                <c:pt idx="322">
                  <c:v>39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40</c:v>
                </c:pt>
                <c:pt idx="330">
                  <c:v>40</c:v>
                </c:pt>
                <c:pt idx="331">
                  <c:v>40</c:v>
                </c:pt>
                <c:pt idx="332">
                  <c:v>40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41</c:v>
                </c:pt>
                <c:pt idx="340">
                  <c:v>41</c:v>
                </c:pt>
                <c:pt idx="341">
                  <c:v>41</c:v>
                </c:pt>
                <c:pt idx="342">
                  <c:v>41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42</c:v>
                </c:pt>
                <c:pt idx="350">
                  <c:v>42</c:v>
                </c:pt>
                <c:pt idx="351">
                  <c:v>42</c:v>
                </c:pt>
                <c:pt idx="352">
                  <c:v>42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43</c:v>
                </c:pt>
                <c:pt idx="360">
                  <c:v>43</c:v>
                </c:pt>
                <c:pt idx="361">
                  <c:v>43</c:v>
                </c:pt>
                <c:pt idx="362">
                  <c:v>43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44</c:v>
                </c:pt>
                <c:pt idx="370">
                  <c:v>44</c:v>
                </c:pt>
                <c:pt idx="371">
                  <c:v>44</c:v>
                </c:pt>
                <c:pt idx="372">
                  <c:v>44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46</c:v>
                </c:pt>
                <c:pt idx="390">
                  <c:v>46</c:v>
                </c:pt>
                <c:pt idx="391">
                  <c:v>46</c:v>
                </c:pt>
                <c:pt idx="392">
                  <c:v>46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47</c:v>
                </c:pt>
                <c:pt idx="400">
                  <c:v>47</c:v>
                </c:pt>
                <c:pt idx="401">
                  <c:v>47</c:v>
                </c:pt>
                <c:pt idx="402">
                  <c:v>47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48</c:v>
                </c:pt>
                <c:pt idx="410">
                  <c:v>48</c:v>
                </c:pt>
                <c:pt idx="411">
                  <c:v>48</c:v>
                </c:pt>
                <c:pt idx="412">
                  <c:v>48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49</c:v>
                </c:pt>
                <c:pt idx="420">
                  <c:v>49</c:v>
                </c:pt>
                <c:pt idx="421">
                  <c:v>49</c:v>
                </c:pt>
                <c:pt idx="422">
                  <c:v>49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50</c:v>
                </c:pt>
                <c:pt idx="430">
                  <c:v>50</c:v>
                </c:pt>
                <c:pt idx="431">
                  <c:v>50</c:v>
                </c:pt>
                <c:pt idx="432">
                  <c:v>50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51</c:v>
                </c:pt>
                <c:pt idx="440">
                  <c:v>51</c:v>
                </c:pt>
                <c:pt idx="441">
                  <c:v>51</c:v>
                </c:pt>
                <c:pt idx="442">
                  <c:v>51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52</c:v>
                </c:pt>
                <c:pt idx="450">
                  <c:v>52</c:v>
                </c:pt>
                <c:pt idx="451">
                  <c:v>52</c:v>
                </c:pt>
                <c:pt idx="452">
                  <c:v>52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53</c:v>
                </c:pt>
                <c:pt idx="460">
                  <c:v>53</c:v>
                </c:pt>
                <c:pt idx="461">
                  <c:v>53</c:v>
                </c:pt>
                <c:pt idx="462">
                  <c:v>53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54</c:v>
                </c:pt>
                <c:pt idx="470">
                  <c:v>54</c:v>
                </c:pt>
                <c:pt idx="471">
                  <c:v>54</c:v>
                </c:pt>
                <c:pt idx="472">
                  <c:v>54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55</c:v>
                </c:pt>
                <c:pt idx="480">
                  <c:v>55</c:v>
                </c:pt>
                <c:pt idx="481">
                  <c:v>55</c:v>
                </c:pt>
                <c:pt idx="482">
                  <c:v>55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56</c:v>
                </c:pt>
                <c:pt idx="490">
                  <c:v>56</c:v>
                </c:pt>
                <c:pt idx="491">
                  <c:v>56</c:v>
                </c:pt>
                <c:pt idx="492">
                  <c:v>56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57</c:v>
                </c:pt>
                <c:pt idx="500">
                  <c:v>57</c:v>
                </c:pt>
                <c:pt idx="501">
                  <c:v>57</c:v>
                </c:pt>
                <c:pt idx="502">
                  <c:v>57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58</c:v>
                </c:pt>
                <c:pt idx="510">
                  <c:v>58</c:v>
                </c:pt>
                <c:pt idx="511">
                  <c:v>58</c:v>
                </c:pt>
                <c:pt idx="512">
                  <c:v>58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59</c:v>
                </c:pt>
                <c:pt idx="520">
                  <c:v>59</c:v>
                </c:pt>
                <c:pt idx="521">
                  <c:v>59</c:v>
                </c:pt>
                <c:pt idx="522">
                  <c:v>59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60</c:v>
                </c:pt>
                <c:pt idx="530">
                  <c:v>60</c:v>
                </c:pt>
                <c:pt idx="531">
                  <c:v>60</c:v>
                </c:pt>
                <c:pt idx="532">
                  <c:v>60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61</c:v>
                </c:pt>
                <c:pt idx="540">
                  <c:v>61</c:v>
                </c:pt>
                <c:pt idx="541">
                  <c:v>61</c:v>
                </c:pt>
                <c:pt idx="542">
                  <c:v>61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62</c:v>
                </c:pt>
                <c:pt idx="550">
                  <c:v>62</c:v>
                </c:pt>
                <c:pt idx="551">
                  <c:v>62</c:v>
                </c:pt>
                <c:pt idx="552">
                  <c:v>62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63</c:v>
                </c:pt>
                <c:pt idx="560">
                  <c:v>63</c:v>
                </c:pt>
                <c:pt idx="561">
                  <c:v>63</c:v>
                </c:pt>
                <c:pt idx="562">
                  <c:v>63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64</c:v>
                </c:pt>
                <c:pt idx="570">
                  <c:v>64</c:v>
                </c:pt>
                <c:pt idx="571">
                  <c:v>64</c:v>
                </c:pt>
                <c:pt idx="572">
                  <c:v>64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65</c:v>
                </c:pt>
                <c:pt idx="580">
                  <c:v>65</c:v>
                </c:pt>
                <c:pt idx="581">
                  <c:v>65</c:v>
                </c:pt>
                <c:pt idx="582">
                  <c:v>65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66</c:v>
                </c:pt>
                <c:pt idx="590">
                  <c:v>66</c:v>
                </c:pt>
                <c:pt idx="591">
                  <c:v>66</c:v>
                </c:pt>
                <c:pt idx="592">
                  <c:v>66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67</c:v>
                </c:pt>
                <c:pt idx="600">
                  <c:v>67</c:v>
                </c:pt>
                <c:pt idx="601">
                  <c:v>67</c:v>
                </c:pt>
                <c:pt idx="602">
                  <c:v>67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68</c:v>
                </c:pt>
                <c:pt idx="610">
                  <c:v>68</c:v>
                </c:pt>
                <c:pt idx="611">
                  <c:v>68</c:v>
                </c:pt>
                <c:pt idx="612">
                  <c:v>68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69</c:v>
                </c:pt>
                <c:pt idx="620">
                  <c:v>69</c:v>
                </c:pt>
                <c:pt idx="621">
                  <c:v>69</c:v>
                </c:pt>
                <c:pt idx="622">
                  <c:v>69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70</c:v>
                </c:pt>
                <c:pt idx="630">
                  <c:v>70</c:v>
                </c:pt>
                <c:pt idx="631">
                  <c:v>70</c:v>
                </c:pt>
                <c:pt idx="632">
                  <c:v>70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71</c:v>
                </c:pt>
                <c:pt idx="640">
                  <c:v>71</c:v>
                </c:pt>
                <c:pt idx="641">
                  <c:v>71</c:v>
                </c:pt>
                <c:pt idx="642">
                  <c:v>71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72</c:v>
                </c:pt>
                <c:pt idx="650">
                  <c:v>72</c:v>
                </c:pt>
                <c:pt idx="651">
                  <c:v>72</c:v>
                </c:pt>
                <c:pt idx="652">
                  <c:v>72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73</c:v>
                </c:pt>
                <c:pt idx="660">
                  <c:v>73</c:v>
                </c:pt>
                <c:pt idx="661">
                  <c:v>73</c:v>
                </c:pt>
                <c:pt idx="662">
                  <c:v>73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74</c:v>
                </c:pt>
                <c:pt idx="670">
                  <c:v>74</c:v>
                </c:pt>
                <c:pt idx="671">
                  <c:v>74</c:v>
                </c:pt>
                <c:pt idx="672">
                  <c:v>74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75</c:v>
                </c:pt>
                <c:pt idx="680">
                  <c:v>75</c:v>
                </c:pt>
                <c:pt idx="681">
                  <c:v>75</c:v>
                </c:pt>
                <c:pt idx="682">
                  <c:v>75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76</c:v>
                </c:pt>
                <c:pt idx="690">
                  <c:v>76</c:v>
                </c:pt>
                <c:pt idx="691">
                  <c:v>76</c:v>
                </c:pt>
                <c:pt idx="692">
                  <c:v>76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77</c:v>
                </c:pt>
                <c:pt idx="700">
                  <c:v>77</c:v>
                </c:pt>
                <c:pt idx="701">
                  <c:v>77</c:v>
                </c:pt>
                <c:pt idx="702">
                  <c:v>77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78</c:v>
                </c:pt>
                <c:pt idx="710">
                  <c:v>78</c:v>
                </c:pt>
                <c:pt idx="711">
                  <c:v>78</c:v>
                </c:pt>
                <c:pt idx="712">
                  <c:v>78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79</c:v>
                </c:pt>
                <c:pt idx="720">
                  <c:v>79</c:v>
                </c:pt>
                <c:pt idx="721">
                  <c:v>79</c:v>
                </c:pt>
                <c:pt idx="722">
                  <c:v>79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80</c:v>
                </c:pt>
                <c:pt idx="730">
                  <c:v>80</c:v>
                </c:pt>
                <c:pt idx="731">
                  <c:v>80</c:v>
                </c:pt>
                <c:pt idx="732">
                  <c:v>80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81</c:v>
                </c:pt>
                <c:pt idx="740">
                  <c:v>81</c:v>
                </c:pt>
                <c:pt idx="741">
                  <c:v>81</c:v>
                </c:pt>
                <c:pt idx="742">
                  <c:v>81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82</c:v>
                </c:pt>
                <c:pt idx="750">
                  <c:v>82</c:v>
                </c:pt>
                <c:pt idx="751">
                  <c:v>82</c:v>
                </c:pt>
                <c:pt idx="752">
                  <c:v>82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83</c:v>
                </c:pt>
                <c:pt idx="760">
                  <c:v>83</c:v>
                </c:pt>
                <c:pt idx="761">
                  <c:v>83</c:v>
                </c:pt>
                <c:pt idx="762">
                  <c:v>83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84</c:v>
                </c:pt>
                <c:pt idx="770">
                  <c:v>84</c:v>
                </c:pt>
                <c:pt idx="771">
                  <c:v>84</c:v>
                </c:pt>
                <c:pt idx="772">
                  <c:v>84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85</c:v>
                </c:pt>
                <c:pt idx="780">
                  <c:v>85</c:v>
                </c:pt>
                <c:pt idx="781">
                  <c:v>85</c:v>
                </c:pt>
                <c:pt idx="782">
                  <c:v>85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86</c:v>
                </c:pt>
                <c:pt idx="790">
                  <c:v>86</c:v>
                </c:pt>
                <c:pt idx="791">
                  <c:v>86</c:v>
                </c:pt>
                <c:pt idx="792">
                  <c:v>86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87</c:v>
                </c:pt>
                <c:pt idx="800">
                  <c:v>87</c:v>
                </c:pt>
                <c:pt idx="801">
                  <c:v>87</c:v>
                </c:pt>
                <c:pt idx="802">
                  <c:v>87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>
                  <c:v>87</c:v>
                </c:pt>
                <c:pt idx="808">
                  <c:v>87</c:v>
                </c:pt>
                <c:pt idx="809">
                  <c:v>88</c:v>
                </c:pt>
                <c:pt idx="810">
                  <c:v>88</c:v>
                </c:pt>
                <c:pt idx="811">
                  <c:v>88</c:v>
                </c:pt>
                <c:pt idx="812">
                  <c:v>88</c:v>
                </c:pt>
                <c:pt idx="813">
                  <c:v>88</c:v>
                </c:pt>
                <c:pt idx="814">
                  <c:v>88</c:v>
                </c:pt>
                <c:pt idx="815">
                  <c:v>88</c:v>
                </c:pt>
                <c:pt idx="816">
                  <c:v>88</c:v>
                </c:pt>
                <c:pt idx="817">
                  <c:v>88</c:v>
                </c:pt>
                <c:pt idx="818">
                  <c:v>88</c:v>
                </c:pt>
                <c:pt idx="819">
                  <c:v>89</c:v>
                </c:pt>
                <c:pt idx="820">
                  <c:v>89</c:v>
                </c:pt>
                <c:pt idx="821">
                  <c:v>89</c:v>
                </c:pt>
                <c:pt idx="822">
                  <c:v>89</c:v>
                </c:pt>
                <c:pt idx="823">
                  <c:v>89</c:v>
                </c:pt>
                <c:pt idx="824">
                  <c:v>89</c:v>
                </c:pt>
                <c:pt idx="825">
                  <c:v>89</c:v>
                </c:pt>
                <c:pt idx="826">
                  <c:v>89</c:v>
                </c:pt>
                <c:pt idx="827">
                  <c:v>89</c:v>
                </c:pt>
                <c:pt idx="828">
                  <c:v>89</c:v>
                </c:pt>
                <c:pt idx="829">
                  <c:v>90</c:v>
                </c:pt>
                <c:pt idx="830">
                  <c:v>90</c:v>
                </c:pt>
                <c:pt idx="831">
                  <c:v>90</c:v>
                </c:pt>
                <c:pt idx="832">
                  <c:v>90</c:v>
                </c:pt>
                <c:pt idx="833">
                  <c:v>90</c:v>
                </c:pt>
                <c:pt idx="834">
                  <c:v>90</c:v>
                </c:pt>
                <c:pt idx="835">
                  <c:v>90</c:v>
                </c:pt>
                <c:pt idx="836">
                  <c:v>90</c:v>
                </c:pt>
                <c:pt idx="837">
                  <c:v>90</c:v>
                </c:pt>
                <c:pt idx="838">
                  <c:v>90</c:v>
                </c:pt>
                <c:pt idx="839">
                  <c:v>91</c:v>
                </c:pt>
                <c:pt idx="840">
                  <c:v>91</c:v>
                </c:pt>
                <c:pt idx="841">
                  <c:v>91</c:v>
                </c:pt>
                <c:pt idx="842">
                  <c:v>91</c:v>
                </c:pt>
                <c:pt idx="843">
                  <c:v>91</c:v>
                </c:pt>
                <c:pt idx="844">
                  <c:v>91</c:v>
                </c:pt>
                <c:pt idx="845">
                  <c:v>91</c:v>
                </c:pt>
                <c:pt idx="846">
                  <c:v>91</c:v>
                </c:pt>
                <c:pt idx="847">
                  <c:v>91</c:v>
                </c:pt>
                <c:pt idx="848">
                  <c:v>91</c:v>
                </c:pt>
                <c:pt idx="849">
                  <c:v>92</c:v>
                </c:pt>
                <c:pt idx="850">
                  <c:v>92</c:v>
                </c:pt>
                <c:pt idx="851">
                  <c:v>92</c:v>
                </c:pt>
                <c:pt idx="852">
                  <c:v>92</c:v>
                </c:pt>
                <c:pt idx="853">
                  <c:v>92</c:v>
                </c:pt>
                <c:pt idx="854">
                  <c:v>92</c:v>
                </c:pt>
                <c:pt idx="855">
                  <c:v>92</c:v>
                </c:pt>
                <c:pt idx="856">
                  <c:v>92</c:v>
                </c:pt>
                <c:pt idx="857">
                  <c:v>92</c:v>
                </c:pt>
                <c:pt idx="858">
                  <c:v>92</c:v>
                </c:pt>
                <c:pt idx="859">
                  <c:v>93</c:v>
                </c:pt>
                <c:pt idx="860">
                  <c:v>93</c:v>
                </c:pt>
                <c:pt idx="861">
                  <c:v>93</c:v>
                </c:pt>
                <c:pt idx="862">
                  <c:v>93</c:v>
                </c:pt>
                <c:pt idx="863">
                  <c:v>93</c:v>
                </c:pt>
                <c:pt idx="864">
                  <c:v>93</c:v>
                </c:pt>
                <c:pt idx="865">
                  <c:v>93</c:v>
                </c:pt>
                <c:pt idx="866">
                  <c:v>93</c:v>
                </c:pt>
                <c:pt idx="867">
                  <c:v>93</c:v>
                </c:pt>
                <c:pt idx="868">
                  <c:v>93</c:v>
                </c:pt>
                <c:pt idx="869">
                  <c:v>94</c:v>
                </c:pt>
                <c:pt idx="870">
                  <c:v>94</c:v>
                </c:pt>
                <c:pt idx="871">
                  <c:v>94</c:v>
                </c:pt>
                <c:pt idx="872">
                  <c:v>94</c:v>
                </c:pt>
                <c:pt idx="873">
                  <c:v>94</c:v>
                </c:pt>
                <c:pt idx="874">
                  <c:v>94</c:v>
                </c:pt>
                <c:pt idx="875">
                  <c:v>94</c:v>
                </c:pt>
                <c:pt idx="876">
                  <c:v>94</c:v>
                </c:pt>
                <c:pt idx="877">
                  <c:v>94</c:v>
                </c:pt>
                <c:pt idx="878">
                  <c:v>94</c:v>
                </c:pt>
                <c:pt idx="879">
                  <c:v>95</c:v>
                </c:pt>
                <c:pt idx="880">
                  <c:v>95</c:v>
                </c:pt>
                <c:pt idx="881">
                  <c:v>95</c:v>
                </c:pt>
                <c:pt idx="882">
                  <c:v>95</c:v>
                </c:pt>
                <c:pt idx="883">
                  <c:v>95</c:v>
                </c:pt>
                <c:pt idx="884">
                  <c:v>95</c:v>
                </c:pt>
                <c:pt idx="885">
                  <c:v>95</c:v>
                </c:pt>
                <c:pt idx="886">
                  <c:v>95</c:v>
                </c:pt>
                <c:pt idx="887">
                  <c:v>95</c:v>
                </c:pt>
                <c:pt idx="888">
                  <c:v>95</c:v>
                </c:pt>
                <c:pt idx="889">
                  <c:v>96</c:v>
                </c:pt>
                <c:pt idx="890">
                  <c:v>96</c:v>
                </c:pt>
                <c:pt idx="891">
                  <c:v>96</c:v>
                </c:pt>
                <c:pt idx="892">
                  <c:v>96</c:v>
                </c:pt>
                <c:pt idx="893">
                  <c:v>96</c:v>
                </c:pt>
                <c:pt idx="894">
                  <c:v>96</c:v>
                </c:pt>
                <c:pt idx="895">
                  <c:v>96</c:v>
                </c:pt>
                <c:pt idx="896">
                  <c:v>96</c:v>
                </c:pt>
                <c:pt idx="897">
                  <c:v>96</c:v>
                </c:pt>
                <c:pt idx="898">
                  <c:v>96</c:v>
                </c:pt>
                <c:pt idx="899">
                  <c:v>97</c:v>
                </c:pt>
                <c:pt idx="900">
                  <c:v>97</c:v>
                </c:pt>
                <c:pt idx="901">
                  <c:v>97</c:v>
                </c:pt>
                <c:pt idx="902">
                  <c:v>97</c:v>
                </c:pt>
                <c:pt idx="903">
                  <c:v>97</c:v>
                </c:pt>
                <c:pt idx="904">
                  <c:v>97</c:v>
                </c:pt>
                <c:pt idx="905">
                  <c:v>97</c:v>
                </c:pt>
                <c:pt idx="906">
                  <c:v>97</c:v>
                </c:pt>
                <c:pt idx="907">
                  <c:v>97</c:v>
                </c:pt>
                <c:pt idx="908">
                  <c:v>97</c:v>
                </c:pt>
                <c:pt idx="909">
                  <c:v>98</c:v>
                </c:pt>
                <c:pt idx="910">
                  <c:v>98</c:v>
                </c:pt>
                <c:pt idx="911">
                  <c:v>98</c:v>
                </c:pt>
                <c:pt idx="912">
                  <c:v>98</c:v>
                </c:pt>
                <c:pt idx="913">
                  <c:v>98</c:v>
                </c:pt>
                <c:pt idx="914">
                  <c:v>98</c:v>
                </c:pt>
                <c:pt idx="915">
                  <c:v>98</c:v>
                </c:pt>
                <c:pt idx="916">
                  <c:v>98</c:v>
                </c:pt>
                <c:pt idx="917">
                  <c:v>98</c:v>
                </c:pt>
                <c:pt idx="918">
                  <c:v>98</c:v>
                </c:pt>
                <c:pt idx="919">
                  <c:v>99</c:v>
                </c:pt>
                <c:pt idx="920">
                  <c:v>99</c:v>
                </c:pt>
                <c:pt idx="921">
                  <c:v>99</c:v>
                </c:pt>
                <c:pt idx="922">
                  <c:v>99</c:v>
                </c:pt>
                <c:pt idx="923">
                  <c:v>99</c:v>
                </c:pt>
                <c:pt idx="924">
                  <c:v>99</c:v>
                </c:pt>
                <c:pt idx="925">
                  <c:v>99</c:v>
                </c:pt>
                <c:pt idx="926">
                  <c:v>99</c:v>
                </c:pt>
                <c:pt idx="927">
                  <c:v>99</c:v>
                </c:pt>
                <c:pt idx="928">
                  <c:v>99</c:v>
                </c:pt>
                <c:pt idx="929">
                  <c:v>100</c:v>
                </c:pt>
                <c:pt idx="930">
                  <c:v>100</c:v>
                </c:pt>
                <c:pt idx="931">
                  <c:v>100</c:v>
                </c:pt>
                <c:pt idx="932">
                  <c:v>100</c:v>
                </c:pt>
                <c:pt idx="933">
                  <c:v>100</c:v>
                </c:pt>
                <c:pt idx="934">
                  <c:v>100</c:v>
                </c:pt>
                <c:pt idx="935">
                  <c:v>100</c:v>
                </c:pt>
                <c:pt idx="936">
                  <c:v>100</c:v>
                </c:pt>
                <c:pt idx="937">
                  <c:v>100</c:v>
                </c:pt>
                <c:pt idx="938">
                  <c:v>100</c:v>
                </c:pt>
                <c:pt idx="939">
                  <c:v>101</c:v>
                </c:pt>
                <c:pt idx="940">
                  <c:v>101</c:v>
                </c:pt>
                <c:pt idx="941">
                  <c:v>101</c:v>
                </c:pt>
                <c:pt idx="942">
                  <c:v>101</c:v>
                </c:pt>
                <c:pt idx="943">
                  <c:v>101</c:v>
                </c:pt>
                <c:pt idx="944">
                  <c:v>101</c:v>
                </c:pt>
                <c:pt idx="945">
                  <c:v>101</c:v>
                </c:pt>
                <c:pt idx="946">
                  <c:v>101</c:v>
                </c:pt>
                <c:pt idx="947">
                  <c:v>101</c:v>
                </c:pt>
                <c:pt idx="948">
                  <c:v>101</c:v>
                </c:pt>
                <c:pt idx="949">
                  <c:v>102</c:v>
                </c:pt>
                <c:pt idx="950">
                  <c:v>102</c:v>
                </c:pt>
                <c:pt idx="951">
                  <c:v>102</c:v>
                </c:pt>
                <c:pt idx="952">
                  <c:v>102</c:v>
                </c:pt>
                <c:pt idx="953">
                  <c:v>102</c:v>
                </c:pt>
                <c:pt idx="954">
                  <c:v>102</c:v>
                </c:pt>
                <c:pt idx="955">
                  <c:v>102</c:v>
                </c:pt>
                <c:pt idx="956">
                  <c:v>102</c:v>
                </c:pt>
                <c:pt idx="957">
                  <c:v>102</c:v>
                </c:pt>
                <c:pt idx="958">
                  <c:v>102</c:v>
                </c:pt>
                <c:pt idx="959">
                  <c:v>103</c:v>
                </c:pt>
                <c:pt idx="960">
                  <c:v>103</c:v>
                </c:pt>
                <c:pt idx="961">
                  <c:v>103</c:v>
                </c:pt>
                <c:pt idx="962">
                  <c:v>103</c:v>
                </c:pt>
                <c:pt idx="963">
                  <c:v>103</c:v>
                </c:pt>
                <c:pt idx="964">
                  <c:v>103</c:v>
                </c:pt>
                <c:pt idx="965">
                  <c:v>103</c:v>
                </c:pt>
                <c:pt idx="966">
                  <c:v>103</c:v>
                </c:pt>
                <c:pt idx="967">
                  <c:v>103</c:v>
                </c:pt>
                <c:pt idx="968">
                  <c:v>103</c:v>
                </c:pt>
                <c:pt idx="969">
                  <c:v>104</c:v>
                </c:pt>
                <c:pt idx="970">
                  <c:v>104</c:v>
                </c:pt>
                <c:pt idx="971">
                  <c:v>104</c:v>
                </c:pt>
                <c:pt idx="972">
                  <c:v>104</c:v>
                </c:pt>
                <c:pt idx="973">
                  <c:v>104</c:v>
                </c:pt>
                <c:pt idx="974">
                  <c:v>104</c:v>
                </c:pt>
                <c:pt idx="975">
                  <c:v>104</c:v>
                </c:pt>
                <c:pt idx="976">
                  <c:v>104</c:v>
                </c:pt>
                <c:pt idx="977">
                  <c:v>104</c:v>
                </c:pt>
                <c:pt idx="978">
                  <c:v>104</c:v>
                </c:pt>
                <c:pt idx="979">
                  <c:v>105</c:v>
                </c:pt>
                <c:pt idx="980">
                  <c:v>105</c:v>
                </c:pt>
                <c:pt idx="981">
                  <c:v>105</c:v>
                </c:pt>
                <c:pt idx="982">
                  <c:v>105</c:v>
                </c:pt>
                <c:pt idx="983">
                  <c:v>105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106</c:v>
                </c:pt>
                <c:pt idx="994">
                  <c:v>106</c:v>
                </c:pt>
                <c:pt idx="995">
                  <c:v>106</c:v>
                </c:pt>
                <c:pt idx="996">
                  <c:v>106</c:v>
                </c:pt>
                <c:pt idx="997">
                  <c:v>106</c:v>
                </c:pt>
                <c:pt idx="998">
                  <c:v>106</c:v>
                </c:pt>
                <c:pt idx="999">
                  <c:v>107</c:v>
                </c:pt>
                <c:pt idx="1000">
                  <c:v>107</c:v>
                </c:pt>
                <c:pt idx="1001">
                  <c:v>107</c:v>
                </c:pt>
                <c:pt idx="1002">
                  <c:v>107</c:v>
                </c:pt>
                <c:pt idx="1003">
                  <c:v>107</c:v>
                </c:pt>
                <c:pt idx="1004">
                  <c:v>107</c:v>
                </c:pt>
                <c:pt idx="1005">
                  <c:v>107</c:v>
                </c:pt>
                <c:pt idx="1006">
                  <c:v>107</c:v>
                </c:pt>
                <c:pt idx="1007">
                  <c:v>107</c:v>
                </c:pt>
                <c:pt idx="1008">
                  <c:v>107</c:v>
                </c:pt>
                <c:pt idx="1009">
                  <c:v>108</c:v>
                </c:pt>
                <c:pt idx="1010">
                  <c:v>108</c:v>
                </c:pt>
                <c:pt idx="1011">
                  <c:v>108</c:v>
                </c:pt>
                <c:pt idx="1012">
                  <c:v>108</c:v>
                </c:pt>
                <c:pt idx="1013">
                  <c:v>108</c:v>
                </c:pt>
                <c:pt idx="1014">
                  <c:v>108</c:v>
                </c:pt>
                <c:pt idx="1015">
                  <c:v>108</c:v>
                </c:pt>
                <c:pt idx="1016">
                  <c:v>108</c:v>
                </c:pt>
                <c:pt idx="1017">
                  <c:v>108</c:v>
                </c:pt>
                <c:pt idx="1018">
                  <c:v>108</c:v>
                </c:pt>
                <c:pt idx="1019">
                  <c:v>109</c:v>
                </c:pt>
                <c:pt idx="1020">
                  <c:v>109</c:v>
                </c:pt>
                <c:pt idx="1021">
                  <c:v>109</c:v>
                </c:pt>
                <c:pt idx="1022">
                  <c:v>109</c:v>
                </c:pt>
                <c:pt idx="1023">
                  <c:v>109</c:v>
                </c:pt>
                <c:pt idx="1024">
                  <c:v>109</c:v>
                </c:pt>
                <c:pt idx="1025">
                  <c:v>109</c:v>
                </c:pt>
                <c:pt idx="1026">
                  <c:v>109</c:v>
                </c:pt>
                <c:pt idx="1027">
                  <c:v>109</c:v>
                </c:pt>
                <c:pt idx="1028">
                  <c:v>109</c:v>
                </c:pt>
                <c:pt idx="1029">
                  <c:v>110</c:v>
                </c:pt>
                <c:pt idx="1030">
                  <c:v>110</c:v>
                </c:pt>
                <c:pt idx="1031">
                  <c:v>110</c:v>
                </c:pt>
                <c:pt idx="1032">
                  <c:v>110</c:v>
                </c:pt>
                <c:pt idx="1033">
                  <c:v>110</c:v>
                </c:pt>
                <c:pt idx="1034">
                  <c:v>110</c:v>
                </c:pt>
                <c:pt idx="1035">
                  <c:v>110</c:v>
                </c:pt>
                <c:pt idx="1036">
                  <c:v>110</c:v>
                </c:pt>
                <c:pt idx="1037">
                  <c:v>110</c:v>
                </c:pt>
                <c:pt idx="1038">
                  <c:v>110</c:v>
                </c:pt>
                <c:pt idx="1039">
                  <c:v>111</c:v>
                </c:pt>
                <c:pt idx="1040">
                  <c:v>111</c:v>
                </c:pt>
                <c:pt idx="1041">
                  <c:v>111</c:v>
                </c:pt>
                <c:pt idx="1042">
                  <c:v>111</c:v>
                </c:pt>
                <c:pt idx="1043">
                  <c:v>111</c:v>
                </c:pt>
                <c:pt idx="1044">
                  <c:v>111</c:v>
                </c:pt>
                <c:pt idx="1045">
                  <c:v>111</c:v>
                </c:pt>
                <c:pt idx="1046">
                  <c:v>111</c:v>
                </c:pt>
                <c:pt idx="1047">
                  <c:v>111</c:v>
                </c:pt>
                <c:pt idx="1048">
                  <c:v>111</c:v>
                </c:pt>
                <c:pt idx="1049">
                  <c:v>112</c:v>
                </c:pt>
                <c:pt idx="1050">
                  <c:v>112</c:v>
                </c:pt>
                <c:pt idx="1051">
                  <c:v>112</c:v>
                </c:pt>
                <c:pt idx="1052">
                  <c:v>112</c:v>
                </c:pt>
                <c:pt idx="1053">
                  <c:v>112</c:v>
                </c:pt>
                <c:pt idx="1054">
                  <c:v>112</c:v>
                </c:pt>
                <c:pt idx="1055">
                  <c:v>112</c:v>
                </c:pt>
                <c:pt idx="1056">
                  <c:v>112</c:v>
                </c:pt>
                <c:pt idx="1057">
                  <c:v>112</c:v>
                </c:pt>
                <c:pt idx="1058">
                  <c:v>112</c:v>
                </c:pt>
                <c:pt idx="1059">
                  <c:v>113</c:v>
                </c:pt>
                <c:pt idx="1060">
                  <c:v>113</c:v>
                </c:pt>
                <c:pt idx="1061">
                  <c:v>113</c:v>
                </c:pt>
                <c:pt idx="1062">
                  <c:v>113</c:v>
                </c:pt>
                <c:pt idx="1063">
                  <c:v>113</c:v>
                </c:pt>
                <c:pt idx="1064">
                  <c:v>113</c:v>
                </c:pt>
                <c:pt idx="1065">
                  <c:v>113</c:v>
                </c:pt>
                <c:pt idx="1066">
                  <c:v>113</c:v>
                </c:pt>
                <c:pt idx="1067">
                  <c:v>113</c:v>
                </c:pt>
                <c:pt idx="1068">
                  <c:v>113</c:v>
                </c:pt>
                <c:pt idx="1069">
                  <c:v>114</c:v>
                </c:pt>
                <c:pt idx="1070">
                  <c:v>114</c:v>
                </c:pt>
                <c:pt idx="1071">
                  <c:v>114</c:v>
                </c:pt>
                <c:pt idx="1072">
                  <c:v>114</c:v>
                </c:pt>
                <c:pt idx="1073">
                  <c:v>114</c:v>
                </c:pt>
                <c:pt idx="1074">
                  <c:v>114</c:v>
                </c:pt>
                <c:pt idx="1075">
                  <c:v>114</c:v>
                </c:pt>
                <c:pt idx="1076">
                  <c:v>114</c:v>
                </c:pt>
                <c:pt idx="1077">
                  <c:v>114</c:v>
                </c:pt>
                <c:pt idx="1078">
                  <c:v>114</c:v>
                </c:pt>
                <c:pt idx="1079">
                  <c:v>115</c:v>
                </c:pt>
                <c:pt idx="1080">
                  <c:v>115</c:v>
                </c:pt>
                <c:pt idx="1081">
                  <c:v>115</c:v>
                </c:pt>
                <c:pt idx="1082">
                  <c:v>115</c:v>
                </c:pt>
                <c:pt idx="1083">
                  <c:v>115</c:v>
                </c:pt>
                <c:pt idx="1084">
                  <c:v>115</c:v>
                </c:pt>
                <c:pt idx="1085">
                  <c:v>115</c:v>
                </c:pt>
                <c:pt idx="1086">
                  <c:v>115</c:v>
                </c:pt>
                <c:pt idx="1087">
                  <c:v>115</c:v>
                </c:pt>
                <c:pt idx="1088">
                  <c:v>115</c:v>
                </c:pt>
                <c:pt idx="1089">
                  <c:v>116</c:v>
                </c:pt>
                <c:pt idx="1090">
                  <c:v>116</c:v>
                </c:pt>
                <c:pt idx="1091">
                  <c:v>116</c:v>
                </c:pt>
                <c:pt idx="1092">
                  <c:v>116</c:v>
                </c:pt>
                <c:pt idx="1093">
                  <c:v>116</c:v>
                </c:pt>
                <c:pt idx="1094">
                  <c:v>116</c:v>
                </c:pt>
                <c:pt idx="1095">
                  <c:v>116</c:v>
                </c:pt>
                <c:pt idx="1096">
                  <c:v>116</c:v>
                </c:pt>
                <c:pt idx="1097">
                  <c:v>116</c:v>
                </c:pt>
                <c:pt idx="1098">
                  <c:v>116</c:v>
                </c:pt>
                <c:pt idx="1099">
                  <c:v>117</c:v>
                </c:pt>
                <c:pt idx="1100">
                  <c:v>117</c:v>
                </c:pt>
                <c:pt idx="1101">
                  <c:v>117</c:v>
                </c:pt>
                <c:pt idx="1102">
                  <c:v>117</c:v>
                </c:pt>
                <c:pt idx="1103">
                  <c:v>117</c:v>
                </c:pt>
                <c:pt idx="1104">
                  <c:v>117</c:v>
                </c:pt>
                <c:pt idx="1105">
                  <c:v>117</c:v>
                </c:pt>
                <c:pt idx="1106">
                  <c:v>117</c:v>
                </c:pt>
                <c:pt idx="1107">
                  <c:v>117</c:v>
                </c:pt>
                <c:pt idx="1108">
                  <c:v>117</c:v>
                </c:pt>
                <c:pt idx="1109">
                  <c:v>118</c:v>
                </c:pt>
                <c:pt idx="1110">
                  <c:v>118</c:v>
                </c:pt>
                <c:pt idx="1111">
                  <c:v>118</c:v>
                </c:pt>
                <c:pt idx="1112">
                  <c:v>118</c:v>
                </c:pt>
                <c:pt idx="1113">
                  <c:v>118</c:v>
                </c:pt>
                <c:pt idx="1114">
                  <c:v>118</c:v>
                </c:pt>
                <c:pt idx="1115">
                  <c:v>118</c:v>
                </c:pt>
                <c:pt idx="1116">
                  <c:v>118</c:v>
                </c:pt>
                <c:pt idx="1117">
                  <c:v>118</c:v>
                </c:pt>
                <c:pt idx="1118">
                  <c:v>118</c:v>
                </c:pt>
                <c:pt idx="1119">
                  <c:v>119</c:v>
                </c:pt>
                <c:pt idx="1120">
                  <c:v>119</c:v>
                </c:pt>
                <c:pt idx="1121">
                  <c:v>119</c:v>
                </c:pt>
                <c:pt idx="1122">
                  <c:v>119</c:v>
                </c:pt>
                <c:pt idx="1123">
                  <c:v>119</c:v>
                </c:pt>
                <c:pt idx="1124">
                  <c:v>119</c:v>
                </c:pt>
                <c:pt idx="1125">
                  <c:v>119</c:v>
                </c:pt>
                <c:pt idx="1126">
                  <c:v>119</c:v>
                </c:pt>
                <c:pt idx="1127">
                  <c:v>119</c:v>
                </c:pt>
                <c:pt idx="1128">
                  <c:v>119</c:v>
                </c:pt>
                <c:pt idx="1129">
                  <c:v>120</c:v>
                </c:pt>
                <c:pt idx="1130">
                  <c:v>120</c:v>
                </c:pt>
                <c:pt idx="1131">
                  <c:v>120</c:v>
                </c:pt>
                <c:pt idx="1132">
                  <c:v>120</c:v>
                </c:pt>
                <c:pt idx="1133">
                  <c:v>120</c:v>
                </c:pt>
                <c:pt idx="1134">
                  <c:v>120</c:v>
                </c:pt>
                <c:pt idx="1135">
                  <c:v>120</c:v>
                </c:pt>
                <c:pt idx="1136">
                  <c:v>120</c:v>
                </c:pt>
                <c:pt idx="1137">
                  <c:v>120</c:v>
                </c:pt>
                <c:pt idx="1138">
                  <c:v>120</c:v>
                </c:pt>
                <c:pt idx="1139">
                  <c:v>121</c:v>
                </c:pt>
                <c:pt idx="1140">
                  <c:v>121</c:v>
                </c:pt>
                <c:pt idx="1141">
                  <c:v>121</c:v>
                </c:pt>
                <c:pt idx="1142">
                  <c:v>121</c:v>
                </c:pt>
                <c:pt idx="1143">
                  <c:v>121</c:v>
                </c:pt>
                <c:pt idx="1144">
                  <c:v>121</c:v>
                </c:pt>
                <c:pt idx="1145">
                  <c:v>121</c:v>
                </c:pt>
                <c:pt idx="1146">
                  <c:v>121</c:v>
                </c:pt>
                <c:pt idx="1147">
                  <c:v>121</c:v>
                </c:pt>
                <c:pt idx="1148">
                  <c:v>121</c:v>
                </c:pt>
                <c:pt idx="1149">
                  <c:v>122</c:v>
                </c:pt>
                <c:pt idx="1150">
                  <c:v>122</c:v>
                </c:pt>
                <c:pt idx="1151">
                  <c:v>122</c:v>
                </c:pt>
                <c:pt idx="1152">
                  <c:v>122</c:v>
                </c:pt>
                <c:pt idx="1153">
                  <c:v>122</c:v>
                </c:pt>
                <c:pt idx="1154">
                  <c:v>122</c:v>
                </c:pt>
                <c:pt idx="1155">
                  <c:v>122</c:v>
                </c:pt>
                <c:pt idx="1156">
                  <c:v>122</c:v>
                </c:pt>
                <c:pt idx="1157">
                  <c:v>122</c:v>
                </c:pt>
                <c:pt idx="1158">
                  <c:v>122</c:v>
                </c:pt>
                <c:pt idx="1159">
                  <c:v>123</c:v>
                </c:pt>
                <c:pt idx="1160">
                  <c:v>123</c:v>
                </c:pt>
                <c:pt idx="1161">
                  <c:v>123</c:v>
                </c:pt>
                <c:pt idx="1162">
                  <c:v>123</c:v>
                </c:pt>
                <c:pt idx="1163">
                  <c:v>123</c:v>
                </c:pt>
                <c:pt idx="1164">
                  <c:v>123</c:v>
                </c:pt>
                <c:pt idx="1165">
                  <c:v>123</c:v>
                </c:pt>
                <c:pt idx="1166">
                  <c:v>123</c:v>
                </c:pt>
                <c:pt idx="1167">
                  <c:v>123</c:v>
                </c:pt>
                <c:pt idx="1168">
                  <c:v>123</c:v>
                </c:pt>
                <c:pt idx="1169">
                  <c:v>124</c:v>
                </c:pt>
                <c:pt idx="1170">
                  <c:v>124</c:v>
                </c:pt>
                <c:pt idx="1171">
                  <c:v>124</c:v>
                </c:pt>
                <c:pt idx="1172">
                  <c:v>124</c:v>
                </c:pt>
                <c:pt idx="1173">
                  <c:v>124</c:v>
                </c:pt>
                <c:pt idx="1174">
                  <c:v>124</c:v>
                </c:pt>
                <c:pt idx="1175">
                  <c:v>124</c:v>
                </c:pt>
                <c:pt idx="1176">
                  <c:v>124</c:v>
                </c:pt>
                <c:pt idx="1177">
                  <c:v>124</c:v>
                </c:pt>
                <c:pt idx="1178">
                  <c:v>124</c:v>
                </c:pt>
                <c:pt idx="1179">
                  <c:v>125</c:v>
                </c:pt>
                <c:pt idx="1180">
                  <c:v>125</c:v>
                </c:pt>
                <c:pt idx="1181">
                  <c:v>125</c:v>
                </c:pt>
                <c:pt idx="1182">
                  <c:v>125</c:v>
                </c:pt>
                <c:pt idx="1183">
                  <c:v>125</c:v>
                </c:pt>
                <c:pt idx="1184">
                  <c:v>125</c:v>
                </c:pt>
                <c:pt idx="1185">
                  <c:v>125</c:v>
                </c:pt>
                <c:pt idx="1186">
                  <c:v>125</c:v>
                </c:pt>
                <c:pt idx="1187">
                  <c:v>125</c:v>
                </c:pt>
                <c:pt idx="1188">
                  <c:v>125</c:v>
                </c:pt>
                <c:pt idx="1189">
                  <c:v>126</c:v>
                </c:pt>
                <c:pt idx="1190">
                  <c:v>126</c:v>
                </c:pt>
                <c:pt idx="1191">
                  <c:v>126</c:v>
                </c:pt>
                <c:pt idx="1192">
                  <c:v>126</c:v>
                </c:pt>
                <c:pt idx="1193">
                  <c:v>126</c:v>
                </c:pt>
                <c:pt idx="1194">
                  <c:v>126</c:v>
                </c:pt>
                <c:pt idx="1195">
                  <c:v>126</c:v>
                </c:pt>
                <c:pt idx="1196">
                  <c:v>126</c:v>
                </c:pt>
                <c:pt idx="1197">
                  <c:v>126</c:v>
                </c:pt>
                <c:pt idx="1198">
                  <c:v>126</c:v>
                </c:pt>
                <c:pt idx="1199">
                  <c:v>127</c:v>
                </c:pt>
                <c:pt idx="1200">
                  <c:v>127</c:v>
                </c:pt>
                <c:pt idx="1201">
                  <c:v>127</c:v>
                </c:pt>
                <c:pt idx="1202">
                  <c:v>127</c:v>
                </c:pt>
                <c:pt idx="1203">
                  <c:v>127</c:v>
                </c:pt>
                <c:pt idx="1204">
                  <c:v>127</c:v>
                </c:pt>
                <c:pt idx="1205">
                  <c:v>127</c:v>
                </c:pt>
                <c:pt idx="1206">
                  <c:v>127</c:v>
                </c:pt>
                <c:pt idx="1207">
                  <c:v>127</c:v>
                </c:pt>
                <c:pt idx="1208">
                  <c:v>127</c:v>
                </c:pt>
                <c:pt idx="1209">
                  <c:v>128</c:v>
                </c:pt>
                <c:pt idx="1210">
                  <c:v>128</c:v>
                </c:pt>
                <c:pt idx="1211">
                  <c:v>128</c:v>
                </c:pt>
                <c:pt idx="1212">
                  <c:v>128</c:v>
                </c:pt>
                <c:pt idx="1213">
                  <c:v>128</c:v>
                </c:pt>
                <c:pt idx="1214">
                  <c:v>128</c:v>
                </c:pt>
                <c:pt idx="1215">
                  <c:v>128</c:v>
                </c:pt>
                <c:pt idx="1216">
                  <c:v>128</c:v>
                </c:pt>
                <c:pt idx="1217">
                  <c:v>128</c:v>
                </c:pt>
                <c:pt idx="1218">
                  <c:v>128</c:v>
                </c:pt>
                <c:pt idx="1219">
                  <c:v>129</c:v>
                </c:pt>
                <c:pt idx="1220">
                  <c:v>129</c:v>
                </c:pt>
                <c:pt idx="1221">
                  <c:v>129</c:v>
                </c:pt>
                <c:pt idx="1222">
                  <c:v>129</c:v>
                </c:pt>
                <c:pt idx="1223">
                  <c:v>129</c:v>
                </c:pt>
                <c:pt idx="1224">
                  <c:v>129</c:v>
                </c:pt>
                <c:pt idx="1225">
                  <c:v>129</c:v>
                </c:pt>
                <c:pt idx="1226">
                  <c:v>129</c:v>
                </c:pt>
                <c:pt idx="1227">
                  <c:v>129</c:v>
                </c:pt>
                <c:pt idx="1228">
                  <c:v>129</c:v>
                </c:pt>
                <c:pt idx="1229">
                  <c:v>130</c:v>
                </c:pt>
                <c:pt idx="1230">
                  <c:v>130</c:v>
                </c:pt>
                <c:pt idx="1231">
                  <c:v>130</c:v>
                </c:pt>
                <c:pt idx="1232">
                  <c:v>130</c:v>
                </c:pt>
                <c:pt idx="1233">
                  <c:v>130</c:v>
                </c:pt>
                <c:pt idx="1234">
                  <c:v>130</c:v>
                </c:pt>
                <c:pt idx="1235">
                  <c:v>130</c:v>
                </c:pt>
                <c:pt idx="1236">
                  <c:v>130</c:v>
                </c:pt>
                <c:pt idx="1237">
                  <c:v>130</c:v>
                </c:pt>
                <c:pt idx="1238">
                  <c:v>130</c:v>
                </c:pt>
                <c:pt idx="1239">
                  <c:v>131</c:v>
                </c:pt>
                <c:pt idx="1240">
                  <c:v>131</c:v>
                </c:pt>
                <c:pt idx="1241">
                  <c:v>131</c:v>
                </c:pt>
                <c:pt idx="1242">
                  <c:v>131</c:v>
                </c:pt>
                <c:pt idx="1243">
                  <c:v>131</c:v>
                </c:pt>
                <c:pt idx="1244">
                  <c:v>131</c:v>
                </c:pt>
                <c:pt idx="1245">
                  <c:v>131</c:v>
                </c:pt>
                <c:pt idx="1246">
                  <c:v>131</c:v>
                </c:pt>
                <c:pt idx="1247">
                  <c:v>131</c:v>
                </c:pt>
                <c:pt idx="1248">
                  <c:v>131</c:v>
                </c:pt>
                <c:pt idx="1249">
                  <c:v>132</c:v>
                </c:pt>
                <c:pt idx="1250">
                  <c:v>132</c:v>
                </c:pt>
                <c:pt idx="1251">
                  <c:v>132</c:v>
                </c:pt>
                <c:pt idx="1252">
                  <c:v>132</c:v>
                </c:pt>
                <c:pt idx="1253">
                  <c:v>132</c:v>
                </c:pt>
                <c:pt idx="1254">
                  <c:v>132</c:v>
                </c:pt>
                <c:pt idx="1255">
                  <c:v>132</c:v>
                </c:pt>
                <c:pt idx="1256">
                  <c:v>132</c:v>
                </c:pt>
                <c:pt idx="1257">
                  <c:v>132</c:v>
                </c:pt>
                <c:pt idx="1258">
                  <c:v>132</c:v>
                </c:pt>
                <c:pt idx="1259">
                  <c:v>133</c:v>
                </c:pt>
                <c:pt idx="1260">
                  <c:v>133</c:v>
                </c:pt>
                <c:pt idx="1261">
                  <c:v>133</c:v>
                </c:pt>
                <c:pt idx="1262">
                  <c:v>133</c:v>
                </c:pt>
                <c:pt idx="1263">
                  <c:v>133</c:v>
                </c:pt>
                <c:pt idx="1264">
                  <c:v>133</c:v>
                </c:pt>
                <c:pt idx="1265">
                  <c:v>133</c:v>
                </c:pt>
                <c:pt idx="1266">
                  <c:v>133</c:v>
                </c:pt>
                <c:pt idx="1267">
                  <c:v>133</c:v>
                </c:pt>
                <c:pt idx="1268">
                  <c:v>133</c:v>
                </c:pt>
                <c:pt idx="1269">
                  <c:v>134</c:v>
                </c:pt>
                <c:pt idx="1270">
                  <c:v>134</c:v>
                </c:pt>
                <c:pt idx="1271">
                  <c:v>134</c:v>
                </c:pt>
                <c:pt idx="1272">
                  <c:v>134</c:v>
                </c:pt>
                <c:pt idx="1273">
                  <c:v>134</c:v>
                </c:pt>
                <c:pt idx="1274">
                  <c:v>134</c:v>
                </c:pt>
                <c:pt idx="1275">
                  <c:v>134</c:v>
                </c:pt>
                <c:pt idx="1276">
                  <c:v>134</c:v>
                </c:pt>
                <c:pt idx="1277">
                  <c:v>134</c:v>
                </c:pt>
                <c:pt idx="1278">
                  <c:v>134</c:v>
                </c:pt>
                <c:pt idx="1279">
                  <c:v>135</c:v>
                </c:pt>
                <c:pt idx="1280">
                  <c:v>135</c:v>
                </c:pt>
                <c:pt idx="1281">
                  <c:v>135</c:v>
                </c:pt>
                <c:pt idx="1282">
                  <c:v>135</c:v>
                </c:pt>
                <c:pt idx="1283">
                  <c:v>135</c:v>
                </c:pt>
                <c:pt idx="1284">
                  <c:v>135</c:v>
                </c:pt>
                <c:pt idx="1285">
                  <c:v>135</c:v>
                </c:pt>
                <c:pt idx="1286">
                  <c:v>135</c:v>
                </c:pt>
                <c:pt idx="1287">
                  <c:v>135</c:v>
                </c:pt>
                <c:pt idx="1288">
                  <c:v>135</c:v>
                </c:pt>
                <c:pt idx="1289">
                  <c:v>136</c:v>
                </c:pt>
                <c:pt idx="1290">
                  <c:v>136</c:v>
                </c:pt>
                <c:pt idx="1291">
                  <c:v>136</c:v>
                </c:pt>
                <c:pt idx="1292">
                  <c:v>136</c:v>
                </c:pt>
                <c:pt idx="1293">
                  <c:v>136</c:v>
                </c:pt>
                <c:pt idx="1294">
                  <c:v>136</c:v>
                </c:pt>
                <c:pt idx="1295">
                  <c:v>136</c:v>
                </c:pt>
                <c:pt idx="1296">
                  <c:v>136</c:v>
                </c:pt>
                <c:pt idx="1297">
                  <c:v>136</c:v>
                </c:pt>
                <c:pt idx="1298">
                  <c:v>136</c:v>
                </c:pt>
                <c:pt idx="1299">
                  <c:v>137</c:v>
                </c:pt>
                <c:pt idx="1300">
                  <c:v>137</c:v>
                </c:pt>
                <c:pt idx="1301">
                  <c:v>137</c:v>
                </c:pt>
                <c:pt idx="1302">
                  <c:v>137</c:v>
                </c:pt>
                <c:pt idx="1303">
                  <c:v>137</c:v>
                </c:pt>
                <c:pt idx="1304">
                  <c:v>137</c:v>
                </c:pt>
                <c:pt idx="1305">
                  <c:v>137</c:v>
                </c:pt>
                <c:pt idx="1306">
                  <c:v>137</c:v>
                </c:pt>
                <c:pt idx="1307">
                  <c:v>137</c:v>
                </c:pt>
                <c:pt idx="1308">
                  <c:v>137</c:v>
                </c:pt>
                <c:pt idx="1309">
                  <c:v>138</c:v>
                </c:pt>
                <c:pt idx="1310">
                  <c:v>138</c:v>
                </c:pt>
                <c:pt idx="1311">
                  <c:v>138</c:v>
                </c:pt>
                <c:pt idx="1312">
                  <c:v>138</c:v>
                </c:pt>
                <c:pt idx="1313">
                  <c:v>138</c:v>
                </c:pt>
                <c:pt idx="1314">
                  <c:v>138</c:v>
                </c:pt>
                <c:pt idx="1315">
                  <c:v>138</c:v>
                </c:pt>
                <c:pt idx="1316">
                  <c:v>138</c:v>
                </c:pt>
                <c:pt idx="1317">
                  <c:v>138</c:v>
                </c:pt>
                <c:pt idx="1318">
                  <c:v>138</c:v>
                </c:pt>
                <c:pt idx="1319">
                  <c:v>139</c:v>
                </c:pt>
                <c:pt idx="1320">
                  <c:v>139</c:v>
                </c:pt>
                <c:pt idx="1321">
                  <c:v>139</c:v>
                </c:pt>
                <c:pt idx="1322">
                  <c:v>139</c:v>
                </c:pt>
                <c:pt idx="1323">
                  <c:v>139</c:v>
                </c:pt>
                <c:pt idx="1324">
                  <c:v>139</c:v>
                </c:pt>
                <c:pt idx="1325">
                  <c:v>139</c:v>
                </c:pt>
                <c:pt idx="1326">
                  <c:v>139</c:v>
                </c:pt>
                <c:pt idx="1327">
                  <c:v>139</c:v>
                </c:pt>
                <c:pt idx="1328">
                  <c:v>139</c:v>
                </c:pt>
                <c:pt idx="1329">
                  <c:v>140</c:v>
                </c:pt>
                <c:pt idx="1330">
                  <c:v>140</c:v>
                </c:pt>
                <c:pt idx="1331">
                  <c:v>140</c:v>
                </c:pt>
                <c:pt idx="1332">
                  <c:v>140</c:v>
                </c:pt>
                <c:pt idx="1333">
                  <c:v>140</c:v>
                </c:pt>
                <c:pt idx="1334">
                  <c:v>140</c:v>
                </c:pt>
                <c:pt idx="1335">
                  <c:v>140</c:v>
                </c:pt>
                <c:pt idx="1336">
                  <c:v>140</c:v>
                </c:pt>
                <c:pt idx="1337">
                  <c:v>140</c:v>
                </c:pt>
                <c:pt idx="1338">
                  <c:v>140</c:v>
                </c:pt>
                <c:pt idx="1339">
                  <c:v>141</c:v>
                </c:pt>
                <c:pt idx="1340">
                  <c:v>141</c:v>
                </c:pt>
                <c:pt idx="1341">
                  <c:v>141</c:v>
                </c:pt>
                <c:pt idx="1342">
                  <c:v>141</c:v>
                </c:pt>
                <c:pt idx="1343">
                  <c:v>141</c:v>
                </c:pt>
                <c:pt idx="1344">
                  <c:v>141</c:v>
                </c:pt>
                <c:pt idx="1345">
                  <c:v>141</c:v>
                </c:pt>
                <c:pt idx="1346">
                  <c:v>141</c:v>
                </c:pt>
                <c:pt idx="1347">
                  <c:v>141</c:v>
                </c:pt>
                <c:pt idx="1348">
                  <c:v>141</c:v>
                </c:pt>
                <c:pt idx="1349">
                  <c:v>142</c:v>
                </c:pt>
                <c:pt idx="1350">
                  <c:v>142</c:v>
                </c:pt>
                <c:pt idx="1351">
                  <c:v>142</c:v>
                </c:pt>
                <c:pt idx="1352">
                  <c:v>142</c:v>
                </c:pt>
                <c:pt idx="1353">
                  <c:v>142</c:v>
                </c:pt>
                <c:pt idx="1354">
                  <c:v>142</c:v>
                </c:pt>
                <c:pt idx="1355">
                  <c:v>142</c:v>
                </c:pt>
                <c:pt idx="1356">
                  <c:v>142</c:v>
                </c:pt>
                <c:pt idx="1357">
                  <c:v>142</c:v>
                </c:pt>
                <c:pt idx="1358">
                  <c:v>142</c:v>
                </c:pt>
                <c:pt idx="1359">
                  <c:v>143</c:v>
                </c:pt>
                <c:pt idx="1360">
                  <c:v>143</c:v>
                </c:pt>
                <c:pt idx="1361">
                  <c:v>143</c:v>
                </c:pt>
                <c:pt idx="1362">
                  <c:v>143</c:v>
                </c:pt>
                <c:pt idx="1363">
                  <c:v>143</c:v>
                </c:pt>
                <c:pt idx="1364">
                  <c:v>143</c:v>
                </c:pt>
                <c:pt idx="1365">
                  <c:v>143</c:v>
                </c:pt>
                <c:pt idx="1366">
                  <c:v>143</c:v>
                </c:pt>
                <c:pt idx="1367">
                  <c:v>143</c:v>
                </c:pt>
                <c:pt idx="1368">
                  <c:v>143</c:v>
                </c:pt>
                <c:pt idx="1369">
                  <c:v>144</c:v>
                </c:pt>
                <c:pt idx="1370">
                  <c:v>144</c:v>
                </c:pt>
                <c:pt idx="1371">
                  <c:v>144</c:v>
                </c:pt>
                <c:pt idx="1372">
                  <c:v>144</c:v>
                </c:pt>
                <c:pt idx="1373">
                  <c:v>144</c:v>
                </c:pt>
                <c:pt idx="1374">
                  <c:v>144</c:v>
                </c:pt>
                <c:pt idx="1375">
                  <c:v>144</c:v>
                </c:pt>
                <c:pt idx="1376">
                  <c:v>144</c:v>
                </c:pt>
                <c:pt idx="1377">
                  <c:v>144</c:v>
                </c:pt>
                <c:pt idx="1378">
                  <c:v>144</c:v>
                </c:pt>
                <c:pt idx="1379">
                  <c:v>145</c:v>
                </c:pt>
                <c:pt idx="1380">
                  <c:v>145</c:v>
                </c:pt>
                <c:pt idx="1381">
                  <c:v>145</c:v>
                </c:pt>
                <c:pt idx="1382">
                  <c:v>145</c:v>
                </c:pt>
                <c:pt idx="1383">
                  <c:v>145</c:v>
                </c:pt>
                <c:pt idx="1384">
                  <c:v>145</c:v>
                </c:pt>
                <c:pt idx="1385">
                  <c:v>145</c:v>
                </c:pt>
                <c:pt idx="1386">
                  <c:v>145</c:v>
                </c:pt>
                <c:pt idx="1387">
                  <c:v>145</c:v>
                </c:pt>
                <c:pt idx="1388">
                  <c:v>145</c:v>
                </c:pt>
                <c:pt idx="1389">
                  <c:v>146</c:v>
                </c:pt>
                <c:pt idx="1390">
                  <c:v>146</c:v>
                </c:pt>
                <c:pt idx="1391">
                  <c:v>146</c:v>
                </c:pt>
                <c:pt idx="1392">
                  <c:v>146</c:v>
                </c:pt>
                <c:pt idx="1393">
                  <c:v>146</c:v>
                </c:pt>
                <c:pt idx="1394">
                  <c:v>146</c:v>
                </c:pt>
                <c:pt idx="1395">
                  <c:v>146</c:v>
                </c:pt>
                <c:pt idx="1396">
                  <c:v>146</c:v>
                </c:pt>
                <c:pt idx="1397">
                  <c:v>146</c:v>
                </c:pt>
                <c:pt idx="1398">
                  <c:v>146</c:v>
                </c:pt>
                <c:pt idx="1399">
                  <c:v>147</c:v>
                </c:pt>
                <c:pt idx="1400">
                  <c:v>147</c:v>
                </c:pt>
                <c:pt idx="1401">
                  <c:v>147</c:v>
                </c:pt>
                <c:pt idx="1402">
                  <c:v>147</c:v>
                </c:pt>
                <c:pt idx="1403">
                  <c:v>147</c:v>
                </c:pt>
                <c:pt idx="1404">
                  <c:v>147</c:v>
                </c:pt>
                <c:pt idx="1405">
                  <c:v>147</c:v>
                </c:pt>
                <c:pt idx="1406">
                  <c:v>147</c:v>
                </c:pt>
                <c:pt idx="1407">
                  <c:v>147</c:v>
                </c:pt>
                <c:pt idx="1408">
                  <c:v>147</c:v>
                </c:pt>
                <c:pt idx="1409">
                  <c:v>148</c:v>
                </c:pt>
                <c:pt idx="1410">
                  <c:v>148</c:v>
                </c:pt>
                <c:pt idx="1411">
                  <c:v>148</c:v>
                </c:pt>
                <c:pt idx="1412">
                  <c:v>148</c:v>
                </c:pt>
                <c:pt idx="1413">
                  <c:v>148</c:v>
                </c:pt>
                <c:pt idx="1414">
                  <c:v>148</c:v>
                </c:pt>
                <c:pt idx="1415">
                  <c:v>148</c:v>
                </c:pt>
                <c:pt idx="1416">
                  <c:v>148</c:v>
                </c:pt>
                <c:pt idx="1417">
                  <c:v>148</c:v>
                </c:pt>
                <c:pt idx="1418">
                  <c:v>148</c:v>
                </c:pt>
                <c:pt idx="1419">
                  <c:v>149</c:v>
                </c:pt>
                <c:pt idx="1420">
                  <c:v>149</c:v>
                </c:pt>
                <c:pt idx="1421">
                  <c:v>149</c:v>
                </c:pt>
                <c:pt idx="1422">
                  <c:v>149</c:v>
                </c:pt>
                <c:pt idx="1423">
                  <c:v>149</c:v>
                </c:pt>
                <c:pt idx="1424">
                  <c:v>149</c:v>
                </c:pt>
                <c:pt idx="1425">
                  <c:v>149</c:v>
                </c:pt>
                <c:pt idx="1426">
                  <c:v>149</c:v>
                </c:pt>
                <c:pt idx="1427">
                  <c:v>149</c:v>
                </c:pt>
                <c:pt idx="1428">
                  <c:v>149</c:v>
                </c:pt>
                <c:pt idx="1429">
                  <c:v>150</c:v>
                </c:pt>
                <c:pt idx="1430">
                  <c:v>150</c:v>
                </c:pt>
                <c:pt idx="1431">
                  <c:v>150</c:v>
                </c:pt>
                <c:pt idx="1432">
                  <c:v>150</c:v>
                </c:pt>
                <c:pt idx="1433">
                  <c:v>150</c:v>
                </c:pt>
                <c:pt idx="1434">
                  <c:v>150</c:v>
                </c:pt>
                <c:pt idx="1435">
                  <c:v>150</c:v>
                </c:pt>
                <c:pt idx="1436">
                  <c:v>150</c:v>
                </c:pt>
                <c:pt idx="1437">
                  <c:v>150</c:v>
                </c:pt>
                <c:pt idx="1438">
                  <c:v>150</c:v>
                </c:pt>
                <c:pt idx="1439">
                  <c:v>151</c:v>
                </c:pt>
                <c:pt idx="1440">
                  <c:v>151</c:v>
                </c:pt>
                <c:pt idx="1441">
                  <c:v>151</c:v>
                </c:pt>
                <c:pt idx="1442">
                  <c:v>151</c:v>
                </c:pt>
                <c:pt idx="1443">
                  <c:v>151</c:v>
                </c:pt>
                <c:pt idx="1444">
                  <c:v>151</c:v>
                </c:pt>
                <c:pt idx="1445">
                  <c:v>151</c:v>
                </c:pt>
                <c:pt idx="1446">
                  <c:v>151</c:v>
                </c:pt>
                <c:pt idx="1447">
                  <c:v>151</c:v>
                </c:pt>
                <c:pt idx="1448">
                  <c:v>151</c:v>
                </c:pt>
                <c:pt idx="1449">
                  <c:v>152</c:v>
                </c:pt>
                <c:pt idx="1450">
                  <c:v>152</c:v>
                </c:pt>
                <c:pt idx="1451">
                  <c:v>152</c:v>
                </c:pt>
                <c:pt idx="1452">
                  <c:v>152</c:v>
                </c:pt>
                <c:pt idx="1453">
                  <c:v>152</c:v>
                </c:pt>
                <c:pt idx="1454">
                  <c:v>152</c:v>
                </c:pt>
                <c:pt idx="1455">
                  <c:v>152</c:v>
                </c:pt>
                <c:pt idx="1456">
                  <c:v>152</c:v>
                </c:pt>
                <c:pt idx="1457">
                  <c:v>152</c:v>
                </c:pt>
                <c:pt idx="1458">
                  <c:v>152</c:v>
                </c:pt>
                <c:pt idx="1459">
                  <c:v>153</c:v>
                </c:pt>
                <c:pt idx="1460">
                  <c:v>153</c:v>
                </c:pt>
                <c:pt idx="1461">
                  <c:v>153</c:v>
                </c:pt>
                <c:pt idx="1462">
                  <c:v>153</c:v>
                </c:pt>
                <c:pt idx="1463">
                  <c:v>153</c:v>
                </c:pt>
                <c:pt idx="1464">
                  <c:v>153</c:v>
                </c:pt>
                <c:pt idx="1465">
                  <c:v>153</c:v>
                </c:pt>
                <c:pt idx="1466">
                  <c:v>153</c:v>
                </c:pt>
                <c:pt idx="1467">
                  <c:v>153</c:v>
                </c:pt>
                <c:pt idx="1468">
                  <c:v>153</c:v>
                </c:pt>
                <c:pt idx="1469">
                  <c:v>154</c:v>
                </c:pt>
                <c:pt idx="1470">
                  <c:v>154</c:v>
                </c:pt>
                <c:pt idx="1471">
                  <c:v>154</c:v>
                </c:pt>
                <c:pt idx="1472">
                  <c:v>154</c:v>
                </c:pt>
                <c:pt idx="1473">
                  <c:v>154</c:v>
                </c:pt>
                <c:pt idx="1474">
                  <c:v>154</c:v>
                </c:pt>
                <c:pt idx="1475">
                  <c:v>154</c:v>
                </c:pt>
                <c:pt idx="1476">
                  <c:v>154</c:v>
                </c:pt>
                <c:pt idx="1477">
                  <c:v>154</c:v>
                </c:pt>
                <c:pt idx="1478">
                  <c:v>154</c:v>
                </c:pt>
                <c:pt idx="1479">
                  <c:v>155</c:v>
                </c:pt>
                <c:pt idx="1480">
                  <c:v>155</c:v>
                </c:pt>
                <c:pt idx="1481">
                  <c:v>155</c:v>
                </c:pt>
                <c:pt idx="1482">
                  <c:v>155</c:v>
                </c:pt>
                <c:pt idx="1483">
                  <c:v>155</c:v>
                </c:pt>
                <c:pt idx="1484">
                  <c:v>155</c:v>
                </c:pt>
                <c:pt idx="1485">
                  <c:v>155</c:v>
                </c:pt>
                <c:pt idx="1486">
                  <c:v>155</c:v>
                </c:pt>
                <c:pt idx="1487">
                  <c:v>155</c:v>
                </c:pt>
                <c:pt idx="1488">
                  <c:v>155</c:v>
                </c:pt>
                <c:pt idx="1489">
                  <c:v>156</c:v>
                </c:pt>
                <c:pt idx="1490">
                  <c:v>156</c:v>
                </c:pt>
                <c:pt idx="1491">
                  <c:v>156</c:v>
                </c:pt>
                <c:pt idx="1492">
                  <c:v>156</c:v>
                </c:pt>
                <c:pt idx="1493">
                  <c:v>156</c:v>
                </c:pt>
                <c:pt idx="1494">
                  <c:v>156</c:v>
                </c:pt>
                <c:pt idx="1495">
                  <c:v>156</c:v>
                </c:pt>
                <c:pt idx="1496">
                  <c:v>156</c:v>
                </c:pt>
                <c:pt idx="1497">
                  <c:v>156</c:v>
                </c:pt>
                <c:pt idx="1498">
                  <c:v>156</c:v>
                </c:pt>
                <c:pt idx="1499">
                  <c:v>157</c:v>
                </c:pt>
                <c:pt idx="1500">
                  <c:v>157</c:v>
                </c:pt>
                <c:pt idx="1501">
                  <c:v>157</c:v>
                </c:pt>
                <c:pt idx="1502">
                  <c:v>157</c:v>
                </c:pt>
                <c:pt idx="1503">
                  <c:v>157</c:v>
                </c:pt>
                <c:pt idx="1504">
                  <c:v>157</c:v>
                </c:pt>
                <c:pt idx="1505">
                  <c:v>157</c:v>
                </c:pt>
                <c:pt idx="1506">
                  <c:v>157</c:v>
                </c:pt>
                <c:pt idx="1507">
                  <c:v>157</c:v>
                </c:pt>
                <c:pt idx="1508">
                  <c:v>157</c:v>
                </c:pt>
                <c:pt idx="1509">
                  <c:v>158</c:v>
                </c:pt>
                <c:pt idx="1510">
                  <c:v>158</c:v>
                </c:pt>
                <c:pt idx="1511">
                  <c:v>158</c:v>
                </c:pt>
                <c:pt idx="1512">
                  <c:v>158</c:v>
                </c:pt>
                <c:pt idx="1513">
                  <c:v>158</c:v>
                </c:pt>
                <c:pt idx="1514">
                  <c:v>158</c:v>
                </c:pt>
                <c:pt idx="1515">
                  <c:v>158</c:v>
                </c:pt>
                <c:pt idx="1516">
                  <c:v>158</c:v>
                </c:pt>
                <c:pt idx="1517">
                  <c:v>158</c:v>
                </c:pt>
                <c:pt idx="1518">
                  <c:v>158</c:v>
                </c:pt>
                <c:pt idx="1519">
                  <c:v>159</c:v>
                </c:pt>
                <c:pt idx="1520">
                  <c:v>159</c:v>
                </c:pt>
                <c:pt idx="1521">
                  <c:v>159</c:v>
                </c:pt>
                <c:pt idx="1522">
                  <c:v>159</c:v>
                </c:pt>
                <c:pt idx="1523">
                  <c:v>159</c:v>
                </c:pt>
                <c:pt idx="1524">
                  <c:v>159</c:v>
                </c:pt>
                <c:pt idx="1525">
                  <c:v>159</c:v>
                </c:pt>
                <c:pt idx="1526">
                  <c:v>159</c:v>
                </c:pt>
                <c:pt idx="1527">
                  <c:v>159</c:v>
                </c:pt>
                <c:pt idx="1528">
                  <c:v>159</c:v>
                </c:pt>
                <c:pt idx="1529">
                  <c:v>160</c:v>
                </c:pt>
                <c:pt idx="1530">
                  <c:v>160</c:v>
                </c:pt>
                <c:pt idx="1531">
                  <c:v>160</c:v>
                </c:pt>
                <c:pt idx="1532">
                  <c:v>160</c:v>
                </c:pt>
                <c:pt idx="1533">
                  <c:v>160</c:v>
                </c:pt>
                <c:pt idx="1534">
                  <c:v>160</c:v>
                </c:pt>
                <c:pt idx="1535">
                  <c:v>160</c:v>
                </c:pt>
                <c:pt idx="1536">
                  <c:v>160</c:v>
                </c:pt>
                <c:pt idx="1537">
                  <c:v>160</c:v>
                </c:pt>
                <c:pt idx="1538">
                  <c:v>160</c:v>
                </c:pt>
                <c:pt idx="1539">
                  <c:v>161</c:v>
                </c:pt>
                <c:pt idx="1540">
                  <c:v>161</c:v>
                </c:pt>
                <c:pt idx="1541">
                  <c:v>161</c:v>
                </c:pt>
                <c:pt idx="1542">
                  <c:v>161</c:v>
                </c:pt>
                <c:pt idx="1543">
                  <c:v>161</c:v>
                </c:pt>
                <c:pt idx="1544">
                  <c:v>161</c:v>
                </c:pt>
                <c:pt idx="1545">
                  <c:v>161</c:v>
                </c:pt>
                <c:pt idx="1546">
                  <c:v>161</c:v>
                </c:pt>
                <c:pt idx="1547">
                  <c:v>161</c:v>
                </c:pt>
                <c:pt idx="1548">
                  <c:v>161</c:v>
                </c:pt>
                <c:pt idx="1549">
                  <c:v>162</c:v>
                </c:pt>
                <c:pt idx="1550">
                  <c:v>162</c:v>
                </c:pt>
                <c:pt idx="1551">
                  <c:v>162</c:v>
                </c:pt>
                <c:pt idx="1552">
                  <c:v>162</c:v>
                </c:pt>
                <c:pt idx="1553">
                  <c:v>162</c:v>
                </c:pt>
                <c:pt idx="1554">
                  <c:v>162</c:v>
                </c:pt>
                <c:pt idx="1555">
                  <c:v>162</c:v>
                </c:pt>
                <c:pt idx="1556">
                  <c:v>162</c:v>
                </c:pt>
                <c:pt idx="1557">
                  <c:v>162</c:v>
                </c:pt>
                <c:pt idx="1558">
                  <c:v>162</c:v>
                </c:pt>
                <c:pt idx="1559">
                  <c:v>163</c:v>
                </c:pt>
                <c:pt idx="1560">
                  <c:v>163</c:v>
                </c:pt>
                <c:pt idx="1561">
                  <c:v>163</c:v>
                </c:pt>
                <c:pt idx="1562">
                  <c:v>163</c:v>
                </c:pt>
                <c:pt idx="1563">
                  <c:v>163</c:v>
                </c:pt>
                <c:pt idx="1564">
                  <c:v>163</c:v>
                </c:pt>
                <c:pt idx="1565">
                  <c:v>163</c:v>
                </c:pt>
                <c:pt idx="1566">
                  <c:v>163</c:v>
                </c:pt>
                <c:pt idx="1567">
                  <c:v>163</c:v>
                </c:pt>
                <c:pt idx="1568">
                  <c:v>163</c:v>
                </c:pt>
                <c:pt idx="1569">
                  <c:v>164</c:v>
                </c:pt>
                <c:pt idx="1570">
                  <c:v>164</c:v>
                </c:pt>
                <c:pt idx="1571">
                  <c:v>164</c:v>
                </c:pt>
                <c:pt idx="1572">
                  <c:v>164</c:v>
                </c:pt>
                <c:pt idx="1573">
                  <c:v>164</c:v>
                </c:pt>
                <c:pt idx="1574">
                  <c:v>164</c:v>
                </c:pt>
                <c:pt idx="1575">
                  <c:v>164</c:v>
                </c:pt>
                <c:pt idx="1576">
                  <c:v>164</c:v>
                </c:pt>
                <c:pt idx="1577">
                  <c:v>164</c:v>
                </c:pt>
                <c:pt idx="1578">
                  <c:v>164</c:v>
                </c:pt>
                <c:pt idx="1579">
                  <c:v>165</c:v>
                </c:pt>
                <c:pt idx="1580">
                  <c:v>165</c:v>
                </c:pt>
                <c:pt idx="1581">
                  <c:v>165</c:v>
                </c:pt>
                <c:pt idx="1582">
                  <c:v>165</c:v>
                </c:pt>
                <c:pt idx="1583">
                  <c:v>165</c:v>
                </c:pt>
                <c:pt idx="1584">
                  <c:v>165</c:v>
                </c:pt>
                <c:pt idx="1585">
                  <c:v>165</c:v>
                </c:pt>
                <c:pt idx="1586">
                  <c:v>165</c:v>
                </c:pt>
                <c:pt idx="1587">
                  <c:v>165</c:v>
                </c:pt>
                <c:pt idx="1588">
                  <c:v>165</c:v>
                </c:pt>
                <c:pt idx="1589">
                  <c:v>166</c:v>
                </c:pt>
                <c:pt idx="1590">
                  <c:v>166</c:v>
                </c:pt>
                <c:pt idx="1591">
                  <c:v>166</c:v>
                </c:pt>
                <c:pt idx="1592">
                  <c:v>166</c:v>
                </c:pt>
                <c:pt idx="1593">
                  <c:v>166</c:v>
                </c:pt>
                <c:pt idx="1594">
                  <c:v>166</c:v>
                </c:pt>
                <c:pt idx="1595">
                  <c:v>166</c:v>
                </c:pt>
                <c:pt idx="1596">
                  <c:v>166</c:v>
                </c:pt>
                <c:pt idx="1597">
                  <c:v>166</c:v>
                </c:pt>
                <c:pt idx="1598">
                  <c:v>166</c:v>
                </c:pt>
                <c:pt idx="1599">
                  <c:v>167</c:v>
                </c:pt>
                <c:pt idx="1600">
                  <c:v>167</c:v>
                </c:pt>
                <c:pt idx="1601">
                  <c:v>167</c:v>
                </c:pt>
                <c:pt idx="1602">
                  <c:v>167</c:v>
                </c:pt>
                <c:pt idx="1603">
                  <c:v>167</c:v>
                </c:pt>
                <c:pt idx="1604">
                  <c:v>167</c:v>
                </c:pt>
                <c:pt idx="1605">
                  <c:v>167</c:v>
                </c:pt>
                <c:pt idx="1606">
                  <c:v>167</c:v>
                </c:pt>
                <c:pt idx="1607">
                  <c:v>167</c:v>
                </c:pt>
                <c:pt idx="1608">
                  <c:v>167</c:v>
                </c:pt>
                <c:pt idx="1609">
                  <c:v>168</c:v>
                </c:pt>
                <c:pt idx="1610">
                  <c:v>168</c:v>
                </c:pt>
                <c:pt idx="1611">
                  <c:v>168</c:v>
                </c:pt>
                <c:pt idx="1612">
                  <c:v>168</c:v>
                </c:pt>
                <c:pt idx="1613">
                  <c:v>168</c:v>
                </c:pt>
                <c:pt idx="1614">
                  <c:v>168</c:v>
                </c:pt>
                <c:pt idx="1615">
                  <c:v>168</c:v>
                </c:pt>
                <c:pt idx="1616">
                  <c:v>168</c:v>
                </c:pt>
                <c:pt idx="1617">
                  <c:v>168</c:v>
                </c:pt>
                <c:pt idx="1618">
                  <c:v>168</c:v>
                </c:pt>
                <c:pt idx="1619">
                  <c:v>169</c:v>
                </c:pt>
                <c:pt idx="1620">
                  <c:v>169</c:v>
                </c:pt>
                <c:pt idx="1621">
                  <c:v>169</c:v>
                </c:pt>
                <c:pt idx="1622">
                  <c:v>169</c:v>
                </c:pt>
                <c:pt idx="1623">
                  <c:v>169</c:v>
                </c:pt>
                <c:pt idx="1624">
                  <c:v>169</c:v>
                </c:pt>
                <c:pt idx="1625">
                  <c:v>169</c:v>
                </c:pt>
                <c:pt idx="1626">
                  <c:v>169</c:v>
                </c:pt>
                <c:pt idx="1627">
                  <c:v>169</c:v>
                </c:pt>
                <c:pt idx="1628">
                  <c:v>169</c:v>
                </c:pt>
                <c:pt idx="1629">
                  <c:v>170</c:v>
                </c:pt>
                <c:pt idx="1630">
                  <c:v>170</c:v>
                </c:pt>
                <c:pt idx="1631">
                  <c:v>170</c:v>
                </c:pt>
                <c:pt idx="1632">
                  <c:v>170</c:v>
                </c:pt>
                <c:pt idx="1633">
                  <c:v>170</c:v>
                </c:pt>
                <c:pt idx="1634">
                  <c:v>170</c:v>
                </c:pt>
                <c:pt idx="1635">
                  <c:v>170</c:v>
                </c:pt>
                <c:pt idx="1636">
                  <c:v>170</c:v>
                </c:pt>
                <c:pt idx="1637">
                  <c:v>170</c:v>
                </c:pt>
                <c:pt idx="1638">
                  <c:v>170</c:v>
                </c:pt>
                <c:pt idx="1639">
                  <c:v>171</c:v>
                </c:pt>
                <c:pt idx="1640">
                  <c:v>171</c:v>
                </c:pt>
                <c:pt idx="1641">
                  <c:v>171</c:v>
                </c:pt>
                <c:pt idx="1642">
                  <c:v>171</c:v>
                </c:pt>
                <c:pt idx="1643">
                  <c:v>171</c:v>
                </c:pt>
              </c:numCache>
            </c:numRef>
          </c:xVal>
          <c:yVal>
            <c:numRef>
              <c:f>'example graph'!$B$5:$B$1909</c:f>
              <c:numCache>
                <c:formatCode>General</c:formatCode>
                <c:ptCount val="190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72</c:v>
                </c:pt>
                <c:pt idx="298">
                  <c:v>72</c:v>
                </c:pt>
                <c:pt idx="299">
                  <c:v>72</c:v>
                </c:pt>
                <c:pt idx="300">
                  <c:v>72</c:v>
                </c:pt>
                <c:pt idx="301">
                  <c:v>72</c:v>
                </c:pt>
                <c:pt idx="302">
                  <c:v>72</c:v>
                </c:pt>
                <c:pt idx="303">
                  <c:v>72</c:v>
                </c:pt>
                <c:pt idx="304">
                  <c:v>72</c:v>
                </c:pt>
                <c:pt idx="305">
                  <c:v>72</c:v>
                </c:pt>
                <c:pt idx="306">
                  <c:v>72</c:v>
                </c:pt>
                <c:pt idx="307">
                  <c:v>72</c:v>
                </c:pt>
                <c:pt idx="308">
                  <c:v>72</c:v>
                </c:pt>
                <c:pt idx="309">
                  <c:v>72</c:v>
                </c:pt>
                <c:pt idx="310">
                  <c:v>72</c:v>
                </c:pt>
                <c:pt idx="311">
                  <c:v>72</c:v>
                </c:pt>
                <c:pt idx="312">
                  <c:v>72</c:v>
                </c:pt>
                <c:pt idx="313">
                  <c:v>72</c:v>
                </c:pt>
                <c:pt idx="314">
                  <c:v>72</c:v>
                </c:pt>
                <c:pt idx="315">
                  <c:v>72</c:v>
                </c:pt>
                <c:pt idx="316">
                  <c:v>72</c:v>
                </c:pt>
                <c:pt idx="317">
                  <c:v>72</c:v>
                </c:pt>
                <c:pt idx="318">
                  <c:v>72</c:v>
                </c:pt>
                <c:pt idx="319">
                  <c:v>72</c:v>
                </c:pt>
                <c:pt idx="320">
                  <c:v>72</c:v>
                </c:pt>
                <c:pt idx="321">
                  <c:v>72</c:v>
                </c:pt>
                <c:pt idx="322">
                  <c:v>72</c:v>
                </c:pt>
                <c:pt idx="323">
                  <c:v>72</c:v>
                </c:pt>
                <c:pt idx="324">
                  <c:v>72</c:v>
                </c:pt>
                <c:pt idx="325">
                  <c:v>72</c:v>
                </c:pt>
                <c:pt idx="326">
                  <c:v>72</c:v>
                </c:pt>
                <c:pt idx="327">
                  <c:v>72</c:v>
                </c:pt>
                <c:pt idx="328">
                  <c:v>72</c:v>
                </c:pt>
                <c:pt idx="329">
                  <c:v>72</c:v>
                </c:pt>
                <c:pt idx="330">
                  <c:v>72</c:v>
                </c:pt>
                <c:pt idx="331">
                  <c:v>72</c:v>
                </c:pt>
                <c:pt idx="332">
                  <c:v>72</c:v>
                </c:pt>
                <c:pt idx="333">
                  <c:v>72</c:v>
                </c:pt>
                <c:pt idx="334">
                  <c:v>72</c:v>
                </c:pt>
                <c:pt idx="335">
                  <c:v>72</c:v>
                </c:pt>
                <c:pt idx="336">
                  <c:v>72</c:v>
                </c:pt>
                <c:pt idx="337">
                  <c:v>72</c:v>
                </c:pt>
                <c:pt idx="338">
                  <c:v>72</c:v>
                </c:pt>
                <c:pt idx="339">
                  <c:v>72</c:v>
                </c:pt>
                <c:pt idx="340">
                  <c:v>72</c:v>
                </c:pt>
                <c:pt idx="341">
                  <c:v>72</c:v>
                </c:pt>
                <c:pt idx="342">
                  <c:v>72</c:v>
                </c:pt>
                <c:pt idx="343">
                  <c:v>72</c:v>
                </c:pt>
                <c:pt idx="344">
                  <c:v>72</c:v>
                </c:pt>
                <c:pt idx="345">
                  <c:v>72</c:v>
                </c:pt>
                <c:pt idx="346">
                  <c:v>72</c:v>
                </c:pt>
                <c:pt idx="347">
                  <c:v>72</c:v>
                </c:pt>
                <c:pt idx="348">
                  <c:v>72</c:v>
                </c:pt>
                <c:pt idx="349">
                  <c:v>72</c:v>
                </c:pt>
                <c:pt idx="350">
                  <c:v>72</c:v>
                </c:pt>
                <c:pt idx="351">
                  <c:v>72</c:v>
                </c:pt>
                <c:pt idx="352">
                  <c:v>72</c:v>
                </c:pt>
                <c:pt idx="353">
                  <c:v>72</c:v>
                </c:pt>
                <c:pt idx="354">
                  <c:v>72</c:v>
                </c:pt>
                <c:pt idx="355">
                  <c:v>72</c:v>
                </c:pt>
                <c:pt idx="356">
                  <c:v>72</c:v>
                </c:pt>
                <c:pt idx="357">
                  <c:v>72</c:v>
                </c:pt>
                <c:pt idx="358">
                  <c:v>72</c:v>
                </c:pt>
                <c:pt idx="359">
                  <c:v>72</c:v>
                </c:pt>
                <c:pt idx="360">
                  <c:v>72</c:v>
                </c:pt>
                <c:pt idx="361">
                  <c:v>72</c:v>
                </c:pt>
                <c:pt idx="362">
                  <c:v>72</c:v>
                </c:pt>
                <c:pt idx="363">
                  <c:v>72</c:v>
                </c:pt>
                <c:pt idx="364">
                  <c:v>72</c:v>
                </c:pt>
                <c:pt idx="365">
                  <c:v>72</c:v>
                </c:pt>
                <c:pt idx="366">
                  <c:v>72</c:v>
                </c:pt>
                <c:pt idx="367">
                  <c:v>72</c:v>
                </c:pt>
                <c:pt idx="368">
                  <c:v>72</c:v>
                </c:pt>
                <c:pt idx="369">
                  <c:v>72</c:v>
                </c:pt>
                <c:pt idx="370">
                  <c:v>72</c:v>
                </c:pt>
                <c:pt idx="371">
                  <c:v>72</c:v>
                </c:pt>
                <c:pt idx="372">
                  <c:v>72</c:v>
                </c:pt>
                <c:pt idx="373">
                  <c:v>72</c:v>
                </c:pt>
                <c:pt idx="374">
                  <c:v>72</c:v>
                </c:pt>
                <c:pt idx="375">
                  <c:v>72</c:v>
                </c:pt>
                <c:pt idx="376">
                  <c:v>72</c:v>
                </c:pt>
                <c:pt idx="377">
                  <c:v>72</c:v>
                </c:pt>
                <c:pt idx="378">
                  <c:v>72</c:v>
                </c:pt>
                <c:pt idx="379">
                  <c:v>72</c:v>
                </c:pt>
                <c:pt idx="380">
                  <c:v>72</c:v>
                </c:pt>
                <c:pt idx="381">
                  <c:v>72</c:v>
                </c:pt>
                <c:pt idx="382">
                  <c:v>72</c:v>
                </c:pt>
                <c:pt idx="383">
                  <c:v>72</c:v>
                </c:pt>
                <c:pt idx="384">
                  <c:v>72</c:v>
                </c:pt>
                <c:pt idx="385">
                  <c:v>72</c:v>
                </c:pt>
                <c:pt idx="386">
                  <c:v>72</c:v>
                </c:pt>
                <c:pt idx="387">
                  <c:v>72</c:v>
                </c:pt>
                <c:pt idx="388">
                  <c:v>72</c:v>
                </c:pt>
                <c:pt idx="389">
                  <c:v>72</c:v>
                </c:pt>
                <c:pt idx="390">
                  <c:v>72</c:v>
                </c:pt>
                <c:pt idx="391">
                  <c:v>72</c:v>
                </c:pt>
                <c:pt idx="392">
                  <c:v>72</c:v>
                </c:pt>
                <c:pt idx="393">
                  <c:v>72</c:v>
                </c:pt>
                <c:pt idx="394">
                  <c:v>72</c:v>
                </c:pt>
                <c:pt idx="395">
                  <c:v>72</c:v>
                </c:pt>
                <c:pt idx="396">
                  <c:v>72</c:v>
                </c:pt>
                <c:pt idx="397">
                  <c:v>72</c:v>
                </c:pt>
                <c:pt idx="398">
                  <c:v>72</c:v>
                </c:pt>
                <c:pt idx="399">
                  <c:v>72</c:v>
                </c:pt>
                <c:pt idx="400">
                  <c:v>72</c:v>
                </c:pt>
                <c:pt idx="401">
                  <c:v>72</c:v>
                </c:pt>
                <c:pt idx="402">
                  <c:v>72</c:v>
                </c:pt>
                <c:pt idx="403">
                  <c:v>72</c:v>
                </c:pt>
                <c:pt idx="404">
                  <c:v>72</c:v>
                </c:pt>
                <c:pt idx="405">
                  <c:v>72</c:v>
                </c:pt>
                <c:pt idx="406">
                  <c:v>72</c:v>
                </c:pt>
                <c:pt idx="407">
                  <c:v>72</c:v>
                </c:pt>
                <c:pt idx="408">
                  <c:v>72</c:v>
                </c:pt>
                <c:pt idx="409">
                  <c:v>72</c:v>
                </c:pt>
                <c:pt idx="410">
                  <c:v>72</c:v>
                </c:pt>
                <c:pt idx="411">
                  <c:v>72</c:v>
                </c:pt>
                <c:pt idx="412">
                  <c:v>72</c:v>
                </c:pt>
                <c:pt idx="413">
                  <c:v>72</c:v>
                </c:pt>
                <c:pt idx="414">
                  <c:v>72</c:v>
                </c:pt>
                <c:pt idx="415">
                  <c:v>72</c:v>
                </c:pt>
                <c:pt idx="416">
                  <c:v>72</c:v>
                </c:pt>
                <c:pt idx="417">
                  <c:v>72</c:v>
                </c:pt>
                <c:pt idx="418">
                  <c:v>72</c:v>
                </c:pt>
                <c:pt idx="419">
                  <c:v>72</c:v>
                </c:pt>
                <c:pt idx="420">
                  <c:v>72</c:v>
                </c:pt>
                <c:pt idx="421">
                  <c:v>72</c:v>
                </c:pt>
                <c:pt idx="422">
                  <c:v>72</c:v>
                </c:pt>
                <c:pt idx="423">
                  <c:v>72</c:v>
                </c:pt>
                <c:pt idx="424">
                  <c:v>72</c:v>
                </c:pt>
                <c:pt idx="425">
                  <c:v>72</c:v>
                </c:pt>
                <c:pt idx="426">
                  <c:v>72</c:v>
                </c:pt>
                <c:pt idx="427">
                  <c:v>72</c:v>
                </c:pt>
                <c:pt idx="428">
                  <c:v>72</c:v>
                </c:pt>
                <c:pt idx="429">
                  <c:v>72</c:v>
                </c:pt>
                <c:pt idx="430">
                  <c:v>72</c:v>
                </c:pt>
                <c:pt idx="431">
                  <c:v>72</c:v>
                </c:pt>
                <c:pt idx="432">
                  <c:v>72</c:v>
                </c:pt>
                <c:pt idx="433">
                  <c:v>72</c:v>
                </c:pt>
                <c:pt idx="434">
                  <c:v>72</c:v>
                </c:pt>
                <c:pt idx="435">
                  <c:v>72</c:v>
                </c:pt>
                <c:pt idx="436">
                  <c:v>72</c:v>
                </c:pt>
                <c:pt idx="437">
                  <c:v>72</c:v>
                </c:pt>
                <c:pt idx="438">
                  <c:v>72</c:v>
                </c:pt>
                <c:pt idx="439">
                  <c:v>72</c:v>
                </c:pt>
                <c:pt idx="440">
                  <c:v>72</c:v>
                </c:pt>
                <c:pt idx="441">
                  <c:v>72</c:v>
                </c:pt>
                <c:pt idx="442">
                  <c:v>72</c:v>
                </c:pt>
                <c:pt idx="443">
                  <c:v>72</c:v>
                </c:pt>
                <c:pt idx="444">
                  <c:v>72</c:v>
                </c:pt>
                <c:pt idx="445">
                  <c:v>72</c:v>
                </c:pt>
                <c:pt idx="446">
                  <c:v>72</c:v>
                </c:pt>
                <c:pt idx="447">
                  <c:v>72</c:v>
                </c:pt>
                <c:pt idx="448">
                  <c:v>72</c:v>
                </c:pt>
                <c:pt idx="449">
                  <c:v>72</c:v>
                </c:pt>
                <c:pt idx="450">
                  <c:v>72</c:v>
                </c:pt>
                <c:pt idx="451">
                  <c:v>72</c:v>
                </c:pt>
                <c:pt idx="452">
                  <c:v>72</c:v>
                </c:pt>
                <c:pt idx="453">
                  <c:v>72</c:v>
                </c:pt>
                <c:pt idx="454">
                  <c:v>72</c:v>
                </c:pt>
                <c:pt idx="455">
                  <c:v>72</c:v>
                </c:pt>
                <c:pt idx="456">
                  <c:v>72</c:v>
                </c:pt>
                <c:pt idx="457">
                  <c:v>72</c:v>
                </c:pt>
                <c:pt idx="458">
                  <c:v>72</c:v>
                </c:pt>
                <c:pt idx="459">
                  <c:v>72</c:v>
                </c:pt>
                <c:pt idx="460">
                  <c:v>72</c:v>
                </c:pt>
                <c:pt idx="461">
                  <c:v>72</c:v>
                </c:pt>
                <c:pt idx="462">
                  <c:v>72</c:v>
                </c:pt>
                <c:pt idx="463">
                  <c:v>72</c:v>
                </c:pt>
                <c:pt idx="464">
                  <c:v>72</c:v>
                </c:pt>
                <c:pt idx="465">
                  <c:v>72</c:v>
                </c:pt>
                <c:pt idx="466">
                  <c:v>72</c:v>
                </c:pt>
                <c:pt idx="467">
                  <c:v>72</c:v>
                </c:pt>
                <c:pt idx="468">
                  <c:v>72</c:v>
                </c:pt>
                <c:pt idx="469">
                  <c:v>72</c:v>
                </c:pt>
                <c:pt idx="470">
                  <c:v>72</c:v>
                </c:pt>
                <c:pt idx="471">
                  <c:v>72</c:v>
                </c:pt>
                <c:pt idx="472">
                  <c:v>72</c:v>
                </c:pt>
                <c:pt idx="473">
                  <c:v>72</c:v>
                </c:pt>
                <c:pt idx="474">
                  <c:v>72</c:v>
                </c:pt>
                <c:pt idx="475">
                  <c:v>72</c:v>
                </c:pt>
                <c:pt idx="476">
                  <c:v>72</c:v>
                </c:pt>
                <c:pt idx="477">
                  <c:v>72</c:v>
                </c:pt>
                <c:pt idx="478">
                  <c:v>72</c:v>
                </c:pt>
                <c:pt idx="479">
                  <c:v>72</c:v>
                </c:pt>
                <c:pt idx="480">
                  <c:v>72</c:v>
                </c:pt>
                <c:pt idx="481">
                  <c:v>72</c:v>
                </c:pt>
                <c:pt idx="482">
                  <c:v>72</c:v>
                </c:pt>
                <c:pt idx="483">
                  <c:v>72</c:v>
                </c:pt>
                <c:pt idx="484">
                  <c:v>72</c:v>
                </c:pt>
                <c:pt idx="485">
                  <c:v>72</c:v>
                </c:pt>
                <c:pt idx="486">
                  <c:v>72</c:v>
                </c:pt>
                <c:pt idx="487">
                  <c:v>72</c:v>
                </c:pt>
                <c:pt idx="488">
                  <c:v>72</c:v>
                </c:pt>
                <c:pt idx="489">
                  <c:v>72</c:v>
                </c:pt>
                <c:pt idx="490">
                  <c:v>72</c:v>
                </c:pt>
                <c:pt idx="491">
                  <c:v>72</c:v>
                </c:pt>
                <c:pt idx="492">
                  <c:v>72</c:v>
                </c:pt>
                <c:pt idx="493">
                  <c:v>72</c:v>
                </c:pt>
                <c:pt idx="494">
                  <c:v>72</c:v>
                </c:pt>
                <c:pt idx="495">
                  <c:v>72</c:v>
                </c:pt>
                <c:pt idx="496">
                  <c:v>72</c:v>
                </c:pt>
                <c:pt idx="497">
                  <c:v>72</c:v>
                </c:pt>
                <c:pt idx="498">
                  <c:v>72</c:v>
                </c:pt>
                <c:pt idx="499">
                  <c:v>72</c:v>
                </c:pt>
                <c:pt idx="500">
                  <c:v>72</c:v>
                </c:pt>
                <c:pt idx="501">
                  <c:v>72</c:v>
                </c:pt>
                <c:pt idx="502">
                  <c:v>72</c:v>
                </c:pt>
                <c:pt idx="503">
                  <c:v>72</c:v>
                </c:pt>
                <c:pt idx="504">
                  <c:v>72</c:v>
                </c:pt>
                <c:pt idx="505">
                  <c:v>72</c:v>
                </c:pt>
                <c:pt idx="506">
                  <c:v>72</c:v>
                </c:pt>
                <c:pt idx="507">
                  <c:v>72</c:v>
                </c:pt>
                <c:pt idx="508">
                  <c:v>72</c:v>
                </c:pt>
                <c:pt idx="509">
                  <c:v>72</c:v>
                </c:pt>
                <c:pt idx="510">
                  <c:v>72</c:v>
                </c:pt>
                <c:pt idx="511">
                  <c:v>72</c:v>
                </c:pt>
                <c:pt idx="512">
                  <c:v>72</c:v>
                </c:pt>
                <c:pt idx="513">
                  <c:v>72</c:v>
                </c:pt>
                <c:pt idx="514">
                  <c:v>72</c:v>
                </c:pt>
                <c:pt idx="515">
                  <c:v>72</c:v>
                </c:pt>
                <c:pt idx="516">
                  <c:v>72</c:v>
                </c:pt>
                <c:pt idx="517">
                  <c:v>72</c:v>
                </c:pt>
                <c:pt idx="518">
                  <c:v>72</c:v>
                </c:pt>
                <c:pt idx="519">
                  <c:v>72</c:v>
                </c:pt>
                <c:pt idx="520">
                  <c:v>72</c:v>
                </c:pt>
                <c:pt idx="521">
                  <c:v>72</c:v>
                </c:pt>
                <c:pt idx="522">
                  <c:v>72</c:v>
                </c:pt>
                <c:pt idx="523">
                  <c:v>72</c:v>
                </c:pt>
                <c:pt idx="524">
                  <c:v>72</c:v>
                </c:pt>
                <c:pt idx="525">
                  <c:v>72</c:v>
                </c:pt>
                <c:pt idx="526">
                  <c:v>72</c:v>
                </c:pt>
                <c:pt idx="527">
                  <c:v>72</c:v>
                </c:pt>
                <c:pt idx="528">
                  <c:v>72</c:v>
                </c:pt>
                <c:pt idx="529">
                  <c:v>72</c:v>
                </c:pt>
                <c:pt idx="530">
                  <c:v>72</c:v>
                </c:pt>
                <c:pt idx="531">
                  <c:v>72</c:v>
                </c:pt>
                <c:pt idx="532">
                  <c:v>72</c:v>
                </c:pt>
                <c:pt idx="533">
                  <c:v>72</c:v>
                </c:pt>
                <c:pt idx="534">
                  <c:v>72</c:v>
                </c:pt>
                <c:pt idx="535">
                  <c:v>72</c:v>
                </c:pt>
                <c:pt idx="536">
                  <c:v>72</c:v>
                </c:pt>
                <c:pt idx="537">
                  <c:v>72</c:v>
                </c:pt>
                <c:pt idx="538">
                  <c:v>72</c:v>
                </c:pt>
                <c:pt idx="539">
                  <c:v>72</c:v>
                </c:pt>
                <c:pt idx="540">
                  <c:v>72</c:v>
                </c:pt>
                <c:pt idx="541">
                  <c:v>72</c:v>
                </c:pt>
                <c:pt idx="542">
                  <c:v>72</c:v>
                </c:pt>
                <c:pt idx="543">
                  <c:v>72</c:v>
                </c:pt>
                <c:pt idx="544">
                  <c:v>72</c:v>
                </c:pt>
                <c:pt idx="545">
                  <c:v>72</c:v>
                </c:pt>
                <c:pt idx="546">
                  <c:v>72</c:v>
                </c:pt>
                <c:pt idx="547">
                  <c:v>72</c:v>
                </c:pt>
                <c:pt idx="548">
                  <c:v>72</c:v>
                </c:pt>
                <c:pt idx="549">
                  <c:v>72</c:v>
                </c:pt>
                <c:pt idx="550">
                  <c:v>72</c:v>
                </c:pt>
                <c:pt idx="551">
                  <c:v>72</c:v>
                </c:pt>
                <c:pt idx="552">
                  <c:v>72</c:v>
                </c:pt>
                <c:pt idx="553">
                  <c:v>72</c:v>
                </c:pt>
                <c:pt idx="554">
                  <c:v>72</c:v>
                </c:pt>
                <c:pt idx="555">
                  <c:v>72</c:v>
                </c:pt>
                <c:pt idx="556">
                  <c:v>72</c:v>
                </c:pt>
                <c:pt idx="557">
                  <c:v>72</c:v>
                </c:pt>
                <c:pt idx="558">
                  <c:v>72</c:v>
                </c:pt>
                <c:pt idx="559">
                  <c:v>72</c:v>
                </c:pt>
                <c:pt idx="560">
                  <c:v>72</c:v>
                </c:pt>
                <c:pt idx="561">
                  <c:v>72</c:v>
                </c:pt>
                <c:pt idx="562">
                  <c:v>72</c:v>
                </c:pt>
                <c:pt idx="563">
                  <c:v>72</c:v>
                </c:pt>
                <c:pt idx="564">
                  <c:v>72</c:v>
                </c:pt>
                <c:pt idx="565">
                  <c:v>72</c:v>
                </c:pt>
                <c:pt idx="566">
                  <c:v>72</c:v>
                </c:pt>
                <c:pt idx="567">
                  <c:v>72</c:v>
                </c:pt>
                <c:pt idx="568">
                  <c:v>72</c:v>
                </c:pt>
                <c:pt idx="569">
                  <c:v>72</c:v>
                </c:pt>
                <c:pt idx="570">
                  <c:v>72</c:v>
                </c:pt>
                <c:pt idx="571">
                  <c:v>72</c:v>
                </c:pt>
                <c:pt idx="572">
                  <c:v>72</c:v>
                </c:pt>
                <c:pt idx="573">
                  <c:v>72</c:v>
                </c:pt>
                <c:pt idx="574">
                  <c:v>72</c:v>
                </c:pt>
                <c:pt idx="575">
                  <c:v>72</c:v>
                </c:pt>
                <c:pt idx="576">
                  <c:v>72</c:v>
                </c:pt>
                <c:pt idx="577">
                  <c:v>72</c:v>
                </c:pt>
                <c:pt idx="578">
                  <c:v>72</c:v>
                </c:pt>
                <c:pt idx="579">
                  <c:v>72</c:v>
                </c:pt>
                <c:pt idx="580">
                  <c:v>72</c:v>
                </c:pt>
                <c:pt idx="581">
                  <c:v>72</c:v>
                </c:pt>
                <c:pt idx="582">
                  <c:v>72</c:v>
                </c:pt>
                <c:pt idx="583">
                  <c:v>72</c:v>
                </c:pt>
                <c:pt idx="584">
                  <c:v>72</c:v>
                </c:pt>
                <c:pt idx="585">
                  <c:v>72</c:v>
                </c:pt>
                <c:pt idx="586">
                  <c:v>72</c:v>
                </c:pt>
                <c:pt idx="587">
                  <c:v>72</c:v>
                </c:pt>
                <c:pt idx="588">
                  <c:v>72</c:v>
                </c:pt>
                <c:pt idx="589">
                  <c:v>72</c:v>
                </c:pt>
                <c:pt idx="590">
                  <c:v>72</c:v>
                </c:pt>
                <c:pt idx="591">
                  <c:v>72</c:v>
                </c:pt>
                <c:pt idx="592">
                  <c:v>72</c:v>
                </c:pt>
                <c:pt idx="593">
                  <c:v>72</c:v>
                </c:pt>
                <c:pt idx="594">
                  <c:v>72</c:v>
                </c:pt>
                <c:pt idx="595">
                  <c:v>72</c:v>
                </c:pt>
                <c:pt idx="596">
                  <c:v>72</c:v>
                </c:pt>
                <c:pt idx="597">
                  <c:v>72</c:v>
                </c:pt>
                <c:pt idx="598">
                  <c:v>72</c:v>
                </c:pt>
                <c:pt idx="599">
                  <c:v>72</c:v>
                </c:pt>
                <c:pt idx="600">
                  <c:v>72</c:v>
                </c:pt>
                <c:pt idx="601">
                  <c:v>72</c:v>
                </c:pt>
                <c:pt idx="602">
                  <c:v>72</c:v>
                </c:pt>
                <c:pt idx="603">
                  <c:v>72</c:v>
                </c:pt>
                <c:pt idx="604">
                  <c:v>72</c:v>
                </c:pt>
                <c:pt idx="605">
                  <c:v>72</c:v>
                </c:pt>
                <c:pt idx="606">
                  <c:v>72</c:v>
                </c:pt>
                <c:pt idx="607">
                  <c:v>72</c:v>
                </c:pt>
                <c:pt idx="608">
                  <c:v>72</c:v>
                </c:pt>
                <c:pt idx="609">
                  <c:v>72</c:v>
                </c:pt>
                <c:pt idx="610">
                  <c:v>72</c:v>
                </c:pt>
                <c:pt idx="611">
                  <c:v>72</c:v>
                </c:pt>
                <c:pt idx="612">
                  <c:v>72</c:v>
                </c:pt>
                <c:pt idx="613">
                  <c:v>72</c:v>
                </c:pt>
                <c:pt idx="614">
                  <c:v>72</c:v>
                </c:pt>
                <c:pt idx="615">
                  <c:v>72</c:v>
                </c:pt>
                <c:pt idx="616">
                  <c:v>72</c:v>
                </c:pt>
                <c:pt idx="617">
                  <c:v>72</c:v>
                </c:pt>
                <c:pt idx="618">
                  <c:v>72</c:v>
                </c:pt>
                <c:pt idx="619">
                  <c:v>72</c:v>
                </c:pt>
                <c:pt idx="620">
                  <c:v>72</c:v>
                </c:pt>
                <c:pt idx="621">
                  <c:v>72</c:v>
                </c:pt>
                <c:pt idx="622">
                  <c:v>72</c:v>
                </c:pt>
                <c:pt idx="623">
                  <c:v>72</c:v>
                </c:pt>
                <c:pt idx="624">
                  <c:v>72</c:v>
                </c:pt>
                <c:pt idx="625">
                  <c:v>72</c:v>
                </c:pt>
                <c:pt idx="626">
                  <c:v>72</c:v>
                </c:pt>
                <c:pt idx="627">
                  <c:v>72</c:v>
                </c:pt>
                <c:pt idx="628">
                  <c:v>72</c:v>
                </c:pt>
                <c:pt idx="629">
                  <c:v>72</c:v>
                </c:pt>
                <c:pt idx="630">
                  <c:v>72</c:v>
                </c:pt>
                <c:pt idx="631">
                  <c:v>72</c:v>
                </c:pt>
                <c:pt idx="632">
                  <c:v>72</c:v>
                </c:pt>
                <c:pt idx="633">
                  <c:v>72</c:v>
                </c:pt>
                <c:pt idx="634">
                  <c:v>72</c:v>
                </c:pt>
                <c:pt idx="635">
                  <c:v>72</c:v>
                </c:pt>
                <c:pt idx="636">
                  <c:v>72</c:v>
                </c:pt>
                <c:pt idx="637">
                  <c:v>72</c:v>
                </c:pt>
                <c:pt idx="638">
                  <c:v>72</c:v>
                </c:pt>
                <c:pt idx="639">
                  <c:v>72</c:v>
                </c:pt>
                <c:pt idx="640">
                  <c:v>72</c:v>
                </c:pt>
                <c:pt idx="641">
                  <c:v>72</c:v>
                </c:pt>
                <c:pt idx="642">
                  <c:v>72</c:v>
                </c:pt>
                <c:pt idx="643">
                  <c:v>72</c:v>
                </c:pt>
                <c:pt idx="644">
                  <c:v>72</c:v>
                </c:pt>
                <c:pt idx="645">
                  <c:v>72</c:v>
                </c:pt>
                <c:pt idx="646">
                  <c:v>72</c:v>
                </c:pt>
                <c:pt idx="647">
                  <c:v>72</c:v>
                </c:pt>
                <c:pt idx="648">
                  <c:v>72</c:v>
                </c:pt>
                <c:pt idx="649">
                  <c:v>72</c:v>
                </c:pt>
                <c:pt idx="650">
                  <c:v>72</c:v>
                </c:pt>
                <c:pt idx="651">
                  <c:v>72</c:v>
                </c:pt>
                <c:pt idx="652">
                  <c:v>72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72</c:v>
                </c:pt>
                <c:pt idx="660">
                  <c:v>72</c:v>
                </c:pt>
                <c:pt idx="661">
                  <c:v>72</c:v>
                </c:pt>
                <c:pt idx="662">
                  <c:v>72</c:v>
                </c:pt>
                <c:pt idx="663">
                  <c:v>72</c:v>
                </c:pt>
                <c:pt idx="664">
                  <c:v>72</c:v>
                </c:pt>
                <c:pt idx="665">
                  <c:v>72</c:v>
                </c:pt>
                <c:pt idx="666">
                  <c:v>72</c:v>
                </c:pt>
                <c:pt idx="667">
                  <c:v>72</c:v>
                </c:pt>
                <c:pt idx="668">
                  <c:v>72</c:v>
                </c:pt>
                <c:pt idx="669">
                  <c:v>72</c:v>
                </c:pt>
                <c:pt idx="670">
                  <c:v>72</c:v>
                </c:pt>
                <c:pt idx="671">
                  <c:v>72</c:v>
                </c:pt>
                <c:pt idx="672">
                  <c:v>72</c:v>
                </c:pt>
                <c:pt idx="673">
                  <c:v>72</c:v>
                </c:pt>
                <c:pt idx="674">
                  <c:v>72</c:v>
                </c:pt>
                <c:pt idx="675">
                  <c:v>72</c:v>
                </c:pt>
                <c:pt idx="676">
                  <c:v>72</c:v>
                </c:pt>
                <c:pt idx="677">
                  <c:v>72</c:v>
                </c:pt>
                <c:pt idx="678">
                  <c:v>72</c:v>
                </c:pt>
                <c:pt idx="679">
                  <c:v>72</c:v>
                </c:pt>
                <c:pt idx="680">
                  <c:v>72</c:v>
                </c:pt>
                <c:pt idx="681">
                  <c:v>72</c:v>
                </c:pt>
                <c:pt idx="682">
                  <c:v>72</c:v>
                </c:pt>
                <c:pt idx="683">
                  <c:v>72</c:v>
                </c:pt>
                <c:pt idx="684">
                  <c:v>72</c:v>
                </c:pt>
                <c:pt idx="685">
                  <c:v>72</c:v>
                </c:pt>
                <c:pt idx="686">
                  <c:v>72</c:v>
                </c:pt>
                <c:pt idx="687">
                  <c:v>72</c:v>
                </c:pt>
                <c:pt idx="688">
                  <c:v>72</c:v>
                </c:pt>
                <c:pt idx="689">
                  <c:v>72</c:v>
                </c:pt>
                <c:pt idx="690">
                  <c:v>72</c:v>
                </c:pt>
                <c:pt idx="691">
                  <c:v>72</c:v>
                </c:pt>
                <c:pt idx="692">
                  <c:v>72</c:v>
                </c:pt>
                <c:pt idx="693">
                  <c:v>72</c:v>
                </c:pt>
                <c:pt idx="694">
                  <c:v>72</c:v>
                </c:pt>
                <c:pt idx="695">
                  <c:v>72</c:v>
                </c:pt>
                <c:pt idx="696">
                  <c:v>72</c:v>
                </c:pt>
                <c:pt idx="697">
                  <c:v>72</c:v>
                </c:pt>
                <c:pt idx="698">
                  <c:v>72</c:v>
                </c:pt>
                <c:pt idx="699">
                  <c:v>72</c:v>
                </c:pt>
                <c:pt idx="700">
                  <c:v>72</c:v>
                </c:pt>
                <c:pt idx="701">
                  <c:v>72</c:v>
                </c:pt>
                <c:pt idx="702">
                  <c:v>72</c:v>
                </c:pt>
                <c:pt idx="703">
                  <c:v>72</c:v>
                </c:pt>
                <c:pt idx="704">
                  <c:v>72</c:v>
                </c:pt>
                <c:pt idx="705">
                  <c:v>72</c:v>
                </c:pt>
                <c:pt idx="706">
                  <c:v>72</c:v>
                </c:pt>
                <c:pt idx="707">
                  <c:v>72</c:v>
                </c:pt>
                <c:pt idx="708">
                  <c:v>72</c:v>
                </c:pt>
                <c:pt idx="709">
                  <c:v>72</c:v>
                </c:pt>
                <c:pt idx="710">
                  <c:v>72</c:v>
                </c:pt>
                <c:pt idx="711">
                  <c:v>72</c:v>
                </c:pt>
                <c:pt idx="712">
                  <c:v>72</c:v>
                </c:pt>
                <c:pt idx="713">
                  <c:v>72</c:v>
                </c:pt>
                <c:pt idx="714">
                  <c:v>72</c:v>
                </c:pt>
                <c:pt idx="715">
                  <c:v>72</c:v>
                </c:pt>
                <c:pt idx="716">
                  <c:v>72</c:v>
                </c:pt>
                <c:pt idx="717">
                  <c:v>72</c:v>
                </c:pt>
                <c:pt idx="718">
                  <c:v>72</c:v>
                </c:pt>
                <c:pt idx="719">
                  <c:v>72</c:v>
                </c:pt>
                <c:pt idx="720">
                  <c:v>72</c:v>
                </c:pt>
                <c:pt idx="721">
                  <c:v>72</c:v>
                </c:pt>
                <c:pt idx="722">
                  <c:v>72</c:v>
                </c:pt>
                <c:pt idx="723">
                  <c:v>72</c:v>
                </c:pt>
                <c:pt idx="724">
                  <c:v>72</c:v>
                </c:pt>
                <c:pt idx="725">
                  <c:v>72</c:v>
                </c:pt>
                <c:pt idx="726">
                  <c:v>72</c:v>
                </c:pt>
                <c:pt idx="727">
                  <c:v>72</c:v>
                </c:pt>
                <c:pt idx="728">
                  <c:v>72</c:v>
                </c:pt>
                <c:pt idx="729">
                  <c:v>72</c:v>
                </c:pt>
                <c:pt idx="730">
                  <c:v>72</c:v>
                </c:pt>
                <c:pt idx="731">
                  <c:v>72</c:v>
                </c:pt>
                <c:pt idx="732">
                  <c:v>72</c:v>
                </c:pt>
                <c:pt idx="733">
                  <c:v>72</c:v>
                </c:pt>
                <c:pt idx="734">
                  <c:v>72</c:v>
                </c:pt>
                <c:pt idx="735">
                  <c:v>72</c:v>
                </c:pt>
                <c:pt idx="736">
                  <c:v>72</c:v>
                </c:pt>
                <c:pt idx="737">
                  <c:v>72</c:v>
                </c:pt>
                <c:pt idx="738">
                  <c:v>72</c:v>
                </c:pt>
                <c:pt idx="739">
                  <c:v>72</c:v>
                </c:pt>
                <c:pt idx="740">
                  <c:v>72</c:v>
                </c:pt>
                <c:pt idx="741">
                  <c:v>72</c:v>
                </c:pt>
                <c:pt idx="742">
                  <c:v>72</c:v>
                </c:pt>
                <c:pt idx="743">
                  <c:v>72</c:v>
                </c:pt>
                <c:pt idx="744">
                  <c:v>72</c:v>
                </c:pt>
                <c:pt idx="745">
                  <c:v>72</c:v>
                </c:pt>
                <c:pt idx="746">
                  <c:v>72</c:v>
                </c:pt>
                <c:pt idx="747">
                  <c:v>72</c:v>
                </c:pt>
                <c:pt idx="748">
                  <c:v>72</c:v>
                </c:pt>
                <c:pt idx="749">
                  <c:v>72</c:v>
                </c:pt>
                <c:pt idx="750">
                  <c:v>72</c:v>
                </c:pt>
                <c:pt idx="751">
                  <c:v>72</c:v>
                </c:pt>
                <c:pt idx="752">
                  <c:v>72</c:v>
                </c:pt>
                <c:pt idx="753">
                  <c:v>72</c:v>
                </c:pt>
                <c:pt idx="754">
                  <c:v>72</c:v>
                </c:pt>
                <c:pt idx="755">
                  <c:v>72</c:v>
                </c:pt>
                <c:pt idx="756">
                  <c:v>72</c:v>
                </c:pt>
                <c:pt idx="757">
                  <c:v>61</c:v>
                </c:pt>
                <c:pt idx="758">
                  <c:v>61</c:v>
                </c:pt>
                <c:pt idx="759">
                  <c:v>61</c:v>
                </c:pt>
                <c:pt idx="760">
                  <c:v>61</c:v>
                </c:pt>
                <c:pt idx="761">
                  <c:v>61</c:v>
                </c:pt>
                <c:pt idx="762">
                  <c:v>61</c:v>
                </c:pt>
                <c:pt idx="763">
                  <c:v>61</c:v>
                </c:pt>
                <c:pt idx="764">
                  <c:v>61</c:v>
                </c:pt>
                <c:pt idx="765">
                  <c:v>61</c:v>
                </c:pt>
                <c:pt idx="766">
                  <c:v>61</c:v>
                </c:pt>
                <c:pt idx="767">
                  <c:v>61</c:v>
                </c:pt>
                <c:pt idx="768">
                  <c:v>61</c:v>
                </c:pt>
                <c:pt idx="769">
                  <c:v>61</c:v>
                </c:pt>
                <c:pt idx="770">
                  <c:v>61</c:v>
                </c:pt>
                <c:pt idx="771">
                  <c:v>61</c:v>
                </c:pt>
                <c:pt idx="772">
                  <c:v>61</c:v>
                </c:pt>
                <c:pt idx="773">
                  <c:v>61</c:v>
                </c:pt>
                <c:pt idx="774">
                  <c:v>61</c:v>
                </c:pt>
                <c:pt idx="775">
                  <c:v>61</c:v>
                </c:pt>
                <c:pt idx="776">
                  <c:v>61</c:v>
                </c:pt>
                <c:pt idx="777">
                  <c:v>61</c:v>
                </c:pt>
                <c:pt idx="778">
                  <c:v>61</c:v>
                </c:pt>
                <c:pt idx="779">
                  <c:v>61</c:v>
                </c:pt>
                <c:pt idx="780">
                  <c:v>61</c:v>
                </c:pt>
                <c:pt idx="781">
                  <c:v>61</c:v>
                </c:pt>
                <c:pt idx="782">
                  <c:v>61</c:v>
                </c:pt>
                <c:pt idx="783">
                  <c:v>61</c:v>
                </c:pt>
                <c:pt idx="784">
                  <c:v>61</c:v>
                </c:pt>
                <c:pt idx="785">
                  <c:v>61</c:v>
                </c:pt>
                <c:pt idx="786">
                  <c:v>61</c:v>
                </c:pt>
                <c:pt idx="787">
                  <c:v>61</c:v>
                </c:pt>
                <c:pt idx="788">
                  <c:v>61</c:v>
                </c:pt>
                <c:pt idx="789">
                  <c:v>61</c:v>
                </c:pt>
                <c:pt idx="790">
                  <c:v>61</c:v>
                </c:pt>
                <c:pt idx="791">
                  <c:v>61</c:v>
                </c:pt>
                <c:pt idx="792">
                  <c:v>61</c:v>
                </c:pt>
                <c:pt idx="793">
                  <c:v>61</c:v>
                </c:pt>
                <c:pt idx="794">
                  <c:v>61</c:v>
                </c:pt>
                <c:pt idx="795">
                  <c:v>61</c:v>
                </c:pt>
                <c:pt idx="796">
                  <c:v>61</c:v>
                </c:pt>
                <c:pt idx="797">
                  <c:v>61</c:v>
                </c:pt>
                <c:pt idx="798">
                  <c:v>61</c:v>
                </c:pt>
                <c:pt idx="799">
                  <c:v>61</c:v>
                </c:pt>
                <c:pt idx="800">
                  <c:v>61</c:v>
                </c:pt>
                <c:pt idx="801">
                  <c:v>61</c:v>
                </c:pt>
                <c:pt idx="802">
                  <c:v>61</c:v>
                </c:pt>
                <c:pt idx="803">
                  <c:v>61</c:v>
                </c:pt>
                <c:pt idx="804">
                  <c:v>61</c:v>
                </c:pt>
                <c:pt idx="805">
                  <c:v>61</c:v>
                </c:pt>
                <c:pt idx="806">
                  <c:v>61</c:v>
                </c:pt>
                <c:pt idx="807">
                  <c:v>61</c:v>
                </c:pt>
                <c:pt idx="808">
                  <c:v>61</c:v>
                </c:pt>
                <c:pt idx="809">
                  <c:v>61</c:v>
                </c:pt>
                <c:pt idx="810">
                  <c:v>61</c:v>
                </c:pt>
                <c:pt idx="811">
                  <c:v>61</c:v>
                </c:pt>
                <c:pt idx="812">
                  <c:v>61</c:v>
                </c:pt>
                <c:pt idx="813">
                  <c:v>61</c:v>
                </c:pt>
                <c:pt idx="814">
                  <c:v>61</c:v>
                </c:pt>
                <c:pt idx="815">
                  <c:v>61</c:v>
                </c:pt>
                <c:pt idx="816">
                  <c:v>61</c:v>
                </c:pt>
                <c:pt idx="817">
                  <c:v>61</c:v>
                </c:pt>
                <c:pt idx="818">
                  <c:v>61</c:v>
                </c:pt>
                <c:pt idx="819">
                  <c:v>61</c:v>
                </c:pt>
                <c:pt idx="820">
                  <c:v>61</c:v>
                </c:pt>
                <c:pt idx="821">
                  <c:v>61</c:v>
                </c:pt>
                <c:pt idx="822">
                  <c:v>61</c:v>
                </c:pt>
                <c:pt idx="823">
                  <c:v>61</c:v>
                </c:pt>
                <c:pt idx="824">
                  <c:v>61</c:v>
                </c:pt>
                <c:pt idx="825">
                  <c:v>61</c:v>
                </c:pt>
                <c:pt idx="826">
                  <c:v>61</c:v>
                </c:pt>
                <c:pt idx="827">
                  <c:v>61</c:v>
                </c:pt>
                <c:pt idx="828">
                  <c:v>61</c:v>
                </c:pt>
                <c:pt idx="829">
                  <c:v>61</c:v>
                </c:pt>
                <c:pt idx="830">
                  <c:v>61</c:v>
                </c:pt>
                <c:pt idx="831">
                  <c:v>61</c:v>
                </c:pt>
                <c:pt idx="832">
                  <c:v>61</c:v>
                </c:pt>
                <c:pt idx="833">
                  <c:v>61</c:v>
                </c:pt>
                <c:pt idx="834">
                  <c:v>61</c:v>
                </c:pt>
                <c:pt idx="835">
                  <c:v>61</c:v>
                </c:pt>
                <c:pt idx="836">
                  <c:v>61</c:v>
                </c:pt>
                <c:pt idx="837">
                  <c:v>61</c:v>
                </c:pt>
                <c:pt idx="838">
                  <c:v>61</c:v>
                </c:pt>
                <c:pt idx="839">
                  <c:v>61</c:v>
                </c:pt>
                <c:pt idx="840">
                  <c:v>61</c:v>
                </c:pt>
                <c:pt idx="841">
                  <c:v>61</c:v>
                </c:pt>
                <c:pt idx="842">
                  <c:v>61</c:v>
                </c:pt>
                <c:pt idx="843">
                  <c:v>61</c:v>
                </c:pt>
                <c:pt idx="844">
                  <c:v>61</c:v>
                </c:pt>
                <c:pt idx="845">
                  <c:v>61</c:v>
                </c:pt>
                <c:pt idx="846">
                  <c:v>61</c:v>
                </c:pt>
                <c:pt idx="847">
                  <c:v>61</c:v>
                </c:pt>
                <c:pt idx="848">
                  <c:v>61</c:v>
                </c:pt>
                <c:pt idx="849">
                  <c:v>61</c:v>
                </c:pt>
                <c:pt idx="850">
                  <c:v>61</c:v>
                </c:pt>
                <c:pt idx="851">
                  <c:v>61</c:v>
                </c:pt>
                <c:pt idx="852">
                  <c:v>61</c:v>
                </c:pt>
                <c:pt idx="853">
                  <c:v>61</c:v>
                </c:pt>
                <c:pt idx="854">
                  <c:v>61</c:v>
                </c:pt>
                <c:pt idx="855">
                  <c:v>61</c:v>
                </c:pt>
                <c:pt idx="856">
                  <c:v>61</c:v>
                </c:pt>
                <c:pt idx="857">
                  <c:v>61</c:v>
                </c:pt>
                <c:pt idx="858">
                  <c:v>61</c:v>
                </c:pt>
                <c:pt idx="859">
                  <c:v>61</c:v>
                </c:pt>
                <c:pt idx="860">
                  <c:v>61</c:v>
                </c:pt>
                <c:pt idx="861">
                  <c:v>61</c:v>
                </c:pt>
                <c:pt idx="862">
                  <c:v>61</c:v>
                </c:pt>
                <c:pt idx="863">
                  <c:v>61</c:v>
                </c:pt>
                <c:pt idx="864">
                  <c:v>61</c:v>
                </c:pt>
                <c:pt idx="865">
                  <c:v>61</c:v>
                </c:pt>
                <c:pt idx="866">
                  <c:v>61</c:v>
                </c:pt>
                <c:pt idx="867">
                  <c:v>61</c:v>
                </c:pt>
                <c:pt idx="868">
                  <c:v>61</c:v>
                </c:pt>
                <c:pt idx="869">
                  <c:v>61</c:v>
                </c:pt>
                <c:pt idx="870">
                  <c:v>61</c:v>
                </c:pt>
                <c:pt idx="871">
                  <c:v>61</c:v>
                </c:pt>
                <c:pt idx="872">
                  <c:v>61</c:v>
                </c:pt>
                <c:pt idx="873">
                  <c:v>61</c:v>
                </c:pt>
                <c:pt idx="874">
                  <c:v>61</c:v>
                </c:pt>
                <c:pt idx="875">
                  <c:v>61</c:v>
                </c:pt>
                <c:pt idx="876">
                  <c:v>61</c:v>
                </c:pt>
                <c:pt idx="877">
                  <c:v>61</c:v>
                </c:pt>
                <c:pt idx="878">
                  <c:v>61</c:v>
                </c:pt>
                <c:pt idx="879">
                  <c:v>61</c:v>
                </c:pt>
                <c:pt idx="880">
                  <c:v>61</c:v>
                </c:pt>
                <c:pt idx="881">
                  <c:v>61</c:v>
                </c:pt>
                <c:pt idx="882">
                  <c:v>61</c:v>
                </c:pt>
                <c:pt idx="883">
                  <c:v>61</c:v>
                </c:pt>
                <c:pt idx="884">
                  <c:v>61</c:v>
                </c:pt>
                <c:pt idx="885">
                  <c:v>61</c:v>
                </c:pt>
                <c:pt idx="886">
                  <c:v>61</c:v>
                </c:pt>
                <c:pt idx="887">
                  <c:v>61</c:v>
                </c:pt>
                <c:pt idx="888">
                  <c:v>61</c:v>
                </c:pt>
                <c:pt idx="889">
                  <c:v>61</c:v>
                </c:pt>
                <c:pt idx="890">
                  <c:v>61</c:v>
                </c:pt>
                <c:pt idx="891">
                  <c:v>61</c:v>
                </c:pt>
                <c:pt idx="892">
                  <c:v>61</c:v>
                </c:pt>
                <c:pt idx="893">
                  <c:v>61</c:v>
                </c:pt>
                <c:pt idx="894">
                  <c:v>61</c:v>
                </c:pt>
                <c:pt idx="895">
                  <c:v>61</c:v>
                </c:pt>
                <c:pt idx="896">
                  <c:v>61</c:v>
                </c:pt>
                <c:pt idx="897">
                  <c:v>61</c:v>
                </c:pt>
                <c:pt idx="898">
                  <c:v>61</c:v>
                </c:pt>
                <c:pt idx="899">
                  <c:v>61</c:v>
                </c:pt>
                <c:pt idx="900">
                  <c:v>61</c:v>
                </c:pt>
                <c:pt idx="901">
                  <c:v>61</c:v>
                </c:pt>
                <c:pt idx="902">
                  <c:v>61</c:v>
                </c:pt>
                <c:pt idx="903">
                  <c:v>61</c:v>
                </c:pt>
                <c:pt idx="904">
                  <c:v>61</c:v>
                </c:pt>
                <c:pt idx="905">
                  <c:v>61</c:v>
                </c:pt>
                <c:pt idx="906">
                  <c:v>61</c:v>
                </c:pt>
                <c:pt idx="907">
                  <c:v>61</c:v>
                </c:pt>
                <c:pt idx="908">
                  <c:v>61</c:v>
                </c:pt>
                <c:pt idx="909">
                  <c:v>61</c:v>
                </c:pt>
                <c:pt idx="910">
                  <c:v>61</c:v>
                </c:pt>
                <c:pt idx="911">
                  <c:v>61</c:v>
                </c:pt>
                <c:pt idx="912">
                  <c:v>61</c:v>
                </c:pt>
                <c:pt idx="913">
                  <c:v>61</c:v>
                </c:pt>
                <c:pt idx="914">
                  <c:v>61</c:v>
                </c:pt>
                <c:pt idx="915">
                  <c:v>61</c:v>
                </c:pt>
                <c:pt idx="916">
                  <c:v>61</c:v>
                </c:pt>
                <c:pt idx="917">
                  <c:v>61</c:v>
                </c:pt>
                <c:pt idx="918">
                  <c:v>61</c:v>
                </c:pt>
                <c:pt idx="919">
                  <c:v>61</c:v>
                </c:pt>
                <c:pt idx="920">
                  <c:v>61</c:v>
                </c:pt>
                <c:pt idx="921">
                  <c:v>61</c:v>
                </c:pt>
                <c:pt idx="922">
                  <c:v>61</c:v>
                </c:pt>
                <c:pt idx="923">
                  <c:v>61</c:v>
                </c:pt>
                <c:pt idx="924">
                  <c:v>61</c:v>
                </c:pt>
                <c:pt idx="925">
                  <c:v>61</c:v>
                </c:pt>
                <c:pt idx="926">
                  <c:v>61</c:v>
                </c:pt>
                <c:pt idx="927">
                  <c:v>61</c:v>
                </c:pt>
                <c:pt idx="928">
                  <c:v>61</c:v>
                </c:pt>
                <c:pt idx="929">
                  <c:v>61</c:v>
                </c:pt>
                <c:pt idx="930">
                  <c:v>61</c:v>
                </c:pt>
                <c:pt idx="931">
                  <c:v>61</c:v>
                </c:pt>
                <c:pt idx="932">
                  <c:v>61</c:v>
                </c:pt>
                <c:pt idx="933">
                  <c:v>61</c:v>
                </c:pt>
                <c:pt idx="934">
                  <c:v>61</c:v>
                </c:pt>
                <c:pt idx="935">
                  <c:v>61</c:v>
                </c:pt>
                <c:pt idx="936">
                  <c:v>61</c:v>
                </c:pt>
                <c:pt idx="937">
                  <c:v>61</c:v>
                </c:pt>
                <c:pt idx="938">
                  <c:v>61</c:v>
                </c:pt>
                <c:pt idx="939">
                  <c:v>61</c:v>
                </c:pt>
                <c:pt idx="940">
                  <c:v>61</c:v>
                </c:pt>
                <c:pt idx="941">
                  <c:v>61</c:v>
                </c:pt>
                <c:pt idx="942">
                  <c:v>61</c:v>
                </c:pt>
                <c:pt idx="943">
                  <c:v>61</c:v>
                </c:pt>
                <c:pt idx="944">
                  <c:v>61</c:v>
                </c:pt>
                <c:pt idx="945">
                  <c:v>61</c:v>
                </c:pt>
                <c:pt idx="946">
                  <c:v>61</c:v>
                </c:pt>
                <c:pt idx="947">
                  <c:v>61</c:v>
                </c:pt>
                <c:pt idx="948">
                  <c:v>61</c:v>
                </c:pt>
                <c:pt idx="949">
                  <c:v>61</c:v>
                </c:pt>
                <c:pt idx="950">
                  <c:v>61</c:v>
                </c:pt>
                <c:pt idx="951">
                  <c:v>61</c:v>
                </c:pt>
                <c:pt idx="952">
                  <c:v>61</c:v>
                </c:pt>
                <c:pt idx="953">
                  <c:v>61</c:v>
                </c:pt>
                <c:pt idx="954">
                  <c:v>61</c:v>
                </c:pt>
                <c:pt idx="955">
                  <c:v>61</c:v>
                </c:pt>
                <c:pt idx="956">
                  <c:v>61</c:v>
                </c:pt>
                <c:pt idx="957">
                  <c:v>61</c:v>
                </c:pt>
                <c:pt idx="958">
                  <c:v>61</c:v>
                </c:pt>
                <c:pt idx="959">
                  <c:v>61</c:v>
                </c:pt>
                <c:pt idx="960">
                  <c:v>61</c:v>
                </c:pt>
                <c:pt idx="961">
                  <c:v>61</c:v>
                </c:pt>
                <c:pt idx="962">
                  <c:v>61</c:v>
                </c:pt>
                <c:pt idx="963">
                  <c:v>61</c:v>
                </c:pt>
                <c:pt idx="964">
                  <c:v>61</c:v>
                </c:pt>
                <c:pt idx="965">
                  <c:v>61</c:v>
                </c:pt>
                <c:pt idx="966">
                  <c:v>61</c:v>
                </c:pt>
                <c:pt idx="967">
                  <c:v>61</c:v>
                </c:pt>
                <c:pt idx="968">
                  <c:v>61</c:v>
                </c:pt>
                <c:pt idx="969">
                  <c:v>61</c:v>
                </c:pt>
                <c:pt idx="970">
                  <c:v>61</c:v>
                </c:pt>
                <c:pt idx="971">
                  <c:v>61</c:v>
                </c:pt>
                <c:pt idx="972">
                  <c:v>61</c:v>
                </c:pt>
                <c:pt idx="973">
                  <c:v>61</c:v>
                </c:pt>
                <c:pt idx="974">
                  <c:v>61</c:v>
                </c:pt>
                <c:pt idx="975">
                  <c:v>61</c:v>
                </c:pt>
                <c:pt idx="976">
                  <c:v>61</c:v>
                </c:pt>
                <c:pt idx="977">
                  <c:v>61</c:v>
                </c:pt>
                <c:pt idx="978">
                  <c:v>61</c:v>
                </c:pt>
                <c:pt idx="979">
                  <c:v>61</c:v>
                </c:pt>
                <c:pt idx="980">
                  <c:v>61</c:v>
                </c:pt>
                <c:pt idx="981">
                  <c:v>61</c:v>
                </c:pt>
                <c:pt idx="982">
                  <c:v>61</c:v>
                </c:pt>
                <c:pt idx="983">
                  <c:v>61</c:v>
                </c:pt>
                <c:pt idx="984">
                  <c:v>61</c:v>
                </c:pt>
                <c:pt idx="985">
                  <c:v>61</c:v>
                </c:pt>
                <c:pt idx="986">
                  <c:v>61</c:v>
                </c:pt>
                <c:pt idx="987">
                  <c:v>61</c:v>
                </c:pt>
                <c:pt idx="988">
                  <c:v>61</c:v>
                </c:pt>
                <c:pt idx="989">
                  <c:v>61</c:v>
                </c:pt>
                <c:pt idx="990">
                  <c:v>61</c:v>
                </c:pt>
                <c:pt idx="991">
                  <c:v>61</c:v>
                </c:pt>
                <c:pt idx="992">
                  <c:v>61</c:v>
                </c:pt>
                <c:pt idx="993">
                  <c:v>61</c:v>
                </c:pt>
                <c:pt idx="994">
                  <c:v>61</c:v>
                </c:pt>
                <c:pt idx="995">
                  <c:v>61</c:v>
                </c:pt>
                <c:pt idx="996">
                  <c:v>61</c:v>
                </c:pt>
                <c:pt idx="997">
                  <c:v>61</c:v>
                </c:pt>
                <c:pt idx="998">
                  <c:v>61</c:v>
                </c:pt>
                <c:pt idx="999">
                  <c:v>61</c:v>
                </c:pt>
                <c:pt idx="1000">
                  <c:v>61</c:v>
                </c:pt>
                <c:pt idx="1001">
                  <c:v>61</c:v>
                </c:pt>
                <c:pt idx="1002">
                  <c:v>61</c:v>
                </c:pt>
                <c:pt idx="1003">
                  <c:v>61</c:v>
                </c:pt>
                <c:pt idx="1004">
                  <c:v>61</c:v>
                </c:pt>
                <c:pt idx="1005">
                  <c:v>61</c:v>
                </c:pt>
                <c:pt idx="1006">
                  <c:v>61</c:v>
                </c:pt>
                <c:pt idx="1007">
                  <c:v>61</c:v>
                </c:pt>
                <c:pt idx="1008">
                  <c:v>61</c:v>
                </c:pt>
                <c:pt idx="1009">
                  <c:v>61</c:v>
                </c:pt>
                <c:pt idx="1010">
                  <c:v>61</c:v>
                </c:pt>
                <c:pt idx="1011">
                  <c:v>61</c:v>
                </c:pt>
                <c:pt idx="1012">
                  <c:v>52</c:v>
                </c:pt>
                <c:pt idx="1013">
                  <c:v>52</c:v>
                </c:pt>
                <c:pt idx="1014">
                  <c:v>52</c:v>
                </c:pt>
                <c:pt idx="1015">
                  <c:v>52</c:v>
                </c:pt>
                <c:pt idx="1016">
                  <c:v>52</c:v>
                </c:pt>
                <c:pt idx="1017">
                  <c:v>52</c:v>
                </c:pt>
                <c:pt idx="1018">
                  <c:v>52</c:v>
                </c:pt>
                <c:pt idx="1019">
                  <c:v>52</c:v>
                </c:pt>
                <c:pt idx="1020">
                  <c:v>52</c:v>
                </c:pt>
                <c:pt idx="1021">
                  <c:v>52</c:v>
                </c:pt>
                <c:pt idx="1022">
                  <c:v>52</c:v>
                </c:pt>
                <c:pt idx="1023">
                  <c:v>52</c:v>
                </c:pt>
                <c:pt idx="1024">
                  <c:v>52</c:v>
                </c:pt>
                <c:pt idx="1025">
                  <c:v>52</c:v>
                </c:pt>
                <c:pt idx="1026">
                  <c:v>52</c:v>
                </c:pt>
                <c:pt idx="1027">
                  <c:v>52</c:v>
                </c:pt>
                <c:pt idx="1028">
                  <c:v>52</c:v>
                </c:pt>
                <c:pt idx="1029">
                  <c:v>52</c:v>
                </c:pt>
                <c:pt idx="1030">
                  <c:v>52</c:v>
                </c:pt>
                <c:pt idx="1031">
                  <c:v>52</c:v>
                </c:pt>
                <c:pt idx="1032">
                  <c:v>52</c:v>
                </c:pt>
                <c:pt idx="1033">
                  <c:v>52</c:v>
                </c:pt>
                <c:pt idx="1034">
                  <c:v>52</c:v>
                </c:pt>
                <c:pt idx="1035">
                  <c:v>52</c:v>
                </c:pt>
                <c:pt idx="1036">
                  <c:v>52</c:v>
                </c:pt>
                <c:pt idx="1037">
                  <c:v>52</c:v>
                </c:pt>
                <c:pt idx="1038">
                  <c:v>52</c:v>
                </c:pt>
                <c:pt idx="1039">
                  <c:v>52</c:v>
                </c:pt>
                <c:pt idx="1040">
                  <c:v>52</c:v>
                </c:pt>
                <c:pt idx="1041">
                  <c:v>52</c:v>
                </c:pt>
                <c:pt idx="1042">
                  <c:v>52</c:v>
                </c:pt>
                <c:pt idx="1043">
                  <c:v>52</c:v>
                </c:pt>
                <c:pt idx="1044">
                  <c:v>52</c:v>
                </c:pt>
                <c:pt idx="1045">
                  <c:v>52</c:v>
                </c:pt>
                <c:pt idx="1046">
                  <c:v>52</c:v>
                </c:pt>
                <c:pt idx="1047">
                  <c:v>52</c:v>
                </c:pt>
                <c:pt idx="1048">
                  <c:v>52</c:v>
                </c:pt>
                <c:pt idx="1049">
                  <c:v>52</c:v>
                </c:pt>
                <c:pt idx="1050">
                  <c:v>52</c:v>
                </c:pt>
                <c:pt idx="1051">
                  <c:v>52</c:v>
                </c:pt>
                <c:pt idx="1052">
                  <c:v>52</c:v>
                </c:pt>
                <c:pt idx="1053">
                  <c:v>52</c:v>
                </c:pt>
                <c:pt idx="1054">
                  <c:v>52</c:v>
                </c:pt>
                <c:pt idx="1055">
                  <c:v>52</c:v>
                </c:pt>
                <c:pt idx="1056">
                  <c:v>52</c:v>
                </c:pt>
                <c:pt idx="1057">
                  <c:v>52</c:v>
                </c:pt>
                <c:pt idx="1058">
                  <c:v>52</c:v>
                </c:pt>
                <c:pt idx="1059">
                  <c:v>52</c:v>
                </c:pt>
                <c:pt idx="1060">
                  <c:v>52</c:v>
                </c:pt>
                <c:pt idx="1061">
                  <c:v>52</c:v>
                </c:pt>
                <c:pt idx="1062">
                  <c:v>52</c:v>
                </c:pt>
                <c:pt idx="1063">
                  <c:v>52</c:v>
                </c:pt>
                <c:pt idx="1064">
                  <c:v>52</c:v>
                </c:pt>
                <c:pt idx="1065">
                  <c:v>52</c:v>
                </c:pt>
                <c:pt idx="1066">
                  <c:v>52</c:v>
                </c:pt>
                <c:pt idx="1067">
                  <c:v>52</c:v>
                </c:pt>
                <c:pt idx="1068">
                  <c:v>52</c:v>
                </c:pt>
                <c:pt idx="1069">
                  <c:v>52</c:v>
                </c:pt>
                <c:pt idx="1070">
                  <c:v>52</c:v>
                </c:pt>
                <c:pt idx="1071">
                  <c:v>52</c:v>
                </c:pt>
                <c:pt idx="1072">
                  <c:v>52</c:v>
                </c:pt>
                <c:pt idx="1073">
                  <c:v>52</c:v>
                </c:pt>
                <c:pt idx="1074">
                  <c:v>52</c:v>
                </c:pt>
                <c:pt idx="1075">
                  <c:v>52</c:v>
                </c:pt>
                <c:pt idx="1076">
                  <c:v>52</c:v>
                </c:pt>
                <c:pt idx="1077">
                  <c:v>52</c:v>
                </c:pt>
                <c:pt idx="1078">
                  <c:v>52</c:v>
                </c:pt>
                <c:pt idx="1079">
                  <c:v>52</c:v>
                </c:pt>
                <c:pt idx="1080">
                  <c:v>52</c:v>
                </c:pt>
                <c:pt idx="1081">
                  <c:v>52</c:v>
                </c:pt>
                <c:pt idx="1082">
                  <c:v>52</c:v>
                </c:pt>
                <c:pt idx="1083">
                  <c:v>52</c:v>
                </c:pt>
                <c:pt idx="1084">
                  <c:v>52</c:v>
                </c:pt>
                <c:pt idx="1085">
                  <c:v>52</c:v>
                </c:pt>
                <c:pt idx="1086">
                  <c:v>52</c:v>
                </c:pt>
                <c:pt idx="1087">
                  <c:v>52</c:v>
                </c:pt>
                <c:pt idx="1088">
                  <c:v>52</c:v>
                </c:pt>
                <c:pt idx="1089">
                  <c:v>52</c:v>
                </c:pt>
                <c:pt idx="1090">
                  <c:v>52</c:v>
                </c:pt>
                <c:pt idx="1091">
                  <c:v>52</c:v>
                </c:pt>
                <c:pt idx="1092">
                  <c:v>52</c:v>
                </c:pt>
                <c:pt idx="1093">
                  <c:v>52</c:v>
                </c:pt>
                <c:pt idx="1094">
                  <c:v>52</c:v>
                </c:pt>
                <c:pt idx="1095">
                  <c:v>52</c:v>
                </c:pt>
                <c:pt idx="1096">
                  <c:v>52</c:v>
                </c:pt>
                <c:pt idx="1097">
                  <c:v>52</c:v>
                </c:pt>
                <c:pt idx="1098">
                  <c:v>52</c:v>
                </c:pt>
                <c:pt idx="1099">
                  <c:v>52</c:v>
                </c:pt>
                <c:pt idx="1100">
                  <c:v>52</c:v>
                </c:pt>
                <c:pt idx="1101">
                  <c:v>52</c:v>
                </c:pt>
                <c:pt idx="1102">
                  <c:v>52</c:v>
                </c:pt>
                <c:pt idx="1103">
                  <c:v>52</c:v>
                </c:pt>
                <c:pt idx="1104">
                  <c:v>52</c:v>
                </c:pt>
                <c:pt idx="1105">
                  <c:v>52</c:v>
                </c:pt>
                <c:pt idx="1106">
                  <c:v>52</c:v>
                </c:pt>
                <c:pt idx="1107">
                  <c:v>52</c:v>
                </c:pt>
                <c:pt idx="1108">
                  <c:v>52</c:v>
                </c:pt>
                <c:pt idx="1109">
                  <c:v>52</c:v>
                </c:pt>
                <c:pt idx="1110">
                  <c:v>52</c:v>
                </c:pt>
                <c:pt idx="1111">
                  <c:v>52</c:v>
                </c:pt>
                <c:pt idx="1112">
                  <c:v>52</c:v>
                </c:pt>
                <c:pt idx="1113">
                  <c:v>52</c:v>
                </c:pt>
                <c:pt idx="1114">
                  <c:v>52</c:v>
                </c:pt>
                <c:pt idx="1115">
                  <c:v>52</c:v>
                </c:pt>
                <c:pt idx="1116">
                  <c:v>52</c:v>
                </c:pt>
                <c:pt idx="1117">
                  <c:v>52</c:v>
                </c:pt>
                <c:pt idx="1118">
                  <c:v>52</c:v>
                </c:pt>
                <c:pt idx="1119">
                  <c:v>52</c:v>
                </c:pt>
                <c:pt idx="1120">
                  <c:v>52</c:v>
                </c:pt>
                <c:pt idx="1121">
                  <c:v>52</c:v>
                </c:pt>
                <c:pt idx="1122">
                  <c:v>52</c:v>
                </c:pt>
                <c:pt idx="1123">
                  <c:v>52</c:v>
                </c:pt>
                <c:pt idx="1124">
                  <c:v>52</c:v>
                </c:pt>
                <c:pt idx="1125">
                  <c:v>52</c:v>
                </c:pt>
                <c:pt idx="1126">
                  <c:v>52</c:v>
                </c:pt>
                <c:pt idx="1127">
                  <c:v>52</c:v>
                </c:pt>
                <c:pt idx="1128">
                  <c:v>52</c:v>
                </c:pt>
                <c:pt idx="1129">
                  <c:v>52</c:v>
                </c:pt>
                <c:pt idx="1130">
                  <c:v>52</c:v>
                </c:pt>
                <c:pt idx="1131">
                  <c:v>52</c:v>
                </c:pt>
                <c:pt idx="1132">
                  <c:v>52</c:v>
                </c:pt>
                <c:pt idx="1133">
                  <c:v>52</c:v>
                </c:pt>
                <c:pt idx="1134">
                  <c:v>52</c:v>
                </c:pt>
                <c:pt idx="1135">
                  <c:v>52</c:v>
                </c:pt>
                <c:pt idx="1136">
                  <c:v>52</c:v>
                </c:pt>
                <c:pt idx="1137">
                  <c:v>43</c:v>
                </c:pt>
                <c:pt idx="1138">
                  <c:v>43</c:v>
                </c:pt>
                <c:pt idx="1139">
                  <c:v>43</c:v>
                </c:pt>
                <c:pt idx="1140">
                  <c:v>43</c:v>
                </c:pt>
                <c:pt idx="1141">
                  <c:v>43</c:v>
                </c:pt>
                <c:pt idx="1142">
                  <c:v>43</c:v>
                </c:pt>
                <c:pt idx="1143">
                  <c:v>43</c:v>
                </c:pt>
                <c:pt idx="1144">
                  <c:v>43</c:v>
                </c:pt>
                <c:pt idx="1145">
                  <c:v>43</c:v>
                </c:pt>
                <c:pt idx="1146">
                  <c:v>43</c:v>
                </c:pt>
                <c:pt idx="1147">
                  <c:v>43</c:v>
                </c:pt>
                <c:pt idx="1148">
                  <c:v>43</c:v>
                </c:pt>
                <c:pt idx="1149">
                  <c:v>43</c:v>
                </c:pt>
                <c:pt idx="1150">
                  <c:v>43</c:v>
                </c:pt>
                <c:pt idx="1151">
                  <c:v>43</c:v>
                </c:pt>
                <c:pt idx="1152">
                  <c:v>43</c:v>
                </c:pt>
                <c:pt idx="1153">
                  <c:v>43</c:v>
                </c:pt>
                <c:pt idx="1154">
                  <c:v>43</c:v>
                </c:pt>
                <c:pt idx="1155">
                  <c:v>43</c:v>
                </c:pt>
                <c:pt idx="1156">
                  <c:v>43</c:v>
                </c:pt>
                <c:pt idx="1157">
                  <c:v>43</c:v>
                </c:pt>
                <c:pt idx="1158">
                  <c:v>43</c:v>
                </c:pt>
                <c:pt idx="1159">
                  <c:v>43</c:v>
                </c:pt>
                <c:pt idx="1160">
                  <c:v>43</c:v>
                </c:pt>
                <c:pt idx="1161">
                  <c:v>43</c:v>
                </c:pt>
                <c:pt idx="1162">
                  <c:v>43</c:v>
                </c:pt>
                <c:pt idx="1163">
                  <c:v>43</c:v>
                </c:pt>
                <c:pt idx="1164">
                  <c:v>43</c:v>
                </c:pt>
                <c:pt idx="1165">
                  <c:v>43</c:v>
                </c:pt>
                <c:pt idx="1166">
                  <c:v>43</c:v>
                </c:pt>
                <c:pt idx="1167">
                  <c:v>43</c:v>
                </c:pt>
                <c:pt idx="1168">
                  <c:v>43</c:v>
                </c:pt>
                <c:pt idx="1169">
                  <c:v>43</c:v>
                </c:pt>
                <c:pt idx="1170">
                  <c:v>43</c:v>
                </c:pt>
                <c:pt idx="1171">
                  <c:v>43</c:v>
                </c:pt>
                <c:pt idx="1172">
                  <c:v>43</c:v>
                </c:pt>
                <c:pt idx="1173">
                  <c:v>43</c:v>
                </c:pt>
                <c:pt idx="1174">
                  <c:v>43</c:v>
                </c:pt>
                <c:pt idx="1175">
                  <c:v>43</c:v>
                </c:pt>
                <c:pt idx="1176">
                  <c:v>43</c:v>
                </c:pt>
                <c:pt idx="1177">
                  <c:v>43</c:v>
                </c:pt>
                <c:pt idx="1178">
                  <c:v>43</c:v>
                </c:pt>
                <c:pt idx="1179">
                  <c:v>43</c:v>
                </c:pt>
                <c:pt idx="1180">
                  <c:v>43</c:v>
                </c:pt>
                <c:pt idx="1181">
                  <c:v>43</c:v>
                </c:pt>
                <c:pt idx="1182">
                  <c:v>43</c:v>
                </c:pt>
                <c:pt idx="1183">
                  <c:v>43</c:v>
                </c:pt>
                <c:pt idx="1184">
                  <c:v>43</c:v>
                </c:pt>
                <c:pt idx="1185">
                  <c:v>43</c:v>
                </c:pt>
                <c:pt idx="1186">
                  <c:v>43</c:v>
                </c:pt>
                <c:pt idx="1187">
                  <c:v>43</c:v>
                </c:pt>
                <c:pt idx="1188">
                  <c:v>43</c:v>
                </c:pt>
                <c:pt idx="1189">
                  <c:v>43</c:v>
                </c:pt>
                <c:pt idx="1190">
                  <c:v>43</c:v>
                </c:pt>
                <c:pt idx="1191">
                  <c:v>43</c:v>
                </c:pt>
                <c:pt idx="1192">
                  <c:v>43</c:v>
                </c:pt>
                <c:pt idx="1193">
                  <c:v>43</c:v>
                </c:pt>
                <c:pt idx="1194">
                  <c:v>43</c:v>
                </c:pt>
                <c:pt idx="1195">
                  <c:v>43</c:v>
                </c:pt>
                <c:pt idx="1196">
                  <c:v>43</c:v>
                </c:pt>
                <c:pt idx="1197">
                  <c:v>37</c:v>
                </c:pt>
                <c:pt idx="1198">
                  <c:v>37</c:v>
                </c:pt>
                <c:pt idx="1199">
                  <c:v>37</c:v>
                </c:pt>
                <c:pt idx="1200">
                  <c:v>37</c:v>
                </c:pt>
                <c:pt idx="1201">
                  <c:v>37</c:v>
                </c:pt>
                <c:pt idx="1202">
                  <c:v>37</c:v>
                </c:pt>
                <c:pt idx="1203">
                  <c:v>37</c:v>
                </c:pt>
                <c:pt idx="1204">
                  <c:v>37</c:v>
                </c:pt>
                <c:pt idx="1205">
                  <c:v>37</c:v>
                </c:pt>
                <c:pt idx="1206">
                  <c:v>37</c:v>
                </c:pt>
                <c:pt idx="1207">
                  <c:v>37</c:v>
                </c:pt>
                <c:pt idx="1208">
                  <c:v>37</c:v>
                </c:pt>
                <c:pt idx="1209">
                  <c:v>37</c:v>
                </c:pt>
                <c:pt idx="1210">
                  <c:v>37</c:v>
                </c:pt>
                <c:pt idx="1211">
                  <c:v>37</c:v>
                </c:pt>
                <c:pt idx="1212">
                  <c:v>37</c:v>
                </c:pt>
                <c:pt idx="1213">
                  <c:v>37</c:v>
                </c:pt>
                <c:pt idx="1214">
                  <c:v>37</c:v>
                </c:pt>
                <c:pt idx="1215">
                  <c:v>37</c:v>
                </c:pt>
                <c:pt idx="1216">
                  <c:v>37</c:v>
                </c:pt>
                <c:pt idx="1217">
                  <c:v>37</c:v>
                </c:pt>
                <c:pt idx="1218">
                  <c:v>37</c:v>
                </c:pt>
                <c:pt idx="1219">
                  <c:v>37</c:v>
                </c:pt>
                <c:pt idx="1220">
                  <c:v>37</c:v>
                </c:pt>
                <c:pt idx="1221">
                  <c:v>37</c:v>
                </c:pt>
                <c:pt idx="1222">
                  <c:v>37</c:v>
                </c:pt>
                <c:pt idx="1223">
                  <c:v>37</c:v>
                </c:pt>
                <c:pt idx="1224">
                  <c:v>37</c:v>
                </c:pt>
                <c:pt idx="1225">
                  <c:v>37</c:v>
                </c:pt>
                <c:pt idx="1226">
                  <c:v>37</c:v>
                </c:pt>
                <c:pt idx="1227">
                  <c:v>37</c:v>
                </c:pt>
                <c:pt idx="1228">
                  <c:v>37</c:v>
                </c:pt>
                <c:pt idx="1229">
                  <c:v>37</c:v>
                </c:pt>
                <c:pt idx="1230">
                  <c:v>37</c:v>
                </c:pt>
                <c:pt idx="1231">
                  <c:v>37</c:v>
                </c:pt>
                <c:pt idx="1232">
                  <c:v>37</c:v>
                </c:pt>
                <c:pt idx="1233">
                  <c:v>37</c:v>
                </c:pt>
                <c:pt idx="1234">
                  <c:v>37</c:v>
                </c:pt>
                <c:pt idx="1235">
                  <c:v>37</c:v>
                </c:pt>
                <c:pt idx="1236">
                  <c:v>37</c:v>
                </c:pt>
                <c:pt idx="1237">
                  <c:v>30</c:v>
                </c:pt>
                <c:pt idx="1238">
                  <c:v>30</c:v>
                </c:pt>
                <c:pt idx="1239">
                  <c:v>30</c:v>
                </c:pt>
                <c:pt idx="1240">
                  <c:v>30</c:v>
                </c:pt>
                <c:pt idx="1241">
                  <c:v>30</c:v>
                </c:pt>
                <c:pt idx="1242">
                  <c:v>30</c:v>
                </c:pt>
                <c:pt idx="1243">
                  <c:v>30</c:v>
                </c:pt>
                <c:pt idx="1244">
                  <c:v>30</c:v>
                </c:pt>
                <c:pt idx="1245">
                  <c:v>30</c:v>
                </c:pt>
                <c:pt idx="1246">
                  <c:v>30</c:v>
                </c:pt>
                <c:pt idx="1247">
                  <c:v>30</c:v>
                </c:pt>
                <c:pt idx="1248">
                  <c:v>30</c:v>
                </c:pt>
                <c:pt idx="1249">
                  <c:v>30</c:v>
                </c:pt>
                <c:pt idx="1250">
                  <c:v>30</c:v>
                </c:pt>
                <c:pt idx="1251">
                  <c:v>30</c:v>
                </c:pt>
                <c:pt idx="1252">
                  <c:v>30</c:v>
                </c:pt>
                <c:pt idx="1253">
                  <c:v>30</c:v>
                </c:pt>
                <c:pt idx="1254">
                  <c:v>30</c:v>
                </c:pt>
                <c:pt idx="1255">
                  <c:v>30</c:v>
                </c:pt>
                <c:pt idx="1256">
                  <c:v>30</c:v>
                </c:pt>
                <c:pt idx="1257">
                  <c:v>30</c:v>
                </c:pt>
                <c:pt idx="1258">
                  <c:v>30</c:v>
                </c:pt>
                <c:pt idx="1259">
                  <c:v>30</c:v>
                </c:pt>
                <c:pt idx="1260">
                  <c:v>30</c:v>
                </c:pt>
                <c:pt idx="1261">
                  <c:v>30</c:v>
                </c:pt>
                <c:pt idx="1262">
                  <c:v>30</c:v>
                </c:pt>
                <c:pt idx="1263">
                  <c:v>30</c:v>
                </c:pt>
                <c:pt idx="1264">
                  <c:v>30</c:v>
                </c:pt>
                <c:pt idx="1265">
                  <c:v>30</c:v>
                </c:pt>
                <c:pt idx="1266">
                  <c:v>30</c:v>
                </c:pt>
                <c:pt idx="1267">
                  <c:v>30</c:v>
                </c:pt>
                <c:pt idx="1268">
                  <c:v>30</c:v>
                </c:pt>
                <c:pt idx="1269">
                  <c:v>30</c:v>
                </c:pt>
                <c:pt idx="1270">
                  <c:v>30</c:v>
                </c:pt>
                <c:pt idx="1271">
                  <c:v>30</c:v>
                </c:pt>
                <c:pt idx="1272">
                  <c:v>30</c:v>
                </c:pt>
                <c:pt idx="1273">
                  <c:v>30</c:v>
                </c:pt>
                <c:pt idx="1274">
                  <c:v>30</c:v>
                </c:pt>
                <c:pt idx="1275">
                  <c:v>30</c:v>
                </c:pt>
                <c:pt idx="1276">
                  <c:v>30</c:v>
                </c:pt>
                <c:pt idx="1277">
                  <c:v>30</c:v>
                </c:pt>
                <c:pt idx="1278">
                  <c:v>30</c:v>
                </c:pt>
                <c:pt idx="1279">
                  <c:v>30</c:v>
                </c:pt>
                <c:pt idx="1280">
                  <c:v>30</c:v>
                </c:pt>
                <c:pt idx="1281">
                  <c:v>30</c:v>
                </c:pt>
                <c:pt idx="1282">
                  <c:v>30</c:v>
                </c:pt>
                <c:pt idx="1283">
                  <c:v>30</c:v>
                </c:pt>
                <c:pt idx="1284">
                  <c:v>30</c:v>
                </c:pt>
                <c:pt idx="1285">
                  <c:v>30</c:v>
                </c:pt>
                <c:pt idx="1286">
                  <c:v>30</c:v>
                </c:pt>
                <c:pt idx="1287">
                  <c:v>30</c:v>
                </c:pt>
                <c:pt idx="1288">
                  <c:v>30</c:v>
                </c:pt>
                <c:pt idx="1289">
                  <c:v>30</c:v>
                </c:pt>
                <c:pt idx="1290">
                  <c:v>30</c:v>
                </c:pt>
                <c:pt idx="1291">
                  <c:v>30</c:v>
                </c:pt>
                <c:pt idx="1292">
                  <c:v>30</c:v>
                </c:pt>
                <c:pt idx="1293">
                  <c:v>30</c:v>
                </c:pt>
                <c:pt idx="1294">
                  <c:v>30</c:v>
                </c:pt>
                <c:pt idx="1295">
                  <c:v>30</c:v>
                </c:pt>
                <c:pt idx="1296">
                  <c:v>30</c:v>
                </c:pt>
                <c:pt idx="1297">
                  <c:v>30</c:v>
                </c:pt>
                <c:pt idx="1298">
                  <c:v>30</c:v>
                </c:pt>
                <c:pt idx="1299">
                  <c:v>30</c:v>
                </c:pt>
                <c:pt idx="1300">
                  <c:v>30</c:v>
                </c:pt>
                <c:pt idx="1301">
                  <c:v>30</c:v>
                </c:pt>
                <c:pt idx="1302">
                  <c:v>30</c:v>
                </c:pt>
                <c:pt idx="1303">
                  <c:v>30</c:v>
                </c:pt>
                <c:pt idx="1304">
                  <c:v>30</c:v>
                </c:pt>
                <c:pt idx="1305">
                  <c:v>30</c:v>
                </c:pt>
                <c:pt idx="1306">
                  <c:v>30</c:v>
                </c:pt>
                <c:pt idx="1307">
                  <c:v>30</c:v>
                </c:pt>
                <c:pt idx="1308">
                  <c:v>30</c:v>
                </c:pt>
                <c:pt idx="1309">
                  <c:v>30</c:v>
                </c:pt>
                <c:pt idx="1310">
                  <c:v>30</c:v>
                </c:pt>
                <c:pt idx="1311">
                  <c:v>30</c:v>
                </c:pt>
                <c:pt idx="1312">
                  <c:v>30</c:v>
                </c:pt>
                <c:pt idx="1313">
                  <c:v>30</c:v>
                </c:pt>
                <c:pt idx="1314">
                  <c:v>30</c:v>
                </c:pt>
                <c:pt idx="1315">
                  <c:v>30</c:v>
                </c:pt>
                <c:pt idx="1316">
                  <c:v>30</c:v>
                </c:pt>
                <c:pt idx="1317">
                  <c:v>30</c:v>
                </c:pt>
                <c:pt idx="1318">
                  <c:v>30</c:v>
                </c:pt>
                <c:pt idx="1319">
                  <c:v>30</c:v>
                </c:pt>
                <c:pt idx="1320">
                  <c:v>30</c:v>
                </c:pt>
                <c:pt idx="1321">
                  <c:v>30</c:v>
                </c:pt>
                <c:pt idx="1322">
                  <c:v>30</c:v>
                </c:pt>
                <c:pt idx="1323">
                  <c:v>30</c:v>
                </c:pt>
                <c:pt idx="1324">
                  <c:v>30</c:v>
                </c:pt>
                <c:pt idx="1325">
                  <c:v>30</c:v>
                </c:pt>
                <c:pt idx="1326">
                  <c:v>30</c:v>
                </c:pt>
                <c:pt idx="1327">
                  <c:v>30</c:v>
                </c:pt>
                <c:pt idx="1328">
                  <c:v>30</c:v>
                </c:pt>
                <c:pt idx="1329">
                  <c:v>30</c:v>
                </c:pt>
                <c:pt idx="1330">
                  <c:v>30</c:v>
                </c:pt>
                <c:pt idx="1331">
                  <c:v>30</c:v>
                </c:pt>
                <c:pt idx="1332">
                  <c:v>30</c:v>
                </c:pt>
                <c:pt idx="1333">
                  <c:v>30</c:v>
                </c:pt>
                <c:pt idx="1334">
                  <c:v>30</c:v>
                </c:pt>
                <c:pt idx="1335">
                  <c:v>30</c:v>
                </c:pt>
                <c:pt idx="1336">
                  <c:v>30</c:v>
                </c:pt>
                <c:pt idx="1337">
                  <c:v>30</c:v>
                </c:pt>
                <c:pt idx="1338">
                  <c:v>30</c:v>
                </c:pt>
                <c:pt idx="1339">
                  <c:v>30</c:v>
                </c:pt>
                <c:pt idx="1340">
                  <c:v>30</c:v>
                </c:pt>
                <c:pt idx="1341">
                  <c:v>30</c:v>
                </c:pt>
                <c:pt idx="1342">
                  <c:v>23</c:v>
                </c:pt>
                <c:pt idx="1343">
                  <c:v>23</c:v>
                </c:pt>
                <c:pt idx="1344">
                  <c:v>23</c:v>
                </c:pt>
                <c:pt idx="1345">
                  <c:v>23</c:v>
                </c:pt>
                <c:pt idx="1346">
                  <c:v>23</c:v>
                </c:pt>
                <c:pt idx="1347">
                  <c:v>23</c:v>
                </c:pt>
                <c:pt idx="1348">
                  <c:v>23</c:v>
                </c:pt>
                <c:pt idx="1349">
                  <c:v>23</c:v>
                </c:pt>
                <c:pt idx="1350">
                  <c:v>23</c:v>
                </c:pt>
                <c:pt idx="1351">
                  <c:v>23</c:v>
                </c:pt>
                <c:pt idx="1352">
                  <c:v>23</c:v>
                </c:pt>
                <c:pt idx="1353">
                  <c:v>23</c:v>
                </c:pt>
                <c:pt idx="1354">
                  <c:v>23</c:v>
                </c:pt>
                <c:pt idx="1355">
                  <c:v>23</c:v>
                </c:pt>
                <c:pt idx="1356">
                  <c:v>23</c:v>
                </c:pt>
                <c:pt idx="1357">
                  <c:v>23</c:v>
                </c:pt>
                <c:pt idx="1358">
                  <c:v>23</c:v>
                </c:pt>
                <c:pt idx="1359">
                  <c:v>23</c:v>
                </c:pt>
                <c:pt idx="1360">
                  <c:v>23</c:v>
                </c:pt>
                <c:pt idx="1361">
                  <c:v>23</c:v>
                </c:pt>
                <c:pt idx="1362">
                  <c:v>23</c:v>
                </c:pt>
                <c:pt idx="1363">
                  <c:v>23</c:v>
                </c:pt>
                <c:pt idx="1364">
                  <c:v>23</c:v>
                </c:pt>
                <c:pt idx="1365">
                  <c:v>23</c:v>
                </c:pt>
                <c:pt idx="1366">
                  <c:v>23</c:v>
                </c:pt>
                <c:pt idx="1367">
                  <c:v>23</c:v>
                </c:pt>
                <c:pt idx="1368">
                  <c:v>23</c:v>
                </c:pt>
                <c:pt idx="1369">
                  <c:v>23</c:v>
                </c:pt>
                <c:pt idx="1370">
                  <c:v>23</c:v>
                </c:pt>
                <c:pt idx="1371">
                  <c:v>23</c:v>
                </c:pt>
                <c:pt idx="1372">
                  <c:v>23</c:v>
                </c:pt>
                <c:pt idx="1373">
                  <c:v>23</c:v>
                </c:pt>
                <c:pt idx="1374">
                  <c:v>23</c:v>
                </c:pt>
                <c:pt idx="1375">
                  <c:v>23</c:v>
                </c:pt>
                <c:pt idx="1376">
                  <c:v>23</c:v>
                </c:pt>
                <c:pt idx="1377">
                  <c:v>23</c:v>
                </c:pt>
                <c:pt idx="1378">
                  <c:v>23</c:v>
                </c:pt>
                <c:pt idx="1379">
                  <c:v>23</c:v>
                </c:pt>
                <c:pt idx="1380">
                  <c:v>23</c:v>
                </c:pt>
                <c:pt idx="1381">
                  <c:v>23</c:v>
                </c:pt>
                <c:pt idx="1382">
                  <c:v>23</c:v>
                </c:pt>
                <c:pt idx="1383">
                  <c:v>23</c:v>
                </c:pt>
                <c:pt idx="1384">
                  <c:v>23</c:v>
                </c:pt>
                <c:pt idx="1385">
                  <c:v>23</c:v>
                </c:pt>
                <c:pt idx="1386">
                  <c:v>23</c:v>
                </c:pt>
                <c:pt idx="1387">
                  <c:v>23</c:v>
                </c:pt>
                <c:pt idx="1388">
                  <c:v>23</c:v>
                </c:pt>
                <c:pt idx="1389">
                  <c:v>23</c:v>
                </c:pt>
                <c:pt idx="1390">
                  <c:v>23</c:v>
                </c:pt>
                <c:pt idx="1391">
                  <c:v>23</c:v>
                </c:pt>
                <c:pt idx="1392">
                  <c:v>23</c:v>
                </c:pt>
                <c:pt idx="1393">
                  <c:v>23</c:v>
                </c:pt>
                <c:pt idx="1394">
                  <c:v>23</c:v>
                </c:pt>
                <c:pt idx="1395">
                  <c:v>23</c:v>
                </c:pt>
                <c:pt idx="1396">
                  <c:v>23</c:v>
                </c:pt>
                <c:pt idx="1397">
                  <c:v>23</c:v>
                </c:pt>
                <c:pt idx="1398">
                  <c:v>23</c:v>
                </c:pt>
                <c:pt idx="1399">
                  <c:v>23</c:v>
                </c:pt>
                <c:pt idx="1400">
                  <c:v>23</c:v>
                </c:pt>
                <c:pt idx="1401">
                  <c:v>23</c:v>
                </c:pt>
                <c:pt idx="1402">
                  <c:v>18</c:v>
                </c:pt>
                <c:pt idx="1403">
                  <c:v>18</c:v>
                </c:pt>
                <c:pt idx="1404">
                  <c:v>18</c:v>
                </c:pt>
                <c:pt idx="1405">
                  <c:v>18</c:v>
                </c:pt>
                <c:pt idx="1406">
                  <c:v>18</c:v>
                </c:pt>
                <c:pt idx="1407">
                  <c:v>18</c:v>
                </c:pt>
                <c:pt idx="1408">
                  <c:v>18</c:v>
                </c:pt>
                <c:pt idx="1409">
                  <c:v>18</c:v>
                </c:pt>
                <c:pt idx="1410">
                  <c:v>18</c:v>
                </c:pt>
                <c:pt idx="1411">
                  <c:v>18</c:v>
                </c:pt>
                <c:pt idx="1412">
                  <c:v>18</c:v>
                </c:pt>
                <c:pt idx="1413">
                  <c:v>18</c:v>
                </c:pt>
                <c:pt idx="1414">
                  <c:v>18</c:v>
                </c:pt>
                <c:pt idx="1415">
                  <c:v>18</c:v>
                </c:pt>
                <c:pt idx="1416">
                  <c:v>18</c:v>
                </c:pt>
                <c:pt idx="1417">
                  <c:v>18</c:v>
                </c:pt>
                <c:pt idx="1418">
                  <c:v>18</c:v>
                </c:pt>
                <c:pt idx="1419">
                  <c:v>18</c:v>
                </c:pt>
                <c:pt idx="1420">
                  <c:v>18</c:v>
                </c:pt>
                <c:pt idx="1421">
                  <c:v>18</c:v>
                </c:pt>
                <c:pt idx="1422">
                  <c:v>18</c:v>
                </c:pt>
                <c:pt idx="1423">
                  <c:v>18</c:v>
                </c:pt>
                <c:pt idx="1424">
                  <c:v>18</c:v>
                </c:pt>
                <c:pt idx="1425">
                  <c:v>18</c:v>
                </c:pt>
                <c:pt idx="1426">
                  <c:v>18</c:v>
                </c:pt>
                <c:pt idx="1427">
                  <c:v>18</c:v>
                </c:pt>
                <c:pt idx="1428">
                  <c:v>18</c:v>
                </c:pt>
                <c:pt idx="1429">
                  <c:v>18</c:v>
                </c:pt>
                <c:pt idx="1430">
                  <c:v>18</c:v>
                </c:pt>
                <c:pt idx="1431">
                  <c:v>18</c:v>
                </c:pt>
                <c:pt idx="1432">
                  <c:v>18</c:v>
                </c:pt>
                <c:pt idx="1433">
                  <c:v>18</c:v>
                </c:pt>
                <c:pt idx="1434">
                  <c:v>18</c:v>
                </c:pt>
                <c:pt idx="1435">
                  <c:v>18</c:v>
                </c:pt>
                <c:pt idx="1436">
                  <c:v>18</c:v>
                </c:pt>
                <c:pt idx="1437">
                  <c:v>18</c:v>
                </c:pt>
                <c:pt idx="1438">
                  <c:v>18</c:v>
                </c:pt>
                <c:pt idx="1439">
                  <c:v>18</c:v>
                </c:pt>
                <c:pt idx="1440">
                  <c:v>18</c:v>
                </c:pt>
                <c:pt idx="1441">
                  <c:v>18</c:v>
                </c:pt>
                <c:pt idx="1442">
                  <c:v>18</c:v>
                </c:pt>
                <c:pt idx="1443">
                  <c:v>18</c:v>
                </c:pt>
                <c:pt idx="1444">
                  <c:v>18</c:v>
                </c:pt>
                <c:pt idx="1445">
                  <c:v>18</c:v>
                </c:pt>
                <c:pt idx="1446">
                  <c:v>18</c:v>
                </c:pt>
                <c:pt idx="1447">
                  <c:v>18</c:v>
                </c:pt>
                <c:pt idx="1448">
                  <c:v>18</c:v>
                </c:pt>
                <c:pt idx="1449">
                  <c:v>18</c:v>
                </c:pt>
                <c:pt idx="1450">
                  <c:v>18</c:v>
                </c:pt>
                <c:pt idx="1451">
                  <c:v>18</c:v>
                </c:pt>
                <c:pt idx="1452">
                  <c:v>18</c:v>
                </c:pt>
                <c:pt idx="1453">
                  <c:v>18</c:v>
                </c:pt>
                <c:pt idx="1454">
                  <c:v>18</c:v>
                </c:pt>
                <c:pt idx="1455">
                  <c:v>18</c:v>
                </c:pt>
                <c:pt idx="1456">
                  <c:v>18</c:v>
                </c:pt>
                <c:pt idx="1457">
                  <c:v>18</c:v>
                </c:pt>
                <c:pt idx="1458">
                  <c:v>18</c:v>
                </c:pt>
                <c:pt idx="1459">
                  <c:v>18</c:v>
                </c:pt>
                <c:pt idx="1460">
                  <c:v>18</c:v>
                </c:pt>
                <c:pt idx="1461">
                  <c:v>18</c:v>
                </c:pt>
                <c:pt idx="1462">
                  <c:v>18</c:v>
                </c:pt>
                <c:pt idx="1463">
                  <c:v>18</c:v>
                </c:pt>
                <c:pt idx="1464">
                  <c:v>18</c:v>
                </c:pt>
                <c:pt idx="1465">
                  <c:v>18</c:v>
                </c:pt>
                <c:pt idx="1466">
                  <c:v>18</c:v>
                </c:pt>
                <c:pt idx="1467">
                  <c:v>18</c:v>
                </c:pt>
                <c:pt idx="1468">
                  <c:v>18</c:v>
                </c:pt>
                <c:pt idx="1469">
                  <c:v>18</c:v>
                </c:pt>
                <c:pt idx="1470">
                  <c:v>18</c:v>
                </c:pt>
                <c:pt idx="1471">
                  <c:v>18</c:v>
                </c:pt>
                <c:pt idx="1472">
                  <c:v>18</c:v>
                </c:pt>
                <c:pt idx="1473">
                  <c:v>18</c:v>
                </c:pt>
                <c:pt idx="1474">
                  <c:v>18</c:v>
                </c:pt>
                <c:pt idx="1475">
                  <c:v>18</c:v>
                </c:pt>
                <c:pt idx="1476">
                  <c:v>18</c:v>
                </c:pt>
                <c:pt idx="1477">
                  <c:v>18</c:v>
                </c:pt>
                <c:pt idx="1478">
                  <c:v>18</c:v>
                </c:pt>
                <c:pt idx="1479">
                  <c:v>18</c:v>
                </c:pt>
                <c:pt idx="1480">
                  <c:v>18</c:v>
                </c:pt>
                <c:pt idx="1481">
                  <c:v>18</c:v>
                </c:pt>
                <c:pt idx="1482">
                  <c:v>18</c:v>
                </c:pt>
                <c:pt idx="1483">
                  <c:v>18</c:v>
                </c:pt>
                <c:pt idx="1484">
                  <c:v>18</c:v>
                </c:pt>
                <c:pt idx="1485">
                  <c:v>18</c:v>
                </c:pt>
                <c:pt idx="1486">
                  <c:v>18</c:v>
                </c:pt>
                <c:pt idx="1487">
                  <c:v>18</c:v>
                </c:pt>
                <c:pt idx="1488">
                  <c:v>18</c:v>
                </c:pt>
                <c:pt idx="1489">
                  <c:v>18</c:v>
                </c:pt>
                <c:pt idx="1490">
                  <c:v>18</c:v>
                </c:pt>
                <c:pt idx="1491">
                  <c:v>18</c:v>
                </c:pt>
                <c:pt idx="1492">
                  <c:v>18</c:v>
                </c:pt>
                <c:pt idx="1493">
                  <c:v>18</c:v>
                </c:pt>
                <c:pt idx="1494">
                  <c:v>18</c:v>
                </c:pt>
                <c:pt idx="1495">
                  <c:v>18</c:v>
                </c:pt>
                <c:pt idx="1496">
                  <c:v>18</c:v>
                </c:pt>
                <c:pt idx="1497">
                  <c:v>18</c:v>
                </c:pt>
                <c:pt idx="1498">
                  <c:v>18</c:v>
                </c:pt>
                <c:pt idx="1499">
                  <c:v>18</c:v>
                </c:pt>
                <c:pt idx="1500">
                  <c:v>18</c:v>
                </c:pt>
                <c:pt idx="1501">
                  <c:v>18</c:v>
                </c:pt>
                <c:pt idx="1502">
                  <c:v>18</c:v>
                </c:pt>
                <c:pt idx="1503">
                  <c:v>18</c:v>
                </c:pt>
                <c:pt idx="1504">
                  <c:v>18</c:v>
                </c:pt>
                <c:pt idx="1505">
                  <c:v>18</c:v>
                </c:pt>
                <c:pt idx="1506">
                  <c:v>18</c:v>
                </c:pt>
                <c:pt idx="1507">
                  <c:v>18</c:v>
                </c:pt>
                <c:pt idx="1508">
                  <c:v>18</c:v>
                </c:pt>
                <c:pt idx="1509">
                  <c:v>18</c:v>
                </c:pt>
                <c:pt idx="1510">
                  <c:v>18</c:v>
                </c:pt>
                <c:pt idx="1511">
                  <c:v>18</c:v>
                </c:pt>
                <c:pt idx="1512">
                  <c:v>18</c:v>
                </c:pt>
                <c:pt idx="1513">
                  <c:v>18</c:v>
                </c:pt>
                <c:pt idx="1514">
                  <c:v>18</c:v>
                </c:pt>
                <c:pt idx="1515">
                  <c:v>18</c:v>
                </c:pt>
                <c:pt idx="1516">
                  <c:v>18</c:v>
                </c:pt>
                <c:pt idx="1517">
                  <c:v>18</c:v>
                </c:pt>
                <c:pt idx="1518">
                  <c:v>18</c:v>
                </c:pt>
                <c:pt idx="1519">
                  <c:v>18</c:v>
                </c:pt>
                <c:pt idx="1520">
                  <c:v>18</c:v>
                </c:pt>
                <c:pt idx="1521">
                  <c:v>18</c:v>
                </c:pt>
                <c:pt idx="1522">
                  <c:v>18</c:v>
                </c:pt>
                <c:pt idx="1523">
                  <c:v>18</c:v>
                </c:pt>
                <c:pt idx="1524">
                  <c:v>18</c:v>
                </c:pt>
                <c:pt idx="1525">
                  <c:v>18</c:v>
                </c:pt>
                <c:pt idx="1526">
                  <c:v>18</c:v>
                </c:pt>
                <c:pt idx="1527">
                  <c:v>18</c:v>
                </c:pt>
                <c:pt idx="1528">
                  <c:v>18</c:v>
                </c:pt>
                <c:pt idx="1529">
                  <c:v>18</c:v>
                </c:pt>
                <c:pt idx="1530">
                  <c:v>18</c:v>
                </c:pt>
                <c:pt idx="1531">
                  <c:v>18</c:v>
                </c:pt>
                <c:pt idx="1532">
                  <c:v>18</c:v>
                </c:pt>
                <c:pt idx="1533">
                  <c:v>18</c:v>
                </c:pt>
                <c:pt idx="1534">
                  <c:v>18</c:v>
                </c:pt>
                <c:pt idx="1535">
                  <c:v>18</c:v>
                </c:pt>
                <c:pt idx="1536">
                  <c:v>18</c:v>
                </c:pt>
                <c:pt idx="1537">
                  <c:v>18</c:v>
                </c:pt>
                <c:pt idx="1538">
                  <c:v>18</c:v>
                </c:pt>
                <c:pt idx="1539">
                  <c:v>18</c:v>
                </c:pt>
                <c:pt idx="1540">
                  <c:v>18</c:v>
                </c:pt>
                <c:pt idx="1541">
                  <c:v>18</c:v>
                </c:pt>
                <c:pt idx="1542">
                  <c:v>18</c:v>
                </c:pt>
                <c:pt idx="1543">
                  <c:v>18</c:v>
                </c:pt>
                <c:pt idx="1544">
                  <c:v>18</c:v>
                </c:pt>
                <c:pt idx="1545">
                  <c:v>18</c:v>
                </c:pt>
                <c:pt idx="1546">
                  <c:v>18</c:v>
                </c:pt>
                <c:pt idx="1547">
                  <c:v>18</c:v>
                </c:pt>
                <c:pt idx="1548">
                  <c:v>18</c:v>
                </c:pt>
                <c:pt idx="1549">
                  <c:v>18</c:v>
                </c:pt>
                <c:pt idx="1550">
                  <c:v>18</c:v>
                </c:pt>
                <c:pt idx="1551">
                  <c:v>18</c:v>
                </c:pt>
                <c:pt idx="1552">
                  <c:v>18</c:v>
                </c:pt>
                <c:pt idx="1553">
                  <c:v>18</c:v>
                </c:pt>
                <c:pt idx="1554">
                  <c:v>18</c:v>
                </c:pt>
                <c:pt idx="1555">
                  <c:v>18</c:v>
                </c:pt>
                <c:pt idx="1556">
                  <c:v>18</c:v>
                </c:pt>
                <c:pt idx="1557">
                  <c:v>18</c:v>
                </c:pt>
                <c:pt idx="1558">
                  <c:v>18</c:v>
                </c:pt>
                <c:pt idx="1559">
                  <c:v>18</c:v>
                </c:pt>
                <c:pt idx="1560">
                  <c:v>18</c:v>
                </c:pt>
                <c:pt idx="1561">
                  <c:v>18</c:v>
                </c:pt>
                <c:pt idx="1562">
                  <c:v>18</c:v>
                </c:pt>
                <c:pt idx="1563">
                  <c:v>18</c:v>
                </c:pt>
                <c:pt idx="1564">
                  <c:v>18</c:v>
                </c:pt>
                <c:pt idx="1565">
                  <c:v>18</c:v>
                </c:pt>
                <c:pt idx="1566">
                  <c:v>18</c:v>
                </c:pt>
                <c:pt idx="1567">
                  <c:v>18</c:v>
                </c:pt>
                <c:pt idx="1568">
                  <c:v>18</c:v>
                </c:pt>
                <c:pt idx="1569">
                  <c:v>18</c:v>
                </c:pt>
                <c:pt idx="1570">
                  <c:v>18</c:v>
                </c:pt>
                <c:pt idx="1571">
                  <c:v>18</c:v>
                </c:pt>
                <c:pt idx="1572">
                  <c:v>18</c:v>
                </c:pt>
                <c:pt idx="1573">
                  <c:v>18</c:v>
                </c:pt>
                <c:pt idx="1574">
                  <c:v>18</c:v>
                </c:pt>
                <c:pt idx="1575">
                  <c:v>18</c:v>
                </c:pt>
                <c:pt idx="1576">
                  <c:v>18</c:v>
                </c:pt>
                <c:pt idx="1577">
                  <c:v>18</c:v>
                </c:pt>
                <c:pt idx="1578">
                  <c:v>18</c:v>
                </c:pt>
                <c:pt idx="1579">
                  <c:v>18</c:v>
                </c:pt>
                <c:pt idx="1580">
                  <c:v>18</c:v>
                </c:pt>
                <c:pt idx="1581">
                  <c:v>18</c:v>
                </c:pt>
                <c:pt idx="1582">
                  <c:v>18</c:v>
                </c:pt>
                <c:pt idx="1583">
                  <c:v>18</c:v>
                </c:pt>
                <c:pt idx="1584">
                  <c:v>18</c:v>
                </c:pt>
                <c:pt idx="1585">
                  <c:v>18</c:v>
                </c:pt>
                <c:pt idx="1586">
                  <c:v>18</c:v>
                </c:pt>
                <c:pt idx="1587">
                  <c:v>18</c:v>
                </c:pt>
                <c:pt idx="1588">
                  <c:v>18</c:v>
                </c:pt>
                <c:pt idx="1589">
                  <c:v>18</c:v>
                </c:pt>
                <c:pt idx="1590">
                  <c:v>18</c:v>
                </c:pt>
                <c:pt idx="1591">
                  <c:v>18</c:v>
                </c:pt>
                <c:pt idx="1592">
                  <c:v>18</c:v>
                </c:pt>
                <c:pt idx="1593">
                  <c:v>18</c:v>
                </c:pt>
                <c:pt idx="1594">
                  <c:v>18</c:v>
                </c:pt>
                <c:pt idx="1595">
                  <c:v>18</c:v>
                </c:pt>
                <c:pt idx="1596">
                  <c:v>18</c:v>
                </c:pt>
                <c:pt idx="1597">
                  <c:v>18</c:v>
                </c:pt>
                <c:pt idx="1598">
                  <c:v>18</c:v>
                </c:pt>
                <c:pt idx="1599">
                  <c:v>18</c:v>
                </c:pt>
                <c:pt idx="1600">
                  <c:v>18</c:v>
                </c:pt>
                <c:pt idx="1601">
                  <c:v>18</c:v>
                </c:pt>
                <c:pt idx="1602">
                  <c:v>18</c:v>
                </c:pt>
                <c:pt idx="1603">
                  <c:v>18</c:v>
                </c:pt>
                <c:pt idx="1604">
                  <c:v>18</c:v>
                </c:pt>
                <c:pt idx="1605">
                  <c:v>18</c:v>
                </c:pt>
                <c:pt idx="1606">
                  <c:v>18</c:v>
                </c:pt>
                <c:pt idx="1607">
                  <c:v>18</c:v>
                </c:pt>
                <c:pt idx="1608">
                  <c:v>18</c:v>
                </c:pt>
                <c:pt idx="1609">
                  <c:v>18</c:v>
                </c:pt>
                <c:pt idx="1610">
                  <c:v>18</c:v>
                </c:pt>
                <c:pt idx="1611">
                  <c:v>18</c:v>
                </c:pt>
                <c:pt idx="1612">
                  <c:v>18</c:v>
                </c:pt>
                <c:pt idx="1613">
                  <c:v>18</c:v>
                </c:pt>
                <c:pt idx="1614">
                  <c:v>18</c:v>
                </c:pt>
                <c:pt idx="1615">
                  <c:v>18</c:v>
                </c:pt>
                <c:pt idx="1616">
                  <c:v>18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51-4113-A19F-F3C0F2C06294}"/>
            </c:ext>
          </c:extLst>
        </c:ser>
        <c:ser>
          <c:idx val="1"/>
          <c:order val="1"/>
          <c:tx>
            <c:strRef>
              <c:f>'example graph'!$C$4</c:f>
              <c:strCache>
                <c:ptCount val="1"/>
                <c:pt idx="0">
                  <c:v>PG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'example graph'!$A$5:$A$1909</c:f>
              <c:numCache>
                <c:formatCode>General</c:formatCode>
                <c:ptCount val="1905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11</c:v>
                </c:pt>
                <c:pt idx="40">
                  <c:v>11</c:v>
                </c:pt>
                <c:pt idx="41">
                  <c:v>11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12</c:v>
                </c:pt>
                <c:pt idx="50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13</c:v>
                </c:pt>
                <c:pt idx="60">
                  <c:v>13</c:v>
                </c:pt>
                <c:pt idx="61">
                  <c:v>13</c:v>
                </c:pt>
                <c:pt idx="62">
                  <c:v>13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14</c:v>
                </c:pt>
                <c:pt idx="70">
                  <c:v>14</c:v>
                </c:pt>
                <c:pt idx="71">
                  <c:v>14</c:v>
                </c:pt>
                <c:pt idx="72">
                  <c:v>14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15</c:v>
                </c:pt>
                <c:pt idx="80">
                  <c:v>15</c:v>
                </c:pt>
                <c:pt idx="81">
                  <c:v>15</c:v>
                </c:pt>
                <c:pt idx="82">
                  <c:v>15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16</c:v>
                </c:pt>
                <c:pt idx="90">
                  <c:v>16</c:v>
                </c:pt>
                <c:pt idx="91">
                  <c:v>16</c:v>
                </c:pt>
                <c:pt idx="92">
                  <c:v>16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17</c:v>
                </c:pt>
                <c:pt idx="100">
                  <c:v>17</c:v>
                </c:pt>
                <c:pt idx="101">
                  <c:v>17</c:v>
                </c:pt>
                <c:pt idx="102">
                  <c:v>17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18</c:v>
                </c:pt>
                <c:pt idx="110">
                  <c:v>18</c:v>
                </c:pt>
                <c:pt idx="111">
                  <c:v>18</c:v>
                </c:pt>
                <c:pt idx="112">
                  <c:v>18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19</c:v>
                </c:pt>
                <c:pt idx="120">
                  <c:v>19</c:v>
                </c:pt>
                <c:pt idx="121">
                  <c:v>19</c:v>
                </c:pt>
                <c:pt idx="122">
                  <c:v>19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20</c:v>
                </c:pt>
                <c:pt idx="130">
                  <c:v>20</c:v>
                </c:pt>
                <c:pt idx="131">
                  <c:v>20</c:v>
                </c:pt>
                <c:pt idx="132">
                  <c:v>20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21</c:v>
                </c:pt>
                <c:pt idx="140">
                  <c:v>21</c:v>
                </c:pt>
                <c:pt idx="141">
                  <c:v>21</c:v>
                </c:pt>
                <c:pt idx="142">
                  <c:v>21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22</c:v>
                </c:pt>
                <c:pt idx="150">
                  <c:v>22</c:v>
                </c:pt>
                <c:pt idx="151">
                  <c:v>22</c:v>
                </c:pt>
                <c:pt idx="152">
                  <c:v>22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23</c:v>
                </c:pt>
                <c:pt idx="160">
                  <c:v>23</c:v>
                </c:pt>
                <c:pt idx="161">
                  <c:v>23</c:v>
                </c:pt>
                <c:pt idx="162">
                  <c:v>23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24</c:v>
                </c:pt>
                <c:pt idx="170">
                  <c:v>24</c:v>
                </c:pt>
                <c:pt idx="171">
                  <c:v>24</c:v>
                </c:pt>
                <c:pt idx="172">
                  <c:v>24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25</c:v>
                </c:pt>
                <c:pt idx="180">
                  <c:v>25</c:v>
                </c:pt>
                <c:pt idx="181">
                  <c:v>25</c:v>
                </c:pt>
                <c:pt idx="182">
                  <c:v>25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26</c:v>
                </c:pt>
                <c:pt idx="190">
                  <c:v>26</c:v>
                </c:pt>
                <c:pt idx="191">
                  <c:v>26</c:v>
                </c:pt>
                <c:pt idx="192">
                  <c:v>26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27</c:v>
                </c:pt>
                <c:pt idx="200">
                  <c:v>27</c:v>
                </c:pt>
                <c:pt idx="201">
                  <c:v>27</c:v>
                </c:pt>
                <c:pt idx="202">
                  <c:v>27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28</c:v>
                </c:pt>
                <c:pt idx="210">
                  <c:v>28</c:v>
                </c:pt>
                <c:pt idx="211">
                  <c:v>28</c:v>
                </c:pt>
                <c:pt idx="212">
                  <c:v>28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29</c:v>
                </c:pt>
                <c:pt idx="220">
                  <c:v>29</c:v>
                </c:pt>
                <c:pt idx="221">
                  <c:v>29</c:v>
                </c:pt>
                <c:pt idx="222">
                  <c:v>29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30</c:v>
                </c:pt>
                <c:pt idx="230">
                  <c:v>30</c:v>
                </c:pt>
                <c:pt idx="231">
                  <c:v>30</c:v>
                </c:pt>
                <c:pt idx="232">
                  <c:v>30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31</c:v>
                </c:pt>
                <c:pt idx="240">
                  <c:v>31</c:v>
                </c:pt>
                <c:pt idx="241">
                  <c:v>31</c:v>
                </c:pt>
                <c:pt idx="242">
                  <c:v>31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32</c:v>
                </c:pt>
                <c:pt idx="250">
                  <c:v>32</c:v>
                </c:pt>
                <c:pt idx="251">
                  <c:v>32</c:v>
                </c:pt>
                <c:pt idx="252">
                  <c:v>32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33</c:v>
                </c:pt>
                <c:pt idx="260">
                  <c:v>33</c:v>
                </c:pt>
                <c:pt idx="261">
                  <c:v>33</c:v>
                </c:pt>
                <c:pt idx="262">
                  <c:v>33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34</c:v>
                </c:pt>
                <c:pt idx="270">
                  <c:v>34</c:v>
                </c:pt>
                <c:pt idx="271">
                  <c:v>34</c:v>
                </c:pt>
                <c:pt idx="272">
                  <c:v>34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35</c:v>
                </c:pt>
                <c:pt idx="280">
                  <c:v>35</c:v>
                </c:pt>
                <c:pt idx="281">
                  <c:v>35</c:v>
                </c:pt>
                <c:pt idx="282">
                  <c:v>35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36</c:v>
                </c:pt>
                <c:pt idx="290">
                  <c:v>36</c:v>
                </c:pt>
                <c:pt idx="291">
                  <c:v>36</c:v>
                </c:pt>
                <c:pt idx="292">
                  <c:v>36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37</c:v>
                </c:pt>
                <c:pt idx="300">
                  <c:v>37</c:v>
                </c:pt>
                <c:pt idx="301">
                  <c:v>37</c:v>
                </c:pt>
                <c:pt idx="302">
                  <c:v>37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38</c:v>
                </c:pt>
                <c:pt idx="310">
                  <c:v>38</c:v>
                </c:pt>
                <c:pt idx="311">
                  <c:v>38</c:v>
                </c:pt>
                <c:pt idx="312">
                  <c:v>38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39</c:v>
                </c:pt>
                <c:pt idx="320">
                  <c:v>39</c:v>
                </c:pt>
                <c:pt idx="321">
                  <c:v>39</c:v>
                </c:pt>
                <c:pt idx="322">
                  <c:v>39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40</c:v>
                </c:pt>
                <c:pt idx="330">
                  <c:v>40</c:v>
                </c:pt>
                <c:pt idx="331">
                  <c:v>40</c:v>
                </c:pt>
                <c:pt idx="332">
                  <c:v>40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41</c:v>
                </c:pt>
                <c:pt idx="340">
                  <c:v>41</c:v>
                </c:pt>
                <c:pt idx="341">
                  <c:v>41</c:v>
                </c:pt>
                <c:pt idx="342">
                  <c:v>41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42</c:v>
                </c:pt>
                <c:pt idx="350">
                  <c:v>42</c:v>
                </c:pt>
                <c:pt idx="351">
                  <c:v>42</c:v>
                </c:pt>
                <c:pt idx="352">
                  <c:v>42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43</c:v>
                </c:pt>
                <c:pt idx="360">
                  <c:v>43</c:v>
                </c:pt>
                <c:pt idx="361">
                  <c:v>43</c:v>
                </c:pt>
                <c:pt idx="362">
                  <c:v>43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44</c:v>
                </c:pt>
                <c:pt idx="370">
                  <c:v>44</c:v>
                </c:pt>
                <c:pt idx="371">
                  <c:v>44</c:v>
                </c:pt>
                <c:pt idx="372">
                  <c:v>44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46</c:v>
                </c:pt>
                <c:pt idx="390">
                  <c:v>46</c:v>
                </c:pt>
                <c:pt idx="391">
                  <c:v>46</c:v>
                </c:pt>
                <c:pt idx="392">
                  <c:v>46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47</c:v>
                </c:pt>
                <c:pt idx="400">
                  <c:v>47</c:v>
                </c:pt>
                <c:pt idx="401">
                  <c:v>47</c:v>
                </c:pt>
                <c:pt idx="402">
                  <c:v>47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48</c:v>
                </c:pt>
                <c:pt idx="410">
                  <c:v>48</c:v>
                </c:pt>
                <c:pt idx="411">
                  <c:v>48</c:v>
                </c:pt>
                <c:pt idx="412">
                  <c:v>48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49</c:v>
                </c:pt>
                <c:pt idx="420">
                  <c:v>49</c:v>
                </c:pt>
                <c:pt idx="421">
                  <c:v>49</c:v>
                </c:pt>
                <c:pt idx="422">
                  <c:v>49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50</c:v>
                </c:pt>
                <c:pt idx="430">
                  <c:v>50</c:v>
                </c:pt>
                <c:pt idx="431">
                  <c:v>50</c:v>
                </c:pt>
                <c:pt idx="432">
                  <c:v>50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51</c:v>
                </c:pt>
                <c:pt idx="440">
                  <c:v>51</c:v>
                </c:pt>
                <c:pt idx="441">
                  <c:v>51</c:v>
                </c:pt>
                <c:pt idx="442">
                  <c:v>51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52</c:v>
                </c:pt>
                <c:pt idx="450">
                  <c:v>52</c:v>
                </c:pt>
                <c:pt idx="451">
                  <c:v>52</c:v>
                </c:pt>
                <c:pt idx="452">
                  <c:v>52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53</c:v>
                </c:pt>
                <c:pt idx="460">
                  <c:v>53</c:v>
                </c:pt>
                <c:pt idx="461">
                  <c:v>53</c:v>
                </c:pt>
                <c:pt idx="462">
                  <c:v>53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54</c:v>
                </c:pt>
                <c:pt idx="470">
                  <c:v>54</c:v>
                </c:pt>
                <c:pt idx="471">
                  <c:v>54</c:v>
                </c:pt>
                <c:pt idx="472">
                  <c:v>54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55</c:v>
                </c:pt>
                <c:pt idx="480">
                  <c:v>55</c:v>
                </c:pt>
                <c:pt idx="481">
                  <c:v>55</c:v>
                </c:pt>
                <c:pt idx="482">
                  <c:v>55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56</c:v>
                </c:pt>
                <c:pt idx="490">
                  <c:v>56</c:v>
                </c:pt>
                <c:pt idx="491">
                  <c:v>56</c:v>
                </c:pt>
                <c:pt idx="492">
                  <c:v>56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57</c:v>
                </c:pt>
                <c:pt idx="500">
                  <c:v>57</c:v>
                </c:pt>
                <c:pt idx="501">
                  <c:v>57</c:v>
                </c:pt>
                <c:pt idx="502">
                  <c:v>57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58</c:v>
                </c:pt>
                <c:pt idx="510">
                  <c:v>58</c:v>
                </c:pt>
                <c:pt idx="511">
                  <c:v>58</c:v>
                </c:pt>
                <c:pt idx="512">
                  <c:v>58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59</c:v>
                </c:pt>
                <c:pt idx="520">
                  <c:v>59</c:v>
                </c:pt>
                <c:pt idx="521">
                  <c:v>59</c:v>
                </c:pt>
                <c:pt idx="522">
                  <c:v>59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60</c:v>
                </c:pt>
                <c:pt idx="530">
                  <c:v>60</c:v>
                </c:pt>
                <c:pt idx="531">
                  <c:v>60</c:v>
                </c:pt>
                <c:pt idx="532">
                  <c:v>60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61</c:v>
                </c:pt>
                <c:pt idx="540">
                  <c:v>61</c:v>
                </c:pt>
                <c:pt idx="541">
                  <c:v>61</c:v>
                </c:pt>
                <c:pt idx="542">
                  <c:v>61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62</c:v>
                </c:pt>
                <c:pt idx="550">
                  <c:v>62</c:v>
                </c:pt>
                <c:pt idx="551">
                  <c:v>62</c:v>
                </c:pt>
                <c:pt idx="552">
                  <c:v>62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63</c:v>
                </c:pt>
                <c:pt idx="560">
                  <c:v>63</c:v>
                </c:pt>
                <c:pt idx="561">
                  <c:v>63</c:v>
                </c:pt>
                <c:pt idx="562">
                  <c:v>63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64</c:v>
                </c:pt>
                <c:pt idx="570">
                  <c:v>64</c:v>
                </c:pt>
                <c:pt idx="571">
                  <c:v>64</c:v>
                </c:pt>
                <c:pt idx="572">
                  <c:v>64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65</c:v>
                </c:pt>
                <c:pt idx="580">
                  <c:v>65</c:v>
                </c:pt>
                <c:pt idx="581">
                  <c:v>65</c:v>
                </c:pt>
                <c:pt idx="582">
                  <c:v>65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66</c:v>
                </c:pt>
                <c:pt idx="590">
                  <c:v>66</c:v>
                </c:pt>
                <c:pt idx="591">
                  <c:v>66</c:v>
                </c:pt>
                <c:pt idx="592">
                  <c:v>66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67</c:v>
                </c:pt>
                <c:pt idx="600">
                  <c:v>67</c:v>
                </c:pt>
                <c:pt idx="601">
                  <c:v>67</c:v>
                </c:pt>
                <c:pt idx="602">
                  <c:v>67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68</c:v>
                </c:pt>
                <c:pt idx="610">
                  <c:v>68</c:v>
                </c:pt>
                <c:pt idx="611">
                  <c:v>68</c:v>
                </c:pt>
                <c:pt idx="612">
                  <c:v>68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69</c:v>
                </c:pt>
                <c:pt idx="620">
                  <c:v>69</c:v>
                </c:pt>
                <c:pt idx="621">
                  <c:v>69</c:v>
                </c:pt>
                <c:pt idx="622">
                  <c:v>69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70</c:v>
                </c:pt>
                <c:pt idx="630">
                  <c:v>70</c:v>
                </c:pt>
                <c:pt idx="631">
                  <c:v>70</c:v>
                </c:pt>
                <c:pt idx="632">
                  <c:v>70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71</c:v>
                </c:pt>
                <c:pt idx="640">
                  <c:v>71</c:v>
                </c:pt>
                <c:pt idx="641">
                  <c:v>71</c:v>
                </c:pt>
                <c:pt idx="642">
                  <c:v>71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72</c:v>
                </c:pt>
                <c:pt idx="650">
                  <c:v>72</c:v>
                </c:pt>
                <c:pt idx="651">
                  <c:v>72</c:v>
                </c:pt>
                <c:pt idx="652">
                  <c:v>72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73</c:v>
                </c:pt>
                <c:pt idx="660">
                  <c:v>73</c:v>
                </c:pt>
                <c:pt idx="661">
                  <c:v>73</c:v>
                </c:pt>
                <c:pt idx="662">
                  <c:v>73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74</c:v>
                </c:pt>
                <c:pt idx="670">
                  <c:v>74</c:v>
                </c:pt>
                <c:pt idx="671">
                  <c:v>74</c:v>
                </c:pt>
                <c:pt idx="672">
                  <c:v>74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75</c:v>
                </c:pt>
                <c:pt idx="680">
                  <c:v>75</c:v>
                </c:pt>
                <c:pt idx="681">
                  <c:v>75</c:v>
                </c:pt>
                <c:pt idx="682">
                  <c:v>75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76</c:v>
                </c:pt>
                <c:pt idx="690">
                  <c:v>76</c:v>
                </c:pt>
                <c:pt idx="691">
                  <c:v>76</c:v>
                </c:pt>
                <c:pt idx="692">
                  <c:v>76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77</c:v>
                </c:pt>
                <c:pt idx="700">
                  <c:v>77</c:v>
                </c:pt>
                <c:pt idx="701">
                  <c:v>77</c:v>
                </c:pt>
                <c:pt idx="702">
                  <c:v>77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78</c:v>
                </c:pt>
                <c:pt idx="710">
                  <c:v>78</c:v>
                </c:pt>
                <c:pt idx="711">
                  <c:v>78</c:v>
                </c:pt>
                <c:pt idx="712">
                  <c:v>78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79</c:v>
                </c:pt>
                <c:pt idx="720">
                  <c:v>79</c:v>
                </c:pt>
                <c:pt idx="721">
                  <c:v>79</c:v>
                </c:pt>
                <c:pt idx="722">
                  <c:v>79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80</c:v>
                </c:pt>
                <c:pt idx="730">
                  <c:v>80</c:v>
                </c:pt>
                <c:pt idx="731">
                  <c:v>80</c:v>
                </c:pt>
                <c:pt idx="732">
                  <c:v>80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81</c:v>
                </c:pt>
                <c:pt idx="740">
                  <c:v>81</c:v>
                </c:pt>
                <c:pt idx="741">
                  <c:v>81</c:v>
                </c:pt>
                <c:pt idx="742">
                  <c:v>81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82</c:v>
                </c:pt>
                <c:pt idx="750">
                  <c:v>82</c:v>
                </c:pt>
                <c:pt idx="751">
                  <c:v>82</c:v>
                </c:pt>
                <c:pt idx="752">
                  <c:v>82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83</c:v>
                </c:pt>
                <c:pt idx="760">
                  <c:v>83</c:v>
                </c:pt>
                <c:pt idx="761">
                  <c:v>83</c:v>
                </c:pt>
                <c:pt idx="762">
                  <c:v>83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84</c:v>
                </c:pt>
                <c:pt idx="770">
                  <c:v>84</c:v>
                </c:pt>
                <c:pt idx="771">
                  <c:v>84</c:v>
                </c:pt>
                <c:pt idx="772">
                  <c:v>84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85</c:v>
                </c:pt>
                <c:pt idx="780">
                  <c:v>85</c:v>
                </c:pt>
                <c:pt idx="781">
                  <c:v>85</c:v>
                </c:pt>
                <c:pt idx="782">
                  <c:v>85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86</c:v>
                </c:pt>
                <c:pt idx="790">
                  <c:v>86</c:v>
                </c:pt>
                <c:pt idx="791">
                  <c:v>86</c:v>
                </c:pt>
                <c:pt idx="792">
                  <c:v>86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87</c:v>
                </c:pt>
                <c:pt idx="800">
                  <c:v>87</c:v>
                </c:pt>
                <c:pt idx="801">
                  <c:v>87</c:v>
                </c:pt>
                <c:pt idx="802">
                  <c:v>87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>
                  <c:v>87</c:v>
                </c:pt>
                <c:pt idx="808">
                  <c:v>87</c:v>
                </c:pt>
                <c:pt idx="809">
                  <c:v>88</c:v>
                </c:pt>
                <c:pt idx="810">
                  <c:v>88</c:v>
                </c:pt>
                <c:pt idx="811">
                  <c:v>88</c:v>
                </c:pt>
                <c:pt idx="812">
                  <c:v>88</c:v>
                </c:pt>
                <c:pt idx="813">
                  <c:v>88</c:v>
                </c:pt>
                <c:pt idx="814">
                  <c:v>88</c:v>
                </c:pt>
                <c:pt idx="815">
                  <c:v>88</c:v>
                </c:pt>
                <c:pt idx="816">
                  <c:v>88</c:v>
                </c:pt>
                <c:pt idx="817">
                  <c:v>88</c:v>
                </c:pt>
                <c:pt idx="818">
                  <c:v>88</c:v>
                </c:pt>
                <c:pt idx="819">
                  <c:v>89</c:v>
                </c:pt>
                <c:pt idx="820">
                  <c:v>89</c:v>
                </c:pt>
                <c:pt idx="821">
                  <c:v>89</c:v>
                </c:pt>
                <c:pt idx="822">
                  <c:v>89</c:v>
                </c:pt>
                <c:pt idx="823">
                  <c:v>89</c:v>
                </c:pt>
                <c:pt idx="824">
                  <c:v>89</c:v>
                </c:pt>
                <c:pt idx="825">
                  <c:v>89</c:v>
                </c:pt>
                <c:pt idx="826">
                  <c:v>89</c:v>
                </c:pt>
                <c:pt idx="827">
                  <c:v>89</c:v>
                </c:pt>
                <c:pt idx="828">
                  <c:v>89</c:v>
                </c:pt>
                <c:pt idx="829">
                  <c:v>90</c:v>
                </c:pt>
                <c:pt idx="830">
                  <c:v>90</c:v>
                </c:pt>
                <c:pt idx="831">
                  <c:v>90</c:v>
                </c:pt>
                <c:pt idx="832">
                  <c:v>90</c:v>
                </c:pt>
                <c:pt idx="833">
                  <c:v>90</c:v>
                </c:pt>
                <c:pt idx="834">
                  <c:v>90</c:v>
                </c:pt>
                <c:pt idx="835">
                  <c:v>90</c:v>
                </c:pt>
                <c:pt idx="836">
                  <c:v>90</c:v>
                </c:pt>
                <c:pt idx="837">
                  <c:v>90</c:v>
                </c:pt>
                <c:pt idx="838">
                  <c:v>90</c:v>
                </c:pt>
                <c:pt idx="839">
                  <c:v>91</c:v>
                </c:pt>
                <c:pt idx="840">
                  <c:v>91</c:v>
                </c:pt>
                <c:pt idx="841">
                  <c:v>91</c:v>
                </c:pt>
                <c:pt idx="842">
                  <c:v>91</c:v>
                </c:pt>
                <c:pt idx="843">
                  <c:v>91</c:v>
                </c:pt>
                <c:pt idx="844">
                  <c:v>91</c:v>
                </c:pt>
                <c:pt idx="845">
                  <c:v>91</c:v>
                </c:pt>
                <c:pt idx="846">
                  <c:v>91</c:v>
                </c:pt>
                <c:pt idx="847">
                  <c:v>91</c:v>
                </c:pt>
                <c:pt idx="848">
                  <c:v>91</c:v>
                </c:pt>
                <c:pt idx="849">
                  <c:v>92</c:v>
                </c:pt>
                <c:pt idx="850">
                  <c:v>92</c:v>
                </c:pt>
                <c:pt idx="851">
                  <c:v>92</c:v>
                </c:pt>
                <c:pt idx="852">
                  <c:v>92</c:v>
                </c:pt>
                <c:pt idx="853">
                  <c:v>92</c:v>
                </c:pt>
                <c:pt idx="854">
                  <c:v>92</c:v>
                </c:pt>
                <c:pt idx="855">
                  <c:v>92</c:v>
                </c:pt>
                <c:pt idx="856">
                  <c:v>92</c:v>
                </c:pt>
                <c:pt idx="857">
                  <c:v>92</c:v>
                </c:pt>
                <c:pt idx="858">
                  <c:v>92</c:v>
                </c:pt>
                <c:pt idx="859">
                  <c:v>93</c:v>
                </c:pt>
                <c:pt idx="860">
                  <c:v>93</c:v>
                </c:pt>
                <c:pt idx="861">
                  <c:v>93</c:v>
                </c:pt>
                <c:pt idx="862">
                  <c:v>93</c:v>
                </c:pt>
                <c:pt idx="863">
                  <c:v>93</c:v>
                </c:pt>
                <c:pt idx="864">
                  <c:v>93</c:v>
                </c:pt>
                <c:pt idx="865">
                  <c:v>93</c:v>
                </c:pt>
                <c:pt idx="866">
                  <c:v>93</c:v>
                </c:pt>
                <c:pt idx="867">
                  <c:v>93</c:v>
                </c:pt>
                <c:pt idx="868">
                  <c:v>93</c:v>
                </c:pt>
                <c:pt idx="869">
                  <c:v>94</c:v>
                </c:pt>
                <c:pt idx="870">
                  <c:v>94</c:v>
                </c:pt>
                <c:pt idx="871">
                  <c:v>94</c:v>
                </c:pt>
                <c:pt idx="872">
                  <c:v>94</c:v>
                </c:pt>
                <c:pt idx="873">
                  <c:v>94</c:v>
                </c:pt>
                <c:pt idx="874">
                  <c:v>94</c:v>
                </c:pt>
                <c:pt idx="875">
                  <c:v>94</c:v>
                </c:pt>
                <c:pt idx="876">
                  <c:v>94</c:v>
                </c:pt>
                <c:pt idx="877">
                  <c:v>94</c:v>
                </c:pt>
                <c:pt idx="878">
                  <c:v>94</c:v>
                </c:pt>
                <c:pt idx="879">
                  <c:v>95</c:v>
                </c:pt>
                <c:pt idx="880">
                  <c:v>95</c:v>
                </c:pt>
                <c:pt idx="881">
                  <c:v>95</c:v>
                </c:pt>
                <c:pt idx="882">
                  <c:v>95</c:v>
                </c:pt>
                <c:pt idx="883">
                  <c:v>95</c:v>
                </c:pt>
                <c:pt idx="884">
                  <c:v>95</c:v>
                </c:pt>
                <c:pt idx="885">
                  <c:v>95</c:v>
                </c:pt>
                <c:pt idx="886">
                  <c:v>95</c:v>
                </c:pt>
                <c:pt idx="887">
                  <c:v>95</c:v>
                </c:pt>
                <c:pt idx="888">
                  <c:v>95</c:v>
                </c:pt>
                <c:pt idx="889">
                  <c:v>96</c:v>
                </c:pt>
                <c:pt idx="890">
                  <c:v>96</c:v>
                </c:pt>
                <c:pt idx="891">
                  <c:v>96</c:v>
                </c:pt>
                <c:pt idx="892">
                  <c:v>96</c:v>
                </c:pt>
                <c:pt idx="893">
                  <c:v>96</c:v>
                </c:pt>
                <c:pt idx="894">
                  <c:v>96</c:v>
                </c:pt>
                <c:pt idx="895">
                  <c:v>96</c:v>
                </c:pt>
                <c:pt idx="896">
                  <c:v>96</c:v>
                </c:pt>
                <c:pt idx="897">
                  <c:v>96</c:v>
                </c:pt>
                <c:pt idx="898">
                  <c:v>96</c:v>
                </c:pt>
                <c:pt idx="899">
                  <c:v>97</c:v>
                </c:pt>
                <c:pt idx="900">
                  <c:v>97</c:v>
                </c:pt>
                <c:pt idx="901">
                  <c:v>97</c:v>
                </c:pt>
                <c:pt idx="902">
                  <c:v>97</c:v>
                </c:pt>
                <c:pt idx="903">
                  <c:v>97</c:v>
                </c:pt>
                <c:pt idx="904">
                  <c:v>97</c:v>
                </c:pt>
                <c:pt idx="905">
                  <c:v>97</c:v>
                </c:pt>
                <c:pt idx="906">
                  <c:v>97</c:v>
                </c:pt>
                <c:pt idx="907">
                  <c:v>97</c:v>
                </c:pt>
                <c:pt idx="908">
                  <c:v>97</c:v>
                </c:pt>
                <c:pt idx="909">
                  <c:v>98</c:v>
                </c:pt>
                <c:pt idx="910">
                  <c:v>98</c:v>
                </c:pt>
                <c:pt idx="911">
                  <c:v>98</c:v>
                </c:pt>
                <c:pt idx="912">
                  <c:v>98</c:v>
                </c:pt>
                <c:pt idx="913">
                  <c:v>98</c:v>
                </c:pt>
                <c:pt idx="914">
                  <c:v>98</c:v>
                </c:pt>
                <c:pt idx="915">
                  <c:v>98</c:v>
                </c:pt>
                <c:pt idx="916">
                  <c:v>98</c:v>
                </c:pt>
                <c:pt idx="917">
                  <c:v>98</c:v>
                </c:pt>
                <c:pt idx="918">
                  <c:v>98</c:v>
                </c:pt>
                <c:pt idx="919">
                  <c:v>99</c:v>
                </c:pt>
                <c:pt idx="920">
                  <c:v>99</c:v>
                </c:pt>
                <c:pt idx="921">
                  <c:v>99</c:v>
                </c:pt>
                <c:pt idx="922">
                  <c:v>99</c:v>
                </c:pt>
                <c:pt idx="923">
                  <c:v>99</c:v>
                </c:pt>
                <c:pt idx="924">
                  <c:v>99</c:v>
                </c:pt>
                <c:pt idx="925">
                  <c:v>99</c:v>
                </c:pt>
                <c:pt idx="926">
                  <c:v>99</c:v>
                </c:pt>
                <c:pt idx="927">
                  <c:v>99</c:v>
                </c:pt>
                <c:pt idx="928">
                  <c:v>99</c:v>
                </c:pt>
                <c:pt idx="929">
                  <c:v>100</c:v>
                </c:pt>
                <c:pt idx="930">
                  <c:v>100</c:v>
                </c:pt>
                <c:pt idx="931">
                  <c:v>100</c:v>
                </c:pt>
                <c:pt idx="932">
                  <c:v>100</c:v>
                </c:pt>
                <c:pt idx="933">
                  <c:v>100</c:v>
                </c:pt>
                <c:pt idx="934">
                  <c:v>100</c:v>
                </c:pt>
                <c:pt idx="935">
                  <c:v>100</c:v>
                </c:pt>
                <c:pt idx="936">
                  <c:v>100</c:v>
                </c:pt>
                <c:pt idx="937">
                  <c:v>100</c:v>
                </c:pt>
                <c:pt idx="938">
                  <c:v>100</c:v>
                </c:pt>
                <c:pt idx="939">
                  <c:v>101</c:v>
                </c:pt>
                <c:pt idx="940">
                  <c:v>101</c:v>
                </c:pt>
                <c:pt idx="941">
                  <c:v>101</c:v>
                </c:pt>
                <c:pt idx="942">
                  <c:v>101</c:v>
                </c:pt>
                <c:pt idx="943">
                  <c:v>101</c:v>
                </c:pt>
                <c:pt idx="944">
                  <c:v>101</c:v>
                </c:pt>
                <c:pt idx="945">
                  <c:v>101</c:v>
                </c:pt>
                <c:pt idx="946">
                  <c:v>101</c:v>
                </c:pt>
                <c:pt idx="947">
                  <c:v>101</c:v>
                </c:pt>
                <c:pt idx="948">
                  <c:v>101</c:v>
                </c:pt>
                <c:pt idx="949">
                  <c:v>102</c:v>
                </c:pt>
                <c:pt idx="950">
                  <c:v>102</c:v>
                </c:pt>
                <c:pt idx="951">
                  <c:v>102</c:v>
                </c:pt>
                <c:pt idx="952">
                  <c:v>102</c:v>
                </c:pt>
                <c:pt idx="953">
                  <c:v>102</c:v>
                </c:pt>
                <c:pt idx="954">
                  <c:v>102</c:v>
                </c:pt>
                <c:pt idx="955">
                  <c:v>102</c:v>
                </c:pt>
                <c:pt idx="956">
                  <c:v>102</c:v>
                </c:pt>
                <c:pt idx="957">
                  <c:v>102</c:v>
                </c:pt>
                <c:pt idx="958">
                  <c:v>102</c:v>
                </c:pt>
                <c:pt idx="959">
                  <c:v>103</c:v>
                </c:pt>
                <c:pt idx="960">
                  <c:v>103</c:v>
                </c:pt>
                <c:pt idx="961">
                  <c:v>103</c:v>
                </c:pt>
                <c:pt idx="962">
                  <c:v>103</c:v>
                </c:pt>
                <c:pt idx="963">
                  <c:v>103</c:v>
                </c:pt>
                <c:pt idx="964">
                  <c:v>103</c:v>
                </c:pt>
                <c:pt idx="965">
                  <c:v>103</c:v>
                </c:pt>
                <c:pt idx="966">
                  <c:v>103</c:v>
                </c:pt>
                <c:pt idx="967">
                  <c:v>103</c:v>
                </c:pt>
                <c:pt idx="968">
                  <c:v>103</c:v>
                </c:pt>
                <c:pt idx="969">
                  <c:v>104</c:v>
                </c:pt>
                <c:pt idx="970">
                  <c:v>104</c:v>
                </c:pt>
                <c:pt idx="971">
                  <c:v>104</c:v>
                </c:pt>
                <c:pt idx="972">
                  <c:v>104</c:v>
                </c:pt>
                <c:pt idx="973">
                  <c:v>104</c:v>
                </c:pt>
                <c:pt idx="974">
                  <c:v>104</c:v>
                </c:pt>
                <c:pt idx="975">
                  <c:v>104</c:v>
                </c:pt>
                <c:pt idx="976">
                  <c:v>104</c:v>
                </c:pt>
                <c:pt idx="977">
                  <c:v>104</c:v>
                </c:pt>
                <c:pt idx="978">
                  <c:v>104</c:v>
                </c:pt>
                <c:pt idx="979">
                  <c:v>105</c:v>
                </c:pt>
                <c:pt idx="980">
                  <c:v>105</c:v>
                </c:pt>
                <c:pt idx="981">
                  <c:v>105</c:v>
                </c:pt>
                <c:pt idx="982">
                  <c:v>105</c:v>
                </c:pt>
                <c:pt idx="983">
                  <c:v>105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106</c:v>
                </c:pt>
                <c:pt idx="994">
                  <c:v>106</c:v>
                </c:pt>
                <c:pt idx="995">
                  <c:v>106</c:v>
                </c:pt>
                <c:pt idx="996">
                  <c:v>106</c:v>
                </c:pt>
                <c:pt idx="997">
                  <c:v>106</c:v>
                </c:pt>
                <c:pt idx="998">
                  <c:v>106</c:v>
                </c:pt>
                <c:pt idx="999">
                  <c:v>107</c:v>
                </c:pt>
                <c:pt idx="1000">
                  <c:v>107</c:v>
                </c:pt>
                <c:pt idx="1001">
                  <c:v>107</c:v>
                </c:pt>
                <c:pt idx="1002">
                  <c:v>107</c:v>
                </c:pt>
                <c:pt idx="1003">
                  <c:v>107</c:v>
                </c:pt>
                <c:pt idx="1004">
                  <c:v>107</c:v>
                </c:pt>
                <c:pt idx="1005">
                  <c:v>107</c:v>
                </c:pt>
                <c:pt idx="1006">
                  <c:v>107</c:v>
                </c:pt>
                <c:pt idx="1007">
                  <c:v>107</c:v>
                </c:pt>
                <c:pt idx="1008">
                  <c:v>107</c:v>
                </c:pt>
                <c:pt idx="1009">
                  <c:v>108</c:v>
                </c:pt>
                <c:pt idx="1010">
                  <c:v>108</c:v>
                </c:pt>
                <c:pt idx="1011">
                  <c:v>108</c:v>
                </c:pt>
                <c:pt idx="1012">
                  <c:v>108</c:v>
                </c:pt>
                <c:pt idx="1013">
                  <c:v>108</c:v>
                </c:pt>
                <c:pt idx="1014">
                  <c:v>108</c:v>
                </c:pt>
                <c:pt idx="1015">
                  <c:v>108</c:v>
                </c:pt>
                <c:pt idx="1016">
                  <c:v>108</c:v>
                </c:pt>
                <c:pt idx="1017">
                  <c:v>108</c:v>
                </c:pt>
                <c:pt idx="1018">
                  <c:v>108</c:v>
                </c:pt>
                <c:pt idx="1019">
                  <c:v>109</c:v>
                </c:pt>
                <c:pt idx="1020">
                  <c:v>109</c:v>
                </c:pt>
                <c:pt idx="1021">
                  <c:v>109</c:v>
                </c:pt>
                <c:pt idx="1022">
                  <c:v>109</c:v>
                </c:pt>
                <c:pt idx="1023">
                  <c:v>109</c:v>
                </c:pt>
                <c:pt idx="1024">
                  <c:v>109</c:v>
                </c:pt>
                <c:pt idx="1025">
                  <c:v>109</c:v>
                </c:pt>
                <c:pt idx="1026">
                  <c:v>109</c:v>
                </c:pt>
                <c:pt idx="1027">
                  <c:v>109</c:v>
                </c:pt>
                <c:pt idx="1028">
                  <c:v>109</c:v>
                </c:pt>
                <c:pt idx="1029">
                  <c:v>110</c:v>
                </c:pt>
                <c:pt idx="1030">
                  <c:v>110</c:v>
                </c:pt>
                <c:pt idx="1031">
                  <c:v>110</c:v>
                </c:pt>
                <c:pt idx="1032">
                  <c:v>110</c:v>
                </c:pt>
                <c:pt idx="1033">
                  <c:v>110</c:v>
                </c:pt>
                <c:pt idx="1034">
                  <c:v>110</c:v>
                </c:pt>
                <c:pt idx="1035">
                  <c:v>110</c:v>
                </c:pt>
                <c:pt idx="1036">
                  <c:v>110</c:v>
                </c:pt>
                <c:pt idx="1037">
                  <c:v>110</c:v>
                </c:pt>
                <c:pt idx="1038">
                  <c:v>110</c:v>
                </c:pt>
                <c:pt idx="1039">
                  <c:v>111</c:v>
                </c:pt>
                <c:pt idx="1040">
                  <c:v>111</c:v>
                </c:pt>
                <c:pt idx="1041">
                  <c:v>111</c:v>
                </c:pt>
                <c:pt idx="1042">
                  <c:v>111</c:v>
                </c:pt>
                <c:pt idx="1043">
                  <c:v>111</c:v>
                </c:pt>
                <c:pt idx="1044">
                  <c:v>111</c:v>
                </c:pt>
                <c:pt idx="1045">
                  <c:v>111</c:v>
                </c:pt>
                <c:pt idx="1046">
                  <c:v>111</c:v>
                </c:pt>
                <c:pt idx="1047">
                  <c:v>111</c:v>
                </c:pt>
                <c:pt idx="1048">
                  <c:v>111</c:v>
                </c:pt>
                <c:pt idx="1049">
                  <c:v>112</c:v>
                </c:pt>
                <c:pt idx="1050">
                  <c:v>112</c:v>
                </c:pt>
                <c:pt idx="1051">
                  <c:v>112</c:v>
                </c:pt>
                <c:pt idx="1052">
                  <c:v>112</c:v>
                </c:pt>
                <c:pt idx="1053">
                  <c:v>112</c:v>
                </c:pt>
                <c:pt idx="1054">
                  <c:v>112</c:v>
                </c:pt>
                <c:pt idx="1055">
                  <c:v>112</c:v>
                </c:pt>
                <c:pt idx="1056">
                  <c:v>112</c:v>
                </c:pt>
                <c:pt idx="1057">
                  <c:v>112</c:v>
                </c:pt>
                <c:pt idx="1058">
                  <c:v>112</c:v>
                </c:pt>
                <c:pt idx="1059">
                  <c:v>113</c:v>
                </c:pt>
                <c:pt idx="1060">
                  <c:v>113</c:v>
                </c:pt>
                <c:pt idx="1061">
                  <c:v>113</c:v>
                </c:pt>
                <c:pt idx="1062">
                  <c:v>113</c:v>
                </c:pt>
                <c:pt idx="1063">
                  <c:v>113</c:v>
                </c:pt>
                <c:pt idx="1064">
                  <c:v>113</c:v>
                </c:pt>
                <c:pt idx="1065">
                  <c:v>113</c:v>
                </c:pt>
                <c:pt idx="1066">
                  <c:v>113</c:v>
                </c:pt>
                <c:pt idx="1067">
                  <c:v>113</c:v>
                </c:pt>
                <c:pt idx="1068">
                  <c:v>113</c:v>
                </c:pt>
                <c:pt idx="1069">
                  <c:v>114</c:v>
                </c:pt>
                <c:pt idx="1070">
                  <c:v>114</c:v>
                </c:pt>
                <c:pt idx="1071">
                  <c:v>114</c:v>
                </c:pt>
                <c:pt idx="1072">
                  <c:v>114</c:v>
                </c:pt>
                <c:pt idx="1073">
                  <c:v>114</c:v>
                </c:pt>
                <c:pt idx="1074">
                  <c:v>114</c:v>
                </c:pt>
                <c:pt idx="1075">
                  <c:v>114</c:v>
                </c:pt>
                <c:pt idx="1076">
                  <c:v>114</c:v>
                </c:pt>
                <c:pt idx="1077">
                  <c:v>114</c:v>
                </c:pt>
                <c:pt idx="1078">
                  <c:v>114</c:v>
                </c:pt>
                <c:pt idx="1079">
                  <c:v>115</c:v>
                </c:pt>
                <c:pt idx="1080">
                  <c:v>115</c:v>
                </c:pt>
                <c:pt idx="1081">
                  <c:v>115</c:v>
                </c:pt>
                <c:pt idx="1082">
                  <c:v>115</c:v>
                </c:pt>
                <c:pt idx="1083">
                  <c:v>115</c:v>
                </c:pt>
                <c:pt idx="1084">
                  <c:v>115</c:v>
                </c:pt>
                <c:pt idx="1085">
                  <c:v>115</c:v>
                </c:pt>
                <c:pt idx="1086">
                  <c:v>115</c:v>
                </c:pt>
                <c:pt idx="1087">
                  <c:v>115</c:v>
                </c:pt>
                <c:pt idx="1088">
                  <c:v>115</c:v>
                </c:pt>
                <c:pt idx="1089">
                  <c:v>116</c:v>
                </c:pt>
                <c:pt idx="1090">
                  <c:v>116</c:v>
                </c:pt>
                <c:pt idx="1091">
                  <c:v>116</c:v>
                </c:pt>
                <c:pt idx="1092">
                  <c:v>116</c:v>
                </c:pt>
                <c:pt idx="1093">
                  <c:v>116</c:v>
                </c:pt>
                <c:pt idx="1094">
                  <c:v>116</c:v>
                </c:pt>
                <c:pt idx="1095">
                  <c:v>116</c:v>
                </c:pt>
                <c:pt idx="1096">
                  <c:v>116</c:v>
                </c:pt>
                <c:pt idx="1097">
                  <c:v>116</c:v>
                </c:pt>
                <c:pt idx="1098">
                  <c:v>116</c:v>
                </c:pt>
                <c:pt idx="1099">
                  <c:v>117</c:v>
                </c:pt>
                <c:pt idx="1100">
                  <c:v>117</c:v>
                </c:pt>
                <c:pt idx="1101">
                  <c:v>117</c:v>
                </c:pt>
                <c:pt idx="1102">
                  <c:v>117</c:v>
                </c:pt>
                <c:pt idx="1103">
                  <c:v>117</c:v>
                </c:pt>
                <c:pt idx="1104">
                  <c:v>117</c:v>
                </c:pt>
                <c:pt idx="1105">
                  <c:v>117</c:v>
                </c:pt>
                <c:pt idx="1106">
                  <c:v>117</c:v>
                </c:pt>
                <c:pt idx="1107">
                  <c:v>117</c:v>
                </c:pt>
                <c:pt idx="1108">
                  <c:v>117</c:v>
                </c:pt>
                <c:pt idx="1109">
                  <c:v>118</c:v>
                </c:pt>
                <c:pt idx="1110">
                  <c:v>118</c:v>
                </c:pt>
                <c:pt idx="1111">
                  <c:v>118</c:v>
                </c:pt>
                <c:pt idx="1112">
                  <c:v>118</c:v>
                </c:pt>
                <c:pt idx="1113">
                  <c:v>118</c:v>
                </c:pt>
                <c:pt idx="1114">
                  <c:v>118</c:v>
                </c:pt>
                <c:pt idx="1115">
                  <c:v>118</c:v>
                </c:pt>
                <c:pt idx="1116">
                  <c:v>118</c:v>
                </c:pt>
                <c:pt idx="1117">
                  <c:v>118</c:v>
                </c:pt>
                <c:pt idx="1118">
                  <c:v>118</c:v>
                </c:pt>
                <c:pt idx="1119">
                  <c:v>119</c:v>
                </c:pt>
                <c:pt idx="1120">
                  <c:v>119</c:v>
                </c:pt>
                <c:pt idx="1121">
                  <c:v>119</c:v>
                </c:pt>
                <c:pt idx="1122">
                  <c:v>119</c:v>
                </c:pt>
                <c:pt idx="1123">
                  <c:v>119</c:v>
                </c:pt>
                <c:pt idx="1124">
                  <c:v>119</c:v>
                </c:pt>
                <c:pt idx="1125">
                  <c:v>119</c:v>
                </c:pt>
                <c:pt idx="1126">
                  <c:v>119</c:v>
                </c:pt>
                <c:pt idx="1127">
                  <c:v>119</c:v>
                </c:pt>
                <c:pt idx="1128">
                  <c:v>119</c:v>
                </c:pt>
                <c:pt idx="1129">
                  <c:v>120</c:v>
                </c:pt>
                <c:pt idx="1130">
                  <c:v>120</c:v>
                </c:pt>
                <c:pt idx="1131">
                  <c:v>120</c:v>
                </c:pt>
                <c:pt idx="1132">
                  <c:v>120</c:v>
                </c:pt>
                <c:pt idx="1133">
                  <c:v>120</c:v>
                </c:pt>
                <c:pt idx="1134">
                  <c:v>120</c:v>
                </c:pt>
                <c:pt idx="1135">
                  <c:v>120</c:v>
                </c:pt>
                <c:pt idx="1136">
                  <c:v>120</c:v>
                </c:pt>
                <c:pt idx="1137">
                  <c:v>120</c:v>
                </c:pt>
                <c:pt idx="1138">
                  <c:v>120</c:v>
                </c:pt>
                <c:pt idx="1139">
                  <c:v>121</c:v>
                </c:pt>
                <c:pt idx="1140">
                  <c:v>121</c:v>
                </c:pt>
                <c:pt idx="1141">
                  <c:v>121</c:v>
                </c:pt>
                <c:pt idx="1142">
                  <c:v>121</c:v>
                </c:pt>
                <c:pt idx="1143">
                  <c:v>121</c:v>
                </c:pt>
                <c:pt idx="1144">
                  <c:v>121</c:v>
                </c:pt>
                <c:pt idx="1145">
                  <c:v>121</c:v>
                </c:pt>
                <c:pt idx="1146">
                  <c:v>121</c:v>
                </c:pt>
                <c:pt idx="1147">
                  <c:v>121</c:v>
                </c:pt>
                <c:pt idx="1148">
                  <c:v>121</c:v>
                </c:pt>
                <c:pt idx="1149">
                  <c:v>122</c:v>
                </c:pt>
                <c:pt idx="1150">
                  <c:v>122</c:v>
                </c:pt>
                <c:pt idx="1151">
                  <c:v>122</c:v>
                </c:pt>
                <c:pt idx="1152">
                  <c:v>122</c:v>
                </c:pt>
                <c:pt idx="1153">
                  <c:v>122</c:v>
                </c:pt>
                <c:pt idx="1154">
                  <c:v>122</c:v>
                </c:pt>
                <c:pt idx="1155">
                  <c:v>122</c:v>
                </c:pt>
                <c:pt idx="1156">
                  <c:v>122</c:v>
                </c:pt>
                <c:pt idx="1157">
                  <c:v>122</c:v>
                </c:pt>
                <c:pt idx="1158">
                  <c:v>122</c:v>
                </c:pt>
                <c:pt idx="1159">
                  <c:v>123</c:v>
                </c:pt>
                <c:pt idx="1160">
                  <c:v>123</c:v>
                </c:pt>
                <c:pt idx="1161">
                  <c:v>123</c:v>
                </c:pt>
                <c:pt idx="1162">
                  <c:v>123</c:v>
                </c:pt>
                <c:pt idx="1163">
                  <c:v>123</c:v>
                </c:pt>
                <c:pt idx="1164">
                  <c:v>123</c:v>
                </c:pt>
                <c:pt idx="1165">
                  <c:v>123</c:v>
                </c:pt>
                <c:pt idx="1166">
                  <c:v>123</c:v>
                </c:pt>
                <c:pt idx="1167">
                  <c:v>123</c:v>
                </c:pt>
                <c:pt idx="1168">
                  <c:v>123</c:v>
                </c:pt>
                <c:pt idx="1169">
                  <c:v>124</c:v>
                </c:pt>
                <c:pt idx="1170">
                  <c:v>124</c:v>
                </c:pt>
                <c:pt idx="1171">
                  <c:v>124</c:v>
                </c:pt>
                <c:pt idx="1172">
                  <c:v>124</c:v>
                </c:pt>
                <c:pt idx="1173">
                  <c:v>124</c:v>
                </c:pt>
                <c:pt idx="1174">
                  <c:v>124</c:v>
                </c:pt>
                <c:pt idx="1175">
                  <c:v>124</c:v>
                </c:pt>
                <c:pt idx="1176">
                  <c:v>124</c:v>
                </c:pt>
                <c:pt idx="1177">
                  <c:v>124</c:v>
                </c:pt>
                <c:pt idx="1178">
                  <c:v>124</c:v>
                </c:pt>
                <c:pt idx="1179">
                  <c:v>125</c:v>
                </c:pt>
                <c:pt idx="1180">
                  <c:v>125</c:v>
                </c:pt>
                <c:pt idx="1181">
                  <c:v>125</c:v>
                </c:pt>
                <c:pt idx="1182">
                  <c:v>125</c:v>
                </c:pt>
                <c:pt idx="1183">
                  <c:v>125</c:v>
                </c:pt>
                <c:pt idx="1184">
                  <c:v>125</c:v>
                </c:pt>
                <c:pt idx="1185">
                  <c:v>125</c:v>
                </c:pt>
                <c:pt idx="1186">
                  <c:v>125</c:v>
                </c:pt>
                <c:pt idx="1187">
                  <c:v>125</c:v>
                </c:pt>
                <c:pt idx="1188">
                  <c:v>125</c:v>
                </c:pt>
                <c:pt idx="1189">
                  <c:v>126</c:v>
                </c:pt>
                <c:pt idx="1190">
                  <c:v>126</c:v>
                </c:pt>
                <c:pt idx="1191">
                  <c:v>126</c:v>
                </c:pt>
                <c:pt idx="1192">
                  <c:v>126</c:v>
                </c:pt>
                <c:pt idx="1193">
                  <c:v>126</c:v>
                </c:pt>
                <c:pt idx="1194">
                  <c:v>126</c:v>
                </c:pt>
                <c:pt idx="1195">
                  <c:v>126</c:v>
                </c:pt>
                <c:pt idx="1196">
                  <c:v>126</c:v>
                </c:pt>
                <c:pt idx="1197">
                  <c:v>126</c:v>
                </c:pt>
                <c:pt idx="1198">
                  <c:v>126</c:v>
                </c:pt>
                <c:pt idx="1199">
                  <c:v>127</c:v>
                </c:pt>
                <c:pt idx="1200">
                  <c:v>127</c:v>
                </c:pt>
                <c:pt idx="1201">
                  <c:v>127</c:v>
                </c:pt>
                <c:pt idx="1202">
                  <c:v>127</c:v>
                </c:pt>
                <c:pt idx="1203">
                  <c:v>127</c:v>
                </c:pt>
                <c:pt idx="1204">
                  <c:v>127</c:v>
                </c:pt>
                <c:pt idx="1205">
                  <c:v>127</c:v>
                </c:pt>
                <c:pt idx="1206">
                  <c:v>127</c:v>
                </c:pt>
                <c:pt idx="1207">
                  <c:v>127</c:v>
                </c:pt>
                <c:pt idx="1208">
                  <c:v>127</c:v>
                </c:pt>
                <c:pt idx="1209">
                  <c:v>128</c:v>
                </c:pt>
                <c:pt idx="1210">
                  <c:v>128</c:v>
                </c:pt>
                <c:pt idx="1211">
                  <c:v>128</c:v>
                </c:pt>
                <c:pt idx="1212">
                  <c:v>128</c:v>
                </c:pt>
                <c:pt idx="1213">
                  <c:v>128</c:v>
                </c:pt>
                <c:pt idx="1214">
                  <c:v>128</c:v>
                </c:pt>
                <c:pt idx="1215">
                  <c:v>128</c:v>
                </c:pt>
                <c:pt idx="1216">
                  <c:v>128</c:v>
                </c:pt>
                <c:pt idx="1217">
                  <c:v>128</c:v>
                </c:pt>
                <c:pt idx="1218">
                  <c:v>128</c:v>
                </c:pt>
                <c:pt idx="1219">
                  <c:v>129</c:v>
                </c:pt>
                <c:pt idx="1220">
                  <c:v>129</c:v>
                </c:pt>
                <c:pt idx="1221">
                  <c:v>129</c:v>
                </c:pt>
                <c:pt idx="1222">
                  <c:v>129</c:v>
                </c:pt>
                <c:pt idx="1223">
                  <c:v>129</c:v>
                </c:pt>
                <c:pt idx="1224">
                  <c:v>129</c:v>
                </c:pt>
                <c:pt idx="1225">
                  <c:v>129</c:v>
                </c:pt>
                <c:pt idx="1226">
                  <c:v>129</c:v>
                </c:pt>
                <c:pt idx="1227">
                  <c:v>129</c:v>
                </c:pt>
                <c:pt idx="1228">
                  <c:v>129</c:v>
                </c:pt>
                <c:pt idx="1229">
                  <c:v>130</c:v>
                </c:pt>
                <c:pt idx="1230">
                  <c:v>130</c:v>
                </c:pt>
                <c:pt idx="1231">
                  <c:v>130</c:v>
                </c:pt>
                <c:pt idx="1232">
                  <c:v>130</c:v>
                </c:pt>
                <c:pt idx="1233">
                  <c:v>130</c:v>
                </c:pt>
                <c:pt idx="1234">
                  <c:v>130</c:v>
                </c:pt>
                <c:pt idx="1235">
                  <c:v>130</c:v>
                </c:pt>
                <c:pt idx="1236">
                  <c:v>130</c:v>
                </c:pt>
                <c:pt idx="1237">
                  <c:v>130</c:v>
                </c:pt>
                <c:pt idx="1238">
                  <c:v>130</c:v>
                </c:pt>
                <c:pt idx="1239">
                  <c:v>131</c:v>
                </c:pt>
                <c:pt idx="1240">
                  <c:v>131</c:v>
                </c:pt>
                <c:pt idx="1241">
                  <c:v>131</c:v>
                </c:pt>
                <c:pt idx="1242">
                  <c:v>131</c:v>
                </c:pt>
                <c:pt idx="1243">
                  <c:v>131</c:v>
                </c:pt>
                <c:pt idx="1244">
                  <c:v>131</c:v>
                </c:pt>
                <c:pt idx="1245">
                  <c:v>131</c:v>
                </c:pt>
                <c:pt idx="1246">
                  <c:v>131</c:v>
                </c:pt>
                <c:pt idx="1247">
                  <c:v>131</c:v>
                </c:pt>
                <c:pt idx="1248">
                  <c:v>131</c:v>
                </c:pt>
                <c:pt idx="1249">
                  <c:v>132</c:v>
                </c:pt>
                <c:pt idx="1250">
                  <c:v>132</c:v>
                </c:pt>
                <c:pt idx="1251">
                  <c:v>132</c:v>
                </c:pt>
                <c:pt idx="1252">
                  <c:v>132</c:v>
                </c:pt>
                <c:pt idx="1253">
                  <c:v>132</c:v>
                </c:pt>
                <c:pt idx="1254">
                  <c:v>132</c:v>
                </c:pt>
                <c:pt idx="1255">
                  <c:v>132</c:v>
                </c:pt>
                <c:pt idx="1256">
                  <c:v>132</c:v>
                </c:pt>
                <c:pt idx="1257">
                  <c:v>132</c:v>
                </c:pt>
                <c:pt idx="1258">
                  <c:v>132</c:v>
                </c:pt>
                <c:pt idx="1259">
                  <c:v>133</c:v>
                </c:pt>
                <c:pt idx="1260">
                  <c:v>133</c:v>
                </c:pt>
                <c:pt idx="1261">
                  <c:v>133</c:v>
                </c:pt>
                <c:pt idx="1262">
                  <c:v>133</c:v>
                </c:pt>
                <c:pt idx="1263">
                  <c:v>133</c:v>
                </c:pt>
                <c:pt idx="1264">
                  <c:v>133</c:v>
                </c:pt>
                <c:pt idx="1265">
                  <c:v>133</c:v>
                </c:pt>
                <c:pt idx="1266">
                  <c:v>133</c:v>
                </c:pt>
                <c:pt idx="1267">
                  <c:v>133</c:v>
                </c:pt>
                <c:pt idx="1268">
                  <c:v>133</c:v>
                </c:pt>
                <c:pt idx="1269">
                  <c:v>134</c:v>
                </c:pt>
                <c:pt idx="1270">
                  <c:v>134</c:v>
                </c:pt>
                <c:pt idx="1271">
                  <c:v>134</c:v>
                </c:pt>
                <c:pt idx="1272">
                  <c:v>134</c:v>
                </c:pt>
                <c:pt idx="1273">
                  <c:v>134</c:v>
                </c:pt>
                <c:pt idx="1274">
                  <c:v>134</c:v>
                </c:pt>
                <c:pt idx="1275">
                  <c:v>134</c:v>
                </c:pt>
                <c:pt idx="1276">
                  <c:v>134</c:v>
                </c:pt>
                <c:pt idx="1277">
                  <c:v>134</c:v>
                </c:pt>
                <c:pt idx="1278">
                  <c:v>134</c:v>
                </c:pt>
                <c:pt idx="1279">
                  <c:v>135</c:v>
                </c:pt>
                <c:pt idx="1280">
                  <c:v>135</c:v>
                </c:pt>
                <c:pt idx="1281">
                  <c:v>135</c:v>
                </c:pt>
                <c:pt idx="1282">
                  <c:v>135</c:v>
                </c:pt>
                <c:pt idx="1283">
                  <c:v>135</c:v>
                </c:pt>
                <c:pt idx="1284">
                  <c:v>135</c:v>
                </c:pt>
                <c:pt idx="1285">
                  <c:v>135</c:v>
                </c:pt>
                <c:pt idx="1286">
                  <c:v>135</c:v>
                </c:pt>
                <c:pt idx="1287">
                  <c:v>135</c:v>
                </c:pt>
                <c:pt idx="1288">
                  <c:v>135</c:v>
                </c:pt>
                <c:pt idx="1289">
                  <c:v>136</c:v>
                </c:pt>
                <c:pt idx="1290">
                  <c:v>136</c:v>
                </c:pt>
                <c:pt idx="1291">
                  <c:v>136</c:v>
                </c:pt>
                <c:pt idx="1292">
                  <c:v>136</c:v>
                </c:pt>
                <c:pt idx="1293">
                  <c:v>136</c:v>
                </c:pt>
                <c:pt idx="1294">
                  <c:v>136</c:v>
                </c:pt>
                <c:pt idx="1295">
                  <c:v>136</c:v>
                </c:pt>
                <c:pt idx="1296">
                  <c:v>136</c:v>
                </c:pt>
                <c:pt idx="1297">
                  <c:v>136</c:v>
                </c:pt>
                <c:pt idx="1298">
                  <c:v>136</c:v>
                </c:pt>
                <c:pt idx="1299">
                  <c:v>137</c:v>
                </c:pt>
                <c:pt idx="1300">
                  <c:v>137</c:v>
                </c:pt>
                <c:pt idx="1301">
                  <c:v>137</c:v>
                </c:pt>
                <c:pt idx="1302">
                  <c:v>137</c:v>
                </c:pt>
                <c:pt idx="1303">
                  <c:v>137</c:v>
                </c:pt>
                <c:pt idx="1304">
                  <c:v>137</c:v>
                </c:pt>
                <c:pt idx="1305">
                  <c:v>137</c:v>
                </c:pt>
                <c:pt idx="1306">
                  <c:v>137</c:v>
                </c:pt>
                <c:pt idx="1307">
                  <c:v>137</c:v>
                </c:pt>
                <c:pt idx="1308">
                  <c:v>137</c:v>
                </c:pt>
                <c:pt idx="1309">
                  <c:v>138</c:v>
                </c:pt>
                <c:pt idx="1310">
                  <c:v>138</c:v>
                </c:pt>
                <c:pt idx="1311">
                  <c:v>138</c:v>
                </c:pt>
                <c:pt idx="1312">
                  <c:v>138</c:v>
                </c:pt>
                <c:pt idx="1313">
                  <c:v>138</c:v>
                </c:pt>
                <c:pt idx="1314">
                  <c:v>138</c:v>
                </c:pt>
                <c:pt idx="1315">
                  <c:v>138</c:v>
                </c:pt>
                <c:pt idx="1316">
                  <c:v>138</c:v>
                </c:pt>
                <c:pt idx="1317">
                  <c:v>138</c:v>
                </c:pt>
                <c:pt idx="1318">
                  <c:v>138</c:v>
                </c:pt>
                <c:pt idx="1319">
                  <c:v>139</c:v>
                </c:pt>
                <c:pt idx="1320">
                  <c:v>139</c:v>
                </c:pt>
                <c:pt idx="1321">
                  <c:v>139</c:v>
                </c:pt>
                <c:pt idx="1322">
                  <c:v>139</c:v>
                </c:pt>
                <c:pt idx="1323">
                  <c:v>139</c:v>
                </c:pt>
                <c:pt idx="1324">
                  <c:v>139</c:v>
                </c:pt>
                <c:pt idx="1325">
                  <c:v>139</c:v>
                </c:pt>
                <c:pt idx="1326">
                  <c:v>139</c:v>
                </c:pt>
                <c:pt idx="1327">
                  <c:v>139</c:v>
                </c:pt>
                <c:pt idx="1328">
                  <c:v>139</c:v>
                </c:pt>
                <c:pt idx="1329">
                  <c:v>140</c:v>
                </c:pt>
                <c:pt idx="1330">
                  <c:v>140</c:v>
                </c:pt>
                <c:pt idx="1331">
                  <c:v>140</c:v>
                </c:pt>
                <c:pt idx="1332">
                  <c:v>140</c:v>
                </c:pt>
                <c:pt idx="1333">
                  <c:v>140</c:v>
                </c:pt>
                <c:pt idx="1334">
                  <c:v>140</c:v>
                </c:pt>
                <c:pt idx="1335">
                  <c:v>140</c:v>
                </c:pt>
                <c:pt idx="1336">
                  <c:v>140</c:v>
                </c:pt>
                <c:pt idx="1337">
                  <c:v>140</c:v>
                </c:pt>
                <c:pt idx="1338">
                  <c:v>140</c:v>
                </c:pt>
                <c:pt idx="1339">
                  <c:v>141</c:v>
                </c:pt>
                <c:pt idx="1340">
                  <c:v>141</c:v>
                </c:pt>
                <c:pt idx="1341">
                  <c:v>141</c:v>
                </c:pt>
                <c:pt idx="1342">
                  <c:v>141</c:v>
                </c:pt>
                <c:pt idx="1343">
                  <c:v>141</c:v>
                </c:pt>
                <c:pt idx="1344">
                  <c:v>141</c:v>
                </c:pt>
                <c:pt idx="1345">
                  <c:v>141</c:v>
                </c:pt>
                <c:pt idx="1346">
                  <c:v>141</c:v>
                </c:pt>
                <c:pt idx="1347">
                  <c:v>141</c:v>
                </c:pt>
                <c:pt idx="1348">
                  <c:v>141</c:v>
                </c:pt>
                <c:pt idx="1349">
                  <c:v>142</c:v>
                </c:pt>
                <c:pt idx="1350">
                  <c:v>142</c:v>
                </c:pt>
                <c:pt idx="1351">
                  <c:v>142</c:v>
                </c:pt>
                <c:pt idx="1352">
                  <c:v>142</c:v>
                </c:pt>
                <c:pt idx="1353">
                  <c:v>142</c:v>
                </c:pt>
                <c:pt idx="1354">
                  <c:v>142</c:v>
                </c:pt>
                <c:pt idx="1355">
                  <c:v>142</c:v>
                </c:pt>
                <c:pt idx="1356">
                  <c:v>142</c:v>
                </c:pt>
                <c:pt idx="1357">
                  <c:v>142</c:v>
                </c:pt>
                <c:pt idx="1358">
                  <c:v>142</c:v>
                </c:pt>
                <c:pt idx="1359">
                  <c:v>143</c:v>
                </c:pt>
                <c:pt idx="1360">
                  <c:v>143</c:v>
                </c:pt>
                <c:pt idx="1361">
                  <c:v>143</c:v>
                </c:pt>
                <c:pt idx="1362">
                  <c:v>143</c:v>
                </c:pt>
                <c:pt idx="1363">
                  <c:v>143</c:v>
                </c:pt>
                <c:pt idx="1364">
                  <c:v>143</c:v>
                </c:pt>
                <c:pt idx="1365">
                  <c:v>143</c:v>
                </c:pt>
                <c:pt idx="1366">
                  <c:v>143</c:v>
                </c:pt>
                <c:pt idx="1367">
                  <c:v>143</c:v>
                </c:pt>
                <c:pt idx="1368">
                  <c:v>143</c:v>
                </c:pt>
                <c:pt idx="1369">
                  <c:v>144</c:v>
                </c:pt>
                <c:pt idx="1370">
                  <c:v>144</c:v>
                </c:pt>
                <c:pt idx="1371">
                  <c:v>144</c:v>
                </c:pt>
                <c:pt idx="1372">
                  <c:v>144</c:v>
                </c:pt>
                <c:pt idx="1373">
                  <c:v>144</c:v>
                </c:pt>
                <c:pt idx="1374">
                  <c:v>144</c:v>
                </c:pt>
                <c:pt idx="1375">
                  <c:v>144</c:v>
                </c:pt>
                <c:pt idx="1376">
                  <c:v>144</c:v>
                </c:pt>
                <c:pt idx="1377">
                  <c:v>144</c:v>
                </c:pt>
                <c:pt idx="1378">
                  <c:v>144</c:v>
                </c:pt>
                <c:pt idx="1379">
                  <c:v>145</c:v>
                </c:pt>
                <c:pt idx="1380">
                  <c:v>145</c:v>
                </c:pt>
                <c:pt idx="1381">
                  <c:v>145</c:v>
                </c:pt>
                <c:pt idx="1382">
                  <c:v>145</c:v>
                </c:pt>
                <c:pt idx="1383">
                  <c:v>145</c:v>
                </c:pt>
                <c:pt idx="1384">
                  <c:v>145</c:v>
                </c:pt>
                <c:pt idx="1385">
                  <c:v>145</c:v>
                </c:pt>
                <c:pt idx="1386">
                  <c:v>145</c:v>
                </c:pt>
                <c:pt idx="1387">
                  <c:v>145</c:v>
                </c:pt>
                <c:pt idx="1388">
                  <c:v>145</c:v>
                </c:pt>
                <c:pt idx="1389">
                  <c:v>146</c:v>
                </c:pt>
                <c:pt idx="1390">
                  <c:v>146</c:v>
                </c:pt>
                <c:pt idx="1391">
                  <c:v>146</c:v>
                </c:pt>
                <c:pt idx="1392">
                  <c:v>146</c:v>
                </c:pt>
                <c:pt idx="1393">
                  <c:v>146</c:v>
                </c:pt>
                <c:pt idx="1394">
                  <c:v>146</c:v>
                </c:pt>
                <c:pt idx="1395">
                  <c:v>146</c:v>
                </c:pt>
                <c:pt idx="1396">
                  <c:v>146</c:v>
                </c:pt>
                <c:pt idx="1397">
                  <c:v>146</c:v>
                </c:pt>
                <c:pt idx="1398">
                  <c:v>146</c:v>
                </c:pt>
                <c:pt idx="1399">
                  <c:v>147</c:v>
                </c:pt>
                <c:pt idx="1400">
                  <c:v>147</c:v>
                </c:pt>
                <c:pt idx="1401">
                  <c:v>147</c:v>
                </c:pt>
                <c:pt idx="1402">
                  <c:v>147</c:v>
                </c:pt>
                <c:pt idx="1403">
                  <c:v>147</c:v>
                </c:pt>
                <c:pt idx="1404">
                  <c:v>147</c:v>
                </c:pt>
                <c:pt idx="1405">
                  <c:v>147</c:v>
                </c:pt>
                <c:pt idx="1406">
                  <c:v>147</c:v>
                </c:pt>
                <c:pt idx="1407">
                  <c:v>147</c:v>
                </c:pt>
                <c:pt idx="1408">
                  <c:v>147</c:v>
                </c:pt>
                <c:pt idx="1409">
                  <c:v>148</c:v>
                </c:pt>
                <c:pt idx="1410">
                  <c:v>148</c:v>
                </c:pt>
                <c:pt idx="1411">
                  <c:v>148</c:v>
                </c:pt>
                <c:pt idx="1412">
                  <c:v>148</c:v>
                </c:pt>
                <c:pt idx="1413">
                  <c:v>148</c:v>
                </c:pt>
                <c:pt idx="1414">
                  <c:v>148</c:v>
                </c:pt>
                <c:pt idx="1415">
                  <c:v>148</c:v>
                </c:pt>
                <c:pt idx="1416">
                  <c:v>148</c:v>
                </c:pt>
                <c:pt idx="1417">
                  <c:v>148</c:v>
                </c:pt>
                <c:pt idx="1418">
                  <c:v>148</c:v>
                </c:pt>
                <c:pt idx="1419">
                  <c:v>149</c:v>
                </c:pt>
                <c:pt idx="1420">
                  <c:v>149</c:v>
                </c:pt>
                <c:pt idx="1421">
                  <c:v>149</c:v>
                </c:pt>
                <c:pt idx="1422">
                  <c:v>149</c:v>
                </c:pt>
                <c:pt idx="1423">
                  <c:v>149</c:v>
                </c:pt>
                <c:pt idx="1424">
                  <c:v>149</c:v>
                </c:pt>
                <c:pt idx="1425">
                  <c:v>149</c:v>
                </c:pt>
                <c:pt idx="1426">
                  <c:v>149</c:v>
                </c:pt>
                <c:pt idx="1427">
                  <c:v>149</c:v>
                </c:pt>
                <c:pt idx="1428">
                  <c:v>149</c:v>
                </c:pt>
                <c:pt idx="1429">
                  <c:v>150</c:v>
                </c:pt>
                <c:pt idx="1430">
                  <c:v>150</c:v>
                </c:pt>
                <c:pt idx="1431">
                  <c:v>150</c:v>
                </c:pt>
                <c:pt idx="1432">
                  <c:v>150</c:v>
                </c:pt>
                <c:pt idx="1433">
                  <c:v>150</c:v>
                </c:pt>
                <c:pt idx="1434">
                  <c:v>150</c:v>
                </c:pt>
                <c:pt idx="1435">
                  <c:v>150</c:v>
                </c:pt>
                <c:pt idx="1436">
                  <c:v>150</c:v>
                </c:pt>
                <c:pt idx="1437">
                  <c:v>150</c:v>
                </c:pt>
                <c:pt idx="1438">
                  <c:v>150</c:v>
                </c:pt>
                <c:pt idx="1439">
                  <c:v>151</c:v>
                </c:pt>
                <c:pt idx="1440">
                  <c:v>151</c:v>
                </c:pt>
                <c:pt idx="1441">
                  <c:v>151</c:v>
                </c:pt>
                <c:pt idx="1442">
                  <c:v>151</c:v>
                </c:pt>
                <c:pt idx="1443">
                  <c:v>151</c:v>
                </c:pt>
                <c:pt idx="1444">
                  <c:v>151</c:v>
                </c:pt>
                <c:pt idx="1445">
                  <c:v>151</c:v>
                </c:pt>
                <c:pt idx="1446">
                  <c:v>151</c:v>
                </c:pt>
                <c:pt idx="1447">
                  <c:v>151</c:v>
                </c:pt>
                <c:pt idx="1448">
                  <c:v>151</c:v>
                </c:pt>
                <c:pt idx="1449">
                  <c:v>152</c:v>
                </c:pt>
                <c:pt idx="1450">
                  <c:v>152</c:v>
                </c:pt>
                <c:pt idx="1451">
                  <c:v>152</c:v>
                </c:pt>
                <c:pt idx="1452">
                  <c:v>152</c:v>
                </c:pt>
                <c:pt idx="1453">
                  <c:v>152</c:v>
                </c:pt>
                <c:pt idx="1454">
                  <c:v>152</c:v>
                </c:pt>
                <c:pt idx="1455">
                  <c:v>152</c:v>
                </c:pt>
                <c:pt idx="1456">
                  <c:v>152</c:v>
                </c:pt>
                <c:pt idx="1457">
                  <c:v>152</c:v>
                </c:pt>
                <c:pt idx="1458">
                  <c:v>152</c:v>
                </c:pt>
                <c:pt idx="1459">
                  <c:v>153</c:v>
                </c:pt>
                <c:pt idx="1460">
                  <c:v>153</c:v>
                </c:pt>
                <c:pt idx="1461">
                  <c:v>153</c:v>
                </c:pt>
                <c:pt idx="1462">
                  <c:v>153</c:v>
                </c:pt>
                <c:pt idx="1463">
                  <c:v>153</c:v>
                </c:pt>
                <c:pt idx="1464">
                  <c:v>153</c:v>
                </c:pt>
                <c:pt idx="1465">
                  <c:v>153</c:v>
                </c:pt>
                <c:pt idx="1466">
                  <c:v>153</c:v>
                </c:pt>
                <c:pt idx="1467">
                  <c:v>153</c:v>
                </c:pt>
                <c:pt idx="1468">
                  <c:v>153</c:v>
                </c:pt>
                <c:pt idx="1469">
                  <c:v>154</c:v>
                </c:pt>
                <c:pt idx="1470">
                  <c:v>154</c:v>
                </c:pt>
                <c:pt idx="1471">
                  <c:v>154</c:v>
                </c:pt>
                <c:pt idx="1472">
                  <c:v>154</c:v>
                </c:pt>
                <c:pt idx="1473">
                  <c:v>154</c:v>
                </c:pt>
                <c:pt idx="1474">
                  <c:v>154</c:v>
                </c:pt>
                <c:pt idx="1475">
                  <c:v>154</c:v>
                </c:pt>
                <c:pt idx="1476">
                  <c:v>154</c:v>
                </c:pt>
                <c:pt idx="1477">
                  <c:v>154</c:v>
                </c:pt>
                <c:pt idx="1478">
                  <c:v>154</c:v>
                </c:pt>
                <c:pt idx="1479">
                  <c:v>155</c:v>
                </c:pt>
                <c:pt idx="1480">
                  <c:v>155</c:v>
                </c:pt>
                <c:pt idx="1481">
                  <c:v>155</c:v>
                </c:pt>
                <c:pt idx="1482">
                  <c:v>155</c:v>
                </c:pt>
                <c:pt idx="1483">
                  <c:v>155</c:v>
                </c:pt>
                <c:pt idx="1484">
                  <c:v>155</c:v>
                </c:pt>
                <c:pt idx="1485">
                  <c:v>155</c:v>
                </c:pt>
                <c:pt idx="1486">
                  <c:v>155</c:v>
                </c:pt>
                <c:pt idx="1487">
                  <c:v>155</c:v>
                </c:pt>
                <c:pt idx="1488">
                  <c:v>155</c:v>
                </c:pt>
                <c:pt idx="1489">
                  <c:v>156</c:v>
                </c:pt>
                <c:pt idx="1490">
                  <c:v>156</c:v>
                </c:pt>
                <c:pt idx="1491">
                  <c:v>156</c:v>
                </c:pt>
                <c:pt idx="1492">
                  <c:v>156</c:v>
                </c:pt>
                <c:pt idx="1493">
                  <c:v>156</c:v>
                </c:pt>
                <c:pt idx="1494">
                  <c:v>156</c:v>
                </c:pt>
                <c:pt idx="1495">
                  <c:v>156</c:v>
                </c:pt>
                <c:pt idx="1496">
                  <c:v>156</c:v>
                </c:pt>
                <c:pt idx="1497">
                  <c:v>156</c:v>
                </c:pt>
                <c:pt idx="1498">
                  <c:v>156</c:v>
                </c:pt>
                <c:pt idx="1499">
                  <c:v>157</c:v>
                </c:pt>
                <c:pt idx="1500">
                  <c:v>157</c:v>
                </c:pt>
                <c:pt idx="1501">
                  <c:v>157</c:v>
                </c:pt>
                <c:pt idx="1502">
                  <c:v>157</c:v>
                </c:pt>
                <c:pt idx="1503">
                  <c:v>157</c:v>
                </c:pt>
                <c:pt idx="1504">
                  <c:v>157</c:v>
                </c:pt>
                <c:pt idx="1505">
                  <c:v>157</c:v>
                </c:pt>
                <c:pt idx="1506">
                  <c:v>157</c:v>
                </c:pt>
                <c:pt idx="1507">
                  <c:v>157</c:v>
                </c:pt>
                <c:pt idx="1508">
                  <c:v>157</c:v>
                </c:pt>
                <c:pt idx="1509">
                  <c:v>158</c:v>
                </c:pt>
                <c:pt idx="1510">
                  <c:v>158</c:v>
                </c:pt>
                <c:pt idx="1511">
                  <c:v>158</c:v>
                </c:pt>
                <c:pt idx="1512">
                  <c:v>158</c:v>
                </c:pt>
                <c:pt idx="1513">
                  <c:v>158</c:v>
                </c:pt>
                <c:pt idx="1514">
                  <c:v>158</c:v>
                </c:pt>
                <c:pt idx="1515">
                  <c:v>158</c:v>
                </c:pt>
                <c:pt idx="1516">
                  <c:v>158</c:v>
                </c:pt>
                <c:pt idx="1517">
                  <c:v>158</c:v>
                </c:pt>
                <c:pt idx="1518">
                  <c:v>158</c:v>
                </c:pt>
                <c:pt idx="1519">
                  <c:v>159</c:v>
                </c:pt>
                <c:pt idx="1520">
                  <c:v>159</c:v>
                </c:pt>
                <c:pt idx="1521">
                  <c:v>159</c:v>
                </c:pt>
                <c:pt idx="1522">
                  <c:v>159</c:v>
                </c:pt>
                <c:pt idx="1523">
                  <c:v>159</c:v>
                </c:pt>
                <c:pt idx="1524">
                  <c:v>159</c:v>
                </c:pt>
                <c:pt idx="1525">
                  <c:v>159</c:v>
                </c:pt>
                <c:pt idx="1526">
                  <c:v>159</c:v>
                </c:pt>
                <c:pt idx="1527">
                  <c:v>159</c:v>
                </c:pt>
                <c:pt idx="1528">
                  <c:v>159</c:v>
                </c:pt>
                <c:pt idx="1529">
                  <c:v>160</c:v>
                </c:pt>
                <c:pt idx="1530">
                  <c:v>160</c:v>
                </c:pt>
                <c:pt idx="1531">
                  <c:v>160</c:v>
                </c:pt>
                <c:pt idx="1532">
                  <c:v>160</c:v>
                </c:pt>
                <c:pt idx="1533">
                  <c:v>160</c:v>
                </c:pt>
                <c:pt idx="1534">
                  <c:v>160</c:v>
                </c:pt>
                <c:pt idx="1535">
                  <c:v>160</c:v>
                </c:pt>
                <c:pt idx="1536">
                  <c:v>160</c:v>
                </c:pt>
                <c:pt idx="1537">
                  <c:v>160</c:v>
                </c:pt>
                <c:pt idx="1538">
                  <c:v>160</c:v>
                </c:pt>
                <c:pt idx="1539">
                  <c:v>161</c:v>
                </c:pt>
                <c:pt idx="1540">
                  <c:v>161</c:v>
                </c:pt>
                <c:pt idx="1541">
                  <c:v>161</c:v>
                </c:pt>
                <c:pt idx="1542">
                  <c:v>161</c:v>
                </c:pt>
                <c:pt idx="1543">
                  <c:v>161</c:v>
                </c:pt>
                <c:pt idx="1544">
                  <c:v>161</c:v>
                </c:pt>
                <c:pt idx="1545">
                  <c:v>161</c:v>
                </c:pt>
                <c:pt idx="1546">
                  <c:v>161</c:v>
                </c:pt>
                <c:pt idx="1547">
                  <c:v>161</c:v>
                </c:pt>
                <c:pt idx="1548">
                  <c:v>161</c:v>
                </c:pt>
                <c:pt idx="1549">
                  <c:v>162</c:v>
                </c:pt>
                <c:pt idx="1550">
                  <c:v>162</c:v>
                </c:pt>
                <c:pt idx="1551">
                  <c:v>162</c:v>
                </c:pt>
                <c:pt idx="1552">
                  <c:v>162</c:v>
                </c:pt>
                <c:pt idx="1553">
                  <c:v>162</c:v>
                </c:pt>
                <c:pt idx="1554">
                  <c:v>162</c:v>
                </c:pt>
                <c:pt idx="1555">
                  <c:v>162</c:v>
                </c:pt>
                <c:pt idx="1556">
                  <c:v>162</c:v>
                </c:pt>
                <c:pt idx="1557">
                  <c:v>162</c:v>
                </c:pt>
                <c:pt idx="1558">
                  <c:v>162</c:v>
                </c:pt>
                <c:pt idx="1559">
                  <c:v>163</c:v>
                </c:pt>
                <c:pt idx="1560">
                  <c:v>163</c:v>
                </c:pt>
                <c:pt idx="1561">
                  <c:v>163</c:v>
                </c:pt>
                <c:pt idx="1562">
                  <c:v>163</c:v>
                </c:pt>
                <c:pt idx="1563">
                  <c:v>163</c:v>
                </c:pt>
                <c:pt idx="1564">
                  <c:v>163</c:v>
                </c:pt>
                <c:pt idx="1565">
                  <c:v>163</c:v>
                </c:pt>
                <c:pt idx="1566">
                  <c:v>163</c:v>
                </c:pt>
                <c:pt idx="1567">
                  <c:v>163</c:v>
                </c:pt>
                <c:pt idx="1568">
                  <c:v>163</c:v>
                </c:pt>
                <c:pt idx="1569">
                  <c:v>164</c:v>
                </c:pt>
                <c:pt idx="1570">
                  <c:v>164</c:v>
                </c:pt>
                <c:pt idx="1571">
                  <c:v>164</c:v>
                </c:pt>
                <c:pt idx="1572">
                  <c:v>164</c:v>
                </c:pt>
                <c:pt idx="1573">
                  <c:v>164</c:v>
                </c:pt>
                <c:pt idx="1574">
                  <c:v>164</c:v>
                </c:pt>
                <c:pt idx="1575">
                  <c:v>164</c:v>
                </c:pt>
                <c:pt idx="1576">
                  <c:v>164</c:v>
                </c:pt>
                <c:pt idx="1577">
                  <c:v>164</c:v>
                </c:pt>
                <c:pt idx="1578">
                  <c:v>164</c:v>
                </c:pt>
                <c:pt idx="1579">
                  <c:v>165</c:v>
                </c:pt>
                <c:pt idx="1580">
                  <c:v>165</c:v>
                </c:pt>
                <c:pt idx="1581">
                  <c:v>165</c:v>
                </c:pt>
                <c:pt idx="1582">
                  <c:v>165</c:v>
                </c:pt>
                <c:pt idx="1583">
                  <c:v>165</c:v>
                </c:pt>
                <c:pt idx="1584">
                  <c:v>165</c:v>
                </c:pt>
                <c:pt idx="1585">
                  <c:v>165</c:v>
                </c:pt>
                <c:pt idx="1586">
                  <c:v>165</c:v>
                </c:pt>
                <c:pt idx="1587">
                  <c:v>165</c:v>
                </c:pt>
                <c:pt idx="1588">
                  <c:v>165</c:v>
                </c:pt>
                <c:pt idx="1589">
                  <c:v>166</c:v>
                </c:pt>
                <c:pt idx="1590">
                  <c:v>166</c:v>
                </c:pt>
                <c:pt idx="1591">
                  <c:v>166</c:v>
                </c:pt>
                <c:pt idx="1592">
                  <c:v>166</c:v>
                </c:pt>
                <c:pt idx="1593">
                  <c:v>166</c:v>
                </c:pt>
                <c:pt idx="1594">
                  <c:v>166</c:v>
                </c:pt>
                <c:pt idx="1595">
                  <c:v>166</c:v>
                </c:pt>
                <c:pt idx="1596">
                  <c:v>166</c:v>
                </c:pt>
                <c:pt idx="1597">
                  <c:v>166</c:v>
                </c:pt>
                <c:pt idx="1598">
                  <c:v>166</c:v>
                </c:pt>
                <c:pt idx="1599">
                  <c:v>167</c:v>
                </c:pt>
                <c:pt idx="1600">
                  <c:v>167</c:v>
                </c:pt>
                <c:pt idx="1601">
                  <c:v>167</c:v>
                </c:pt>
                <c:pt idx="1602">
                  <c:v>167</c:v>
                </c:pt>
                <c:pt idx="1603">
                  <c:v>167</c:v>
                </c:pt>
                <c:pt idx="1604">
                  <c:v>167</c:v>
                </c:pt>
                <c:pt idx="1605">
                  <c:v>167</c:v>
                </c:pt>
                <c:pt idx="1606">
                  <c:v>167</c:v>
                </c:pt>
                <c:pt idx="1607">
                  <c:v>167</c:v>
                </c:pt>
                <c:pt idx="1608">
                  <c:v>167</c:v>
                </c:pt>
                <c:pt idx="1609">
                  <c:v>168</c:v>
                </c:pt>
                <c:pt idx="1610">
                  <c:v>168</c:v>
                </c:pt>
                <c:pt idx="1611">
                  <c:v>168</c:v>
                </c:pt>
                <c:pt idx="1612">
                  <c:v>168</c:v>
                </c:pt>
                <c:pt idx="1613">
                  <c:v>168</c:v>
                </c:pt>
                <c:pt idx="1614">
                  <c:v>168</c:v>
                </c:pt>
                <c:pt idx="1615">
                  <c:v>168</c:v>
                </c:pt>
                <c:pt idx="1616">
                  <c:v>168</c:v>
                </c:pt>
                <c:pt idx="1617">
                  <c:v>168</c:v>
                </c:pt>
                <c:pt idx="1618">
                  <c:v>168</c:v>
                </c:pt>
                <c:pt idx="1619">
                  <c:v>169</c:v>
                </c:pt>
                <c:pt idx="1620">
                  <c:v>169</c:v>
                </c:pt>
                <c:pt idx="1621">
                  <c:v>169</c:v>
                </c:pt>
                <c:pt idx="1622">
                  <c:v>169</c:v>
                </c:pt>
                <c:pt idx="1623">
                  <c:v>169</c:v>
                </c:pt>
                <c:pt idx="1624">
                  <c:v>169</c:v>
                </c:pt>
                <c:pt idx="1625">
                  <c:v>169</c:v>
                </c:pt>
                <c:pt idx="1626">
                  <c:v>169</c:v>
                </c:pt>
                <c:pt idx="1627">
                  <c:v>169</c:v>
                </c:pt>
                <c:pt idx="1628">
                  <c:v>169</c:v>
                </c:pt>
                <c:pt idx="1629">
                  <c:v>170</c:v>
                </c:pt>
                <c:pt idx="1630">
                  <c:v>170</c:v>
                </c:pt>
                <c:pt idx="1631">
                  <c:v>170</c:v>
                </c:pt>
                <c:pt idx="1632">
                  <c:v>170</c:v>
                </c:pt>
                <c:pt idx="1633">
                  <c:v>170</c:v>
                </c:pt>
                <c:pt idx="1634">
                  <c:v>170</c:v>
                </c:pt>
                <c:pt idx="1635">
                  <c:v>170</c:v>
                </c:pt>
                <c:pt idx="1636">
                  <c:v>170</c:v>
                </c:pt>
                <c:pt idx="1637">
                  <c:v>170</c:v>
                </c:pt>
                <c:pt idx="1638">
                  <c:v>170</c:v>
                </c:pt>
                <c:pt idx="1639">
                  <c:v>171</c:v>
                </c:pt>
                <c:pt idx="1640">
                  <c:v>171</c:v>
                </c:pt>
                <c:pt idx="1641">
                  <c:v>171</c:v>
                </c:pt>
                <c:pt idx="1642">
                  <c:v>171</c:v>
                </c:pt>
                <c:pt idx="1643">
                  <c:v>171</c:v>
                </c:pt>
              </c:numCache>
            </c:numRef>
          </c:xVal>
          <c:yVal>
            <c:numRef>
              <c:f>'example graph'!$C$5:$C$1909</c:f>
              <c:numCache>
                <c:formatCode>General</c:formatCode>
                <c:ptCount val="190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52</c:v>
                </c:pt>
                <c:pt idx="299">
                  <c:v>52</c:v>
                </c:pt>
                <c:pt idx="300">
                  <c:v>52</c:v>
                </c:pt>
                <c:pt idx="301">
                  <c:v>52</c:v>
                </c:pt>
                <c:pt idx="302">
                  <c:v>52</c:v>
                </c:pt>
                <c:pt idx="303">
                  <c:v>52</c:v>
                </c:pt>
                <c:pt idx="304">
                  <c:v>52</c:v>
                </c:pt>
                <c:pt idx="305">
                  <c:v>52</c:v>
                </c:pt>
                <c:pt idx="306">
                  <c:v>52</c:v>
                </c:pt>
                <c:pt idx="307">
                  <c:v>52</c:v>
                </c:pt>
                <c:pt idx="308">
                  <c:v>52</c:v>
                </c:pt>
                <c:pt idx="309">
                  <c:v>52</c:v>
                </c:pt>
                <c:pt idx="310">
                  <c:v>52</c:v>
                </c:pt>
                <c:pt idx="311">
                  <c:v>52</c:v>
                </c:pt>
                <c:pt idx="312">
                  <c:v>52</c:v>
                </c:pt>
                <c:pt idx="313">
                  <c:v>52</c:v>
                </c:pt>
                <c:pt idx="314">
                  <c:v>52</c:v>
                </c:pt>
                <c:pt idx="315">
                  <c:v>52</c:v>
                </c:pt>
                <c:pt idx="316">
                  <c:v>52</c:v>
                </c:pt>
                <c:pt idx="317">
                  <c:v>52</c:v>
                </c:pt>
                <c:pt idx="318">
                  <c:v>52</c:v>
                </c:pt>
                <c:pt idx="319">
                  <c:v>52</c:v>
                </c:pt>
                <c:pt idx="320">
                  <c:v>52</c:v>
                </c:pt>
                <c:pt idx="321">
                  <c:v>52</c:v>
                </c:pt>
                <c:pt idx="322">
                  <c:v>52</c:v>
                </c:pt>
                <c:pt idx="323">
                  <c:v>52</c:v>
                </c:pt>
                <c:pt idx="324">
                  <c:v>52</c:v>
                </c:pt>
                <c:pt idx="325">
                  <c:v>52</c:v>
                </c:pt>
                <c:pt idx="326">
                  <c:v>52</c:v>
                </c:pt>
                <c:pt idx="327">
                  <c:v>52</c:v>
                </c:pt>
                <c:pt idx="328">
                  <c:v>52</c:v>
                </c:pt>
                <c:pt idx="329">
                  <c:v>52</c:v>
                </c:pt>
                <c:pt idx="330">
                  <c:v>52</c:v>
                </c:pt>
                <c:pt idx="331">
                  <c:v>52</c:v>
                </c:pt>
                <c:pt idx="332">
                  <c:v>52</c:v>
                </c:pt>
                <c:pt idx="333">
                  <c:v>52</c:v>
                </c:pt>
                <c:pt idx="334">
                  <c:v>52</c:v>
                </c:pt>
                <c:pt idx="335">
                  <c:v>52</c:v>
                </c:pt>
                <c:pt idx="336">
                  <c:v>52</c:v>
                </c:pt>
                <c:pt idx="337">
                  <c:v>52</c:v>
                </c:pt>
                <c:pt idx="338">
                  <c:v>52</c:v>
                </c:pt>
                <c:pt idx="339">
                  <c:v>52</c:v>
                </c:pt>
                <c:pt idx="340">
                  <c:v>52</c:v>
                </c:pt>
                <c:pt idx="341">
                  <c:v>52</c:v>
                </c:pt>
                <c:pt idx="342">
                  <c:v>52</c:v>
                </c:pt>
                <c:pt idx="343">
                  <c:v>52</c:v>
                </c:pt>
                <c:pt idx="344">
                  <c:v>52</c:v>
                </c:pt>
                <c:pt idx="345">
                  <c:v>52</c:v>
                </c:pt>
                <c:pt idx="346">
                  <c:v>52</c:v>
                </c:pt>
                <c:pt idx="347">
                  <c:v>52</c:v>
                </c:pt>
                <c:pt idx="348">
                  <c:v>52</c:v>
                </c:pt>
                <c:pt idx="349">
                  <c:v>52</c:v>
                </c:pt>
                <c:pt idx="350">
                  <c:v>52</c:v>
                </c:pt>
                <c:pt idx="351">
                  <c:v>52</c:v>
                </c:pt>
                <c:pt idx="352">
                  <c:v>52</c:v>
                </c:pt>
                <c:pt idx="353">
                  <c:v>52</c:v>
                </c:pt>
                <c:pt idx="354">
                  <c:v>52</c:v>
                </c:pt>
                <c:pt idx="355">
                  <c:v>52</c:v>
                </c:pt>
                <c:pt idx="356">
                  <c:v>52</c:v>
                </c:pt>
                <c:pt idx="357">
                  <c:v>52</c:v>
                </c:pt>
                <c:pt idx="358">
                  <c:v>52</c:v>
                </c:pt>
                <c:pt idx="359">
                  <c:v>52</c:v>
                </c:pt>
                <c:pt idx="360">
                  <c:v>52</c:v>
                </c:pt>
                <c:pt idx="361">
                  <c:v>52</c:v>
                </c:pt>
                <c:pt idx="362">
                  <c:v>52</c:v>
                </c:pt>
                <c:pt idx="363">
                  <c:v>52</c:v>
                </c:pt>
                <c:pt idx="364">
                  <c:v>52</c:v>
                </c:pt>
                <c:pt idx="365">
                  <c:v>52</c:v>
                </c:pt>
                <c:pt idx="366">
                  <c:v>52</c:v>
                </c:pt>
                <c:pt idx="367">
                  <c:v>52</c:v>
                </c:pt>
                <c:pt idx="368">
                  <c:v>52</c:v>
                </c:pt>
                <c:pt idx="369">
                  <c:v>52</c:v>
                </c:pt>
                <c:pt idx="370">
                  <c:v>52</c:v>
                </c:pt>
                <c:pt idx="371">
                  <c:v>52</c:v>
                </c:pt>
                <c:pt idx="372">
                  <c:v>52</c:v>
                </c:pt>
                <c:pt idx="373">
                  <c:v>52</c:v>
                </c:pt>
                <c:pt idx="374">
                  <c:v>52</c:v>
                </c:pt>
                <c:pt idx="375">
                  <c:v>52</c:v>
                </c:pt>
                <c:pt idx="376">
                  <c:v>52</c:v>
                </c:pt>
                <c:pt idx="377">
                  <c:v>52</c:v>
                </c:pt>
                <c:pt idx="378">
                  <c:v>52</c:v>
                </c:pt>
                <c:pt idx="379">
                  <c:v>52</c:v>
                </c:pt>
                <c:pt idx="380">
                  <c:v>52</c:v>
                </c:pt>
                <c:pt idx="381">
                  <c:v>52</c:v>
                </c:pt>
                <c:pt idx="382">
                  <c:v>52</c:v>
                </c:pt>
                <c:pt idx="383">
                  <c:v>52</c:v>
                </c:pt>
                <c:pt idx="384">
                  <c:v>52</c:v>
                </c:pt>
                <c:pt idx="385">
                  <c:v>52</c:v>
                </c:pt>
                <c:pt idx="386">
                  <c:v>52</c:v>
                </c:pt>
                <c:pt idx="387">
                  <c:v>52</c:v>
                </c:pt>
                <c:pt idx="388">
                  <c:v>52</c:v>
                </c:pt>
                <c:pt idx="389">
                  <c:v>52</c:v>
                </c:pt>
                <c:pt idx="390">
                  <c:v>52</c:v>
                </c:pt>
                <c:pt idx="391">
                  <c:v>52</c:v>
                </c:pt>
                <c:pt idx="392">
                  <c:v>52</c:v>
                </c:pt>
                <c:pt idx="393">
                  <c:v>52</c:v>
                </c:pt>
                <c:pt idx="394">
                  <c:v>52</c:v>
                </c:pt>
                <c:pt idx="395">
                  <c:v>52</c:v>
                </c:pt>
                <c:pt idx="396">
                  <c:v>52</c:v>
                </c:pt>
                <c:pt idx="397">
                  <c:v>52</c:v>
                </c:pt>
                <c:pt idx="398">
                  <c:v>52</c:v>
                </c:pt>
                <c:pt idx="399">
                  <c:v>52</c:v>
                </c:pt>
                <c:pt idx="400">
                  <c:v>52</c:v>
                </c:pt>
                <c:pt idx="401">
                  <c:v>52</c:v>
                </c:pt>
                <c:pt idx="402">
                  <c:v>52</c:v>
                </c:pt>
                <c:pt idx="403">
                  <c:v>52</c:v>
                </c:pt>
                <c:pt idx="404">
                  <c:v>52</c:v>
                </c:pt>
                <c:pt idx="405">
                  <c:v>52</c:v>
                </c:pt>
                <c:pt idx="406">
                  <c:v>52</c:v>
                </c:pt>
                <c:pt idx="407">
                  <c:v>52</c:v>
                </c:pt>
                <c:pt idx="408">
                  <c:v>52</c:v>
                </c:pt>
                <c:pt idx="409">
                  <c:v>52</c:v>
                </c:pt>
                <c:pt idx="410">
                  <c:v>52</c:v>
                </c:pt>
                <c:pt idx="411">
                  <c:v>52</c:v>
                </c:pt>
                <c:pt idx="412">
                  <c:v>52</c:v>
                </c:pt>
                <c:pt idx="413">
                  <c:v>52</c:v>
                </c:pt>
                <c:pt idx="414">
                  <c:v>52</c:v>
                </c:pt>
                <c:pt idx="415">
                  <c:v>52</c:v>
                </c:pt>
                <c:pt idx="416">
                  <c:v>52</c:v>
                </c:pt>
                <c:pt idx="417">
                  <c:v>52</c:v>
                </c:pt>
                <c:pt idx="418">
                  <c:v>52</c:v>
                </c:pt>
                <c:pt idx="419">
                  <c:v>52</c:v>
                </c:pt>
                <c:pt idx="420">
                  <c:v>52</c:v>
                </c:pt>
                <c:pt idx="421">
                  <c:v>62</c:v>
                </c:pt>
                <c:pt idx="422">
                  <c:v>62</c:v>
                </c:pt>
                <c:pt idx="423">
                  <c:v>62</c:v>
                </c:pt>
                <c:pt idx="424">
                  <c:v>62</c:v>
                </c:pt>
                <c:pt idx="425">
                  <c:v>62</c:v>
                </c:pt>
                <c:pt idx="426">
                  <c:v>62</c:v>
                </c:pt>
                <c:pt idx="427">
                  <c:v>62</c:v>
                </c:pt>
                <c:pt idx="428">
                  <c:v>62</c:v>
                </c:pt>
                <c:pt idx="429">
                  <c:v>62</c:v>
                </c:pt>
                <c:pt idx="430">
                  <c:v>62</c:v>
                </c:pt>
                <c:pt idx="431">
                  <c:v>62</c:v>
                </c:pt>
                <c:pt idx="432">
                  <c:v>62</c:v>
                </c:pt>
                <c:pt idx="433">
                  <c:v>62</c:v>
                </c:pt>
                <c:pt idx="434">
                  <c:v>62</c:v>
                </c:pt>
                <c:pt idx="435">
                  <c:v>62</c:v>
                </c:pt>
                <c:pt idx="436">
                  <c:v>62</c:v>
                </c:pt>
                <c:pt idx="437">
                  <c:v>62</c:v>
                </c:pt>
                <c:pt idx="438">
                  <c:v>62</c:v>
                </c:pt>
                <c:pt idx="439">
                  <c:v>62</c:v>
                </c:pt>
                <c:pt idx="440">
                  <c:v>62</c:v>
                </c:pt>
                <c:pt idx="441">
                  <c:v>62</c:v>
                </c:pt>
                <c:pt idx="442">
                  <c:v>62</c:v>
                </c:pt>
                <c:pt idx="443">
                  <c:v>62</c:v>
                </c:pt>
                <c:pt idx="444">
                  <c:v>62</c:v>
                </c:pt>
                <c:pt idx="445">
                  <c:v>62</c:v>
                </c:pt>
                <c:pt idx="446">
                  <c:v>62</c:v>
                </c:pt>
                <c:pt idx="447">
                  <c:v>62</c:v>
                </c:pt>
                <c:pt idx="448">
                  <c:v>62</c:v>
                </c:pt>
                <c:pt idx="449">
                  <c:v>62</c:v>
                </c:pt>
                <c:pt idx="450">
                  <c:v>62</c:v>
                </c:pt>
                <c:pt idx="451">
                  <c:v>62</c:v>
                </c:pt>
                <c:pt idx="452">
                  <c:v>62</c:v>
                </c:pt>
                <c:pt idx="453">
                  <c:v>62</c:v>
                </c:pt>
                <c:pt idx="454">
                  <c:v>62</c:v>
                </c:pt>
                <c:pt idx="455">
                  <c:v>62</c:v>
                </c:pt>
                <c:pt idx="456">
                  <c:v>62</c:v>
                </c:pt>
                <c:pt idx="457">
                  <c:v>62</c:v>
                </c:pt>
                <c:pt idx="458">
                  <c:v>62</c:v>
                </c:pt>
                <c:pt idx="459">
                  <c:v>62</c:v>
                </c:pt>
                <c:pt idx="460">
                  <c:v>62</c:v>
                </c:pt>
                <c:pt idx="461">
                  <c:v>62</c:v>
                </c:pt>
                <c:pt idx="462">
                  <c:v>62</c:v>
                </c:pt>
                <c:pt idx="463">
                  <c:v>62</c:v>
                </c:pt>
                <c:pt idx="464">
                  <c:v>62</c:v>
                </c:pt>
                <c:pt idx="465">
                  <c:v>62</c:v>
                </c:pt>
                <c:pt idx="466">
                  <c:v>62</c:v>
                </c:pt>
                <c:pt idx="467">
                  <c:v>62</c:v>
                </c:pt>
                <c:pt idx="468">
                  <c:v>62</c:v>
                </c:pt>
                <c:pt idx="469">
                  <c:v>62</c:v>
                </c:pt>
                <c:pt idx="470">
                  <c:v>62</c:v>
                </c:pt>
                <c:pt idx="471">
                  <c:v>62</c:v>
                </c:pt>
                <c:pt idx="472">
                  <c:v>62</c:v>
                </c:pt>
                <c:pt idx="473">
                  <c:v>62</c:v>
                </c:pt>
                <c:pt idx="474">
                  <c:v>62</c:v>
                </c:pt>
                <c:pt idx="475">
                  <c:v>62</c:v>
                </c:pt>
                <c:pt idx="476">
                  <c:v>62</c:v>
                </c:pt>
                <c:pt idx="477">
                  <c:v>62</c:v>
                </c:pt>
                <c:pt idx="478">
                  <c:v>62</c:v>
                </c:pt>
                <c:pt idx="479">
                  <c:v>62</c:v>
                </c:pt>
                <c:pt idx="480">
                  <c:v>62</c:v>
                </c:pt>
                <c:pt idx="481">
                  <c:v>62</c:v>
                </c:pt>
                <c:pt idx="482">
                  <c:v>62</c:v>
                </c:pt>
                <c:pt idx="483">
                  <c:v>62</c:v>
                </c:pt>
                <c:pt idx="484">
                  <c:v>62</c:v>
                </c:pt>
                <c:pt idx="485">
                  <c:v>62</c:v>
                </c:pt>
                <c:pt idx="486">
                  <c:v>62</c:v>
                </c:pt>
                <c:pt idx="487">
                  <c:v>62</c:v>
                </c:pt>
                <c:pt idx="488">
                  <c:v>62</c:v>
                </c:pt>
                <c:pt idx="489">
                  <c:v>62</c:v>
                </c:pt>
                <c:pt idx="490">
                  <c:v>62</c:v>
                </c:pt>
                <c:pt idx="491">
                  <c:v>62</c:v>
                </c:pt>
                <c:pt idx="492">
                  <c:v>62</c:v>
                </c:pt>
                <c:pt idx="493">
                  <c:v>62</c:v>
                </c:pt>
                <c:pt idx="494">
                  <c:v>62</c:v>
                </c:pt>
                <c:pt idx="495">
                  <c:v>62</c:v>
                </c:pt>
                <c:pt idx="496">
                  <c:v>62</c:v>
                </c:pt>
                <c:pt idx="497">
                  <c:v>62</c:v>
                </c:pt>
                <c:pt idx="498">
                  <c:v>62</c:v>
                </c:pt>
                <c:pt idx="499">
                  <c:v>62</c:v>
                </c:pt>
                <c:pt idx="500">
                  <c:v>62</c:v>
                </c:pt>
                <c:pt idx="501">
                  <c:v>62</c:v>
                </c:pt>
                <c:pt idx="502">
                  <c:v>62</c:v>
                </c:pt>
                <c:pt idx="503">
                  <c:v>62</c:v>
                </c:pt>
                <c:pt idx="504">
                  <c:v>62</c:v>
                </c:pt>
                <c:pt idx="505">
                  <c:v>62</c:v>
                </c:pt>
                <c:pt idx="506">
                  <c:v>62</c:v>
                </c:pt>
                <c:pt idx="507">
                  <c:v>62</c:v>
                </c:pt>
                <c:pt idx="508">
                  <c:v>62</c:v>
                </c:pt>
                <c:pt idx="509">
                  <c:v>62</c:v>
                </c:pt>
                <c:pt idx="510">
                  <c:v>62</c:v>
                </c:pt>
                <c:pt idx="511">
                  <c:v>62</c:v>
                </c:pt>
                <c:pt idx="512">
                  <c:v>62</c:v>
                </c:pt>
                <c:pt idx="513">
                  <c:v>62</c:v>
                </c:pt>
                <c:pt idx="514">
                  <c:v>62</c:v>
                </c:pt>
                <c:pt idx="515">
                  <c:v>62</c:v>
                </c:pt>
                <c:pt idx="516">
                  <c:v>62</c:v>
                </c:pt>
                <c:pt idx="517">
                  <c:v>62</c:v>
                </c:pt>
                <c:pt idx="518">
                  <c:v>62</c:v>
                </c:pt>
                <c:pt idx="519">
                  <c:v>62</c:v>
                </c:pt>
                <c:pt idx="520">
                  <c:v>62</c:v>
                </c:pt>
                <c:pt idx="521">
                  <c:v>62</c:v>
                </c:pt>
                <c:pt idx="522">
                  <c:v>62</c:v>
                </c:pt>
                <c:pt idx="523">
                  <c:v>62</c:v>
                </c:pt>
                <c:pt idx="524">
                  <c:v>62</c:v>
                </c:pt>
                <c:pt idx="525">
                  <c:v>62</c:v>
                </c:pt>
                <c:pt idx="526">
                  <c:v>62</c:v>
                </c:pt>
                <c:pt idx="527">
                  <c:v>62</c:v>
                </c:pt>
                <c:pt idx="528">
                  <c:v>62</c:v>
                </c:pt>
                <c:pt idx="529">
                  <c:v>62</c:v>
                </c:pt>
                <c:pt idx="530">
                  <c:v>62</c:v>
                </c:pt>
                <c:pt idx="531">
                  <c:v>62</c:v>
                </c:pt>
                <c:pt idx="532">
                  <c:v>62</c:v>
                </c:pt>
                <c:pt idx="533">
                  <c:v>62</c:v>
                </c:pt>
                <c:pt idx="534">
                  <c:v>62</c:v>
                </c:pt>
                <c:pt idx="535">
                  <c:v>62</c:v>
                </c:pt>
                <c:pt idx="536">
                  <c:v>62</c:v>
                </c:pt>
                <c:pt idx="537">
                  <c:v>62</c:v>
                </c:pt>
                <c:pt idx="538">
                  <c:v>62</c:v>
                </c:pt>
                <c:pt idx="539">
                  <c:v>62</c:v>
                </c:pt>
                <c:pt idx="540">
                  <c:v>62</c:v>
                </c:pt>
                <c:pt idx="541">
                  <c:v>62</c:v>
                </c:pt>
                <c:pt idx="542">
                  <c:v>62</c:v>
                </c:pt>
                <c:pt idx="543">
                  <c:v>62</c:v>
                </c:pt>
                <c:pt idx="544">
                  <c:v>62</c:v>
                </c:pt>
                <c:pt idx="545">
                  <c:v>62</c:v>
                </c:pt>
                <c:pt idx="546">
                  <c:v>62</c:v>
                </c:pt>
                <c:pt idx="547">
                  <c:v>62</c:v>
                </c:pt>
                <c:pt idx="548">
                  <c:v>62</c:v>
                </c:pt>
                <c:pt idx="549">
                  <c:v>62</c:v>
                </c:pt>
                <c:pt idx="550">
                  <c:v>62</c:v>
                </c:pt>
                <c:pt idx="551">
                  <c:v>62</c:v>
                </c:pt>
                <c:pt idx="552">
                  <c:v>62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62</c:v>
                </c:pt>
                <c:pt idx="560">
                  <c:v>62</c:v>
                </c:pt>
                <c:pt idx="561">
                  <c:v>62</c:v>
                </c:pt>
                <c:pt idx="562">
                  <c:v>62</c:v>
                </c:pt>
                <c:pt idx="563">
                  <c:v>62</c:v>
                </c:pt>
                <c:pt idx="564">
                  <c:v>62</c:v>
                </c:pt>
                <c:pt idx="565">
                  <c:v>62</c:v>
                </c:pt>
                <c:pt idx="566">
                  <c:v>62</c:v>
                </c:pt>
                <c:pt idx="567">
                  <c:v>62</c:v>
                </c:pt>
                <c:pt idx="568">
                  <c:v>62</c:v>
                </c:pt>
                <c:pt idx="569">
                  <c:v>62</c:v>
                </c:pt>
                <c:pt idx="570">
                  <c:v>62</c:v>
                </c:pt>
                <c:pt idx="571">
                  <c:v>62</c:v>
                </c:pt>
                <c:pt idx="572">
                  <c:v>62</c:v>
                </c:pt>
                <c:pt idx="573">
                  <c:v>62</c:v>
                </c:pt>
                <c:pt idx="574">
                  <c:v>62</c:v>
                </c:pt>
                <c:pt idx="575">
                  <c:v>62</c:v>
                </c:pt>
                <c:pt idx="576">
                  <c:v>62</c:v>
                </c:pt>
                <c:pt idx="577">
                  <c:v>62</c:v>
                </c:pt>
                <c:pt idx="578">
                  <c:v>62</c:v>
                </c:pt>
                <c:pt idx="579">
                  <c:v>62</c:v>
                </c:pt>
                <c:pt idx="580">
                  <c:v>62</c:v>
                </c:pt>
                <c:pt idx="581">
                  <c:v>62</c:v>
                </c:pt>
                <c:pt idx="582">
                  <c:v>62</c:v>
                </c:pt>
                <c:pt idx="583">
                  <c:v>62</c:v>
                </c:pt>
                <c:pt idx="584">
                  <c:v>62</c:v>
                </c:pt>
                <c:pt idx="585">
                  <c:v>62</c:v>
                </c:pt>
                <c:pt idx="586">
                  <c:v>62</c:v>
                </c:pt>
                <c:pt idx="587">
                  <c:v>62</c:v>
                </c:pt>
                <c:pt idx="588">
                  <c:v>62</c:v>
                </c:pt>
                <c:pt idx="589">
                  <c:v>62</c:v>
                </c:pt>
                <c:pt idx="590">
                  <c:v>62</c:v>
                </c:pt>
                <c:pt idx="591">
                  <c:v>62</c:v>
                </c:pt>
                <c:pt idx="592">
                  <c:v>62</c:v>
                </c:pt>
                <c:pt idx="593">
                  <c:v>62</c:v>
                </c:pt>
                <c:pt idx="594">
                  <c:v>62</c:v>
                </c:pt>
                <c:pt idx="595">
                  <c:v>62</c:v>
                </c:pt>
                <c:pt idx="596">
                  <c:v>62</c:v>
                </c:pt>
                <c:pt idx="597">
                  <c:v>62</c:v>
                </c:pt>
                <c:pt idx="598">
                  <c:v>62</c:v>
                </c:pt>
                <c:pt idx="599">
                  <c:v>62</c:v>
                </c:pt>
                <c:pt idx="600">
                  <c:v>62</c:v>
                </c:pt>
                <c:pt idx="601">
                  <c:v>62</c:v>
                </c:pt>
                <c:pt idx="602">
                  <c:v>62</c:v>
                </c:pt>
                <c:pt idx="603">
                  <c:v>62</c:v>
                </c:pt>
                <c:pt idx="604">
                  <c:v>62</c:v>
                </c:pt>
                <c:pt idx="605">
                  <c:v>62</c:v>
                </c:pt>
                <c:pt idx="606">
                  <c:v>62</c:v>
                </c:pt>
                <c:pt idx="607">
                  <c:v>62</c:v>
                </c:pt>
                <c:pt idx="608">
                  <c:v>62</c:v>
                </c:pt>
                <c:pt idx="609">
                  <c:v>62</c:v>
                </c:pt>
                <c:pt idx="610">
                  <c:v>62</c:v>
                </c:pt>
                <c:pt idx="611">
                  <c:v>62</c:v>
                </c:pt>
                <c:pt idx="612">
                  <c:v>62</c:v>
                </c:pt>
                <c:pt idx="613">
                  <c:v>62</c:v>
                </c:pt>
                <c:pt idx="614">
                  <c:v>62</c:v>
                </c:pt>
                <c:pt idx="615">
                  <c:v>62</c:v>
                </c:pt>
                <c:pt idx="616">
                  <c:v>62</c:v>
                </c:pt>
                <c:pt idx="617">
                  <c:v>62</c:v>
                </c:pt>
                <c:pt idx="618">
                  <c:v>62</c:v>
                </c:pt>
                <c:pt idx="619">
                  <c:v>62</c:v>
                </c:pt>
                <c:pt idx="620">
                  <c:v>62</c:v>
                </c:pt>
                <c:pt idx="621">
                  <c:v>62</c:v>
                </c:pt>
                <c:pt idx="622">
                  <c:v>62</c:v>
                </c:pt>
                <c:pt idx="623">
                  <c:v>62</c:v>
                </c:pt>
                <c:pt idx="624">
                  <c:v>62</c:v>
                </c:pt>
                <c:pt idx="625">
                  <c:v>62</c:v>
                </c:pt>
                <c:pt idx="626">
                  <c:v>62</c:v>
                </c:pt>
                <c:pt idx="627">
                  <c:v>62</c:v>
                </c:pt>
                <c:pt idx="628">
                  <c:v>62</c:v>
                </c:pt>
                <c:pt idx="629">
                  <c:v>62</c:v>
                </c:pt>
                <c:pt idx="630">
                  <c:v>62</c:v>
                </c:pt>
                <c:pt idx="631">
                  <c:v>62</c:v>
                </c:pt>
                <c:pt idx="632">
                  <c:v>62</c:v>
                </c:pt>
                <c:pt idx="633">
                  <c:v>62</c:v>
                </c:pt>
                <c:pt idx="634">
                  <c:v>62</c:v>
                </c:pt>
                <c:pt idx="635">
                  <c:v>62</c:v>
                </c:pt>
                <c:pt idx="636">
                  <c:v>62</c:v>
                </c:pt>
                <c:pt idx="637">
                  <c:v>62</c:v>
                </c:pt>
                <c:pt idx="638">
                  <c:v>62</c:v>
                </c:pt>
                <c:pt idx="639">
                  <c:v>62</c:v>
                </c:pt>
                <c:pt idx="640">
                  <c:v>62</c:v>
                </c:pt>
                <c:pt idx="641">
                  <c:v>62</c:v>
                </c:pt>
                <c:pt idx="642">
                  <c:v>62</c:v>
                </c:pt>
                <c:pt idx="643">
                  <c:v>62</c:v>
                </c:pt>
                <c:pt idx="644">
                  <c:v>62</c:v>
                </c:pt>
                <c:pt idx="645">
                  <c:v>62</c:v>
                </c:pt>
                <c:pt idx="646">
                  <c:v>62</c:v>
                </c:pt>
                <c:pt idx="647">
                  <c:v>62</c:v>
                </c:pt>
                <c:pt idx="648">
                  <c:v>62</c:v>
                </c:pt>
                <c:pt idx="649">
                  <c:v>62</c:v>
                </c:pt>
                <c:pt idx="650">
                  <c:v>62</c:v>
                </c:pt>
                <c:pt idx="651">
                  <c:v>62</c:v>
                </c:pt>
                <c:pt idx="652">
                  <c:v>62</c:v>
                </c:pt>
                <c:pt idx="653">
                  <c:v>62</c:v>
                </c:pt>
                <c:pt idx="654">
                  <c:v>62</c:v>
                </c:pt>
                <c:pt idx="655">
                  <c:v>62</c:v>
                </c:pt>
                <c:pt idx="656">
                  <c:v>62</c:v>
                </c:pt>
                <c:pt idx="657">
                  <c:v>62</c:v>
                </c:pt>
                <c:pt idx="658">
                  <c:v>62</c:v>
                </c:pt>
                <c:pt idx="659">
                  <c:v>62</c:v>
                </c:pt>
                <c:pt idx="660">
                  <c:v>62</c:v>
                </c:pt>
                <c:pt idx="661">
                  <c:v>62</c:v>
                </c:pt>
                <c:pt idx="662">
                  <c:v>62</c:v>
                </c:pt>
                <c:pt idx="663">
                  <c:v>62</c:v>
                </c:pt>
                <c:pt idx="664">
                  <c:v>62</c:v>
                </c:pt>
                <c:pt idx="665">
                  <c:v>62</c:v>
                </c:pt>
                <c:pt idx="666">
                  <c:v>62</c:v>
                </c:pt>
                <c:pt idx="667">
                  <c:v>62</c:v>
                </c:pt>
                <c:pt idx="668">
                  <c:v>62</c:v>
                </c:pt>
                <c:pt idx="669">
                  <c:v>62</c:v>
                </c:pt>
                <c:pt idx="670">
                  <c:v>62</c:v>
                </c:pt>
                <c:pt idx="671">
                  <c:v>62</c:v>
                </c:pt>
                <c:pt idx="672">
                  <c:v>62</c:v>
                </c:pt>
                <c:pt idx="673">
                  <c:v>62</c:v>
                </c:pt>
                <c:pt idx="674">
                  <c:v>62</c:v>
                </c:pt>
                <c:pt idx="675">
                  <c:v>62</c:v>
                </c:pt>
                <c:pt idx="676">
                  <c:v>62</c:v>
                </c:pt>
                <c:pt idx="677">
                  <c:v>62</c:v>
                </c:pt>
                <c:pt idx="678">
                  <c:v>62</c:v>
                </c:pt>
                <c:pt idx="679">
                  <c:v>62</c:v>
                </c:pt>
                <c:pt idx="680">
                  <c:v>62</c:v>
                </c:pt>
                <c:pt idx="681">
                  <c:v>62</c:v>
                </c:pt>
                <c:pt idx="682">
                  <c:v>62</c:v>
                </c:pt>
                <c:pt idx="683">
                  <c:v>62</c:v>
                </c:pt>
                <c:pt idx="684">
                  <c:v>62</c:v>
                </c:pt>
                <c:pt idx="685">
                  <c:v>62</c:v>
                </c:pt>
                <c:pt idx="686">
                  <c:v>62</c:v>
                </c:pt>
                <c:pt idx="687">
                  <c:v>62</c:v>
                </c:pt>
                <c:pt idx="688">
                  <c:v>62</c:v>
                </c:pt>
                <c:pt idx="689">
                  <c:v>62</c:v>
                </c:pt>
                <c:pt idx="690">
                  <c:v>62</c:v>
                </c:pt>
                <c:pt idx="691">
                  <c:v>62</c:v>
                </c:pt>
                <c:pt idx="692">
                  <c:v>62</c:v>
                </c:pt>
                <c:pt idx="693">
                  <c:v>62</c:v>
                </c:pt>
                <c:pt idx="694">
                  <c:v>62</c:v>
                </c:pt>
                <c:pt idx="695">
                  <c:v>62</c:v>
                </c:pt>
                <c:pt idx="696">
                  <c:v>62</c:v>
                </c:pt>
                <c:pt idx="697">
                  <c:v>62</c:v>
                </c:pt>
                <c:pt idx="698">
                  <c:v>62</c:v>
                </c:pt>
                <c:pt idx="699">
                  <c:v>62</c:v>
                </c:pt>
                <c:pt idx="700">
                  <c:v>62</c:v>
                </c:pt>
                <c:pt idx="701">
                  <c:v>62</c:v>
                </c:pt>
                <c:pt idx="702">
                  <c:v>62</c:v>
                </c:pt>
                <c:pt idx="703">
                  <c:v>62</c:v>
                </c:pt>
                <c:pt idx="704">
                  <c:v>62</c:v>
                </c:pt>
                <c:pt idx="705">
                  <c:v>62</c:v>
                </c:pt>
                <c:pt idx="706">
                  <c:v>62</c:v>
                </c:pt>
                <c:pt idx="707">
                  <c:v>62</c:v>
                </c:pt>
                <c:pt idx="708">
                  <c:v>62</c:v>
                </c:pt>
                <c:pt idx="709">
                  <c:v>62</c:v>
                </c:pt>
                <c:pt idx="710">
                  <c:v>62</c:v>
                </c:pt>
                <c:pt idx="711">
                  <c:v>62</c:v>
                </c:pt>
                <c:pt idx="712">
                  <c:v>62</c:v>
                </c:pt>
                <c:pt idx="713">
                  <c:v>62</c:v>
                </c:pt>
                <c:pt idx="714">
                  <c:v>62</c:v>
                </c:pt>
                <c:pt idx="715">
                  <c:v>62</c:v>
                </c:pt>
                <c:pt idx="716">
                  <c:v>62</c:v>
                </c:pt>
                <c:pt idx="717">
                  <c:v>62</c:v>
                </c:pt>
                <c:pt idx="718">
                  <c:v>62</c:v>
                </c:pt>
                <c:pt idx="719">
                  <c:v>62</c:v>
                </c:pt>
                <c:pt idx="720">
                  <c:v>62</c:v>
                </c:pt>
                <c:pt idx="721">
                  <c:v>62</c:v>
                </c:pt>
                <c:pt idx="722">
                  <c:v>62</c:v>
                </c:pt>
                <c:pt idx="723">
                  <c:v>62</c:v>
                </c:pt>
                <c:pt idx="724">
                  <c:v>62</c:v>
                </c:pt>
                <c:pt idx="725">
                  <c:v>62</c:v>
                </c:pt>
                <c:pt idx="726">
                  <c:v>62</c:v>
                </c:pt>
                <c:pt idx="727">
                  <c:v>62</c:v>
                </c:pt>
                <c:pt idx="728">
                  <c:v>62</c:v>
                </c:pt>
                <c:pt idx="729">
                  <c:v>62</c:v>
                </c:pt>
                <c:pt idx="730">
                  <c:v>62</c:v>
                </c:pt>
                <c:pt idx="731">
                  <c:v>62</c:v>
                </c:pt>
                <c:pt idx="732">
                  <c:v>62</c:v>
                </c:pt>
                <c:pt idx="733">
                  <c:v>62</c:v>
                </c:pt>
                <c:pt idx="734">
                  <c:v>62</c:v>
                </c:pt>
                <c:pt idx="735">
                  <c:v>62</c:v>
                </c:pt>
                <c:pt idx="736">
                  <c:v>62</c:v>
                </c:pt>
                <c:pt idx="737">
                  <c:v>62</c:v>
                </c:pt>
                <c:pt idx="738">
                  <c:v>62</c:v>
                </c:pt>
                <c:pt idx="739">
                  <c:v>62</c:v>
                </c:pt>
                <c:pt idx="740">
                  <c:v>62</c:v>
                </c:pt>
                <c:pt idx="741">
                  <c:v>62</c:v>
                </c:pt>
                <c:pt idx="742">
                  <c:v>62</c:v>
                </c:pt>
                <c:pt idx="743">
                  <c:v>62</c:v>
                </c:pt>
                <c:pt idx="744">
                  <c:v>62</c:v>
                </c:pt>
                <c:pt idx="745">
                  <c:v>62</c:v>
                </c:pt>
                <c:pt idx="746">
                  <c:v>62</c:v>
                </c:pt>
                <c:pt idx="747">
                  <c:v>62</c:v>
                </c:pt>
                <c:pt idx="748">
                  <c:v>62</c:v>
                </c:pt>
                <c:pt idx="749">
                  <c:v>62</c:v>
                </c:pt>
                <c:pt idx="750">
                  <c:v>62</c:v>
                </c:pt>
                <c:pt idx="751">
                  <c:v>62</c:v>
                </c:pt>
                <c:pt idx="752">
                  <c:v>62</c:v>
                </c:pt>
                <c:pt idx="753">
                  <c:v>62</c:v>
                </c:pt>
                <c:pt idx="754">
                  <c:v>62</c:v>
                </c:pt>
                <c:pt idx="755">
                  <c:v>62</c:v>
                </c:pt>
                <c:pt idx="756">
                  <c:v>62</c:v>
                </c:pt>
                <c:pt idx="757">
                  <c:v>62</c:v>
                </c:pt>
                <c:pt idx="758">
                  <c:v>62</c:v>
                </c:pt>
                <c:pt idx="759">
                  <c:v>62</c:v>
                </c:pt>
                <c:pt idx="760">
                  <c:v>62</c:v>
                </c:pt>
                <c:pt idx="761">
                  <c:v>62</c:v>
                </c:pt>
                <c:pt idx="762">
                  <c:v>62</c:v>
                </c:pt>
                <c:pt idx="763">
                  <c:v>62</c:v>
                </c:pt>
                <c:pt idx="764">
                  <c:v>62</c:v>
                </c:pt>
                <c:pt idx="765">
                  <c:v>62</c:v>
                </c:pt>
                <c:pt idx="766">
                  <c:v>62</c:v>
                </c:pt>
                <c:pt idx="767">
                  <c:v>62</c:v>
                </c:pt>
                <c:pt idx="768">
                  <c:v>62</c:v>
                </c:pt>
                <c:pt idx="769">
                  <c:v>62</c:v>
                </c:pt>
                <c:pt idx="770">
                  <c:v>62</c:v>
                </c:pt>
                <c:pt idx="771">
                  <c:v>62</c:v>
                </c:pt>
                <c:pt idx="772">
                  <c:v>62</c:v>
                </c:pt>
                <c:pt idx="773">
                  <c:v>62</c:v>
                </c:pt>
                <c:pt idx="774">
                  <c:v>62</c:v>
                </c:pt>
                <c:pt idx="775">
                  <c:v>62</c:v>
                </c:pt>
                <c:pt idx="776">
                  <c:v>62</c:v>
                </c:pt>
                <c:pt idx="777">
                  <c:v>62</c:v>
                </c:pt>
                <c:pt idx="778">
                  <c:v>62</c:v>
                </c:pt>
                <c:pt idx="779">
                  <c:v>62</c:v>
                </c:pt>
                <c:pt idx="780">
                  <c:v>62</c:v>
                </c:pt>
                <c:pt idx="781">
                  <c:v>62</c:v>
                </c:pt>
                <c:pt idx="782">
                  <c:v>62</c:v>
                </c:pt>
                <c:pt idx="783">
                  <c:v>62</c:v>
                </c:pt>
                <c:pt idx="784">
                  <c:v>62</c:v>
                </c:pt>
                <c:pt idx="785">
                  <c:v>62</c:v>
                </c:pt>
                <c:pt idx="786">
                  <c:v>62</c:v>
                </c:pt>
                <c:pt idx="787">
                  <c:v>62</c:v>
                </c:pt>
                <c:pt idx="788">
                  <c:v>62</c:v>
                </c:pt>
                <c:pt idx="789">
                  <c:v>62</c:v>
                </c:pt>
                <c:pt idx="790">
                  <c:v>62</c:v>
                </c:pt>
                <c:pt idx="791">
                  <c:v>62</c:v>
                </c:pt>
                <c:pt idx="792">
                  <c:v>62</c:v>
                </c:pt>
                <c:pt idx="793">
                  <c:v>62</c:v>
                </c:pt>
                <c:pt idx="794">
                  <c:v>62</c:v>
                </c:pt>
                <c:pt idx="795">
                  <c:v>62</c:v>
                </c:pt>
                <c:pt idx="796">
                  <c:v>62</c:v>
                </c:pt>
                <c:pt idx="797">
                  <c:v>62</c:v>
                </c:pt>
                <c:pt idx="798">
                  <c:v>62</c:v>
                </c:pt>
                <c:pt idx="799">
                  <c:v>62</c:v>
                </c:pt>
                <c:pt idx="800">
                  <c:v>62</c:v>
                </c:pt>
                <c:pt idx="801">
                  <c:v>62</c:v>
                </c:pt>
                <c:pt idx="802">
                  <c:v>62</c:v>
                </c:pt>
                <c:pt idx="803">
                  <c:v>62</c:v>
                </c:pt>
                <c:pt idx="804">
                  <c:v>62</c:v>
                </c:pt>
                <c:pt idx="805">
                  <c:v>62</c:v>
                </c:pt>
                <c:pt idx="806">
                  <c:v>62</c:v>
                </c:pt>
                <c:pt idx="807">
                  <c:v>62</c:v>
                </c:pt>
                <c:pt idx="808">
                  <c:v>62</c:v>
                </c:pt>
                <c:pt idx="809">
                  <c:v>62</c:v>
                </c:pt>
                <c:pt idx="810">
                  <c:v>62</c:v>
                </c:pt>
                <c:pt idx="811">
                  <c:v>62</c:v>
                </c:pt>
                <c:pt idx="812">
                  <c:v>62</c:v>
                </c:pt>
                <c:pt idx="813">
                  <c:v>62</c:v>
                </c:pt>
                <c:pt idx="814">
                  <c:v>62</c:v>
                </c:pt>
                <c:pt idx="815">
                  <c:v>62</c:v>
                </c:pt>
                <c:pt idx="816">
                  <c:v>62</c:v>
                </c:pt>
                <c:pt idx="817">
                  <c:v>62</c:v>
                </c:pt>
                <c:pt idx="818">
                  <c:v>62</c:v>
                </c:pt>
                <c:pt idx="819">
                  <c:v>62</c:v>
                </c:pt>
                <c:pt idx="820">
                  <c:v>62</c:v>
                </c:pt>
                <c:pt idx="821">
                  <c:v>62</c:v>
                </c:pt>
                <c:pt idx="822">
                  <c:v>62</c:v>
                </c:pt>
                <c:pt idx="823">
                  <c:v>62</c:v>
                </c:pt>
                <c:pt idx="824">
                  <c:v>62</c:v>
                </c:pt>
                <c:pt idx="825">
                  <c:v>62</c:v>
                </c:pt>
                <c:pt idx="826">
                  <c:v>62</c:v>
                </c:pt>
                <c:pt idx="827">
                  <c:v>62</c:v>
                </c:pt>
                <c:pt idx="828">
                  <c:v>62</c:v>
                </c:pt>
                <c:pt idx="829">
                  <c:v>62</c:v>
                </c:pt>
                <c:pt idx="830">
                  <c:v>62</c:v>
                </c:pt>
                <c:pt idx="831">
                  <c:v>62</c:v>
                </c:pt>
                <c:pt idx="832">
                  <c:v>62</c:v>
                </c:pt>
                <c:pt idx="833">
                  <c:v>62</c:v>
                </c:pt>
                <c:pt idx="834">
                  <c:v>62</c:v>
                </c:pt>
                <c:pt idx="835">
                  <c:v>62</c:v>
                </c:pt>
                <c:pt idx="836">
                  <c:v>62</c:v>
                </c:pt>
                <c:pt idx="837">
                  <c:v>62</c:v>
                </c:pt>
                <c:pt idx="838">
                  <c:v>62</c:v>
                </c:pt>
                <c:pt idx="839">
                  <c:v>62</c:v>
                </c:pt>
                <c:pt idx="840">
                  <c:v>62</c:v>
                </c:pt>
                <c:pt idx="841">
                  <c:v>62</c:v>
                </c:pt>
                <c:pt idx="842">
                  <c:v>62</c:v>
                </c:pt>
                <c:pt idx="843">
                  <c:v>62</c:v>
                </c:pt>
                <c:pt idx="844">
                  <c:v>62</c:v>
                </c:pt>
                <c:pt idx="845">
                  <c:v>62</c:v>
                </c:pt>
                <c:pt idx="846">
                  <c:v>62</c:v>
                </c:pt>
                <c:pt idx="847">
                  <c:v>62</c:v>
                </c:pt>
                <c:pt idx="848">
                  <c:v>62</c:v>
                </c:pt>
                <c:pt idx="849">
                  <c:v>62</c:v>
                </c:pt>
                <c:pt idx="850">
                  <c:v>62</c:v>
                </c:pt>
                <c:pt idx="851">
                  <c:v>62</c:v>
                </c:pt>
                <c:pt idx="852">
                  <c:v>62</c:v>
                </c:pt>
                <c:pt idx="853">
                  <c:v>62</c:v>
                </c:pt>
                <c:pt idx="854">
                  <c:v>62</c:v>
                </c:pt>
                <c:pt idx="855">
                  <c:v>62</c:v>
                </c:pt>
                <c:pt idx="856">
                  <c:v>62</c:v>
                </c:pt>
                <c:pt idx="857">
                  <c:v>62</c:v>
                </c:pt>
                <c:pt idx="858">
                  <c:v>62</c:v>
                </c:pt>
                <c:pt idx="859">
                  <c:v>62</c:v>
                </c:pt>
                <c:pt idx="860">
                  <c:v>62</c:v>
                </c:pt>
                <c:pt idx="861">
                  <c:v>62</c:v>
                </c:pt>
                <c:pt idx="862">
                  <c:v>62</c:v>
                </c:pt>
                <c:pt idx="863">
                  <c:v>62</c:v>
                </c:pt>
                <c:pt idx="864">
                  <c:v>62</c:v>
                </c:pt>
                <c:pt idx="865">
                  <c:v>62</c:v>
                </c:pt>
                <c:pt idx="866">
                  <c:v>62</c:v>
                </c:pt>
                <c:pt idx="867">
                  <c:v>62</c:v>
                </c:pt>
                <c:pt idx="868">
                  <c:v>62</c:v>
                </c:pt>
                <c:pt idx="869">
                  <c:v>62</c:v>
                </c:pt>
                <c:pt idx="870">
                  <c:v>62</c:v>
                </c:pt>
                <c:pt idx="871">
                  <c:v>62</c:v>
                </c:pt>
                <c:pt idx="872">
                  <c:v>62</c:v>
                </c:pt>
                <c:pt idx="873">
                  <c:v>62</c:v>
                </c:pt>
                <c:pt idx="874">
                  <c:v>62</c:v>
                </c:pt>
                <c:pt idx="875">
                  <c:v>62</c:v>
                </c:pt>
                <c:pt idx="876">
                  <c:v>62</c:v>
                </c:pt>
                <c:pt idx="877">
                  <c:v>62</c:v>
                </c:pt>
                <c:pt idx="878">
                  <c:v>62</c:v>
                </c:pt>
                <c:pt idx="879">
                  <c:v>62</c:v>
                </c:pt>
                <c:pt idx="880">
                  <c:v>62</c:v>
                </c:pt>
                <c:pt idx="881">
                  <c:v>62</c:v>
                </c:pt>
                <c:pt idx="882">
                  <c:v>62</c:v>
                </c:pt>
                <c:pt idx="883">
                  <c:v>62</c:v>
                </c:pt>
                <c:pt idx="884">
                  <c:v>62</c:v>
                </c:pt>
                <c:pt idx="885">
                  <c:v>62</c:v>
                </c:pt>
                <c:pt idx="886">
                  <c:v>62</c:v>
                </c:pt>
                <c:pt idx="887">
                  <c:v>62</c:v>
                </c:pt>
                <c:pt idx="888">
                  <c:v>62</c:v>
                </c:pt>
                <c:pt idx="889">
                  <c:v>62</c:v>
                </c:pt>
                <c:pt idx="890">
                  <c:v>62</c:v>
                </c:pt>
                <c:pt idx="891">
                  <c:v>62</c:v>
                </c:pt>
                <c:pt idx="892">
                  <c:v>62</c:v>
                </c:pt>
                <c:pt idx="893">
                  <c:v>62</c:v>
                </c:pt>
                <c:pt idx="894">
                  <c:v>31</c:v>
                </c:pt>
                <c:pt idx="895">
                  <c:v>31</c:v>
                </c:pt>
                <c:pt idx="896">
                  <c:v>31</c:v>
                </c:pt>
                <c:pt idx="897">
                  <c:v>31</c:v>
                </c:pt>
                <c:pt idx="898">
                  <c:v>31</c:v>
                </c:pt>
                <c:pt idx="899">
                  <c:v>31</c:v>
                </c:pt>
                <c:pt idx="900">
                  <c:v>31</c:v>
                </c:pt>
                <c:pt idx="901">
                  <c:v>31</c:v>
                </c:pt>
                <c:pt idx="902">
                  <c:v>31</c:v>
                </c:pt>
                <c:pt idx="903">
                  <c:v>31</c:v>
                </c:pt>
                <c:pt idx="904">
                  <c:v>31</c:v>
                </c:pt>
                <c:pt idx="905">
                  <c:v>31</c:v>
                </c:pt>
                <c:pt idx="906">
                  <c:v>31</c:v>
                </c:pt>
                <c:pt idx="907">
                  <c:v>31</c:v>
                </c:pt>
                <c:pt idx="908">
                  <c:v>31</c:v>
                </c:pt>
                <c:pt idx="909">
                  <c:v>31</c:v>
                </c:pt>
                <c:pt idx="910">
                  <c:v>31</c:v>
                </c:pt>
                <c:pt idx="911">
                  <c:v>31</c:v>
                </c:pt>
                <c:pt idx="912">
                  <c:v>31</c:v>
                </c:pt>
                <c:pt idx="913">
                  <c:v>31</c:v>
                </c:pt>
                <c:pt idx="914">
                  <c:v>31</c:v>
                </c:pt>
                <c:pt idx="915">
                  <c:v>31</c:v>
                </c:pt>
                <c:pt idx="916">
                  <c:v>31</c:v>
                </c:pt>
                <c:pt idx="917">
                  <c:v>31</c:v>
                </c:pt>
                <c:pt idx="918">
                  <c:v>31</c:v>
                </c:pt>
                <c:pt idx="919">
                  <c:v>31</c:v>
                </c:pt>
                <c:pt idx="920">
                  <c:v>31</c:v>
                </c:pt>
                <c:pt idx="921">
                  <c:v>31</c:v>
                </c:pt>
                <c:pt idx="922">
                  <c:v>31</c:v>
                </c:pt>
                <c:pt idx="923">
                  <c:v>31</c:v>
                </c:pt>
                <c:pt idx="924">
                  <c:v>31</c:v>
                </c:pt>
                <c:pt idx="925">
                  <c:v>31</c:v>
                </c:pt>
                <c:pt idx="926">
                  <c:v>31</c:v>
                </c:pt>
                <c:pt idx="927">
                  <c:v>31</c:v>
                </c:pt>
                <c:pt idx="928">
                  <c:v>31</c:v>
                </c:pt>
                <c:pt idx="929">
                  <c:v>31</c:v>
                </c:pt>
                <c:pt idx="930">
                  <c:v>31</c:v>
                </c:pt>
                <c:pt idx="931">
                  <c:v>31</c:v>
                </c:pt>
                <c:pt idx="932">
                  <c:v>31</c:v>
                </c:pt>
                <c:pt idx="933">
                  <c:v>31</c:v>
                </c:pt>
                <c:pt idx="934">
                  <c:v>31</c:v>
                </c:pt>
                <c:pt idx="935">
                  <c:v>31</c:v>
                </c:pt>
                <c:pt idx="936">
                  <c:v>31</c:v>
                </c:pt>
                <c:pt idx="937">
                  <c:v>31</c:v>
                </c:pt>
                <c:pt idx="938">
                  <c:v>31</c:v>
                </c:pt>
                <c:pt idx="939">
                  <c:v>31</c:v>
                </c:pt>
                <c:pt idx="940">
                  <c:v>31</c:v>
                </c:pt>
                <c:pt idx="941">
                  <c:v>31</c:v>
                </c:pt>
                <c:pt idx="942">
                  <c:v>31</c:v>
                </c:pt>
                <c:pt idx="943">
                  <c:v>31</c:v>
                </c:pt>
                <c:pt idx="944">
                  <c:v>31</c:v>
                </c:pt>
                <c:pt idx="945">
                  <c:v>31</c:v>
                </c:pt>
                <c:pt idx="946">
                  <c:v>31</c:v>
                </c:pt>
                <c:pt idx="947">
                  <c:v>31</c:v>
                </c:pt>
                <c:pt idx="948">
                  <c:v>31</c:v>
                </c:pt>
                <c:pt idx="949">
                  <c:v>31</c:v>
                </c:pt>
                <c:pt idx="950">
                  <c:v>31</c:v>
                </c:pt>
                <c:pt idx="951">
                  <c:v>31</c:v>
                </c:pt>
                <c:pt idx="952">
                  <c:v>31</c:v>
                </c:pt>
                <c:pt idx="953">
                  <c:v>31</c:v>
                </c:pt>
                <c:pt idx="954">
                  <c:v>31</c:v>
                </c:pt>
                <c:pt idx="955">
                  <c:v>31</c:v>
                </c:pt>
                <c:pt idx="956">
                  <c:v>31</c:v>
                </c:pt>
                <c:pt idx="957">
                  <c:v>31</c:v>
                </c:pt>
                <c:pt idx="958">
                  <c:v>31</c:v>
                </c:pt>
                <c:pt idx="959">
                  <c:v>31</c:v>
                </c:pt>
                <c:pt idx="960">
                  <c:v>31</c:v>
                </c:pt>
                <c:pt idx="961">
                  <c:v>31</c:v>
                </c:pt>
                <c:pt idx="962">
                  <c:v>31</c:v>
                </c:pt>
                <c:pt idx="963">
                  <c:v>31</c:v>
                </c:pt>
                <c:pt idx="964">
                  <c:v>31</c:v>
                </c:pt>
                <c:pt idx="965">
                  <c:v>31</c:v>
                </c:pt>
                <c:pt idx="966">
                  <c:v>31</c:v>
                </c:pt>
                <c:pt idx="967">
                  <c:v>31</c:v>
                </c:pt>
                <c:pt idx="968">
                  <c:v>31</c:v>
                </c:pt>
                <c:pt idx="969">
                  <c:v>31</c:v>
                </c:pt>
                <c:pt idx="970">
                  <c:v>31</c:v>
                </c:pt>
                <c:pt idx="971">
                  <c:v>31</c:v>
                </c:pt>
                <c:pt idx="972">
                  <c:v>31</c:v>
                </c:pt>
                <c:pt idx="973">
                  <c:v>31</c:v>
                </c:pt>
                <c:pt idx="974">
                  <c:v>31</c:v>
                </c:pt>
                <c:pt idx="975">
                  <c:v>31</c:v>
                </c:pt>
                <c:pt idx="976">
                  <c:v>31</c:v>
                </c:pt>
                <c:pt idx="977">
                  <c:v>31</c:v>
                </c:pt>
                <c:pt idx="978">
                  <c:v>31</c:v>
                </c:pt>
                <c:pt idx="979">
                  <c:v>31</c:v>
                </c:pt>
                <c:pt idx="980">
                  <c:v>31</c:v>
                </c:pt>
                <c:pt idx="981">
                  <c:v>31</c:v>
                </c:pt>
                <c:pt idx="982">
                  <c:v>31</c:v>
                </c:pt>
                <c:pt idx="983">
                  <c:v>31</c:v>
                </c:pt>
                <c:pt idx="984">
                  <c:v>31</c:v>
                </c:pt>
                <c:pt idx="985">
                  <c:v>31</c:v>
                </c:pt>
                <c:pt idx="986">
                  <c:v>31</c:v>
                </c:pt>
                <c:pt idx="987">
                  <c:v>31</c:v>
                </c:pt>
                <c:pt idx="988">
                  <c:v>31</c:v>
                </c:pt>
                <c:pt idx="989">
                  <c:v>31</c:v>
                </c:pt>
                <c:pt idx="990">
                  <c:v>31</c:v>
                </c:pt>
                <c:pt idx="991">
                  <c:v>31</c:v>
                </c:pt>
                <c:pt idx="992">
                  <c:v>31</c:v>
                </c:pt>
                <c:pt idx="993">
                  <c:v>31</c:v>
                </c:pt>
                <c:pt idx="994">
                  <c:v>31</c:v>
                </c:pt>
                <c:pt idx="995">
                  <c:v>31</c:v>
                </c:pt>
                <c:pt idx="996">
                  <c:v>31</c:v>
                </c:pt>
                <c:pt idx="997">
                  <c:v>31</c:v>
                </c:pt>
                <c:pt idx="998">
                  <c:v>31</c:v>
                </c:pt>
                <c:pt idx="999">
                  <c:v>31</c:v>
                </c:pt>
                <c:pt idx="1000">
                  <c:v>31</c:v>
                </c:pt>
                <c:pt idx="1001">
                  <c:v>31</c:v>
                </c:pt>
                <c:pt idx="1002">
                  <c:v>31</c:v>
                </c:pt>
                <c:pt idx="1003">
                  <c:v>31</c:v>
                </c:pt>
                <c:pt idx="1004">
                  <c:v>31</c:v>
                </c:pt>
                <c:pt idx="1005">
                  <c:v>31</c:v>
                </c:pt>
                <c:pt idx="1006">
                  <c:v>31</c:v>
                </c:pt>
                <c:pt idx="1007">
                  <c:v>31</c:v>
                </c:pt>
                <c:pt idx="1008">
                  <c:v>31</c:v>
                </c:pt>
                <c:pt idx="1009">
                  <c:v>31</c:v>
                </c:pt>
                <c:pt idx="1010">
                  <c:v>31</c:v>
                </c:pt>
                <c:pt idx="1011">
                  <c:v>31</c:v>
                </c:pt>
                <c:pt idx="1012">
                  <c:v>31</c:v>
                </c:pt>
                <c:pt idx="1013">
                  <c:v>31</c:v>
                </c:pt>
                <c:pt idx="1014">
                  <c:v>31</c:v>
                </c:pt>
                <c:pt idx="1015">
                  <c:v>31</c:v>
                </c:pt>
                <c:pt idx="1016">
                  <c:v>31</c:v>
                </c:pt>
                <c:pt idx="1017">
                  <c:v>31</c:v>
                </c:pt>
                <c:pt idx="1018">
                  <c:v>31</c:v>
                </c:pt>
                <c:pt idx="1019">
                  <c:v>31</c:v>
                </c:pt>
                <c:pt idx="1020">
                  <c:v>31</c:v>
                </c:pt>
                <c:pt idx="1021">
                  <c:v>31</c:v>
                </c:pt>
                <c:pt idx="1022">
                  <c:v>31</c:v>
                </c:pt>
                <c:pt idx="1023">
                  <c:v>31</c:v>
                </c:pt>
                <c:pt idx="1024">
                  <c:v>31</c:v>
                </c:pt>
                <c:pt idx="1025">
                  <c:v>31</c:v>
                </c:pt>
                <c:pt idx="1026">
                  <c:v>31</c:v>
                </c:pt>
                <c:pt idx="1027">
                  <c:v>31</c:v>
                </c:pt>
                <c:pt idx="1028">
                  <c:v>31</c:v>
                </c:pt>
                <c:pt idx="1029">
                  <c:v>31</c:v>
                </c:pt>
                <c:pt idx="1030">
                  <c:v>31</c:v>
                </c:pt>
                <c:pt idx="1031">
                  <c:v>31</c:v>
                </c:pt>
                <c:pt idx="1032">
                  <c:v>31</c:v>
                </c:pt>
                <c:pt idx="1033">
                  <c:v>31</c:v>
                </c:pt>
                <c:pt idx="1034">
                  <c:v>31</c:v>
                </c:pt>
                <c:pt idx="1035">
                  <c:v>31</c:v>
                </c:pt>
                <c:pt idx="1036">
                  <c:v>31</c:v>
                </c:pt>
                <c:pt idx="1037">
                  <c:v>31</c:v>
                </c:pt>
                <c:pt idx="1038">
                  <c:v>20</c:v>
                </c:pt>
                <c:pt idx="1039">
                  <c:v>20</c:v>
                </c:pt>
                <c:pt idx="1040">
                  <c:v>20</c:v>
                </c:pt>
                <c:pt idx="1041">
                  <c:v>20</c:v>
                </c:pt>
                <c:pt idx="1042">
                  <c:v>20</c:v>
                </c:pt>
                <c:pt idx="1043">
                  <c:v>20</c:v>
                </c:pt>
                <c:pt idx="1044">
                  <c:v>20</c:v>
                </c:pt>
                <c:pt idx="1045">
                  <c:v>20</c:v>
                </c:pt>
                <c:pt idx="1046">
                  <c:v>20</c:v>
                </c:pt>
                <c:pt idx="1047">
                  <c:v>20</c:v>
                </c:pt>
                <c:pt idx="1048">
                  <c:v>20</c:v>
                </c:pt>
                <c:pt idx="1049">
                  <c:v>20</c:v>
                </c:pt>
                <c:pt idx="1050">
                  <c:v>20</c:v>
                </c:pt>
                <c:pt idx="1051">
                  <c:v>20</c:v>
                </c:pt>
                <c:pt idx="1052">
                  <c:v>20</c:v>
                </c:pt>
                <c:pt idx="1053">
                  <c:v>20</c:v>
                </c:pt>
                <c:pt idx="1054">
                  <c:v>20</c:v>
                </c:pt>
                <c:pt idx="1055">
                  <c:v>20</c:v>
                </c:pt>
                <c:pt idx="1056">
                  <c:v>20</c:v>
                </c:pt>
                <c:pt idx="1057">
                  <c:v>20</c:v>
                </c:pt>
                <c:pt idx="1058">
                  <c:v>20</c:v>
                </c:pt>
                <c:pt idx="1059">
                  <c:v>20</c:v>
                </c:pt>
                <c:pt idx="1060">
                  <c:v>20</c:v>
                </c:pt>
                <c:pt idx="1061">
                  <c:v>20</c:v>
                </c:pt>
                <c:pt idx="1062">
                  <c:v>20</c:v>
                </c:pt>
                <c:pt idx="1063">
                  <c:v>20</c:v>
                </c:pt>
                <c:pt idx="1064">
                  <c:v>20</c:v>
                </c:pt>
                <c:pt idx="1065">
                  <c:v>20</c:v>
                </c:pt>
                <c:pt idx="1066">
                  <c:v>20</c:v>
                </c:pt>
                <c:pt idx="1067">
                  <c:v>20</c:v>
                </c:pt>
                <c:pt idx="1068">
                  <c:v>20</c:v>
                </c:pt>
                <c:pt idx="1069">
                  <c:v>20</c:v>
                </c:pt>
                <c:pt idx="1070">
                  <c:v>20</c:v>
                </c:pt>
                <c:pt idx="1071">
                  <c:v>20</c:v>
                </c:pt>
                <c:pt idx="1072">
                  <c:v>20</c:v>
                </c:pt>
                <c:pt idx="1073">
                  <c:v>20</c:v>
                </c:pt>
                <c:pt idx="1074">
                  <c:v>20</c:v>
                </c:pt>
                <c:pt idx="1075">
                  <c:v>20</c:v>
                </c:pt>
                <c:pt idx="1076">
                  <c:v>20</c:v>
                </c:pt>
                <c:pt idx="1077">
                  <c:v>20</c:v>
                </c:pt>
                <c:pt idx="1078">
                  <c:v>20</c:v>
                </c:pt>
                <c:pt idx="1079">
                  <c:v>20</c:v>
                </c:pt>
                <c:pt idx="1080">
                  <c:v>20</c:v>
                </c:pt>
                <c:pt idx="1081">
                  <c:v>20</c:v>
                </c:pt>
                <c:pt idx="1082">
                  <c:v>20</c:v>
                </c:pt>
                <c:pt idx="1083">
                  <c:v>20</c:v>
                </c:pt>
                <c:pt idx="1084">
                  <c:v>20</c:v>
                </c:pt>
                <c:pt idx="1085">
                  <c:v>20</c:v>
                </c:pt>
                <c:pt idx="1086">
                  <c:v>20</c:v>
                </c:pt>
                <c:pt idx="1087">
                  <c:v>20</c:v>
                </c:pt>
                <c:pt idx="1088">
                  <c:v>20</c:v>
                </c:pt>
                <c:pt idx="1089">
                  <c:v>20</c:v>
                </c:pt>
                <c:pt idx="1090">
                  <c:v>20</c:v>
                </c:pt>
                <c:pt idx="1091">
                  <c:v>20</c:v>
                </c:pt>
                <c:pt idx="1092">
                  <c:v>20</c:v>
                </c:pt>
                <c:pt idx="1093">
                  <c:v>20</c:v>
                </c:pt>
                <c:pt idx="1094">
                  <c:v>20</c:v>
                </c:pt>
                <c:pt idx="1095">
                  <c:v>20</c:v>
                </c:pt>
                <c:pt idx="1096">
                  <c:v>20</c:v>
                </c:pt>
                <c:pt idx="1097">
                  <c:v>20</c:v>
                </c:pt>
                <c:pt idx="1098">
                  <c:v>20</c:v>
                </c:pt>
                <c:pt idx="1099">
                  <c:v>20</c:v>
                </c:pt>
                <c:pt idx="1100">
                  <c:v>20</c:v>
                </c:pt>
                <c:pt idx="1101">
                  <c:v>20</c:v>
                </c:pt>
                <c:pt idx="1102">
                  <c:v>20</c:v>
                </c:pt>
                <c:pt idx="1103">
                  <c:v>20</c:v>
                </c:pt>
                <c:pt idx="1104">
                  <c:v>20</c:v>
                </c:pt>
                <c:pt idx="1105">
                  <c:v>20</c:v>
                </c:pt>
                <c:pt idx="1106">
                  <c:v>20</c:v>
                </c:pt>
                <c:pt idx="1107">
                  <c:v>20</c:v>
                </c:pt>
                <c:pt idx="1108">
                  <c:v>20</c:v>
                </c:pt>
                <c:pt idx="1109">
                  <c:v>20</c:v>
                </c:pt>
                <c:pt idx="1110">
                  <c:v>20</c:v>
                </c:pt>
                <c:pt idx="1111">
                  <c:v>20</c:v>
                </c:pt>
                <c:pt idx="1112">
                  <c:v>20</c:v>
                </c:pt>
                <c:pt idx="1113">
                  <c:v>20</c:v>
                </c:pt>
                <c:pt idx="1114">
                  <c:v>20</c:v>
                </c:pt>
                <c:pt idx="1115">
                  <c:v>20</c:v>
                </c:pt>
                <c:pt idx="1116">
                  <c:v>20</c:v>
                </c:pt>
                <c:pt idx="1117">
                  <c:v>20</c:v>
                </c:pt>
                <c:pt idx="1118">
                  <c:v>20</c:v>
                </c:pt>
                <c:pt idx="1119">
                  <c:v>20</c:v>
                </c:pt>
                <c:pt idx="1120">
                  <c:v>20</c:v>
                </c:pt>
                <c:pt idx="1121">
                  <c:v>20</c:v>
                </c:pt>
                <c:pt idx="1122">
                  <c:v>20</c:v>
                </c:pt>
                <c:pt idx="1123">
                  <c:v>20</c:v>
                </c:pt>
                <c:pt idx="1124">
                  <c:v>20</c:v>
                </c:pt>
                <c:pt idx="1125">
                  <c:v>20</c:v>
                </c:pt>
                <c:pt idx="1126">
                  <c:v>20</c:v>
                </c:pt>
                <c:pt idx="1127">
                  <c:v>20</c:v>
                </c:pt>
                <c:pt idx="1128">
                  <c:v>20</c:v>
                </c:pt>
                <c:pt idx="1129">
                  <c:v>20</c:v>
                </c:pt>
                <c:pt idx="1130">
                  <c:v>20</c:v>
                </c:pt>
                <c:pt idx="1131">
                  <c:v>20</c:v>
                </c:pt>
                <c:pt idx="1132">
                  <c:v>20</c:v>
                </c:pt>
                <c:pt idx="1133">
                  <c:v>20</c:v>
                </c:pt>
                <c:pt idx="1134">
                  <c:v>20</c:v>
                </c:pt>
                <c:pt idx="1135">
                  <c:v>20</c:v>
                </c:pt>
                <c:pt idx="1136">
                  <c:v>20</c:v>
                </c:pt>
                <c:pt idx="1137">
                  <c:v>20</c:v>
                </c:pt>
                <c:pt idx="1138">
                  <c:v>20</c:v>
                </c:pt>
                <c:pt idx="1139">
                  <c:v>20</c:v>
                </c:pt>
                <c:pt idx="1140">
                  <c:v>20</c:v>
                </c:pt>
                <c:pt idx="1141">
                  <c:v>20</c:v>
                </c:pt>
                <c:pt idx="1142">
                  <c:v>20</c:v>
                </c:pt>
                <c:pt idx="1143">
                  <c:v>20</c:v>
                </c:pt>
                <c:pt idx="1144">
                  <c:v>20</c:v>
                </c:pt>
                <c:pt idx="1145">
                  <c:v>20</c:v>
                </c:pt>
                <c:pt idx="1146">
                  <c:v>20</c:v>
                </c:pt>
                <c:pt idx="1147">
                  <c:v>20</c:v>
                </c:pt>
                <c:pt idx="1148">
                  <c:v>20</c:v>
                </c:pt>
                <c:pt idx="1149">
                  <c:v>20</c:v>
                </c:pt>
                <c:pt idx="1150">
                  <c:v>20</c:v>
                </c:pt>
                <c:pt idx="1151">
                  <c:v>20</c:v>
                </c:pt>
                <c:pt idx="1152">
                  <c:v>20</c:v>
                </c:pt>
                <c:pt idx="1153">
                  <c:v>20</c:v>
                </c:pt>
                <c:pt idx="1154">
                  <c:v>20</c:v>
                </c:pt>
                <c:pt idx="1155">
                  <c:v>20</c:v>
                </c:pt>
                <c:pt idx="1156">
                  <c:v>20</c:v>
                </c:pt>
                <c:pt idx="1157">
                  <c:v>20</c:v>
                </c:pt>
                <c:pt idx="1158">
                  <c:v>20</c:v>
                </c:pt>
                <c:pt idx="1159">
                  <c:v>20</c:v>
                </c:pt>
                <c:pt idx="1160">
                  <c:v>20</c:v>
                </c:pt>
                <c:pt idx="1161">
                  <c:v>20</c:v>
                </c:pt>
                <c:pt idx="1162">
                  <c:v>20</c:v>
                </c:pt>
                <c:pt idx="1163">
                  <c:v>20</c:v>
                </c:pt>
                <c:pt idx="1164">
                  <c:v>20</c:v>
                </c:pt>
                <c:pt idx="1165">
                  <c:v>20</c:v>
                </c:pt>
                <c:pt idx="1166">
                  <c:v>20</c:v>
                </c:pt>
                <c:pt idx="1167">
                  <c:v>20</c:v>
                </c:pt>
                <c:pt idx="1168">
                  <c:v>20</c:v>
                </c:pt>
                <c:pt idx="1169">
                  <c:v>20</c:v>
                </c:pt>
                <c:pt idx="1170">
                  <c:v>20</c:v>
                </c:pt>
                <c:pt idx="1171">
                  <c:v>20</c:v>
                </c:pt>
                <c:pt idx="1172">
                  <c:v>20</c:v>
                </c:pt>
                <c:pt idx="1173">
                  <c:v>20</c:v>
                </c:pt>
                <c:pt idx="1174">
                  <c:v>20</c:v>
                </c:pt>
                <c:pt idx="1175">
                  <c:v>20</c:v>
                </c:pt>
                <c:pt idx="1176">
                  <c:v>20</c:v>
                </c:pt>
                <c:pt idx="1177">
                  <c:v>20</c:v>
                </c:pt>
                <c:pt idx="1178">
                  <c:v>20</c:v>
                </c:pt>
                <c:pt idx="1179">
                  <c:v>20</c:v>
                </c:pt>
                <c:pt idx="1180">
                  <c:v>20</c:v>
                </c:pt>
                <c:pt idx="1181">
                  <c:v>20</c:v>
                </c:pt>
                <c:pt idx="1182">
                  <c:v>20</c:v>
                </c:pt>
                <c:pt idx="1183">
                  <c:v>10</c:v>
                </c:pt>
                <c:pt idx="1184">
                  <c:v>10</c:v>
                </c:pt>
                <c:pt idx="1185">
                  <c:v>10</c:v>
                </c:pt>
                <c:pt idx="1186">
                  <c:v>10</c:v>
                </c:pt>
                <c:pt idx="1187">
                  <c:v>10</c:v>
                </c:pt>
                <c:pt idx="1188">
                  <c:v>10</c:v>
                </c:pt>
                <c:pt idx="1189">
                  <c:v>10</c:v>
                </c:pt>
                <c:pt idx="1190">
                  <c:v>10</c:v>
                </c:pt>
                <c:pt idx="1191">
                  <c:v>10</c:v>
                </c:pt>
                <c:pt idx="1192">
                  <c:v>10</c:v>
                </c:pt>
                <c:pt idx="1193">
                  <c:v>10</c:v>
                </c:pt>
                <c:pt idx="1194">
                  <c:v>10</c:v>
                </c:pt>
                <c:pt idx="1195">
                  <c:v>10</c:v>
                </c:pt>
                <c:pt idx="1196">
                  <c:v>10</c:v>
                </c:pt>
                <c:pt idx="1197">
                  <c:v>10</c:v>
                </c:pt>
                <c:pt idx="1198">
                  <c:v>10</c:v>
                </c:pt>
                <c:pt idx="1199">
                  <c:v>10</c:v>
                </c:pt>
                <c:pt idx="1200">
                  <c:v>10</c:v>
                </c:pt>
                <c:pt idx="1201">
                  <c:v>10</c:v>
                </c:pt>
                <c:pt idx="1202">
                  <c:v>10</c:v>
                </c:pt>
                <c:pt idx="1203">
                  <c:v>10</c:v>
                </c:pt>
                <c:pt idx="1204">
                  <c:v>10</c:v>
                </c:pt>
                <c:pt idx="1205">
                  <c:v>10</c:v>
                </c:pt>
                <c:pt idx="1206">
                  <c:v>10</c:v>
                </c:pt>
                <c:pt idx="1207">
                  <c:v>10</c:v>
                </c:pt>
                <c:pt idx="1208">
                  <c:v>10</c:v>
                </c:pt>
                <c:pt idx="1209">
                  <c:v>10</c:v>
                </c:pt>
                <c:pt idx="1210">
                  <c:v>10</c:v>
                </c:pt>
                <c:pt idx="1211">
                  <c:v>10</c:v>
                </c:pt>
                <c:pt idx="1212">
                  <c:v>10</c:v>
                </c:pt>
                <c:pt idx="1213">
                  <c:v>10</c:v>
                </c:pt>
                <c:pt idx="1214">
                  <c:v>10</c:v>
                </c:pt>
                <c:pt idx="1215">
                  <c:v>10</c:v>
                </c:pt>
                <c:pt idx="1216">
                  <c:v>10</c:v>
                </c:pt>
                <c:pt idx="1217">
                  <c:v>10</c:v>
                </c:pt>
                <c:pt idx="1218">
                  <c:v>10</c:v>
                </c:pt>
                <c:pt idx="1219">
                  <c:v>10</c:v>
                </c:pt>
                <c:pt idx="1220">
                  <c:v>10</c:v>
                </c:pt>
                <c:pt idx="1221">
                  <c:v>10</c:v>
                </c:pt>
                <c:pt idx="1222">
                  <c:v>10</c:v>
                </c:pt>
                <c:pt idx="1223">
                  <c:v>10</c:v>
                </c:pt>
                <c:pt idx="1224">
                  <c:v>10</c:v>
                </c:pt>
                <c:pt idx="1225">
                  <c:v>10</c:v>
                </c:pt>
                <c:pt idx="1226">
                  <c:v>10</c:v>
                </c:pt>
                <c:pt idx="1227">
                  <c:v>10</c:v>
                </c:pt>
                <c:pt idx="1228">
                  <c:v>10</c:v>
                </c:pt>
                <c:pt idx="1229">
                  <c:v>10</c:v>
                </c:pt>
                <c:pt idx="1230">
                  <c:v>10</c:v>
                </c:pt>
                <c:pt idx="1231">
                  <c:v>10</c:v>
                </c:pt>
                <c:pt idx="1232">
                  <c:v>10</c:v>
                </c:pt>
                <c:pt idx="1233">
                  <c:v>10</c:v>
                </c:pt>
                <c:pt idx="1234">
                  <c:v>10</c:v>
                </c:pt>
                <c:pt idx="1235">
                  <c:v>10</c:v>
                </c:pt>
                <c:pt idx="1236">
                  <c:v>10</c:v>
                </c:pt>
                <c:pt idx="1237">
                  <c:v>10</c:v>
                </c:pt>
                <c:pt idx="1238">
                  <c:v>10</c:v>
                </c:pt>
                <c:pt idx="1239">
                  <c:v>10</c:v>
                </c:pt>
                <c:pt idx="1240">
                  <c:v>10</c:v>
                </c:pt>
                <c:pt idx="1241">
                  <c:v>10</c:v>
                </c:pt>
                <c:pt idx="1242">
                  <c:v>10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51-4113-A19F-F3C0F2C06294}"/>
            </c:ext>
          </c:extLst>
        </c:ser>
        <c:ser>
          <c:idx val="2"/>
          <c:order val="2"/>
          <c:tx>
            <c:strRef>
              <c:f>'example graph'!$D$4</c:f>
              <c:strCache>
                <c:ptCount val="1"/>
                <c:pt idx="0">
                  <c:v>MO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'example graph'!$A$5:$A$1909</c:f>
              <c:numCache>
                <c:formatCode>General</c:formatCode>
                <c:ptCount val="1905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11</c:v>
                </c:pt>
                <c:pt idx="40">
                  <c:v>11</c:v>
                </c:pt>
                <c:pt idx="41">
                  <c:v>11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12</c:v>
                </c:pt>
                <c:pt idx="50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13</c:v>
                </c:pt>
                <c:pt idx="60">
                  <c:v>13</c:v>
                </c:pt>
                <c:pt idx="61">
                  <c:v>13</c:v>
                </c:pt>
                <c:pt idx="62">
                  <c:v>13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14</c:v>
                </c:pt>
                <c:pt idx="70">
                  <c:v>14</c:v>
                </c:pt>
                <c:pt idx="71">
                  <c:v>14</c:v>
                </c:pt>
                <c:pt idx="72">
                  <c:v>14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15</c:v>
                </c:pt>
                <c:pt idx="80">
                  <c:v>15</c:v>
                </c:pt>
                <c:pt idx="81">
                  <c:v>15</c:v>
                </c:pt>
                <c:pt idx="82">
                  <c:v>15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16</c:v>
                </c:pt>
                <c:pt idx="90">
                  <c:v>16</c:v>
                </c:pt>
                <c:pt idx="91">
                  <c:v>16</c:v>
                </c:pt>
                <c:pt idx="92">
                  <c:v>16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17</c:v>
                </c:pt>
                <c:pt idx="100">
                  <c:v>17</c:v>
                </c:pt>
                <c:pt idx="101">
                  <c:v>17</c:v>
                </c:pt>
                <c:pt idx="102">
                  <c:v>17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18</c:v>
                </c:pt>
                <c:pt idx="110">
                  <c:v>18</c:v>
                </c:pt>
                <c:pt idx="111">
                  <c:v>18</c:v>
                </c:pt>
                <c:pt idx="112">
                  <c:v>18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19</c:v>
                </c:pt>
                <c:pt idx="120">
                  <c:v>19</c:v>
                </c:pt>
                <c:pt idx="121">
                  <c:v>19</c:v>
                </c:pt>
                <c:pt idx="122">
                  <c:v>19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20</c:v>
                </c:pt>
                <c:pt idx="130">
                  <c:v>20</c:v>
                </c:pt>
                <c:pt idx="131">
                  <c:v>20</c:v>
                </c:pt>
                <c:pt idx="132">
                  <c:v>20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21</c:v>
                </c:pt>
                <c:pt idx="140">
                  <c:v>21</c:v>
                </c:pt>
                <c:pt idx="141">
                  <c:v>21</c:v>
                </c:pt>
                <c:pt idx="142">
                  <c:v>21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22</c:v>
                </c:pt>
                <c:pt idx="150">
                  <c:v>22</c:v>
                </c:pt>
                <c:pt idx="151">
                  <c:v>22</c:v>
                </c:pt>
                <c:pt idx="152">
                  <c:v>22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23</c:v>
                </c:pt>
                <c:pt idx="160">
                  <c:v>23</c:v>
                </c:pt>
                <c:pt idx="161">
                  <c:v>23</c:v>
                </c:pt>
                <c:pt idx="162">
                  <c:v>23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24</c:v>
                </c:pt>
                <c:pt idx="170">
                  <c:v>24</c:v>
                </c:pt>
                <c:pt idx="171">
                  <c:v>24</c:v>
                </c:pt>
                <c:pt idx="172">
                  <c:v>24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25</c:v>
                </c:pt>
                <c:pt idx="180">
                  <c:v>25</c:v>
                </c:pt>
                <c:pt idx="181">
                  <c:v>25</c:v>
                </c:pt>
                <c:pt idx="182">
                  <c:v>25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26</c:v>
                </c:pt>
                <c:pt idx="190">
                  <c:v>26</c:v>
                </c:pt>
                <c:pt idx="191">
                  <c:v>26</c:v>
                </c:pt>
                <c:pt idx="192">
                  <c:v>26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27</c:v>
                </c:pt>
                <c:pt idx="200">
                  <c:v>27</c:v>
                </c:pt>
                <c:pt idx="201">
                  <c:v>27</c:v>
                </c:pt>
                <c:pt idx="202">
                  <c:v>27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28</c:v>
                </c:pt>
                <c:pt idx="210">
                  <c:v>28</c:v>
                </c:pt>
                <c:pt idx="211">
                  <c:v>28</c:v>
                </c:pt>
                <c:pt idx="212">
                  <c:v>28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29</c:v>
                </c:pt>
                <c:pt idx="220">
                  <c:v>29</c:v>
                </c:pt>
                <c:pt idx="221">
                  <c:v>29</c:v>
                </c:pt>
                <c:pt idx="222">
                  <c:v>29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30</c:v>
                </c:pt>
                <c:pt idx="230">
                  <c:v>30</c:v>
                </c:pt>
                <c:pt idx="231">
                  <c:v>30</c:v>
                </c:pt>
                <c:pt idx="232">
                  <c:v>30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31</c:v>
                </c:pt>
                <c:pt idx="240">
                  <c:v>31</c:v>
                </c:pt>
                <c:pt idx="241">
                  <c:v>31</c:v>
                </c:pt>
                <c:pt idx="242">
                  <c:v>31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32</c:v>
                </c:pt>
                <c:pt idx="250">
                  <c:v>32</c:v>
                </c:pt>
                <c:pt idx="251">
                  <c:v>32</c:v>
                </c:pt>
                <c:pt idx="252">
                  <c:v>32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33</c:v>
                </c:pt>
                <c:pt idx="260">
                  <c:v>33</c:v>
                </c:pt>
                <c:pt idx="261">
                  <c:v>33</c:v>
                </c:pt>
                <c:pt idx="262">
                  <c:v>33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34</c:v>
                </c:pt>
                <c:pt idx="270">
                  <c:v>34</c:v>
                </c:pt>
                <c:pt idx="271">
                  <c:v>34</c:v>
                </c:pt>
                <c:pt idx="272">
                  <c:v>34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35</c:v>
                </c:pt>
                <c:pt idx="280">
                  <c:v>35</c:v>
                </c:pt>
                <c:pt idx="281">
                  <c:v>35</c:v>
                </c:pt>
                <c:pt idx="282">
                  <c:v>35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36</c:v>
                </c:pt>
                <c:pt idx="290">
                  <c:v>36</c:v>
                </c:pt>
                <c:pt idx="291">
                  <c:v>36</c:v>
                </c:pt>
                <c:pt idx="292">
                  <c:v>36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37</c:v>
                </c:pt>
                <c:pt idx="300">
                  <c:v>37</c:v>
                </c:pt>
                <c:pt idx="301">
                  <c:v>37</c:v>
                </c:pt>
                <c:pt idx="302">
                  <c:v>37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38</c:v>
                </c:pt>
                <c:pt idx="310">
                  <c:v>38</c:v>
                </c:pt>
                <c:pt idx="311">
                  <c:v>38</c:v>
                </c:pt>
                <c:pt idx="312">
                  <c:v>38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39</c:v>
                </c:pt>
                <c:pt idx="320">
                  <c:v>39</c:v>
                </c:pt>
                <c:pt idx="321">
                  <c:v>39</c:v>
                </c:pt>
                <c:pt idx="322">
                  <c:v>39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40</c:v>
                </c:pt>
                <c:pt idx="330">
                  <c:v>40</c:v>
                </c:pt>
                <c:pt idx="331">
                  <c:v>40</c:v>
                </c:pt>
                <c:pt idx="332">
                  <c:v>40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41</c:v>
                </c:pt>
                <c:pt idx="340">
                  <c:v>41</c:v>
                </c:pt>
                <c:pt idx="341">
                  <c:v>41</c:v>
                </c:pt>
                <c:pt idx="342">
                  <c:v>41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42</c:v>
                </c:pt>
                <c:pt idx="350">
                  <c:v>42</c:v>
                </c:pt>
                <c:pt idx="351">
                  <c:v>42</c:v>
                </c:pt>
                <c:pt idx="352">
                  <c:v>42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43</c:v>
                </c:pt>
                <c:pt idx="360">
                  <c:v>43</c:v>
                </c:pt>
                <c:pt idx="361">
                  <c:v>43</c:v>
                </c:pt>
                <c:pt idx="362">
                  <c:v>43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44</c:v>
                </c:pt>
                <c:pt idx="370">
                  <c:v>44</c:v>
                </c:pt>
                <c:pt idx="371">
                  <c:v>44</c:v>
                </c:pt>
                <c:pt idx="372">
                  <c:v>44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46</c:v>
                </c:pt>
                <c:pt idx="390">
                  <c:v>46</c:v>
                </c:pt>
                <c:pt idx="391">
                  <c:v>46</c:v>
                </c:pt>
                <c:pt idx="392">
                  <c:v>46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47</c:v>
                </c:pt>
                <c:pt idx="400">
                  <c:v>47</c:v>
                </c:pt>
                <c:pt idx="401">
                  <c:v>47</c:v>
                </c:pt>
                <c:pt idx="402">
                  <c:v>47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48</c:v>
                </c:pt>
                <c:pt idx="410">
                  <c:v>48</c:v>
                </c:pt>
                <c:pt idx="411">
                  <c:v>48</c:v>
                </c:pt>
                <c:pt idx="412">
                  <c:v>48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49</c:v>
                </c:pt>
                <c:pt idx="420">
                  <c:v>49</c:v>
                </c:pt>
                <c:pt idx="421">
                  <c:v>49</c:v>
                </c:pt>
                <c:pt idx="422">
                  <c:v>49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50</c:v>
                </c:pt>
                <c:pt idx="430">
                  <c:v>50</c:v>
                </c:pt>
                <c:pt idx="431">
                  <c:v>50</c:v>
                </c:pt>
                <c:pt idx="432">
                  <c:v>50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51</c:v>
                </c:pt>
                <c:pt idx="440">
                  <c:v>51</c:v>
                </c:pt>
                <c:pt idx="441">
                  <c:v>51</c:v>
                </c:pt>
                <c:pt idx="442">
                  <c:v>51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52</c:v>
                </c:pt>
                <c:pt idx="450">
                  <c:v>52</c:v>
                </c:pt>
                <c:pt idx="451">
                  <c:v>52</c:v>
                </c:pt>
                <c:pt idx="452">
                  <c:v>52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53</c:v>
                </c:pt>
                <c:pt idx="460">
                  <c:v>53</c:v>
                </c:pt>
                <c:pt idx="461">
                  <c:v>53</c:v>
                </c:pt>
                <c:pt idx="462">
                  <c:v>53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54</c:v>
                </c:pt>
                <c:pt idx="470">
                  <c:v>54</c:v>
                </c:pt>
                <c:pt idx="471">
                  <c:v>54</c:v>
                </c:pt>
                <c:pt idx="472">
                  <c:v>54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55</c:v>
                </c:pt>
                <c:pt idx="480">
                  <c:v>55</c:v>
                </c:pt>
                <c:pt idx="481">
                  <c:v>55</c:v>
                </c:pt>
                <c:pt idx="482">
                  <c:v>55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56</c:v>
                </c:pt>
                <c:pt idx="490">
                  <c:v>56</c:v>
                </c:pt>
                <c:pt idx="491">
                  <c:v>56</c:v>
                </c:pt>
                <c:pt idx="492">
                  <c:v>56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57</c:v>
                </c:pt>
                <c:pt idx="500">
                  <c:v>57</c:v>
                </c:pt>
                <c:pt idx="501">
                  <c:v>57</c:v>
                </c:pt>
                <c:pt idx="502">
                  <c:v>57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58</c:v>
                </c:pt>
                <c:pt idx="510">
                  <c:v>58</c:v>
                </c:pt>
                <c:pt idx="511">
                  <c:v>58</c:v>
                </c:pt>
                <c:pt idx="512">
                  <c:v>58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59</c:v>
                </c:pt>
                <c:pt idx="520">
                  <c:v>59</c:v>
                </c:pt>
                <c:pt idx="521">
                  <c:v>59</c:v>
                </c:pt>
                <c:pt idx="522">
                  <c:v>59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60</c:v>
                </c:pt>
                <c:pt idx="530">
                  <c:v>60</c:v>
                </c:pt>
                <c:pt idx="531">
                  <c:v>60</c:v>
                </c:pt>
                <c:pt idx="532">
                  <c:v>60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61</c:v>
                </c:pt>
                <c:pt idx="540">
                  <c:v>61</c:v>
                </c:pt>
                <c:pt idx="541">
                  <c:v>61</c:v>
                </c:pt>
                <c:pt idx="542">
                  <c:v>61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62</c:v>
                </c:pt>
                <c:pt idx="550">
                  <c:v>62</c:v>
                </c:pt>
                <c:pt idx="551">
                  <c:v>62</c:v>
                </c:pt>
                <c:pt idx="552">
                  <c:v>62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63</c:v>
                </c:pt>
                <c:pt idx="560">
                  <c:v>63</c:v>
                </c:pt>
                <c:pt idx="561">
                  <c:v>63</c:v>
                </c:pt>
                <c:pt idx="562">
                  <c:v>63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64</c:v>
                </c:pt>
                <c:pt idx="570">
                  <c:v>64</c:v>
                </c:pt>
                <c:pt idx="571">
                  <c:v>64</c:v>
                </c:pt>
                <c:pt idx="572">
                  <c:v>64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65</c:v>
                </c:pt>
                <c:pt idx="580">
                  <c:v>65</c:v>
                </c:pt>
                <c:pt idx="581">
                  <c:v>65</c:v>
                </c:pt>
                <c:pt idx="582">
                  <c:v>65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66</c:v>
                </c:pt>
                <c:pt idx="590">
                  <c:v>66</c:v>
                </c:pt>
                <c:pt idx="591">
                  <c:v>66</c:v>
                </c:pt>
                <c:pt idx="592">
                  <c:v>66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67</c:v>
                </c:pt>
                <c:pt idx="600">
                  <c:v>67</c:v>
                </c:pt>
                <c:pt idx="601">
                  <c:v>67</c:v>
                </c:pt>
                <c:pt idx="602">
                  <c:v>67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68</c:v>
                </c:pt>
                <c:pt idx="610">
                  <c:v>68</c:v>
                </c:pt>
                <c:pt idx="611">
                  <c:v>68</c:v>
                </c:pt>
                <c:pt idx="612">
                  <c:v>68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69</c:v>
                </c:pt>
                <c:pt idx="620">
                  <c:v>69</c:v>
                </c:pt>
                <c:pt idx="621">
                  <c:v>69</c:v>
                </c:pt>
                <c:pt idx="622">
                  <c:v>69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70</c:v>
                </c:pt>
                <c:pt idx="630">
                  <c:v>70</c:v>
                </c:pt>
                <c:pt idx="631">
                  <c:v>70</c:v>
                </c:pt>
                <c:pt idx="632">
                  <c:v>70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71</c:v>
                </c:pt>
                <c:pt idx="640">
                  <c:v>71</c:v>
                </c:pt>
                <c:pt idx="641">
                  <c:v>71</c:v>
                </c:pt>
                <c:pt idx="642">
                  <c:v>71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72</c:v>
                </c:pt>
                <c:pt idx="650">
                  <c:v>72</c:v>
                </c:pt>
                <c:pt idx="651">
                  <c:v>72</c:v>
                </c:pt>
                <c:pt idx="652">
                  <c:v>72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73</c:v>
                </c:pt>
                <c:pt idx="660">
                  <c:v>73</c:v>
                </c:pt>
                <c:pt idx="661">
                  <c:v>73</c:v>
                </c:pt>
                <c:pt idx="662">
                  <c:v>73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74</c:v>
                </c:pt>
                <c:pt idx="670">
                  <c:v>74</c:v>
                </c:pt>
                <c:pt idx="671">
                  <c:v>74</c:v>
                </c:pt>
                <c:pt idx="672">
                  <c:v>74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75</c:v>
                </c:pt>
                <c:pt idx="680">
                  <c:v>75</c:v>
                </c:pt>
                <c:pt idx="681">
                  <c:v>75</c:v>
                </c:pt>
                <c:pt idx="682">
                  <c:v>75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76</c:v>
                </c:pt>
                <c:pt idx="690">
                  <c:v>76</c:v>
                </c:pt>
                <c:pt idx="691">
                  <c:v>76</c:v>
                </c:pt>
                <c:pt idx="692">
                  <c:v>76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77</c:v>
                </c:pt>
                <c:pt idx="700">
                  <c:v>77</c:v>
                </c:pt>
                <c:pt idx="701">
                  <c:v>77</c:v>
                </c:pt>
                <c:pt idx="702">
                  <c:v>77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78</c:v>
                </c:pt>
                <c:pt idx="710">
                  <c:v>78</c:v>
                </c:pt>
                <c:pt idx="711">
                  <c:v>78</c:v>
                </c:pt>
                <c:pt idx="712">
                  <c:v>78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79</c:v>
                </c:pt>
                <c:pt idx="720">
                  <c:v>79</c:v>
                </c:pt>
                <c:pt idx="721">
                  <c:v>79</c:v>
                </c:pt>
                <c:pt idx="722">
                  <c:v>79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80</c:v>
                </c:pt>
                <c:pt idx="730">
                  <c:v>80</c:v>
                </c:pt>
                <c:pt idx="731">
                  <c:v>80</c:v>
                </c:pt>
                <c:pt idx="732">
                  <c:v>80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81</c:v>
                </c:pt>
                <c:pt idx="740">
                  <c:v>81</c:v>
                </c:pt>
                <c:pt idx="741">
                  <c:v>81</c:v>
                </c:pt>
                <c:pt idx="742">
                  <c:v>81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82</c:v>
                </c:pt>
                <c:pt idx="750">
                  <c:v>82</c:v>
                </c:pt>
                <c:pt idx="751">
                  <c:v>82</c:v>
                </c:pt>
                <c:pt idx="752">
                  <c:v>82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83</c:v>
                </c:pt>
                <c:pt idx="760">
                  <c:v>83</c:v>
                </c:pt>
                <c:pt idx="761">
                  <c:v>83</c:v>
                </c:pt>
                <c:pt idx="762">
                  <c:v>83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84</c:v>
                </c:pt>
                <c:pt idx="770">
                  <c:v>84</c:v>
                </c:pt>
                <c:pt idx="771">
                  <c:v>84</c:v>
                </c:pt>
                <c:pt idx="772">
                  <c:v>84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85</c:v>
                </c:pt>
                <c:pt idx="780">
                  <c:v>85</c:v>
                </c:pt>
                <c:pt idx="781">
                  <c:v>85</c:v>
                </c:pt>
                <c:pt idx="782">
                  <c:v>85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86</c:v>
                </c:pt>
                <c:pt idx="790">
                  <c:v>86</c:v>
                </c:pt>
                <c:pt idx="791">
                  <c:v>86</c:v>
                </c:pt>
                <c:pt idx="792">
                  <c:v>86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87</c:v>
                </c:pt>
                <c:pt idx="800">
                  <c:v>87</c:v>
                </c:pt>
                <c:pt idx="801">
                  <c:v>87</c:v>
                </c:pt>
                <c:pt idx="802">
                  <c:v>87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>
                  <c:v>87</c:v>
                </c:pt>
                <c:pt idx="808">
                  <c:v>87</c:v>
                </c:pt>
                <c:pt idx="809">
                  <c:v>88</c:v>
                </c:pt>
                <c:pt idx="810">
                  <c:v>88</c:v>
                </c:pt>
                <c:pt idx="811">
                  <c:v>88</c:v>
                </c:pt>
                <c:pt idx="812">
                  <c:v>88</c:v>
                </c:pt>
                <c:pt idx="813">
                  <c:v>88</c:v>
                </c:pt>
                <c:pt idx="814">
                  <c:v>88</c:v>
                </c:pt>
                <c:pt idx="815">
                  <c:v>88</c:v>
                </c:pt>
                <c:pt idx="816">
                  <c:v>88</c:v>
                </c:pt>
                <c:pt idx="817">
                  <c:v>88</c:v>
                </c:pt>
                <c:pt idx="818">
                  <c:v>88</c:v>
                </c:pt>
                <c:pt idx="819">
                  <c:v>89</c:v>
                </c:pt>
                <c:pt idx="820">
                  <c:v>89</c:v>
                </c:pt>
                <c:pt idx="821">
                  <c:v>89</c:v>
                </c:pt>
                <c:pt idx="822">
                  <c:v>89</c:v>
                </c:pt>
                <c:pt idx="823">
                  <c:v>89</c:v>
                </c:pt>
                <c:pt idx="824">
                  <c:v>89</c:v>
                </c:pt>
                <c:pt idx="825">
                  <c:v>89</c:v>
                </c:pt>
                <c:pt idx="826">
                  <c:v>89</c:v>
                </c:pt>
                <c:pt idx="827">
                  <c:v>89</c:v>
                </c:pt>
                <c:pt idx="828">
                  <c:v>89</c:v>
                </c:pt>
                <c:pt idx="829">
                  <c:v>90</c:v>
                </c:pt>
                <c:pt idx="830">
                  <c:v>90</c:v>
                </c:pt>
                <c:pt idx="831">
                  <c:v>90</c:v>
                </c:pt>
                <c:pt idx="832">
                  <c:v>90</c:v>
                </c:pt>
                <c:pt idx="833">
                  <c:v>90</c:v>
                </c:pt>
                <c:pt idx="834">
                  <c:v>90</c:v>
                </c:pt>
                <c:pt idx="835">
                  <c:v>90</c:v>
                </c:pt>
                <c:pt idx="836">
                  <c:v>90</c:v>
                </c:pt>
                <c:pt idx="837">
                  <c:v>90</c:v>
                </c:pt>
                <c:pt idx="838">
                  <c:v>90</c:v>
                </c:pt>
                <c:pt idx="839">
                  <c:v>91</c:v>
                </c:pt>
                <c:pt idx="840">
                  <c:v>91</c:v>
                </c:pt>
                <c:pt idx="841">
                  <c:v>91</c:v>
                </c:pt>
                <c:pt idx="842">
                  <c:v>91</c:v>
                </c:pt>
                <c:pt idx="843">
                  <c:v>91</c:v>
                </c:pt>
                <c:pt idx="844">
                  <c:v>91</c:v>
                </c:pt>
                <c:pt idx="845">
                  <c:v>91</c:v>
                </c:pt>
                <c:pt idx="846">
                  <c:v>91</c:v>
                </c:pt>
                <c:pt idx="847">
                  <c:v>91</c:v>
                </c:pt>
                <c:pt idx="848">
                  <c:v>91</c:v>
                </c:pt>
                <c:pt idx="849">
                  <c:v>92</c:v>
                </c:pt>
                <c:pt idx="850">
                  <c:v>92</c:v>
                </c:pt>
                <c:pt idx="851">
                  <c:v>92</c:v>
                </c:pt>
                <c:pt idx="852">
                  <c:v>92</c:v>
                </c:pt>
                <c:pt idx="853">
                  <c:v>92</c:v>
                </c:pt>
                <c:pt idx="854">
                  <c:v>92</c:v>
                </c:pt>
                <c:pt idx="855">
                  <c:v>92</c:v>
                </c:pt>
                <c:pt idx="856">
                  <c:v>92</c:v>
                </c:pt>
                <c:pt idx="857">
                  <c:v>92</c:v>
                </c:pt>
                <c:pt idx="858">
                  <c:v>92</c:v>
                </c:pt>
                <c:pt idx="859">
                  <c:v>93</c:v>
                </c:pt>
                <c:pt idx="860">
                  <c:v>93</c:v>
                </c:pt>
                <c:pt idx="861">
                  <c:v>93</c:v>
                </c:pt>
                <c:pt idx="862">
                  <c:v>93</c:v>
                </c:pt>
                <c:pt idx="863">
                  <c:v>93</c:v>
                </c:pt>
                <c:pt idx="864">
                  <c:v>93</c:v>
                </c:pt>
                <c:pt idx="865">
                  <c:v>93</c:v>
                </c:pt>
                <c:pt idx="866">
                  <c:v>93</c:v>
                </c:pt>
                <c:pt idx="867">
                  <c:v>93</c:v>
                </c:pt>
                <c:pt idx="868">
                  <c:v>93</c:v>
                </c:pt>
                <c:pt idx="869">
                  <c:v>94</c:v>
                </c:pt>
                <c:pt idx="870">
                  <c:v>94</c:v>
                </c:pt>
                <c:pt idx="871">
                  <c:v>94</c:v>
                </c:pt>
                <c:pt idx="872">
                  <c:v>94</c:v>
                </c:pt>
                <c:pt idx="873">
                  <c:v>94</c:v>
                </c:pt>
                <c:pt idx="874">
                  <c:v>94</c:v>
                </c:pt>
                <c:pt idx="875">
                  <c:v>94</c:v>
                </c:pt>
                <c:pt idx="876">
                  <c:v>94</c:v>
                </c:pt>
                <c:pt idx="877">
                  <c:v>94</c:v>
                </c:pt>
                <c:pt idx="878">
                  <c:v>94</c:v>
                </c:pt>
                <c:pt idx="879">
                  <c:v>95</c:v>
                </c:pt>
                <c:pt idx="880">
                  <c:v>95</c:v>
                </c:pt>
                <c:pt idx="881">
                  <c:v>95</c:v>
                </c:pt>
                <c:pt idx="882">
                  <c:v>95</c:v>
                </c:pt>
                <c:pt idx="883">
                  <c:v>95</c:v>
                </c:pt>
                <c:pt idx="884">
                  <c:v>95</c:v>
                </c:pt>
                <c:pt idx="885">
                  <c:v>95</c:v>
                </c:pt>
                <c:pt idx="886">
                  <c:v>95</c:v>
                </c:pt>
                <c:pt idx="887">
                  <c:v>95</c:v>
                </c:pt>
                <c:pt idx="888">
                  <c:v>95</c:v>
                </c:pt>
                <c:pt idx="889">
                  <c:v>96</c:v>
                </c:pt>
                <c:pt idx="890">
                  <c:v>96</c:v>
                </c:pt>
                <c:pt idx="891">
                  <c:v>96</c:v>
                </c:pt>
                <c:pt idx="892">
                  <c:v>96</c:v>
                </c:pt>
                <c:pt idx="893">
                  <c:v>96</c:v>
                </c:pt>
                <c:pt idx="894">
                  <c:v>96</c:v>
                </c:pt>
                <c:pt idx="895">
                  <c:v>96</c:v>
                </c:pt>
                <c:pt idx="896">
                  <c:v>96</c:v>
                </c:pt>
                <c:pt idx="897">
                  <c:v>96</c:v>
                </c:pt>
                <c:pt idx="898">
                  <c:v>96</c:v>
                </c:pt>
                <c:pt idx="899">
                  <c:v>97</c:v>
                </c:pt>
                <c:pt idx="900">
                  <c:v>97</c:v>
                </c:pt>
                <c:pt idx="901">
                  <c:v>97</c:v>
                </c:pt>
                <c:pt idx="902">
                  <c:v>97</c:v>
                </c:pt>
                <c:pt idx="903">
                  <c:v>97</c:v>
                </c:pt>
                <c:pt idx="904">
                  <c:v>97</c:v>
                </c:pt>
                <c:pt idx="905">
                  <c:v>97</c:v>
                </c:pt>
                <c:pt idx="906">
                  <c:v>97</c:v>
                </c:pt>
                <c:pt idx="907">
                  <c:v>97</c:v>
                </c:pt>
                <c:pt idx="908">
                  <c:v>97</c:v>
                </c:pt>
                <c:pt idx="909">
                  <c:v>98</c:v>
                </c:pt>
                <c:pt idx="910">
                  <c:v>98</c:v>
                </c:pt>
                <c:pt idx="911">
                  <c:v>98</c:v>
                </c:pt>
                <c:pt idx="912">
                  <c:v>98</c:v>
                </c:pt>
                <c:pt idx="913">
                  <c:v>98</c:v>
                </c:pt>
                <c:pt idx="914">
                  <c:v>98</c:v>
                </c:pt>
                <c:pt idx="915">
                  <c:v>98</c:v>
                </c:pt>
                <c:pt idx="916">
                  <c:v>98</c:v>
                </c:pt>
                <c:pt idx="917">
                  <c:v>98</c:v>
                </c:pt>
                <c:pt idx="918">
                  <c:v>98</c:v>
                </c:pt>
                <c:pt idx="919">
                  <c:v>99</c:v>
                </c:pt>
                <c:pt idx="920">
                  <c:v>99</c:v>
                </c:pt>
                <c:pt idx="921">
                  <c:v>99</c:v>
                </c:pt>
                <c:pt idx="922">
                  <c:v>99</c:v>
                </c:pt>
                <c:pt idx="923">
                  <c:v>99</c:v>
                </c:pt>
                <c:pt idx="924">
                  <c:v>99</c:v>
                </c:pt>
                <c:pt idx="925">
                  <c:v>99</c:v>
                </c:pt>
                <c:pt idx="926">
                  <c:v>99</c:v>
                </c:pt>
                <c:pt idx="927">
                  <c:v>99</c:v>
                </c:pt>
                <c:pt idx="928">
                  <c:v>99</c:v>
                </c:pt>
                <c:pt idx="929">
                  <c:v>100</c:v>
                </c:pt>
                <c:pt idx="930">
                  <c:v>100</c:v>
                </c:pt>
                <c:pt idx="931">
                  <c:v>100</c:v>
                </c:pt>
                <c:pt idx="932">
                  <c:v>100</c:v>
                </c:pt>
                <c:pt idx="933">
                  <c:v>100</c:v>
                </c:pt>
                <c:pt idx="934">
                  <c:v>100</c:v>
                </c:pt>
                <c:pt idx="935">
                  <c:v>100</c:v>
                </c:pt>
                <c:pt idx="936">
                  <c:v>100</c:v>
                </c:pt>
                <c:pt idx="937">
                  <c:v>100</c:v>
                </c:pt>
                <c:pt idx="938">
                  <c:v>100</c:v>
                </c:pt>
                <c:pt idx="939">
                  <c:v>101</c:v>
                </c:pt>
                <c:pt idx="940">
                  <c:v>101</c:v>
                </c:pt>
                <c:pt idx="941">
                  <c:v>101</c:v>
                </c:pt>
                <c:pt idx="942">
                  <c:v>101</c:v>
                </c:pt>
                <c:pt idx="943">
                  <c:v>101</c:v>
                </c:pt>
                <c:pt idx="944">
                  <c:v>101</c:v>
                </c:pt>
                <c:pt idx="945">
                  <c:v>101</c:v>
                </c:pt>
                <c:pt idx="946">
                  <c:v>101</c:v>
                </c:pt>
                <c:pt idx="947">
                  <c:v>101</c:v>
                </c:pt>
                <c:pt idx="948">
                  <c:v>101</c:v>
                </c:pt>
                <c:pt idx="949">
                  <c:v>102</c:v>
                </c:pt>
                <c:pt idx="950">
                  <c:v>102</c:v>
                </c:pt>
                <c:pt idx="951">
                  <c:v>102</c:v>
                </c:pt>
                <c:pt idx="952">
                  <c:v>102</c:v>
                </c:pt>
                <c:pt idx="953">
                  <c:v>102</c:v>
                </c:pt>
                <c:pt idx="954">
                  <c:v>102</c:v>
                </c:pt>
                <c:pt idx="955">
                  <c:v>102</c:v>
                </c:pt>
                <c:pt idx="956">
                  <c:v>102</c:v>
                </c:pt>
                <c:pt idx="957">
                  <c:v>102</c:v>
                </c:pt>
                <c:pt idx="958">
                  <c:v>102</c:v>
                </c:pt>
                <c:pt idx="959">
                  <c:v>103</c:v>
                </c:pt>
                <c:pt idx="960">
                  <c:v>103</c:v>
                </c:pt>
                <c:pt idx="961">
                  <c:v>103</c:v>
                </c:pt>
                <c:pt idx="962">
                  <c:v>103</c:v>
                </c:pt>
                <c:pt idx="963">
                  <c:v>103</c:v>
                </c:pt>
                <c:pt idx="964">
                  <c:v>103</c:v>
                </c:pt>
                <c:pt idx="965">
                  <c:v>103</c:v>
                </c:pt>
                <c:pt idx="966">
                  <c:v>103</c:v>
                </c:pt>
                <c:pt idx="967">
                  <c:v>103</c:v>
                </c:pt>
                <c:pt idx="968">
                  <c:v>103</c:v>
                </c:pt>
                <c:pt idx="969">
                  <c:v>104</c:v>
                </c:pt>
                <c:pt idx="970">
                  <c:v>104</c:v>
                </c:pt>
                <c:pt idx="971">
                  <c:v>104</c:v>
                </c:pt>
                <c:pt idx="972">
                  <c:v>104</c:v>
                </c:pt>
                <c:pt idx="973">
                  <c:v>104</c:v>
                </c:pt>
                <c:pt idx="974">
                  <c:v>104</c:v>
                </c:pt>
                <c:pt idx="975">
                  <c:v>104</c:v>
                </c:pt>
                <c:pt idx="976">
                  <c:v>104</c:v>
                </c:pt>
                <c:pt idx="977">
                  <c:v>104</c:v>
                </c:pt>
                <c:pt idx="978">
                  <c:v>104</c:v>
                </c:pt>
                <c:pt idx="979">
                  <c:v>105</c:v>
                </c:pt>
                <c:pt idx="980">
                  <c:v>105</c:v>
                </c:pt>
                <c:pt idx="981">
                  <c:v>105</c:v>
                </c:pt>
                <c:pt idx="982">
                  <c:v>105</c:v>
                </c:pt>
                <c:pt idx="983">
                  <c:v>105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106</c:v>
                </c:pt>
                <c:pt idx="994">
                  <c:v>106</c:v>
                </c:pt>
                <c:pt idx="995">
                  <c:v>106</c:v>
                </c:pt>
                <c:pt idx="996">
                  <c:v>106</c:v>
                </c:pt>
                <c:pt idx="997">
                  <c:v>106</c:v>
                </c:pt>
                <c:pt idx="998">
                  <c:v>106</c:v>
                </c:pt>
                <c:pt idx="999">
                  <c:v>107</c:v>
                </c:pt>
                <c:pt idx="1000">
                  <c:v>107</c:v>
                </c:pt>
                <c:pt idx="1001">
                  <c:v>107</c:v>
                </c:pt>
                <c:pt idx="1002">
                  <c:v>107</c:v>
                </c:pt>
                <c:pt idx="1003">
                  <c:v>107</c:v>
                </c:pt>
                <c:pt idx="1004">
                  <c:v>107</c:v>
                </c:pt>
                <c:pt idx="1005">
                  <c:v>107</c:v>
                </c:pt>
                <c:pt idx="1006">
                  <c:v>107</c:v>
                </c:pt>
                <c:pt idx="1007">
                  <c:v>107</c:v>
                </c:pt>
                <c:pt idx="1008">
                  <c:v>107</c:v>
                </c:pt>
                <c:pt idx="1009">
                  <c:v>108</c:v>
                </c:pt>
                <c:pt idx="1010">
                  <c:v>108</c:v>
                </c:pt>
                <c:pt idx="1011">
                  <c:v>108</c:v>
                </c:pt>
                <c:pt idx="1012">
                  <c:v>108</c:v>
                </c:pt>
                <c:pt idx="1013">
                  <c:v>108</c:v>
                </c:pt>
                <c:pt idx="1014">
                  <c:v>108</c:v>
                </c:pt>
                <c:pt idx="1015">
                  <c:v>108</c:v>
                </c:pt>
                <c:pt idx="1016">
                  <c:v>108</c:v>
                </c:pt>
                <c:pt idx="1017">
                  <c:v>108</c:v>
                </c:pt>
                <c:pt idx="1018">
                  <c:v>108</c:v>
                </c:pt>
                <c:pt idx="1019">
                  <c:v>109</c:v>
                </c:pt>
                <c:pt idx="1020">
                  <c:v>109</c:v>
                </c:pt>
                <c:pt idx="1021">
                  <c:v>109</c:v>
                </c:pt>
                <c:pt idx="1022">
                  <c:v>109</c:v>
                </c:pt>
                <c:pt idx="1023">
                  <c:v>109</c:v>
                </c:pt>
                <c:pt idx="1024">
                  <c:v>109</c:v>
                </c:pt>
                <c:pt idx="1025">
                  <c:v>109</c:v>
                </c:pt>
                <c:pt idx="1026">
                  <c:v>109</c:v>
                </c:pt>
                <c:pt idx="1027">
                  <c:v>109</c:v>
                </c:pt>
                <c:pt idx="1028">
                  <c:v>109</c:v>
                </c:pt>
                <c:pt idx="1029">
                  <c:v>110</c:v>
                </c:pt>
                <c:pt idx="1030">
                  <c:v>110</c:v>
                </c:pt>
                <c:pt idx="1031">
                  <c:v>110</c:v>
                </c:pt>
                <c:pt idx="1032">
                  <c:v>110</c:v>
                </c:pt>
                <c:pt idx="1033">
                  <c:v>110</c:v>
                </c:pt>
                <c:pt idx="1034">
                  <c:v>110</c:v>
                </c:pt>
                <c:pt idx="1035">
                  <c:v>110</c:v>
                </c:pt>
                <c:pt idx="1036">
                  <c:v>110</c:v>
                </c:pt>
                <c:pt idx="1037">
                  <c:v>110</c:v>
                </c:pt>
                <c:pt idx="1038">
                  <c:v>110</c:v>
                </c:pt>
                <c:pt idx="1039">
                  <c:v>111</c:v>
                </c:pt>
                <c:pt idx="1040">
                  <c:v>111</c:v>
                </c:pt>
                <c:pt idx="1041">
                  <c:v>111</c:v>
                </c:pt>
                <c:pt idx="1042">
                  <c:v>111</c:v>
                </c:pt>
                <c:pt idx="1043">
                  <c:v>111</c:v>
                </c:pt>
                <c:pt idx="1044">
                  <c:v>111</c:v>
                </c:pt>
                <c:pt idx="1045">
                  <c:v>111</c:v>
                </c:pt>
                <c:pt idx="1046">
                  <c:v>111</c:v>
                </c:pt>
                <c:pt idx="1047">
                  <c:v>111</c:v>
                </c:pt>
                <c:pt idx="1048">
                  <c:v>111</c:v>
                </c:pt>
                <c:pt idx="1049">
                  <c:v>112</c:v>
                </c:pt>
                <c:pt idx="1050">
                  <c:v>112</c:v>
                </c:pt>
                <c:pt idx="1051">
                  <c:v>112</c:v>
                </c:pt>
                <c:pt idx="1052">
                  <c:v>112</c:v>
                </c:pt>
                <c:pt idx="1053">
                  <c:v>112</c:v>
                </c:pt>
                <c:pt idx="1054">
                  <c:v>112</c:v>
                </c:pt>
                <c:pt idx="1055">
                  <c:v>112</c:v>
                </c:pt>
                <c:pt idx="1056">
                  <c:v>112</c:v>
                </c:pt>
                <c:pt idx="1057">
                  <c:v>112</c:v>
                </c:pt>
                <c:pt idx="1058">
                  <c:v>112</c:v>
                </c:pt>
                <c:pt idx="1059">
                  <c:v>113</c:v>
                </c:pt>
                <c:pt idx="1060">
                  <c:v>113</c:v>
                </c:pt>
                <c:pt idx="1061">
                  <c:v>113</c:v>
                </c:pt>
                <c:pt idx="1062">
                  <c:v>113</c:v>
                </c:pt>
                <c:pt idx="1063">
                  <c:v>113</c:v>
                </c:pt>
                <c:pt idx="1064">
                  <c:v>113</c:v>
                </c:pt>
                <c:pt idx="1065">
                  <c:v>113</c:v>
                </c:pt>
                <c:pt idx="1066">
                  <c:v>113</c:v>
                </c:pt>
                <c:pt idx="1067">
                  <c:v>113</c:v>
                </c:pt>
                <c:pt idx="1068">
                  <c:v>113</c:v>
                </c:pt>
                <c:pt idx="1069">
                  <c:v>114</c:v>
                </c:pt>
                <c:pt idx="1070">
                  <c:v>114</c:v>
                </c:pt>
                <c:pt idx="1071">
                  <c:v>114</c:v>
                </c:pt>
                <c:pt idx="1072">
                  <c:v>114</c:v>
                </c:pt>
                <c:pt idx="1073">
                  <c:v>114</c:v>
                </c:pt>
                <c:pt idx="1074">
                  <c:v>114</c:v>
                </c:pt>
                <c:pt idx="1075">
                  <c:v>114</c:v>
                </c:pt>
                <c:pt idx="1076">
                  <c:v>114</c:v>
                </c:pt>
                <c:pt idx="1077">
                  <c:v>114</c:v>
                </c:pt>
                <c:pt idx="1078">
                  <c:v>114</c:v>
                </c:pt>
                <c:pt idx="1079">
                  <c:v>115</c:v>
                </c:pt>
                <c:pt idx="1080">
                  <c:v>115</c:v>
                </c:pt>
                <c:pt idx="1081">
                  <c:v>115</c:v>
                </c:pt>
                <c:pt idx="1082">
                  <c:v>115</c:v>
                </c:pt>
                <c:pt idx="1083">
                  <c:v>115</c:v>
                </c:pt>
                <c:pt idx="1084">
                  <c:v>115</c:v>
                </c:pt>
                <c:pt idx="1085">
                  <c:v>115</c:v>
                </c:pt>
                <c:pt idx="1086">
                  <c:v>115</c:v>
                </c:pt>
                <c:pt idx="1087">
                  <c:v>115</c:v>
                </c:pt>
                <c:pt idx="1088">
                  <c:v>115</c:v>
                </c:pt>
                <c:pt idx="1089">
                  <c:v>116</c:v>
                </c:pt>
                <c:pt idx="1090">
                  <c:v>116</c:v>
                </c:pt>
                <c:pt idx="1091">
                  <c:v>116</c:v>
                </c:pt>
                <c:pt idx="1092">
                  <c:v>116</c:v>
                </c:pt>
                <c:pt idx="1093">
                  <c:v>116</c:v>
                </c:pt>
                <c:pt idx="1094">
                  <c:v>116</c:v>
                </c:pt>
                <c:pt idx="1095">
                  <c:v>116</c:v>
                </c:pt>
                <c:pt idx="1096">
                  <c:v>116</c:v>
                </c:pt>
                <c:pt idx="1097">
                  <c:v>116</c:v>
                </c:pt>
                <c:pt idx="1098">
                  <c:v>116</c:v>
                </c:pt>
                <c:pt idx="1099">
                  <c:v>117</c:v>
                </c:pt>
                <c:pt idx="1100">
                  <c:v>117</c:v>
                </c:pt>
                <c:pt idx="1101">
                  <c:v>117</c:v>
                </c:pt>
                <c:pt idx="1102">
                  <c:v>117</c:v>
                </c:pt>
                <c:pt idx="1103">
                  <c:v>117</c:v>
                </c:pt>
                <c:pt idx="1104">
                  <c:v>117</c:v>
                </c:pt>
                <c:pt idx="1105">
                  <c:v>117</c:v>
                </c:pt>
                <c:pt idx="1106">
                  <c:v>117</c:v>
                </c:pt>
                <c:pt idx="1107">
                  <c:v>117</c:v>
                </c:pt>
                <c:pt idx="1108">
                  <c:v>117</c:v>
                </c:pt>
                <c:pt idx="1109">
                  <c:v>118</c:v>
                </c:pt>
                <c:pt idx="1110">
                  <c:v>118</c:v>
                </c:pt>
                <c:pt idx="1111">
                  <c:v>118</c:v>
                </c:pt>
                <c:pt idx="1112">
                  <c:v>118</c:v>
                </c:pt>
                <c:pt idx="1113">
                  <c:v>118</c:v>
                </c:pt>
                <c:pt idx="1114">
                  <c:v>118</c:v>
                </c:pt>
                <c:pt idx="1115">
                  <c:v>118</c:v>
                </c:pt>
                <c:pt idx="1116">
                  <c:v>118</c:v>
                </c:pt>
                <c:pt idx="1117">
                  <c:v>118</c:v>
                </c:pt>
                <c:pt idx="1118">
                  <c:v>118</c:v>
                </c:pt>
                <c:pt idx="1119">
                  <c:v>119</c:v>
                </c:pt>
                <c:pt idx="1120">
                  <c:v>119</c:v>
                </c:pt>
                <c:pt idx="1121">
                  <c:v>119</c:v>
                </c:pt>
                <c:pt idx="1122">
                  <c:v>119</c:v>
                </c:pt>
                <c:pt idx="1123">
                  <c:v>119</c:v>
                </c:pt>
                <c:pt idx="1124">
                  <c:v>119</c:v>
                </c:pt>
                <c:pt idx="1125">
                  <c:v>119</c:v>
                </c:pt>
                <c:pt idx="1126">
                  <c:v>119</c:v>
                </c:pt>
                <c:pt idx="1127">
                  <c:v>119</c:v>
                </c:pt>
                <c:pt idx="1128">
                  <c:v>119</c:v>
                </c:pt>
                <c:pt idx="1129">
                  <c:v>120</c:v>
                </c:pt>
                <c:pt idx="1130">
                  <c:v>120</c:v>
                </c:pt>
                <c:pt idx="1131">
                  <c:v>120</c:v>
                </c:pt>
                <c:pt idx="1132">
                  <c:v>120</c:v>
                </c:pt>
                <c:pt idx="1133">
                  <c:v>120</c:v>
                </c:pt>
                <c:pt idx="1134">
                  <c:v>120</c:v>
                </c:pt>
                <c:pt idx="1135">
                  <c:v>120</c:v>
                </c:pt>
                <c:pt idx="1136">
                  <c:v>120</c:v>
                </c:pt>
                <c:pt idx="1137">
                  <c:v>120</c:v>
                </c:pt>
                <c:pt idx="1138">
                  <c:v>120</c:v>
                </c:pt>
                <c:pt idx="1139">
                  <c:v>121</c:v>
                </c:pt>
                <c:pt idx="1140">
                  <c:v>121</c:v>
                </c:pt>
                <c:pt idx="1141">
                  <c:v>121</c:v>
                </c:pt>
                <c:pt idx="1142">
                  <c:v>121</c:v>
                </c:pt>
                <c:pt idx="1143">
                  <c:v>121</c:v>
                </c:pt>
                <c:pt idx="1144">
                  <c:v>121</c:v>
                </c:pt>
                <c:pt idx="1145">
                  <c:v>121</c:v>
                </c:pt>
                <c:pt idx="1146">
                  <c:v>121</c:v>
                </c:pt>
                <c:pt idx="1147">
                  <c:v>121</c:v>
                </c:pt>
                <c:pt idx="1148">
                  <c:v>121</c:v>
                </c:pt>
                <c:pt idx="1149">
                  <c:v>122</c:v>
                </c:pt>
                <c:pt idx="1150">
                  <c:v>122</c:v>
                </c:pt>
                <c:pt idx="1151">
                  <c:v>122</c:v>
                </c:pt>
                <c:pt idx="1152">
                  <c:v>122</c:v>
                </c:pt>
                <c:pt idx="1153">
                  <c:v>122</c:v>
                </c:pt>
                <c:pt idx="1154">
                  <c:v>122</c:v>
                </c:pt>
                <c:pt idx="1155">
                  <c:v>122</c:v>
                </c:pt>
                <c:pt idx="1156">
                  <c:v>122</c:v>
                </c:pt>
                <c:pt idx="1157">
                  <c:v>122</c:v>
                </c:pt>
                <c:pt idx="1158">
                  <c:v>122</c:v>
                </c:pt>
                <c:pt idx="1159">
                  <c:v>123</c:v>
                </c:pt>
                <c:pt idx="1160">
                  <c:v>123</c:v>
                </c:pt>
                <c:pt idx="1161">
                  <c:v>123</c:v>
                </c:pt>
                <c:pt idx="1162">
                  <c:v>123</c:v>
                </c:pt>
                <c:pt idx="1163">
                  <c:v>123</c:v>
                </c:pt>
                <c:pt idx="1164">
                  <c:v>123</c:v>
                </c:pt>
                <c:pt idx="1165">
                  <c:v>123</c:v>
                </c:pt>
                <c:pt idx="1166">
                  <c:v>123</c:v>
                </c:pt>
                <c:pt idx="1167">
                  <c:v>123</c:v>
                </c:pt>
                <c:pt idx="1168">
                  <c:v>123</c:v>
                </c:pt>
                <c:pt idx="1169">
                  <c:v>124</c:v>
                </c:pt>
                <c:pt idx="1170">
                  <c:v>124</c:v>
                </c:pt>
                <c:pt idx="1171">
                  <c:v>124</c:v>
                </c:pt>
                <c:pt idx="1172">
                  <c:v>124</c:v>
                </c:pt>
                <c:pt idx="1173">
                  <c:v>124</c:v>
                </c:pt>
                <c:pt idx="1174">
                  <c:v>124</c:v>
                </c:pt>
                <c:pt idx="1175">
                  <c:v>124</c:v>
                </c:pt>
                <c:pt idx="1176">
                  <c:v>124</c:v>
                </c:pt>
                <c:pt idx="1177">
                  <c:v>124</c:v>
                </c:pt>
                <c:pt idx="1178">
                  <c:v>124</c:v>
                </c:pt>
                <c:pt idx="1179">
                  <c:v>125</c:v>
                </c:pt>
                <c:pt idx="1180">
                  <c:v>125</c:v>
                </c:pt>
                <c:pt idx="1181">
                  <c:v>125</c:v>
                </c:pt>
                <c:pt idx="1182">
                  <c:v>125</c:v>
                </c:pt>
                <c:pt idx="1183">
                  <c:v>125</c:v>
                </c:pt>
                <c:pt idx="1184">
                  <c:v>125</c:v>
                </c:pt>
                <c:pt idx="1185">
                  <c:v>125</c:v>
                </c:pt>
                <c:pt idx="1186">
                  <c:v>125</c:v>
                </c:pt>
                <c:pt idx="1187">
                  <c:v>125</c:v>
                </c:pt>
                <c:pt idx="1188">
                  <c:v>125</c:v>
                </c:pt>
                <c:pt idx="1189">
                  <c:v>126</c:v>
                </c:pt>
                <c:pt idx="1190">
                  <c:v>126</c:v>
                </c:pt>
                <c:pt idx="1191">
                  <c:v>126</c:v>
                </c:pt>
                <c:pt idx="1192">
                  <c:v>126</c:v>
                </c:pt>
                <c:pt idx="1193">
                  <c:v>126</c:v>
                </c:pt>
                <c:pt idx="1194">
                  <c:v>126</c:v>
                </c:pt>
                <c:pt idx="1195">
                  <c:v>126</c:v>
                </c:pt>
                <c:pt idx="1196">
                  <c:v>126</c:v>
                </c:pt>
                <c:pt idx="1197">
                  <c:v>126</c:v>
                </c:pt>
                <c:pt idx="1198">
                  <c:v>126</c:v>
                </c:pt>
                <c:pt idx="1199">
                  <c:v>127</c:v>
                </c:pt>
                <c:pt idx="1200">
                  <c:v>127</c:v>
                </c:pt>
                <c:pt idx="1201">
                  <c:v>127</c:v>
                </c:pt>
                <c:pt idx="1202">
                  <c:v>127</c:v>
                </c:pt>
                <c:pt idx="1203">
                  <c:v>127</c:v>
                </c:pt>
                <c:pt idx="1204">
                  <c:v>127</c:v>
                </c:pt>
                <c:pt idx="1205">
                  <c:v>127</c:v>
                </c:pt>
                <c:pt idx="1206">
                  <c:v>127</c:v>
                </c:pt>
                <c:pt idx="1207">
                  <c:v>127</c:v>
                </c:pt>
                <c:pt idx="1208">
                  <c:v>127</c:v>
                </c:pt>
                <c:pt idx="1209">
                  <c:v>128</c:v>
                </c:pt>
                <c:pt idx="1210">
                  <c:v>128</c:v>
                </c:pt>
                <c:pt idx="1211">
                  <c:v>128</c:v>
                </c:pt>
                <c:pt idx="1212">
                  <c:v>128</c:v>
                </c:pt>
                <c:pt idx="1213">
                  <c:v>128</c:v>
                </c:pt>
                <c:pt idx="1214">
                  <c:v>128</c:v>
                </c:pt>
                <c:pt idx="1215">
                  <c:v>128</c:v>
                </c:pt>
                <c:pt idx="1216">
                  <c:v>128</c:v>
                </c:pt>
                <c:pt idx="1217">
                  <c:v>128</c:v>
                </c:pt>
                <c:pt idx="1218">
                  <c:v>128</c:v>
                </c:pt>
                <c:pt idx="1219">
                  <c:v>129</c:v>
                </c:pt>
                <c:pt idx="1220">
                  <c:v>129</c:v>
                </c:pt>
                <c:pt idx="1221">
                  <c:v>129</c:v>
                </c:pt>
                <c:pt idx="1222">
                  <c:v>129</c:v>
                </c:pt>
                <c:pt idx="1223">
                  <c:v>129</c:v>
                </c:pt>
                <c:pt idx="1224">
                  <c:v>129</c:v>
                </c:pt>
                <c:pt idx="1225">
                  <c:v>129</c:v>
                </c:pt>
                <c:pt idx="1226">
                  <c:v>129</c:v>
                </c:pt>
                <c:pt idx="1227">
                  <c:v>129</c:v>
                </c:pt>
                <c:pt idx="1228">
                  <c:v>129</c:v>
                </c:pt>
                <c:pt idx="1229">
                  <c:v>130</c:v>
                </c:pt>
                <c:pt idx="1230">
                  <c:v>130</c:v>
                </c:pt>
                <c:pt idx="1231">
                  <c:v>130</c:v>
                </c:pt>
                <c:pt idx="1232">
                  <c:v>130</c:v>
                </c:pt>
                <c:pt idx="1233">
                  <c:v>130</c:v>
                </c:pt>
                <c:pt idx="1234">
                  <c:v>130</c:v>
                </c:pt>
                <c:pt idx="1235">
                  <c:v>130</c:v>
                </c:pt>
                <c:pt idx="1236">
                  <c:v>130</c:v>
                </c:pt>
                <c:pt idx="1237">
                  <c:v>130</c:v>
                </c:pt>
                <c:pt idx="1238">
                  <c:v>130</c:v>
                </c:pt>
                <c:pt idx="1239">
                  <c:v>131</c:v>
                </c:pt>
                <c:pt idx="1240">
                  <c:v>131</c:v>
                </c:pt>
                <c:pt idx="1241">
                  <c:v>131</c:v>
                </c:pt>
                <c:pt idx="1242">
                  <c:v>131</c:v>
                </c:pt>
                <c:pt idx="1243">
                  <c:v>131</c:v>
                </c:pt>
                <c:pt idx="1244">
                  <c:v>131</c:v>
                </c:pt>
                <c:pt idx="1245">
                  <c:v>131</c:v>
                </c:pt>
                <c:pt idx="1246">
                  <c:v>131</c:v>
                </c:pt>
                <c:pt idx="1247">
                  <c:v>131</c:v>
                </c:pt>
                <c:pt idx="1248">
                  <c:v>131</c:v>
                </c:pt>
                <c:pt idx="1249">
                  <c:v>132</c:v>
                </c:pt>
                <c:pt idx="1250">
                  <c:v>132</c:v>
                </c:pt>
                <c:pt idx="1251">
                  <c:v>132</c:v>
                </c:pt>
                <c:pt idx="1252">
                  <c:v>132</c:v>
                </c:pt>
                <c:pt idx="1253">
                  <c:v>132</c:v>
                </c:pt>
                <c:pt idx="1254">
                  <c:v>132</c:v>
                </c:pt>
                <c:pt idx="1255">
                  <c:v>132</c:v>
                </c:pt>
                <c:pt idx="1256">
                  <c:v>132</c:v>
                </c:pt>
                <c:pt idx="1257">
                  <c:v>132</c:v>
                </c:pt>
                <c:pt idx="1258">
                  <c:v>132</c:v>
                </c:pt>
                <c:pt idx="1259">
                  <c:v>133</c:v>
                </c:pt>
                <c:pt idx="1260">
                  <c:v>133</c:v>
                </c:pt>
                <c:pt idx="1261">
                  <c:v>133</c:v>
                </c:pt>
                <c:pt idx="1262">
                  <c:v>133</c:v>
                </c:pt>
                <c:pt idx="1263">
                  <c:v>133</c:v>
                </c:pt>
                <c:pt idx="1264">
                  <c:v>133</c:v>
                </c:pt>
                <c:pt idx="1265">
                  <c:v>133</c:v>
                </c:pt>
                <c:pt idx="1266">
                  <c:v>133</c:v>
                </c:pt>
                <c:pt idx="1267">
                  <c:v>133</c:v>
                </c:pt>
                <c:pt idx="1268">
                  <c:v>133</c:v>
                </c:pt>
                <c:pt idx="1269">
                  <c:v>134</c:v>
                </c:pt>
                <c:pt idx="1270">
                  <c:v>134</c:v>
                </c:pt>
                <c:pt idx="1271">
                  <c:v>134</c:v>
                </c:pt>
                <c:pt idx="1272">
                  <c:v>134</c:v>
                </c:pt>
                <c:pt idx="1273">
                  <c:v>134</c:v>
                </c:pt>
                <c:pt idx="1274">
                  <c:v>134</c:v>
                </c:pt>
                <c:pt idx="1275">
                  <c:v>134</c:v>
                </c:pt>
                <c:pt idx="1276">
                  <c:v>134</c:v>
                </c:pt>
                <c:pt idx="1277">
                  <c:v>134</c:v>
                </c:pt>
                <c:pt idx="1278">
                  <c:v>134</c:v>
                </c:pt>
                <c:pt idx="1279">
                  <c:v>135</c:v>
                </c:pt>
                <c:pt idx="1280">
                  <c:v>135</c:v>
                </c:pt>
                <c:pt idx="1281">
                  <c:v>135</c:v>
                </c:pt>
                <c:pt idx="1282">
                  <c:v>135</c:v>
                </c:pt>
                <c:pt idx="1283">
                  <c:v>135</c:v>
                </c:pt>
                <c:pt idx="1284">
                  <c:v>135</c:v>
                </c:pt>
                <c:pt idx="1285">
                  <c:v>135</c:v>
                </c:pt>
                <c:pt idx="1286">
                  <c:v>135</c:v>
                </c:pt>
                <c:pt idx="1287">
                  <c:v>135</c:v>
                </c:pt>
                <c:pt idx="1288">
                  <c:v>135</c:v>
                </c:pt>
                <c:pt idx="1289">
                  <c:v>136</c:v>
                </c:pt>
                <c:pt idx="1290">
                  <c:v>136</c:v>
                </c:pt>
                <c:pt idx="1291">
                  <c:v>136</c:v>
                </c:pt>
                <c:pt idx="1292">
                  <c:v>136</c:v>
                </c:pt>
                <c:pt idx="1293">
                  <c:v>136</c:v>
                </c:pt>
                <c:pt idx="1294">
                  <c:v>136</c:v>
                </c:pt>
                <c:pt idx="1295">
                  <c:v>136</c:v>
                </c:pt>
                <c:pt idx="1296">
                  <c:v>136</c:v>
                </c:pt>
                <c:pt idx="1297">
                  <c:v>136</c:v>
                </c:pt>
                <c:pt idx="1298">
                  <c:v>136</c:v>
                </c:pt>
                <c:pt idx="1299">
                  <c:v>137</c:v>
                </c:pt>
                <c:pt idx="1300">
                  <c:v>137</c:v>
                </c:pt>
                <c:pt idx="1301">
                  <c:v>137</c:v>
                </c:pt>
                <c:pt idx="1302">
                  <c:v>137</c:v>
                </c:pt>
                <c:pt idx="1303">
                  <c:v>137</c:v>
                </c:pt>
                <c:pt idx="1304">
                  <c:v>137</c:v>
                </c:pt>
                <c:pt idx="1305">
                  <c:v>137</c:v>
                </c:pt>
                <c:pt idx="1306">
                  <c:v>137</c:v>
                </c:pt>
                <c:pt idx="1307">
                  <c:v>137</c:v>
                </c:pt>
                <c:pt idx="1308">
                  <c:v>137</c:v>
                </c:pt>
                <c:pt idx="1309">
                  <c:v>138</c:v>
                </c:pt>
                <c:pt idx="1310">
                  <c:v>138</c:v>
                </c:pt>
                <c:pt idx="1311">
                  <c:v>138</c:v>
                </c:pt>
                <c:pt idx="1312">
                  <c:v>138</c:v>
                </c:pt>
                <c:pt idx="1313">
                  <c:v>138</c:v>
                </c:pt>
                <c:pt idx="1314">
                  <c:v>138</c:v>
                </c:pt>
                <c:pt idx="1315">
                  <c:v>138</c:v>
                </c:pt>
                <c:pt idx="1316">
                  <c:v>138</c:v>
                </c:pt>
                <c:pt idx="1317">
                  <c:v>138</c:v>
                </c:pt>
                <c:pt idx="1318">
                  <c:v>138</c:v>
                </c:pt>
                <c:pt idx="1319">
                  <c:v>139</c:v>
                </c:pt>
                <c:pt idx="1320">
                  <c:v>139</c:v>
                </c:pt>
                <c:pt idx="1321">
                  <c:v>139</c:v>
                </c:pt>
                <c:pt idx="1322">
                  <c:v>139</c:v>
                </c:pt>
                <c:pt idx="1323">
                  <c:v>139</c:v>
                </c:pt>
                <c:pt idx="1324">
                  <c:v>139</c:v>
                </c:pt>
                <c:pt idx="1325">
                  <c:v>139</c:v>
                </c:pt>
                <c:pt idx="1326">
                  <c:v>139</c:v>
                </c:pt>
                <c:pt idx="1327">
                  <c:v>139</c:v>
                </c:pt>
                <c:pt idx="1328">
                  <c:v>139</c:v>
                </c:pt>
                <c:pt idx="1329">
                  <c:v>140</c:v>
                </c:pt>
                <c:pt idx="1330">
                  <c:v>140</c:v>
                </c:pt>
                <c:pt idx="1331">
                  <c:v>140</c:v>
                </c:pt>
                <c:pt idx="1332">
                  <c:v>140</c:v>
                </c:pt>
                <c:pt idx="1333">
                  <c:v>140</c:v>
                </c:pt>
                <c:pt idx="1334">
                  <c:v>140</c:v>
                </c:pt>
                <c:pt idx="1335">
                  <c:v>140</c:v>
                </c:pt>
                <c:pt idx="1336">
                  <c:v>140</c:v>
                </c:pt>
                <c:pt idx="1337">
                  <c:v>140</c:v>
                </c:pt>
                <c:pt idx="1338">
                  <c:v>140</c:v>
                </c:pt>
                <c:pt idx="1339">
                  <c:v>141</c:v>
                </c:pt>
                <c:pt idx="1340">
                  <c:v>141</c:v>
                </c:pt>
                <c:pt idx="1341">
                  <c:v>141</c:v>
                </c:pt>
                <c:pt idx="1342">
                  <c:v>141</c:v>
                </c:pt>
                <c:pt idx="1343">
                  <c:v>141</c:v>
                </c:pt>
                <c:pt idx="1344">
                  <c:v>141</c:v>
                </c:pt>
                <c:pt idx="1345">
                  <c:v>141</c:v>
                </c:pt>
                <c:pt idx="1346">
                  <c:v>141</c:v>
                </c:pt>
                <c:pt idx="1347">
                  <c:v>141</c:v>
                </c:pt>
                <c:pt idx="1348">
                  <c:v>141</c:v>
                </c:pt>
                <c:pt idx="1349">
                  <c:v>142</c:v>
                </c:pt>
                <c:pt idx="1350">
                  <c:v>142</c:v>
                </c:pt>
                <c:pt idx="1351">
                  <c:v>142</c:v>
                </c:pt>
                <c:pt idx="1352">
                  <c:v>142</c:v>
                </c:pt>
                <c:pt idx="1353">
                  <c:v>142</c:v>
                </c:pt>
                <c:pt idx="1354">
                  <c:v>142</c:v>
                </c:pt>
                <c:pt idx="1355">
                  <c:v>142</c:v>
                </c:pt>
                <c:pt idx="1356">
                  <c:v>142</c:v>
                </c:pt>
                <c:pt idx="1357">
                  <c:v>142</c:v>
                </c:pt>
                <c:pt idx="1358">
                  <c:v>142</c:v>
                </c:pt>
                <c:pt idx="1359">
                  <c:v>143</c:v>
                </c:pt>
                <c:pt idx="1360">
                  <c:v>143</c:v>
                </c:pt>
                <c:pt idx="1361">
                  <c:v>143</c:v>
                </c:pt>
                <c:pt idx="1362">
                  <c:v>143</c:v>
                </c:pt>
                <c:pt idx="1363">
                  <c:v>143</c:v>
                </c:pt>
                <c:pt idx="1364">
                  <c:v>143</c:v>
                </c:pt>
                <c:pt idx="1365">
                  <c:v>143</c:v>
                </c:pt>
                <c:pt idx="1366">
                  <c:v>143</c:v>
                </c:pt>
                <c:pt idx="1367">
                  <c:v>143</c:v>
                </c:pt>
                <c:pt idx="1368">
                  <c:v>143</c:v>
                </c:pt>
                <c:pt idx="1369">
                  <c:v>144</c:v>
                </c:pt>
                <c:pt idx="1370">
                  <c:v>144</c:v>
                </c:pt>
                <c:pt idx="1371">
                  <c:v>144</c:v>
                </c:pt>
                <c:pt idx="1372">
                  <c:v>144</c:v>
                </c:pt>
                <c:pt idx="1373">
                  <c:v>144</c:v>
                </c:pt>
                <c:pt idx="1374">
                  <c:v>144</c:v>
                </c:pt>
                <c:pt idx="1375">
                  <c:v>144</c:v>
                </c:pt>
                <c:pt idx="1376">
                  <c:v>144</c:v>
                </c:pt>
                <c:pt idx="1377">
                  <c:v>144</c:v>
                </c:pt>
                <c:pt idx="1378">
                  <c:v>144</c:v>
                </c:pt>
                <c:pt idx="1379">
                  <c:v>145</c:v>
                </c:pt>
                <c:pt idx="1380">
                  <c:v>145</c:v>
                </c:pt>
                <c:pt idx="1381">
                  <c:v>145</c:v>
                </c:pt>
                <c:pt idx="1382">
                  <c:v>145</c:v>
                </c:pt>
                <c:pt idx="1383">
                  <c:v>145</c:v>
                </c:pt>
                <c:pt idx="1384">
                  <c:v>145</c:v>
                </c:pt>
                <c:pt idx="1385">
                  <c:v>145</c:v>
                </c:pt>
                <c:pt idx="1386">
                  <c:v>145</c:v>
                </c:pt>
                <c:pt idx="1387">
                  <c:v>145</c:v>
                </c:pt>
                <c:pt idx="1388">
                  <c:v>145</c:v>
                </c:pt>
                <c:pt idx="1389">
                  <c:v>146</c:v>
                </c:pt>
                <c:pt idx="1390">
                  <c:v>146</c:v>
                </c:pt>
                <c:pt idx="1391">
                  <c:v>146</c:v>
                </c:pt>
                <c:pt idx="1392">
                  <c:v>146</c:v>
                </c:pt>
                <c:pt idx="1393">
                  <c:v>146</c:v>
                </c:pt>
                <c:pt idx="1394">
                  <c:v>146</c:v>
                </c:pt>
                <c:pt idx="1395">
                  <c:v>146</c:v>
                </c:pt>
                <c:pt idx="1396">
                  <c:v>146</c:v>
                </c:pt>
                <c:pt idx="1397">
                  <c:v>146</c:v>
                </c:pt>
                <c:pt idx="1398">
                  <c:v>146</c:v>
                </c:pt>
                <c:pt idx="1399">
                  <c:v>147</c:v>
                </c:pt>
                <c:pt idx="1400">
                  <c:v>147</c:v>
                </c:pt>
                <c:pt idx="1401">
                  <c:v>147</c:v>
                </c:pt>
                <c:pt idx="1402">
                  <c:v>147</c:v>
                </c:pt>
                <c:pt idx="1403">
                  <c:v>147</c:v>
                </c:pt>
                <c:pt idx="1404">
                  <c:v>147</c:v>
                </c:pt>
                <c:pt idx="1405">
                  <c:v>147</c:v>
                </c:pt>
                <c:pt idx="1406">
                  <c:v>147</c:v>
                </c:pt>
                <c:pt idx="1407">
                  <c:v>147</c:v>
                </c:pt>
                <c:pt idx="1408">
                  <c:v>147</c:v>
                </c:pt>
                <c:pt idx="1409">
                  <c:v>148</c:v>
                </c:pt>
                <c:pt idx="1410">
                  <c:v>148</c:v>
                </c:pt>
                <c:pt idx="1411">
                  <c:v>148</c:v>
                </c:pt>
                <c:pt idx="1412">
                  <c:v>148</c:v>
                </c:pt>
                <c:pt idx="1413">
                  <c:v>148</c:v>
                </c:pt>
                <c:pt idx="1414">
                  <c:v>148</c:v>
                </c:pt>
                <c:pt idx="1415">
                  <c:v>148</c:v>
                </c:pt>
                <c:pt idx="1416">
                  <c:v>148</c:v>
                </c:pt>
                <c:pt idx="1417">
                  <c:v>148</c:v>
                </c:pt>
                <c:pt idx="1418">
                  <c:v>148</c:v>
                </c:pt>
                <c:pt idx="1419">
                  <c:v>149</c:v>
                </c:pt>
                <c:pt idx="1420">
                  <c:v>149</c:v>
                </c:pt>
                <c:pt idx="1421">
                  <c:v>149</c:v>
                </c:pt>
                <c:pt idx="1422">
                  <c:v>149</c:v>
                </c:pt>
                <c:pt idx="1423">
                  <c:v>149</c:v>
                </c:pt>
                <c:pt idx="1424">
                  <c:v>149</c:v>
                </c:pt>
                <c:pt idx="1425">
                  <c:v>149</c:v>
                </c:pt>
                <c:pt idx="1426">
                  <c:v>149</c:v>
                </c:pt>
                <c:pt idx="1427">
                  <c:v>149</c:v>
                </c:pt>
                <c:pt idx="1428">
                  <c:v>149</c:v>
                </c:pt>
                <c:pt idx="1429">
                  <c:v>150</c:v>
                </c:pt>
                <c:pt idx="1430">
                  <c:v>150</c:v>
                </c:pt>
                <c:pt idx="1431">
                  <c:v>150</c:v>
                </c:pt>
                <c:pt idx="1432">
                  <c:v>150</c:v>
                </c:pt>
                <c:pt idx="1433">
                  <c:v>150</c:v>
                </c:pt>
                <c:pt idx="1434">
                  <c:v>150</c:v>
                </c:pt>
                <c:pt idx="1435">
                  <c:v>150</c:v>
                </c:pt>
                <c:pt idx="1436">
                  <c:v>150</c:v>
                </c:pt>
                <c:pt idx="1437">
                  <c:v>150</c:v>
                </c:pt>
                <c:pt idx="1438">
                  <c:v>150</c:v>
                </c:pt>
                <c:pt idx="1439">
                  <c:v>151</c:v>
                </c:pt>
                <c:pt idx="1440">
                  <c:v>151</c:v>
                </c:pt>
                <c:pt idx="1441">
                  <c:v>151</c:v>
                </c:pt>
                <c:pt idx="1442">
                  <c:v>151</c:v>
                </c:pt>
                <c:pt idx="1443">
                  <c:v>151</c:v>
                </c:pt>
                <c:pt idx="1444">
                  <c:v>151</c:v>
                </c:pt>
                <c:pt idx="1445">
                  <c:v>151</c:v>
                </c:pt>
                <c:pt idx="1446">
                  <c:v>151</c:v>
                </c:pt>
                <c:pt idx="1447">
                  <c:v>151</c:v>
                </c:pt>
                <c:pt idx="1448">
                  <c:v>151</c:v>
                </c:pt>
                <c:pt idx="1449">
                  <c:v>152</c:v>
                </c:pt>
                <c:pt idx="1450">
                  <c:v>152</c:v>
                </c:pt>
                <c:pt idx="1451">
                  <c:v>152</c:v>
                </c:pt>
                <c:pt idx="1452">
                  <c:v>152</c:v>
                </c:pt>
                <c:pt idx="1453">
                  <c:v>152</c:v>
                </c:pt>
                <c:pt idx="1454">
                  <c:v>152</c:v>
                </c:pt>
                <c:pt idx="1455">
                  <c:v>152</c:v>
                </c:pt>
                <c:pt idx="1456">
                  <c:v>152</c:v>
                </c:pt>
                <c:pt idx="1457">
                  <c:v>152</c:v>
                </c:pt>
                <c:pt idx="1458">
                  <c:v>152</c:v>
                </c:pt>
                <c:pt idx="1459">
                  <c:v>153</c:v>
                </c:pt>
                <c:pt idx="1460">
                  <c:v>153</c:v>
                </c:pt>
                <c:pt idx="1461">
                  <c:v>153</c:v>
                </c:pt>
                <c:pt idx="1462">
                  <c:v>153</c:v>
                </c:pt>
                <c:pt idx="1463">
                  <c:v>153</c:v>
                </c:pt>
                <c:pt idx="1464">
                  <c:v>153</c:v>
                </c:pt>
                <c:pt idx="1465">
                  <c:v>153</c:v>
                </c:pt>
                <c:pt idx="1466">
                  <c:v>153</c:v>
                </c:pt>
                <c:pt idx="1467">
                  <c:v>153</c:v>
                </c:pt>
                <c:pt idx="1468">
                  <c:v>153</c:v>
                </c:pt>
                <c:pt idx="1469">
                  <c:v>154</c:v>
                </c:pt>
                <c:pt idx="1470">
                  <c:v>154</c:v>
                </c:pt>
                <c:pt idx="1471">
                  <c:v>154</c:v>
                </c:pt>
                <c:pt idx="1472">
                  <c:v>154</c:v>
                </c:pt>
                <c:pt idx="1473">
                  <c:v>154</c:v>
                </c:pt>
                <c:pt idx="1474">
                  <c:v>154</c:v>
                </c:pt>
                <c:pt idx="1475">
                  <c:v>154</c:v>
                </c:pt>
                <c:pt idx="1476">
                  <c:v>154</c:v>
                </c:pt>
                <c:pt idx="1477">
                  <c:v>154</c:v>
                </c:pt>
                <c:pt idx="1478">
                  <c:v>154</c:v>
                </c:pt>
                <c:pt idx="1479">
                  <c:v>155</c:v>
                </c:pt>
                <c:pt idx="1480">
                  <c:v>155</c:v>
                </c:pt>
                <c:pt idx="1481">
                  <c:v>155</c:v>
                </c:pt>
                <c:pt idx="1482">
                  <c:v>155</c:v>
                </c:pt>
                <c:pt idx="1483">
                  <c:v>155</c:v>
                </c:pt>
                <c:pt idx="1484">
                  <c:v>155</c:v>
                </c:pt>
                <c:pt idx="1485">
                  <c:v>155</c:v>
                </c:pt>
                <c:pt idx="1486">
                  <c:v>155</c:v>
                </c:pt>
                <c:pt idx="1487">
                  <c:v>155</c:v>
                </c:pt>
                <c:pt idx="1488">
                  <c:v>155</c:v>
                </c:pt>
                <c:pt idx="1489">
                  <c:v>156</c:v>
                </c:pt>
                <c:pt idx="1490">
                  <c:v>156</c:v>
                </c:pt>
                <c:pt idx="1491">
                  <c:v>156</c:v>
                </c:pt>
                <c:pt idx="1492">
                  <c:v>156</c:v>
                </c:pt>
                <c:pt idx="1493">
                  <c:v>156</c:v>
                </c:pt>
                <c:pt idx="1494">
                  <c:v>156</c:v>
                </c:pt>
                <c:pt idx="1495">
                  <c:v>156</c:v>
                </c:pt>
                <c:pt idx="1496">
                  <c:v>156</c:v>
                </c:pt>
                <c:pt idx="1497">
                  <c:v>156</c:v>
                </c:pt>
                <c:pt idx="1498">
                  <c:v>156</c:v>
                </c:pt>
                <c:pt idx="1499">
                  <c:v>157</c:v>
                </c:pt>
                <c:pt idx="1500">
                  <c:v>157</c:v>
                </c:pt>
                <c:pt idx="1501">
                  <c:v>157</c:v>
                </c:pt>
                <c:pt idx="1502">
                  <c:v>157</c:v>
                </c:pt>
                <c:pt idx="1503">
                  <c:v>157</c:v>
                </c:pt>
                <c:pt idx="1504">
                  <c:v>157</c:v>
                </c:pt>
                <c:pt idx="1505">
                  <c:v>157</c:v>
                </c:pt>
                <c:pt idx="1506">
                  <c:v>157</c:v>
                </c:pt>
                <c:pt idx="1507">
                  <c:v>157</c:v>
                </c:pt>
                <c:pt idx="1508">
                  <c:v>157</c:v>
                </c:pt>
                <c:pt idx="1509">
                  <c:v>158</c:v>
                </c:pt>
                <c:pt idx="1510">
                  <c:v>158</c:v>
                </c:pt>
                <c:pt idx="1511">
                  <c:v>158</c:v>
                </c:pt>
                <c:pt idx="1512">
                  <c:v>158</c:v>
                </c:pt>
                <c:pt idx="1513">
                  <c:v>158</c:v>
                </c:pt>
                <c:pt idx="1514">
                  <c:v>158</c:v>
                </c:pt>
                <c:pt idx="1515">
                  <c:v>158</c:v>
                </c:pt>
                <c:pt idx="1516">
                  <c:v>158</c:v>
                </c:pt>
                <c:pt idx="1517">
                  <c:v>158</c:v>
                </c:pt>
                <c:pt idx="1518">
                  <c:v>158</c:v>
                </c:pt>
                <c:pt idx="1519">
                  <c:v>159</c:v>
                </c:pt>
                <c:pt idx="1520">
                  <c:v>159</c:v>
                </c:pt>
                <c:pt idx="1521">
                  <c:v>159</c:v>
                </c:pt>
                <c:pt idx="1522">
                  <c:v>159</c:v>
                </c:pt>
                <c:pt idx="1523">
                  <c:v>159</c:v>
                </c:pt>
                <c:pt idx="1524">
                  <c:v>159</c:v>
                </c:pt>
                <c:pt idx="1525">
                  <c:v>159</c:v>
                </c:pt>
                <c:pt idx="1526">
                  <c:v>159</c:v>
                </c:pt>
                <c:pt idx="1527">
                  <c:v>159</c:v>
                </c:pt>
                <c:pt idx="1528">
                  <c:v>159</c:v>
                </c:pt>
                <c:pt idx="1529">
                  <c:v>160</c:v>
                </c:pt>
                <c:pt idx="1530">
                  <c:v>160</c:v>
                </c:pt>
                <c:pt idx="1531">
                  <c:v>160</c:v>
                </c:pt>
                <c:pt idx="1532">
                  <c:v>160</c:v>
                </c:pt>
                <c:pt idx="1533">
                  <c:v>160</c:v>
                </c:pt>
                <c:pt idx="1534">
                  <c:v>160</c:v>
                </c:pt>
                <c:pt idx="1535">
                  <c:v>160</c:v>
                </c:pt>
                <c:pt idx="1536">
                  <c:v>160</c:v>
                </c:pt>
                <c:pt idx="1537">
                  <c:v>160</c:v>
                </c:pt>
                <c:pt idx="1538">
                  <c:v>160</c:v>
                </c:pt>
                <c:pt idx="1539">
                  <c:v>161</c:v>
                </c:pt>
                <c:pt idx="1540">
                  <c:v>161</c:v>
                </c:pt>
                <c:pt idx="1541">
                  <c:v>161</c:v>
                </c:pt>
                <c:pt idx="1542">
                  <c:v>161</c:v>
                </c:pt>
                <c:pt idx="1543">
                  <c:v>161</c:v>
                </c:pt>
                <c:pt idx="1544">
                  <c:v>161</c:v>
                </c:pt>
                <c:pt idx="1545">
                  <c:v>161</c:v>
                </c:pt>
                <c:pt idx="1546">
                  <c:v>161</c:v>
                </c:pt>
                <c:pt idx="1547">
                  <c:v>161</c:v>
                </c:pt>
                <c:pt idx="1548">
                  <c:v>161</c:v>
                </c:pt>
                <c:pt idx="1549">
                  <c:v>162</c:v>
                </c:pt>
                <c:pt idx="1550">
                  <c:v>162</c:v>
                </c:pt>
                <c:pt idx="1551">
                  <c:v>162</c:v>
                </c:pt>
                <c:pt idx="1552">
                  <c:v>162</c:v>
                </c:pt>
                <c:pt idx="1553">
                  <c:v>162</c:v>
                </c:pt>
                <c:pt idx="1554">
                  <c:v>162</c:v>
                </c:pt>
                <c:pt idx="1555">
                  <c:v>162</c:v>
                </c:pt>
                <c:pt idx="1556">
                  <c:v>162</c:v>
                </c:pt>
                <c:pt idx="1557">
                  <c:v>162</c:v>
                </c:pt>
                <c:pt idx="1558">
                  <c:v>162</c:v>
                </c:pt>
                <c:pt idx="1559">
                  <c:v>163</c:v>
                </c:pt>
                <c:pt idx="1560">
                  <c:v>163</c:v>
                </c:pt>
                <c:pt idx="1561">
                  <c:v>163</c:v>
                </c:pt>
                <c:pt idx="1562">
                  <c:v>163</c:v>
                </c:pt>
                <c:pt idx="1563">
                  <c:v>163</c:v>
                </c:pt>
                <c:pt idx="1564">
                  <c:v>163</c:v>
                </c:pt>
                <c:pt idx="1565">
                  <c:v>163</c:v>
                </c:pt>
                <c:pt idx="1566">
                  <c:v>163</c:v>
                </c:pt>
                <c:pt idx="1567">
                  <c:v>163</c:v>
                </c:pt>
                <c:pt idx="1568">
                  <c:v>163</c:v>
                </c:pt>
                <c:pt idx="1569">
                  <c:v>164</c:v>
                </c:pt>
                <c:pt idx="1570">
                  <c:v>164</c:v>
                </c:pt>
                <c:pt idx="1571">
                  <c:v>164</c:v>
                </c:pt>
                <c:pt idx="1572">
                  <c:v>164</c:v>
                </c:pt>
                <c:pt idx="1573">
                  <c:v>164</c:v>
                </c:pt>
                <c:pt idx="1574">
                  <c:v>164</c:v>
                </c:pt>
                <c:pt idx="1575">
                  <c:v>164</c:v>
                </c:pt>
                <c:pt idx="1576">
                  <c:v>164</c:v>
                </c:pt>
                <c:pt idx="1577">
                  <c:v>164</c:v>
                </c:pt>
                <c:pt idx="1578">
                  <c:v>164</c:v>
                </c:pt>
                <c:pt idx="1579">
                  <c:v>165</c:v>
                </c:pt>
                <c:pt idx="1580">
                  <c:v>165</c:v>
                </c:pt>
                <c:pt idx="1581">
                  <c:v>165</c:v>
                </c:pt>
                <c:pt idx="1582">
                  <c:v>165</c:v>
                </c:pt>
                <c:pt idx="1583">
                  <c:v>165</c:v>
                </c:pt>
                <c:pt idx="1584">
                  <c:v>165</c:v>
                </c:pt>
                <c:pt idx="1585">
                  <c:v>165</c:v>
                </c:pt>
                <c:pt idx="1586">
                  <c:v>165</c:v>
                </c:pt>
                <c:pt idx="1587">
                  <c:v>165</c:v>
                </c:pt>
                <c:pt idx="1588">
                  <c:v>165</c:v>
                </c:pt>
                <c:pt idx="1589">
                  <c:v>166</c:v>
                </c:pt>
                <c:pt idx="1590">
                  <c:v>166</c:v>
                </c:pt>
                <c:pt idx="1591">
                  <c:v>166</c:v>
                </c:pt>
                <c:pt idx="1592">
                  <c:v>166</c:v>
                </c:pt>
                <c:pt idx="1593">
                  <c:v>166</c:v>
                </c:pt>
                <c:pt idx="1594">
                  <c:v>166</c:v>
                </c:pt>
                <c:pt idx="1595">
                  <c:v>166</c:v>
                </c:pt>
                <c:pt idx="1596">
                  <c:v>166</c:v>
                </c:pt>
                <c:pt idx="1597">
                  <c:v>166</c:v>
                </c:pt>
                <c:pt idx="1598">
                  <c:v>166</c:v>
                </c:pt>
                <c:pt idx="1599">
                  <c:v>167</c:v>
                </c:pt>
                <c:pt idx="1600">
                  <c:v>167</c:v>
                </c:pt>
                <c:pt idx="1601">
                  <c:v>167</c:v>
                </c:pt>
                <c:pt idx="1602">
                  <c:v>167</c:v>
                </c:pt>
                <c:pt idx="1603">
                  <c:v>167</c:v>
                </c:pt>
                <c:pt idx="1604">
                  <c:v>167</c:v>
                </c:pt>
                <c:pt idx="1605">
                  <c:v>167</c:v>
                </c:pt>
                <c:pt idx="1606">
                  <c:v>167</c:v>
                </c:pt>
                <c:pt idx="1607">
                  <c:v>167</c:v>
                </c:pt>
                <c:pt idx="1608">
                  <c:v>167</c:v>
                </c:pt>
                <c:pt idx="1609">
                  <c:v>168</c:v>
                </c:pt>
                <c:pt idx="1610">
                  <c:v>168</c:v>
                </c:pt>
                <c:pt idx="1611">
                  <c:v>168</c:v>
                </c:pt>
                <c:pt idx="1612">
                  <c:v>168</c:v>
                </c:pt>
                <c:pt idx="1613">
                  <c:v>168</c:v>
                </c:pt>
                <c:pt idx="1614">
                  <c:v>168</c:v>
                </c:pt>
                <c:pt idx="1615">
                  <c:v>168</c:v>
                </c:pt>
                <c:pt idx="1616">
                  <c:v>168</c:v>
                </c:pt>
                <c:pt idx="1617">
                  <c:v>168</c:v>
                </c:pt>
                <c:pt idx="1618">
                  <c:v>168</c:v>
                </c:pt>
                <c:pt idx="1619">
                  <c:v>169</c:v>
                </c:pt>
                <c:pt idx="1620">
                  <c:v>169</c:v>
                </c:pt>
                <c:pt idx="1621">
                  <c:v>169</c:v>
                </c:pt>
                <c:pt idx="1622">
                  <c:v>169</c:v>
                </c:pt>
                <c:pt idx="1623">
                  <c:v>169</c:v>
                </c:pt>
                <c:pt idx="1624">
                  <c:v>169</c:v>
                </c:pt>
                <c:pt idx="1625">
                  <c:v>169</c:v>
                </c:pt>
                <c:pt idx="1626">
                  <c:v>169</c:v>
                </c:pt>
                <c:pt idx="1627">
                  <c:v>169</c:v>
                </c:pt>
                <c:pt idx="1628">
                  <c:v>169</c:v>
                </c:pt>
                <c:pt idx="1629">
                  <c:v>170</c:v>
                </c:pt>
                <c:pt idx="1630">
                  <c:v>170</c:v>
                </c:pt>
                <c:pt idx="1631">
                  <c:v>170</c:v>
                </c:pt>
                <c:pt idx="1632">
                  <c:v>170</c:v>
                </c:pt>
                <c:pt idx="1633">
                  <c:v>170</c:v>
                </c:pt>
                <c:pt idx="1634">
                  <c:v>170</c:v>
                </c:pt>
                <c:pt idx="1635">
                  <c:v>170</c:v>
                </c:pt>
                <c:pt idx="1636">
                  <c:v>170</c:v>
                </c:pt>
                <c:pt idx="1637">
                  <c:v>170</c:v>
                </c:pt>
                <c:pt idx="1638">
                  <c:v>170</c:v>
                </c:pt>
                <c:pt idx="1639">
                  <c:v>171</c:v>
                </c:pt>
                <c:pt idx="1640">
                  <c:v>171</c:v>
                </c:pt>
                <c:pt idx="1641">
                  <c:v>171</c:v>
                </c:pt>
                <c:pt idx="1642">
                  <c:v>171</c:v>
                </c:pt>
                <c:pt idx="1643">
                  <c:v>171</c:v>
                </c:pt>
              </c:numCache>
            </c:numRef>
          </c:xVal>
          <c:yVal>
            <c:numRef>
              <c:f>'example graph'!$D$5:$D$1909</c:f>
              <c:numCache>
                <c:formatCode>General</c:formatCode>
                <c:ptCount val="190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64</c:v>
                </c:pt>
                <c:pt idx="300">
                  <c:v>64</c:v>
                </c:pt>
                <c:pt idx="301">
                  <c:v>64</c:v>
                </c:pt>
                <c:pt idx="302">
                  <c:v>64</c:v>
                </c:pt>
                <c:pt idx="303">
                  <c:v>64</c:v>
                </c:pt>
                <c:pt idx="304">
                  <c:v>64</c:v>
                </c:pt>
                <c:pt idx="305">
                  <c:v>64</c:v>
                </c:pt>
                <c:pt idx="306">
                  <c:v>64</c:v>
                </c:pt>
                <c:pt idx="307">
                  <c:v>64</c:v>
                </c:pt>
                <c:pt idx="308">
                  <c:v>64</c:v>
                </c:pt>
                <c:pt idx="309">
                  <c:v>64</c:v>
                </c:pt>
                <c:pt idx="310">
                  <c:v>64</c:v>
                </c:pt>
                <c:pt idx="311">
                  <c:v>64</c:v>
                </c:pt>
                <c:pt idx="312">
                  <c:v>64</c:v>
                </c:pt>
                <c:pt idx="313">
                  <c:v>64</c:v>
                </c:pt>
                <c:pt idx="314">
                  <c:v>64</c:v>
                </c:pt>
                <c:pt idx="315">
                  <c:v>64</c:v>
                </c:pt>
                <c:pt idx="316">
                  <c:v>64</c:v>
                </c:pt>
                <c:pt idx="317">
                  <c:v>64</c:v>
                </c:pt>
                <c:pt idx="318">
                  <c:v>64</c:v>
                </c:pt>
                <c:pt idx="319">
                  <c:v>64</c:v>
                </c:pt>
                <c:pt idx="320">
                  <c:v>64</c:v>
                </c:pt>
                <c:pt idx="321">
                  <c:v>64</c:v>
                </c:pt>
                <c:pt idx="322">
                  <c:v>64</c:v>
                </c:pt>
                <c:pt idx="323">
                  <c:v>64</c:v>
                </c:pt>
                <c:pt idx="324">
                  <c:v>64</c:v>
                </c:pt>
                <c:pt idx="325">
                  <c:v>64</c:v>
                </c:pt>
                <c:pt idx="326">
                  <c:v>64</c:v>
                </c:pt>
                <c:pt idx="327">
                  <c:v>64</c:v>
                </c:pt>
                <c:pt idx="328">
                  <c:v>64</c:v>
                </c:pt>
                <c:pt idx="329">
                  <c:v>64</c:v>
                </c:pt>
                <c:pt idx="330">
                  <c:v>64</c:v>
                </c:pt>
                <c:pt idx="331">
                  <c:v>64</c:v>
                </c:pt>
                <c:pt idx="332">
                  <c:v>64</c:v>
                </c:pt>
                <c:pt idx="333">
                  <c:v>64</c:v>
                </c:pt>
                <c:pt idx="334">
                  <c:v>64</c:v>
                </c:pt>
                <c:pt idx="335">
                  <c:v>64</c:v>
                </c:pt>
                <c:pt idx="336">
                  <c:v>64</c:v>
                </c:pt>
                <c:pt idx="337">
                  <c:v>64</c:v>
                </c:pt>
                <c:pt idx="338">
                  <c:v>64</c:v>
                </c:pt>
                <c:pt idx="339">
                  <c:v>64</c:v>
                </c:pt>
                <c:pt idx="340">
                  <c:v>64</c:v>
                </c:pt>
                <c:pt idx="341">
                  <c:v>64</c:v>
                </c:pt>
                <c:pt idx="342">
                  <c:v>64</c:v>
                </c:pt>
                <c:pt idx="343">
                  <c:v>64</c:v>
                </c:pt>
                <c:pt idx="344">
                  <c:v>64</c:v>
                </c:pt>
                <c:pt idx="345">
                  <c:v>64</c:v>
                </c:pt>
                <c:pt idx="346">
                  <c:v>64</c:v>
                </c:pt>
                <c:pt idx="347">
                  <c:v>64</c:v>
                </c:pt>
                <c:pt idx="348">
                  <c:v>64</c:v>
                </c:pt>
                <c:pt idx="349">
                  <c:v>64</c:v>
                </c:pt>
                <c:pt idx="350">
                  <c:v>64</c:v>
                </c:pt>
                <c:pt idx="351">
                  <c:v>64</c:v>
                </c:pt>
                <c:pt idx="352">
                  <c:v>64</c:v>
                </c:pt>
                <c:pt idx="353">
                  <c:v>64</c:v>
                </c:pt>
                <c:pt idx="354">
                  <c:v>64</c:v>
                </c:pt>
                <c:pt idx="355">
                  <c:v>64</c:v>
                </c:pt>
                <c:pt idx="356">
                  <c:v>64</c:v>
                </c:pt>
                <c:pt idx="357">
                  <c:v>64</c:v>
                </c:pt>
                <c:pt idx="358">
                  <c:v>64</c:v>
                </c:pt>
                <c:pt idx="359">
                  <c:v>64</c:v>
                </c:pt>
                <c:pt idx="360">
                  <c:v>64</c:v>
                </c:pt>
                <c:pt idx="361">
                  <c:v>64</c:v>
                </c:pt>
                <c:pt idx="362">
                  <c:v>64</c:v>
                </c:pt>
                <c:pt idx="363">
                  <c:v>64</c:v>
                </c:pt>
                <c:pt idx="364">
                  <c:v>64</c:v>
                </c:pt>
                <c:pt idx="365">
                  <c:v>64</c:v>
                </c:pt>
                <c:pt idx="366">
                  <c:v>64</c:v>
                </c:pt>
                <c:pt idx="367">
                  <c:v>64</c:v>
                </c:pt>
                <c:pt idx="368">
                  <c:v>64</c:v>
                </c:pt>
                <c:pt idx="369">
                  <c:v>64</c:v>
                </c:pt>
                <c:pt idx="370">
                  <c:v>64</c:v>
                </c:pt>
                <c:pt idx="371">
                  <c:v>64</c:v>
                </c:pt>
                <c:pt idx="372">
                  <c:v>64</c:v>
                </c:pt>
                <c:pt idx="373">
                  <c:v>64</c:v>
                </c:pt>
                <c:pt idx="374">
                  <c:v>64</c:v>
                </c:pt>
                <c:pt idx="375">
                  <c:v>64</c:v>
                </c:pt>
                <c:pt idx="376">
                  <c:v>64</c:v>
                </c:pt>
                <c:pt idx="377">
                  <c:v>64</c:v>
                </c:pt>
                <c:pt idx="378">
                  <c:v>64</c:v>
                </c:pt>
                <c:pt idx="379">
                  <c:v>64</c:v>
                </c:pt>
                <c:pt idx="380">
                  <c:v>64</c:v>
                </c:pt>
                <c:pt idx="381">
                  <c:v>64</c:v>
                </c:pt>
                <c:pt idx="382">
                  <c:v>64</c:v>
                </c:pt>
                <c:pt idx="383">
                  <c:v>64</c:v>
                </c:pt>
                <c:pt idx="384">
                  <c:v>64</c:v>
                </c:pt>
                <c:pt idx="385">
                  <c:v>64</c:v>
                </c:pt>
                <c:pt idx="386">
                  <c:v>64</c:v>
                </c:pt>
                <c:pt idx="387">
                  <c:v>64</c:v>
                </c:pt>
                <c:pt idx="388">
                  <c:v>64</c:v>
                </c:pt>
                <c:pt idx="389">
                  <c:v>64</c:v>
                </c:pt>
                <c:pt idx="390">
                  <c:v>64</c:v>
                </c:pt>
                <c:pt idx="391">
                  <c:v>64</c:v>
                </c:pt>
                <c:pt idx="392">
                  <c:v>64</c:v>
                </c:pt>
                <c:pt idx="393">
                  <c:v>64</c:v>
                </c:pt>
                <c:pt idx="394">
                  <c:v>64</c:v>
                </c:pt>
                <c:pt idx="395">
                  <c:v>64</c:v>
                </c:pt>
                <c:pt idx="396">
                  <c:v>64</c:v>
                </c:pt>
                <c:pt idx="397">
                  <c:v>64</c:v>
                </c:pt>
                <c:pt idx="398">
                  <c:v>64</c:v>
                </c:pt>
                <c:pt idx="399">
                  <c:v>64</c:v>
                </c:pt>
                <c:pt idx="400">
                  <c:v>64</c:v>
                </c:pt>
                <c:pt idx="401">
                  <c:v>64</c:v>
                </c:pt>
                <c:pt idx="402">
                  <c:v>64</c:v>
                </c:pt>
                <c:pt idx="403">
                  <c:v>64</c:v>
                </c:pt>
                <c:pt idx="404">
                  <c:v>64</c:v>
                </c:pt>
                <c:pt idx="405">
                  <c:v>64</c:v>
                </c:pt>
                <c:pt idx="406">
                  <c:v>64</c:v>
                </c:pt>
                <c:pt idx="407">
                  <c:v>64</c:v>
                </c:pt>
                <c:pt idx="408">
                  <c:v>64</c:v>
                </c:pt>
                <c:pt idx="409">
                  <c:v>64</c:v>
                </c:pt>
                <c:pt idx="410">
                  <c:v>64</c:v>
                </c:pt>
                <c:pt idx="411">
                  <c:v>64</c:v>
                </c:pt>
                <c:pt idx="412">
                  <c:v>64</c:v>
                </c:pt>
                <c:pt idx="413">
                  <c:v>64</c:v>
                </c:pt>
                <c:pt idx="414">
                  <c:v>64</c:v>
                </c:pt>
                <c:pt idx="415">
                  <c:v>64</c:v>
                </c:pt>
                <c:pt idx="416">
                  <c:v>64</c:v>
                </c:pt>
                <c:pt idx="417">
                  <c:v>64</c:v>
                </c:pt>
                <c:pt idx="418">
                  <c:v>64</c:v>
                </c:pt>
                <c:pt idx="419">
                  <c:v>64</c:v>
                </c:pt>
                <c:pt idx="420">
                  <c:v>64</c:v>
                </c:pt>
                <c:pt idx="421">
                  <c:v>64</c:v>
                </c:pt>
                <c:pt idx="422">
                  <c:v>64</c:v>
                </c:pt>
                <c:pt idx="423">
                  <c:v>64</c:v>
                </c:pt>
                <c:pt idx="424">
                  <c:v>64</c:v>
                </c:pt>
                <c:pt idx="425">
                  <c:v>70</c:v>
                </c:pt>
                <c:pt idx="426">
                  <c:v>70</c:v>
                </c:pt>
                <c:pt idx="427">
                  <c:v>70</c:v>
                </c:pt>
                <c:pt idx="428">
                  <c:v>70</c:v>
                </c:pt>
                <c:pt idx="429">
                  <c:v>70</c:v>
                </c:pt>
                <c:pt idx="430">
                  <c:v>70</c:v>
                </c:pt>
                <c:pt idx="431">
                  <c:v>70</c:v>
                </c:pt>
                <c:pt idx="432">
                  <c:v>70</c:v>
                </c:pt>
                <c:pt idx="433">
                  <c:v>70</c:v>
                </c:pt>
                <c:pt idx="434">
                  <c:v>70</c:v>
                </c:pt>
                <c:pt idx="435">
                  <c:v>70</c:v>
                </c:pt>
                <c:pt idx="436">
                  <c:v>70</c:v>
                </c:pt>
                <c:pt idx="437">
                  <c:v>70</c:v>
                </c:pt>
                <c:pt idx="438">
                  <c:v>70</c:v>
                </c:pt>
                <c:pt idx="439">
                  <c:v>70</c:v>
                </c:pt>
                <c:pt idx="440">
                  <c:v>70</c:v>
                </c:pt>
                <c:pt idx="441">
                  <c:v>70</c:v>
                </c:pt>
                <c:pt idx="442">
                  <c:v>70</c:v>
                </c:pt>
                <c:pt idx="443">
                  <c:v>70</c:v>
                </c:pt>
                <c:pt idx="444">
                  <c:v>70</c:v>
                </c:pt>
                <c:pt idx="445">
                  <c:v>70</c:v>
                </c:pt>
                <c:pt idx="446">
                  <c:v>70</c:v>
                </c:pt>
                <c:pt idx="447">
                  <c:v>70</c:v>
                </c:pt>
                <c:pt idx="448">
                  <c:v>70</c:v>
                </c:pt>
                <c:pt idx="449">
                  <c:v>70</c:v>
                </c:pt>
                <c:pt idx="450">
                  <c:v>70</c:v>
                </c:pt>
                <c:pt idx="451">
                  <c:v>70</c:v>
                </c:pt>
                <c:pt idx="452">
                  <c:v>70</c:v>
                </c:pt>
                <c:pt idx="453">
                  <c:v>70</c:v>
                </c:pt>
                <c:pt idx="454">
                  <c:v>70</c:v>
                </c:pt>
                <c:pt idx="455">
                  <c:v>70</c:v>
                </c:pt>
                <c:pt idx="456">
                  <c:v>70</c:v>
                </c:pt>
                <c:pt idx="457">
                  <c:v>70</c:v>
                </c:pt>
                <c:pt idx="458">
                  <c:v>70</c:v>
                </c:pt>
                <c:pt idx="459">
                  <c:v>70</c:v>
                </c:pt>
                <c:pt idx="460">
                  <c:v>70</c:v>
                </c:pt>
                <c:pt idx="461">
                  <c:v>70</c:v>
                </c:pt>
                <c:pt idx="462">
                  <c:v>70</c:v>
                </c:pt>
                <c:pt idx="463">
                  <c:v>70</c:v>
                </c:pt>
                <c:pt idx="464">
                  <c:v>70</c:v>
                </c:pt>
                <c:pt idx="465">
                  <c:v>70</c:v>
                </c:pt>
                <c:pt idx="466">
                  <c:v>70</c:v>
                </c:pt>
                <c:pt idx="467">
                  <c:v>70</c:v>
                </c:pt>
                <c:pt idx="468">
                  <c:v>70</c:v>
                </c:pt>
                <c:pt idx="469">
                  <c:v>70</c:v>
                </c:pt>
                <c:pt idx="470">
                  <c:v>70</c:v>
                </c:pt>
                <c:pt idx="471">
                  <c:v>70</c:v>
                </c:pt>
                <c:pt idx="472">
                  <c:v>70</c:v>
                </c:pt>
                <c:pt idx="473">
                  <c:v>70</c:v>
                </c:pt>
                <c:pt idx="474">
                  <c:v>70</c:v>
                </c:pt>
                <c:pt idx="475">
                  <c:v>70</c:v>
                </c:pt>
                <c:pt idx="476">
                  <c:v>70</c:v>
                </c:pt>
                <c:pt idx="477">
                  <c:v>70</c:v>
                </c:pt>
                <c:pt idx="478">
                  <c:v>70</c:v>
                </c:pt>
                <c:pt idx="479">
                  <c:v>70</c:v>
                </c:pt>
                <c:pt idx="480">
                  <c:v>70</c:v>
                </c:pt>
                <c:pt idx="481">
                  <c:v>70</c:v>
                </c:pt>
                <c:pt idx="482">
                  <c:v>70</c:v>
                </c:pt>
                <c:pt idx="483">
                  <c:v>70</c:v>
                </c:pt>
                <c:pt idx="484">
                  <c:v>70</c:v>
                </c:pt>
                <c:pt idx="485">
                  <c:v>70</c:v>
                </c:pt>
                <c:pt idx="486">
                  <c:v>70</c:v>
                </c:pt>
                <c:pt idx="487">
                  <c:v>70</c:v>
                </c:pt>
                <c:pt idx="488">
                  <c:v>70</c:v>
                </c:pt>
                <c:pt idx="489">
                  <c:v>70</c:v>
                </c:pt>
                <c:pt idx="490">
                  <c:v>70</c:v>
                </c:pt>
                <c:pt idx="491">
                  <c:v>70</c:v>
                </c:pt>
                <c:pt idx="492">
                  <c:v>70</c:v>
                </c:pt>
                <c:pt idx="493">
                  <c:v>70</c:v>
                </c:pt>
                <c:pt idx="494">
                  <c:v>70</c:v>
                </c:pt>
                <c:pt idx="495">
                  <c:v>70</c:v>
                </c:pt>
                <c:pt idx="496">
                  <c:v>70</c:v>
                </c:pt>
                <c:pt idx="497">
                  <c:v>70</c:v>
                </c:pt>
                <c:pt idx="498">
                  <c:v>70</c:v>
                </c:pt>
                <c:pt idx="499">
                  <c:v>70</c:v>
                </c:pt>
                <c:pt idx="500">
                  <c:v>70</c:v>
                </c:pt>
                <c:pt idx="501">
                  <c:v>70</c:v>
                </c:pt>
                <c:pt idx="502">
                  <c:v>70</c:v>
                </c:pt>
                <c:pt idx="503">
                  <c:v>70</c:v>
                </c:pt>
                <c:pt idx="504">
                  <c:v>70</c:v>
                </c:pt>
                <c:pt idx="505">
                  <c:v>70</c:v>
                </c:pt>
                <c:pt idx="506">
                  <c:v>70</c:v>
                </c:pt>
                <c:pt idx="507">
                  <c:v>70</c:v>
                </c:pt>
                <c:pt idx="508">
                  <c:v>70</c:v>
                </c:pt>
                <c:pt idx="509">
                  <c:v>70</c:v>
                </c:pt>
                <c:pt idx="510">
                  <c:v>70</c:v>
                </c:pt>
                <c:pt idx="511">
                  <c:v>70</c:v>
                </c:pt>
                <c:pt idx="512">
                  <c:v>70</c:v>
                </c:pt>
                <c:pt idx="513">
                  <c:v>70</c:v>
                </c:pt>
                <c:pt idx="514">
                  <c:v>70</c:v>
                </c:pt>
                <c:pt idx="515">
                  <c:v>70</c:v>
                </c:pt>
                <c:pt idx="516">
                  <c:v>70</c:v>
                </c:pt>
                <c:pt idx="517">
                  <c:v>70</c:v>
                </c:pt>
                <c:pt idx="518">
                  <c:v>70</c:v>
                </c:pt>
                <c:pt idx="519">
                  <c:v>70</c:v>
                </c:pt>
                <c:pt idx="520">
                  <c:v>70</c:v>
                </c:pt>
                <c:pt idx="521">
                  <c:v>70</c:v>
                </c:pt>
                <c:pt idx="522">
                  <c:v>70</c:v>
                </c:pt>
                <c:pt idx="523">
                  <c:v>70</c:v>
                </c:pt>
                <c:pt idx="524">
                  <c:v>70</c:v>
                </c:pt>
                <c:pt idx="525">
                  <c:v>70</c:v>
                </c:pt>
                <c:pt idx="526">
                  <c:v>70</c:v>
                </c:pt>
                <c:pt idx="527">
                  <c:v>70</c:v>
                </c:pt>
                <c:pt idx="528">
                  <c:v>70</c:v>
                </c:pt>
                <c:pt idx="529">
                  <c:v>70</c:v>
                </c:pt>
                <c:pt idx="530">
                  <c:v>70</c:v>
                </c:pt>
                <c:pt idx="531">
                  <c:v>70</c:v>
                </c:pt>
                <c:pt idx="532">
                  <c:v>70</c:v>
                </c:pt>
                <c:pt idx="533">
                  <c:v>70</c:v>
                </c:pt>
                <c:pt idx="534">
                  <c:v>70</c:v>
                </c:pt>
                <c:pt idx="535">
                  <c:v>70</c:v>
                </c:pt>
                <c:pt idx="536">
                  <c:v>70</c:v>
                </c:pt>
                <c:pt idx="537">
                  <c:v>70</c:v>
                </c:pt>
                <c:pt idx="538">
                  <c:v>70</c:v>
                </c:pt>
                <c:pt idx="539">
                  <c:v>70</c:v>
                </c:pt>
                <c:pt idx="540">
                  <c:v>70</c:v>
                </c:pt>
                <c:pt idx="541">
                  <c:v>70</c:v>
                </c:pt>
                <c:pt idx="542">
                  <c:v>70</c:v>
                </c:pt>
                <c:pt idx="543">
                  <c:v>70</c:v>
                </c:pt>
                <c:pt idx="544">
                  <c:v>70</c:v>
                </c:pt>
                <c:pt idx="545">
                  <c:v>70</c:v>
                </c:pt>
                <c:pt idx="546">
                  <c:v>70</c:v>
                </c:pt>
                <c:pt idx="547">
                  <c:v>70</c:v>
                </c:pt>
                <c:pt idx="548">
                  <c:v>70</c:v>
                </c:pt>
                <c:pt idx="549">
                  <c:v>70</c:v>
                </c:pt>
                <c:pt idx="550">
                  <c:v>70</c:v>
                </c:pt>
                <c:pt idx="551">
                  <c:v>70</c:v>
                </c:pt>
                <c:pt idx="552">
                  <c:v>70</c:v>
                </c:pt>
                <c:pt idx="553">
                  <c:v>70</c:v>
                </c:pt>
                <c:pt idx="554">
                  <c:v>70</c:v>
                </c:pt>
                <c:pt idx="555">
                  <c:v>70</c:v>
                </c:pt>
                <c:pt idx="556">
                  <c:v>70</c:v>
                </c:pt>
                <c:pt idx="557">
                  <c:v>70</c:v>
                </c:pt>
                <c:pt idx="558">
                  <c:v>70</c:v>
                </c:pt>
                <c:pt idx="559">
                  <c:v>70</c:v>
                </c:pt>
                <c:pt idx="560">
                  <c:v>70</c:v>
                </c:pt>
                <c:pt idx="561">
                  <c:v>70</c:v>
                </c:pt>
                <c:pt idx="562">
                  <c:v>70</c:v>
                </c:pt>
                <c:pt idx="563">
                  <c:v>70</c:v>
                </c:pt>
                <c:pt idx="564">
                  <c:v>70</c:v>
                </c:pt>
                <c:pt idx="565">
                  <c:v>70</c:v>
                </c:pt>
                <c:pt idx="566">
                  <c:v>70</c:v>
                </c:pt>
                <c:pt idx="567">
                  <c:v>70</c:v>
                </c:pt>
                <c:pt idx="568">
                  <c:v>70</c:v>
                </c:pt>
                <c:pt idx="569">
                  <c:v>70</c:v>
                </c:pt>
                <c:pt idx="570">
                  <c:v>70</c:v>
                </c:pt>
                <c:pt idx="571">
                  <c:v>70</c:v>
                </c:pt>
                <c:pt idx="572">
                  <c:v>70</c:v>
                </c:pt>
                <c:pt idx="573">
                  <c:v>70</c:v>
                </c:pt>
                <c:pt idx="574">
                  <c:v>70</c:v>
                </c:pt>
                <c:pt idx="575">
                  <c:v>70</c:v>
                </c:pt>
                <c:pt idx="576">
                  <c:v>70</c:v>
                </c:pt>
                <c:pt idx="577">
                  <c:v>70</c:v>
                </c:pt>
                <c:pt idx="578">
                  <c:v>70</c:v>
                </c:pt>
                <c:pt idx="579">
                  <c:v>70</c:v>
                </c:pt>
                <c:pt idx="580">
                  <c:v>70</c:v>
                </c:pt>
                <c:pt idx="581">
                  <c:v>70</c:v>
                </c:pt>
                <c:pt idx="582">
                  <c:v>70</c:v>
                </c:pt>
                <c:pt idx="583">
                  <c:v>70</c:v>
                </c:pt>
                <c:pt idx="584">
                  <c:v>70</c:v>
                </c:pt>
                <c:pt idx="585">
                  <c:v>70</c:v>
                </c:pt>
                <c:pt idx="586">
                  <c:v>70</c:v>
                </c:pt>
                <c:pt idx="587">
                  <c:v>70</c:v>
                </c:pt>
                <c:pt idx="588">
                  <c:v>70</c:v>
                </c:pt>
                <c:pt idx="589">
                  <c:v>70</c:v>
                </c:pt>
                <c:pt idx="590">
                  <c:v>70</c:v>
                </c:pt>
                <c:pt idx="591">
                  <c:v>70</c:v>
                </c:pt>
                <c:pt idx="592">
                  <c:v>70</c:v>
                </c:pt>
                <c:pt idx="593">
                  <c:v>70</c:v>
                </c:pt>
                <c:pt idx="594">
                  <c:v>70</c:v>
                </c:pt>
                <c:pt idx="595">
                  <c:v>70</c:v>
                </c:pt>
                <c:pt idx="596">
                  <c:v>70</c:v>
                </c:pt>
                <c:pt idx="597">
                  <c:v>70</c:v>
                </c:pt>
                <c:pt idx="598">
                  <c:v>70</c:v>
                </c:pt>
                <c:pt idx="599">
                  <c:v>70</c:v>
                </c:pt>
                <c:pt idx="600">
                  <c:v>70</c:v>
                </c:pt>
                <c:pt idx="601">
                  <c:v>70</c:v>
                </c:pt>
                <c:pt idx="602">
                  <c:v>70</c:v>
                </c:pt>
                <c:pt idx="603">
                  <c:v>70</c:v>
                </c:pt>
                <c:pt idx="604">
                  <c:v>70</c:v>
                </c:pt>
                <c:pt idx="605">
                  <c:v>70</c:v>
                </c:pt>
                <c:pt idx="606">
                  <c:v>70</c:v>
                </c:pt>
                <c:pt idx="607">
                  <c:v>70</c:v>
                </c:pt>
                <c:pt idx="608">
                  <c:v>70</c:v>
                </c:pt>
                <c:pt idx="609">
                  <c:v>70</c:v>
                </c:pt>
                <c:pt idx="610">
                  <c:v>70</c:v>
                </c:pt>
                <c:pt idx="611">
                  <c:v>70</c:v>
                </c:pt>
                <c:pt idx="612">
                  <c:v>70</c:v>
                </c:pt>
                <c:pt idx="613">
                  <c:v>70</c:v>
                </c:pt>
                <c:pt idx="614">
                  <c:v>70</c:v>
                </c:pt>
                <c:pt idx="615">
                  <c:v>70</c:v>
                </c:pt>
                <c:pt idx="616">
                  <c:v>70</c:v>
                </c:pt>
                <c:pt idx="617">
                  <c:v>70</c:v>
                </c:pt>
                <c:pt idx="618">
                  <c:v>70</c:v>
                </c:pt>
                <c:pt idx="619">
                  <c:v>70</c:v>
                </c:pt>
                <c:pt idx="620">
                  <c:v>70</c:v>
                </c:pt>
                <c:pt idx="621">
                  <c:v>70</c:v>
                </c:pt>
                <c:pt idx="622">
                  <c:v>70</c:v>
                </c:pt>
                <c:pt idx="623">
                  <c:v>70</c:v>
                </c:pt>
                <c:pt idx="624">
                  <c:v>70</c:v>
                </c:pt>
                <c:pt idx="625">
                  <c:v>70</c:v>
                </c:pt>
                <c:pt idx="626">
                  <c:v>70</c:v>
                </c:pt>
                <c:pt idx="627">
                  <c:v>70</c:v>
                </c:pt>
                <c:pt idx="628">
                  <c:v>70</c:v>
                </c:pt>
                <c:pt idx="629">
                  <c:v>70</c:v>
                </c:pt>
                <c:pt idx="630">
                  <c:v>70</c:v>
                </c:pt>
                <c:pt idx="631">
                  <c:v>70</c:v>
                </c:pt>
                <c:pt idx="632">
                  <c:v>70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70</c:v>
                </c:pt>
                <c:pt idx="640">
                  <c:v>70</c:v>
                </c:pt>
                <c:pt idx="641">
                  <c:v>70</c:v>
                </c:pt>
                <c:pt idx="642">
                  <c:v>70</c:v>
                </c:pt>
                <c:pt idx="643">
                  <c:v>70</c:v>
                </c:pt>
                <c:pt idx="644">
                  <c:v>70</c:v>
                </c:pt>
                <c:pt idx="645">
                  <c:v>70</c:v>
                </c:pt>
                <c:pt idx="646">
                  <c:v>70</c:v>
                </c:pt>
                <c:pt idx="647">
                  <c:v>70</c:v>
                </c:pt>
                <c:pt idx="648">
                  <c:v>70</c:v>
                </c:pt>
                <c:pt idx="649">
                  <c:v>70</c:v>
                </c:pt>
                <c:pt idx="650">
                  <c:v>70</c:v>
                </c:pt>
                <c:pt idx="651">
                  <c:v>70</c:v>
                </c:pt>
                <c:pt idx="652">
                  <c:v>70</c:v>
                </c:pt>
                <c:pt idx="653">
                  <c:v>70</c:v>
                </c:pt>
                <c:pt idx="654">
                  <c:v>70</c:v>
                </c:pt>
                <c:pt idx="655">
                  <c:v>70</c:v>
                </c:pt>
                <c:pt idx="656">
                  <c:v>70</c:v>
                </c:pt>
                <c:pt idx="657">
                  <c:v>70</c:v>
                </c:pt>
                <c:pt idx="658">
                  <c:v>70</c:v>
                </c:pt>
                <c:pt idx="659">
                  <c:v>70</c:v>
                </c:pt>
                <c:pt idx="660">
                  <c:v>70</c:v>
                </c:pt>
                <c:pt idx="661">
                  <c:v>70</c:v>
                </c:pt>
                <c:pt idx="662">
                  <c:v>70</c:v>
                </c:pt>
                <c:pt idx="663">
                  <c:v>70</c:v>
                </c:pt>
                <c:pt idx="664">
                  <c:v>70</c:v>
                </c:pt>
                <c:pt idx="665">
                  <c:v>70</c:v>
                </c:pt>
                <c:pt idx="666">
                  <c:v>70</c:v>
                </c:pt>
                <c:pt idx="667">
                  <c:v>70</c:v>
                </c:pt>
                <c:pt idx="668">
                  <c:v>70</c:v>
                </c:pt>
                <c:pt idx="669">
                  <c:v>70</c:v>
                </c:pt>
                <c:pt idx="670">
                  <c:v>70</c:v>
                </c:pt>
                <c:pt idx="671">
                  <c:v>70</c:v>
                </c:pt>
                <c:pt idx="672">
                  <c:v>70</c:v>
                </c:pt>
                <c:pt idx="673">
                  <c:v>70</c:v>
                </c:pt>
                <c:pt idx="674">
                  <c:v>70</c:v>
                </c:pt>
                <c:pt idx="675">
                  <c:v>70</c:v>
                </c:pt>
                <c:pt idx="676">
                  <c:v>70</c:v>
                </c:pt>
                <c:pt idx="677">
                  <c:v>70</c:v>
                </c:pt>
                <c:pt idx="678">
                  <c:v>70</c:v>
                </c:pt>
                <c:pt idx="679">
                  <c:v>70</c:v>
                </c:pt>
                <c:pt idx="680">
                  <c:v>70</c:v>
                </c:pt>
                <c:pt idx="681">
                  <c:v>70</c:v>
                </c:pt>
                <c:pt idx="682">
                  <c:v>70</c:v>
                </c:pt>
                <c:pt idx="683">
                  <c:v>70</c:v>
                </c:pt>
                <c:pt idx="684">
                  <c:v>70</c:v>
                </c:pt>
                <c:pt idx="685">
                  <c:v>70</c:v>
                </c:pt>
                <c:pt idx="686">
                  <c:v>70</c:v>
                </c:pt>
                <c:pt idx="687">
                  <c:v>70</c:v>
                </c:pt>
                <c:pt idx="688">
                  <c:v>70</c:v>
                </c:pt>
                <c:pt idx="689">
                  <c:v>70</c:v>
                </c:pt>
                <c:pt idx="690">
                  <c:v>70</c:v>
                </c:pt>
                <c:pt idx="691">
                  <c:v>70</c:v>
                </c:pt>
                <c:pt idx="692">
                  <c:v>70</c:v>
                </c:pt>
                <c:pt idx="693">
                  <c:v>70</c:v>
                </c:pt>
                <c:pt idx="694">
                  <c:v>70</c:v>
                </c:pt>
                <c:pt idx="695">
                  <c:v>70</c:v>
                </c:pt>
                <c:pt idx="696">
                  <c:v>70</c:v>
                </c:pt>
                <c:pt idx="697">
                  <c:v>70</c:v>
                </c:pt>
                <c:pt idx="698">
                  <c:v>70</c:v>
                </c:pt>
                <c:pt idx="699">
                  <c:v>70</c:v>
                </c:pt>
                <c:pt idx="700">
                  <c:v>70</c:v>
                </c:pt>
                <c:pt idx="701">
                  <c:v>70</c:v>
                </c:pt>
                <c:pt idx="702">
                  <c:v>70</c:v>
                </c:pt>
                <c:pt idx="703">
                  <c:v>70</c:v>
                </c:pt>
                <c:pt idx="704">
                  <c:v>70</c:v>
                </c:pt>
                <c:pt idx="705">
                  <c:v>70</c:v>
                </c:pt>
                <c:pt idx="706">
                  <c:v>70</c:v>
                </c:pt>
                <c:pt idx="707">
                  <c:v>70</c:v>
                </c:pt>
                <c:pt idx="708">
                  <c:v>70</c:v>
                </c:pt>
                <c:pt idx="709">
                  <c:v>70</c:v>
                </c:pt>
                <c:pt idx="710">
                  <c:v>70</c:v>
                </c:pt>
                <c:pt idx="711">
                  <c:v>70</c:v>
                </c:pt>
                <c:pt idx="712">
                  <c:v>70</c:v>
                </c:pt>
                <c:pt idx="713">
                  <c:v>70</c:v>
                </c:pt>
                <c:pt idx="714">
                  <c:v>70</c:v>
                </c:pt>
                <c:pt idx="715">
                  <c:v>70</c:v>
                </c:pt>
                <c:pt idx="716">
                  <c:v>70</c:v>
                </c:pt>
                <c:pt idx="717">
                  <c:v>70</c:v>
                </c:pt>
                <c:pt idx="718">
                  <c:v>70</c:v>
                </c:pt>
                <c:pt idx="719">
                  <c:v>70</c:v>
                </c:pt>
                <c:pt idx="720">
                  <c:v>70</c:v>
                </c:pt>
                <c:pt idx="721">
                  <c:v>70</c:v>
                </c:pt>
                <c:pt idx="722">
                  <c:v>70</c:v>
                </c:pt>
                <c:pt idx="723">
                  <c:v>70</c:v>
                </c:pt>
                <c:pt idx="724">
                  <c:v>70</c:v>
                </c:pt>
                <c:pt idx="725">
                  <c:v>70</c:v>
                </c:pt>
                <c:pt idx="726">
                  <c:v>70</c:v>
                </c:pt>
                <c:pt idx="727">
                  <c:v>70</c:v>
                </c:pt>
                <c:pt idx="728">
                  <c:v>70</c:v>
                </c:pt>
                <c:pt idx="729">
                  <c:v>70</c:v>
                </c:pt>
                <c:pt idx="730">
                  <c:v>70</c:v>
                </c:pt>
                <c:pt idx="731">
                  <c:v>70</c:v>
                </c:pt>
                <c:pt idx="732">
                  <c:v>70</c:v>
                </c:pt>
                <c:pt idx="733">
                  <c:v>70</c:v>
                </c:pt>
                <c:pt idx="734">
                  <c:v>70</c:v>
                </c:pt>
                <c:pt idx="735">
                  <c:v>70</c:v>
                </c:pt>
                <c:pt idx="736">
                  <c:v>70</c:v>
                </c:pt>
                <c:pt idx="737">
                  <c:v>70</c:v>
                </c:pt>
                <c:pt idx="738">
                  <c:v>70</c:v>
                </c:pt>
                <c:pt idx="739">
                  <c:v>70</c:v>
                </c:pt>
                <c:pt idx="740">
                  <c:v>70</c:v>
                </c:pt>
                <c:pt idx="741">
                  <c:v>70</c:v>
                </c:pt>
                <c:pt idx="742">
                  <c:v>70</c:v>
                </c:pt>
                <c:pt idx="743">
                  <c:v>70</c:v>
                </c:pt>
                <c:pt idx="744">
                  <c:v>70</c:v>
                </c:pt>
                <c:pt idx="745">
                  <c:v>70</c:v>
                </c:pt>
                <c:pt idx="746">
                  <c:v>70</c:v>
                </c:pt>
                <c:pt idx="747">
                  <c:v>70</c:v>
                </c:pt>
                <c:pt idx="748">
                  <c:v>70</c:v>
                </c:pt>
                <c:pt idx="749">
                  <c:v>70</c:v>
                </c:pt>
                <c:pt idx="750">
                  <c:v>70</c:v>
                </c:pt>
                <c:pt idx="751">
                  <c:v>70</c:v>
                </c:pt>
                <c:pt idx="752">
                  <c:v>70</c:v>
                </c:pt>
                <c:pt idx="753">
                  <c:v>70</c:v>
                </c:pt>
                <c:pt idx="754">
                  <c:v>70</c:v>
                </c:pt>
                <c:pt idx="755">
                  <c:v>70</c:v>
                </c:pt>
                <c:pt idx="756">
                  <c:v>70</c:v>
                </c:pt>
                <c:pt idx="757">
                  <c:v>70</c:v>
                </c:pt>
                <c:pt idx="758">
                  <c:v>70</c:v>
                </c:pt>
                <c:pt idx="759">
                  <c:v>70</c:v>
                </c:pt>
                <c:pt idx="760">
                  <c:v>70</c:v>
                </c:pt>
                <c:pt idx="761">
                  <c:v>70</c:v>
                </c:pt>
                <c:pt idx="762">
                  <c:v>70</c:v>
                </c:pt>
                <c:pt idx="763">
                  <c:v>70</c:v>
                </c:pt>
                <c:pt idx="764">
                  <c:v>70</c:v>
                </c:pt>
                <c:pt idx="765">
                  <c:v>70</c:v>
                </c:pt>
                <c:pt idx="766">
                  <c:v>70</c:v>
                </c:pt>
                <c:pt idx="767">
                  <c:v>70</c:v>
                </c:pt>
                <c:pt idx="768">
                  <c:v>70</c:v>
                </c:pt>
                <c:pt idx="769">
                  <c:v>70</c:v>
                </c:pt>
                <c:pt idx="770">
                  <c:v>70</c:v>
                </c:pt>
                <c:pt idx="771">
                  <c:v>70</c:v>
                </c:pt>
                <c:pt idx="772">
                  <c:v>70</c:v>
                </c:pt>
                <c:pt idx="773">
                  <c:v>70</c:v>
                </c:pt>
                <c:pt idx="774">
                  <c:v>70</c:v>
                </c:pt>
                <c:pt idx="775">
                  <c:v>70</c:v>
                </c:pt>
                <c:pt idx="776">
                  <c:v>70</c:v>
                </c:pt>
                <c:pt idx="777">
                  <c:v>70</c:v>
                </c:pt>
                <c:pt idx="778">
                  <c:v>70</c:v>
                </c:pt>
                <c:pt idx="779">
                  <c:v>70</c:v>
                </c:pt>
                <c:pt idx="780">
                  <c:v>70</c:v>
                </c:pt>
                <c:pt idx="781">
                  <c:v>70</c:v>
                </c:pt>
                <c:pt idx="782">
                  <c:v>70</c:v>
                </c:pt>
                <c:pt idx="783">
                  <c:v>70</c:v>
                </c:pt>
                <c:pt idx="784">
                  <c:v>70</c:v>
                </c:pt>
                <c:pt idx="785">
                  <c:v>70</c:v>
                </c:pt>
                <c:pt idx="786">
                  <c:v>70</c:v>
                </c:pt>
                <c:pt idx="787">
                  <c:v>70</c:v>
                </c:pt>
                <c:pt idx="788">
                  <c:v>70</c:v>
                </c:pt>
                <c:pt idx="789">
                  <c:v>70</c:v>
                </c:pt>
                <c:pt idx="790">
                  <c:v>70</c:v>
                </c:pt>
                <c:pt idx="791">
                  <c:v>70</c:v>
                </c:pt>
                <c:pt idx="792">
                  <c:v>70</c:v>
                </c:pt>
                <c:pt idx="793">
                  <c:v>70</c:v>
                </c:pt>
                <c:pt idx="794">
                  <c:v>70</c:v>
                </c:pt>
                <c:pt idx="795">
                  <c:v>70</c:v>
                </c:pt>
                <c:pt idx="796">
                  <c:v>70</c:v>
                </c:pt>
                <c:pt idx="797">
                  <c:v>70</c:v>
                </c:pt>
                <c:pt idx="798">
                  <c:v>70</c:v>
                </c:pt>
                <c:pt idx="799">
                  <c:v>70</c:v>
                </c:pt>
                <c:pt idx="800">
                  <c:v>70</c:v>
                </c:pt>
                <c:pt idx="801">
                  <c:v>70</c:v>
                </c:pt>
                <c:pt idx="802">
                  <c:v>70</c:v>
                </c:pt>
                <c:pt idx="803">
                  <c:v>70</c:v>
                </c:pt>
                <c:pt idx="804">
                  <c:v>70</c:v>
                </c:pt>
                <c:pt idx="805">
                  <c:v>70</c:v>
                </c:pt>
                <c:pt idx="806">
                  <c:v>70</c:v>
                </c:pt>
                <c:pt idx="807">
                  <c:v>70</c:v>
                </c:pt>
                <c:pt idx="808">
                  <c:v>70</c:v>
                </c:pt>
                <c:pt idx="809">
                  <c:v>70</c:v>
                </c:pt>
                <c:pt idx="810">
                  <c:v>70</c:v>
                </c:pt>
                <c:pt idx="811">
                  <c:v>70</c:v>
                </c:pt>
                <c:pt idx="812">
                  <c:v>70</c:v>
                </c:pt>
                <c:pt idx="813">
                  <c:v>70</c:v>
                </c:pt>
                <c:pt idx="814">
                  <c:v>70</c:v>
                </c:pt>
                <c:pt idx="815">
                  <c:v>70</c:v>
                </c:pt>
                <c:pt idx="816">
                  <c:v>70</c:v>
                </c:pt>
                <c:pt idx="817">
                  <c:v>70</c:v>
                </c:pt>
                <c:pt idx="818">
                  <c:v>70</c:v>
                </c:pt>
                <c:pt idx="819">
                  <c:v>70</c:v>
                </c:pt>
                <c:pt idx="820">
                  <c:v>70</c:v>
                </c:pt>
                <c:pt idx="821">
                  <c:v>70</c:v>
                </c:pt>
                <c:pt idx="822">
                  <c:v>70</c:v>
                </c:pt>
                <c:pt idx="823">
                  <c:v>70</c:v>
                </c:pt>
                <c:pt idx="824">
                  <c:v>70</c:v>
                </c:pt>
                <c:pt idx="825">
                  <c:v>70</c:v>
                </c:pt>
                <c:pt idx="826">
                  <c:v>70</c:v>
                </c:pt>
                <c:pt idx="827">
                  <c:v>70</c:v>
                </c:pt>
                <c:pt idx="828">
                  <c:v>70</c:v>
                </c:pt>
                <c:pt idx="829">
                  <c:v>70</c:v>
                </c:pt>
                <c:pt idx="830">
                  <c:v>70</c:v>
                </c:pt>
                <c:pt idx="831">
                  <c:v>70</c:v>
                </c:pt>
                <c:pt idx="832">
                  <c:v>70</c:v>
                </c:pt>
                <c:pt idx="833">
                  <c:v>70</c:v>
                </c:pt>
                <c:pt idx="834">
                  <c:v>70</c:v>
                </c:pt>
                <c:pt idx="835">
                  <c:v>70</c:v>
                </c:pt>
                <c:pt idx="836">
                  <c:v>70</c:v>
                </c:pt>
                <c:pt idx="837">
                  <c:v>70</c:v>
                </c:pt>
                <c:pt idx="838">
                  <c:v>70</c:v>
                </c:pt>
                <c:pt idx="839">
                  <c:v>70</c:v>
                </c:pt>
                <c:pt idx="840">
                  <c:v>70</c:v>
                </c:pt>
                <c:pt idx="841">
                  <c:v>70</c:v>
                </c:pt>
                <c:pt idx="842">
                  <c:v>70</c:v>
                </c:pt>
                <c:pt idx="843">
                  <c:v>70</c:v>
                </c:pt>
                <c:pt idx="844">
                  <c:v>70</c:v>
                </c:pt>
                <c:pt idx="845">
                  <c:v>70</c:v>
                </c:pt>
                <c:pt idx="846">
                  <c:v>70</c:v>
                </c:pt>
                <c:pt idx="847">
                  <c:v>70</c:v>
                </c:pt>
                <c:pt idx="848">
                  <c:v>70</c:v>
                </c:pt>
                <c:pt idx="849">
                  <c:v>70</c:v>
                </c:pt>
                <c:pt idx="850">
                  <c:v>70</c:v>
                </c:pt>
                <c:pt idx="851">
                  <c:v>70</c:v>
                </c:pt>
                <c:pt idx="852">
                  <c:v>70</c:v>
                </c:pt>
                <c:pt idx="853">
                  <c:v>70</c:v>
                </c:pt>
                <c:pt idx="854">
                  <c:v>70</c:v>
                </c:pt>
                <c:pt idx="855">
                  <c:v>70</c:v>
                </c:pt>
                <c:pt idx="856">
                  <c:v>70</c:v>
                </c:pt>
                <c:pt idx="857">
                  <c:v>70</c:v>
                </c:pt>
                <c:pt idx="858">
                  <c:v>70</c:v>
                </c:pt>
                <c:pt idx="859">
                  <c:v>70</c:v>
                </c:pt>
                <c:pt idx="860">
                  <c:v>70</c:v>
                </c:pt>
                <c:pt idx="861">
                  <c:v>70</c:v>
                </c:pt>
                <c:pt idx="862">
                  <c:v>70</c:v>
                </c:pt>
                <c:pt idx="863">
                  <c:v>70</c:v>
                </c:pt>
                <c:pt idx="864">
                  <c:v>70</c:v>
                </c:pt>
                <c:pt idx="865">
                  <c:v>70</c:v>
                </c:pt>
                <c:pt idx="866">
                  <c:v>70</c:v>
                </c:pt>
                <c:pt idx="867">
                  <c:v>70</c:v>
                </c:pt>
                <c:pt idx="868">
                  <c:v>70</c:v>
                </c:pt>
                <c:pt idx="869">
                  <c:v>70</c:v>
                </c:pt>
                <c:pt idx="870">
                  <c:v>70</c:v>
                </c:pt>
                <c:pt idx="871">
                  <c:v>70</c:v>
                </c:pt>
                <c:pt idx="872">
                  <c:v>70</c:v>
                </c:pt>
                <c:pt idx="873">
                  <c:v>70</c:v>
                </c:pt>
                <c:pt idx="874">
                  <c:v>70</c:v>
                </c:pt>
                <c:pt idx="875">
                  <c:v>70</c:v>
                </c:pt>
                <c:pt idx="876">
                  <c:v>70</c:v>
                </c:pt>
                <c:pt idx="877">
                  <c:v>70</c:v>
                </c:pt>
                <c:pt idx="878">
                  <c:v>70</c:v>
                </c:pt>
                <c:pt idx="879">
                  <c:v>70</c:v>
                </c:pt>
                <c:pt idx="880">
                  <c:v>70</c:v>
                </c:pt>
                <c:pt idx="881">
                  <c:v>70</c:v>
                </c:pt>
                <c:pt idx="882">
                  <c:v>70</c:v>
                </c:pt>
                <c:pt idx="883">
                  <c:v>70</c:v>
                </c:pt>
                <c:pt idx="884">
                  <c:v>70</c:v>
                </c:pt>
                <c:pt idx="885">
                  <c:v>70</c:v>
                </c:pt>
                <c:pt idx="886">
                  <c:v>70</c:v>
                </c:pt>
                <c:pt idx="887">
                  <c:v>70</c:v>
                </c:pt>
                <c:pt idx="888">
                  <c:v>70</c:v>
                </c:pt>
                <c:pt idx="889">
                  <c:v>70</c:v>
                </c:pt>
                <c:pt idx="890">
                  <c:v>70</c:v>
                </c:pt>
                <c:pt idx="891">
                  <c:v>70</c:v>
                </c:pt>
                <c:pt idx="892">
                  <c:v>70</c:v>
                </c:pt>
                <c:pt idx="893">
                  <c:v>70</c:v>
                </c:pt>
                <c:pt idx="894">
                  <c:v>70</c:v>
                </c:pt>
                <c:pt idx="895">
                  <c:v>70</c:v>
                </c:pt>
                <c:pt idx="896">
                  <c:v>70</c:v>
                </c:pt>
                <c:pt idx="897">
                  <c:v>70</c:v>
                </c:pt>
                <c:pt idx="898">
                  <c:v>70</c:v>
                </c:pt>
                <c:pt idx="899">
                  <c:v>70</c:v>
                </c:pt>
                <c:pt idx="900">
                  <c:v>70</c:v>
                </c:pt>
                <c:pt idx="901">
                  <c:v>70</c:v>
                </c:pt>
                <c:pt idx="902">
                  <c:v>70</c:v>
                </c:pt>
                <c:pt idx="903">
                  <c:v>70</c:v>
                </c:pt>
                <c:pt idx="904">
                  <c:v>70</c:v>
                </c:pt>
                <c:pt idx="905">
                  <c:v>70</c:v>
                </c:pt>
                <c:pt idx="906">
                  <c:v>70</c:v>
                </c:pt>
                <c:pt idx="907">
                  <c:v>70</c:v>
                </c:pt>
                <c:pt idx="908">
                  <c:v>70</c:v>
                </c:pt>
                <c:pt idx="909">
                  <c:v>70</c:v>
                </c:pt>
                <c:pt idx="910">
                  <c:v>70</c:v>
                </c:pt>
                <c:pt idx="911">
                  <c:v>70</c:v>
                </c:pt>
                <c:pt idx="912">
                  <c:v>70</c:v>
                </c:pt>
                <c:pt idx="913">
                  <c:v>70</c:v>
                </c:pt>
                <c:pt idx="914">
                  <c:v>70</c:v>
                </c:pt>
                <c:pt idx="915">
                  <c:v>70</c:v>
                </c:pt>
                <c:pt idx="916">
                  <c:v>70</c:v>
                </c:pt>
                <c:pt idx="917">
                  <c:v>70</c:v>
                </c:pt>
                <c:pt idx="918">
                  <c:v>70</c:v>
                </c:pt>
                <c:pt idx="919">
                  <c:v>70</c:v>
                </c:pt>
                <c:pt idx="920">
                  <c:v>70</c:v>
                </c:pt>
                <c:pt idx="921">
                  <c:v>70</c:v>
                </c:pt>
                <c:pt idx="922">
                  <c:v>70</c:v>
                </c:pt>
                <c:pt idx="923">
                  <c:v>70</c:v>
                </c:pt>
                <c:pt idx="924">
                  <c:v>70</c:v>
                </c:pt>
                <c:pt idx="925">
                  <c:v>70</c:v>
                </c:pt>
                <c:pt idx="926">
                  <c:v>70</c:v>
                </c:pt>
                <c:pt idx="927">
                  <c:v>70</c:v>
                </c:pt>
                <c:pt idx="928">
                  <c:v>70</c:v>
                </c:pt>
                <c:pt idx="929">
                  <c:v>70</c:v>
                </c:pt>
                <c:pt idx="930">
                  <c:v>70</c:v>
                </c:pt>
                <c:pt idx="931">
                  <c:v>70</c:v>
                </c:pt>
                <c:pt idx="932">
                  <c:v>70</c:v>
                </c:pt>
                <c:pt idx="933">
                  <c:v>70</c:v>
                </c:pt>
                <c:pt idx="934">
                  <c:v>70</c:v>
                </c:pt>
                <c:pt idx="935">
                  <c:v>70</c:v>
                </c:pt>
                <c:pt idx="936">
                  <c:v>70</c:v>
                </c:pt>
                <c:pt idx="937">
                  <c:v>70</c:v>
                </c:pt>
                <c:pt idx="938">
                  <c:v>70</c:v>
                </c:pt>
                <c:pt idx="939">
                  <c:v>70</c:v>
                </c:pt>
                <c:pt idx="940">
                  <c:v>70</c:v>
                </c:pt>
                <c:pt idx="941">
                  <c:v>70</c:v>
                </c:pt>
                <c:pt idx="942">
                  <c:v>70</c:v>
                </c:pt>
                <c:pt idx="943">
                  <c:v>70</c:v>
                </c:pt>
                <c:pt idx="944">
                  <c:v>70</c:v>
                </c:pt>
                <c:pt idx="945">
                  <c:v>70</c:v>
                </c:pt>
                <c:pt idx="946">
                  <c:v>70</c:v>
                </c:pt>
                <c:pt idx="947">
                  <c:v>70</c:v>
                </c:pt>
                <c:pt idx="948">
                  <c:v>70</c:v>
                </c:pt>
                <c:pt idx="949">
                  <c:v>70</c:v>
                </c:pt>
                <c:pt idx="950">
                  <c:v>70</c:v>
                </c:pt>
                <c:pt idx="951">
                  <c:v>70</c:v>
                </c:pt>
                <c:pt idx="952">
                  <c:v>70</c:v>
                </c:pt>
                <c:pt idx="953">
                  <c:v>70</c:v>
                </c:pt>
                <c:pt idx="954">
                  <c:v>70</c:v>
                </c:pt>
                <c:pt idx="955">
                  <c:v>70</c:v>
                </c:pt>
                <c:pt idx="956">
                  <c:v>70</c:v>
                </c:pt>
                <c:pt idx="957">
                  <c:v>70</c:v>
                </c:pt>
                <c:pt idx="958">
                  <c:v>70</c:v>
                </c:pt>
                <c:pt idx="959">
                  <c:v>70</c:v>
                </c:pt>
                <c:pt idx="960">
                  <c:v>70</c:v>
                </c:pt>
                <c:pt idx="961">
                  <c:v>70</c:v>
                </c:pt>
                <c:pt idx="962">
                  <c:v>70</c:v>
                </c:pt>
                <c:pt idx="963">
                  <c:v>70</c:v>
                </c:pt>
                <c:pt idx="964">
                  <c:v>70</c:v>
                </c:pt>
                <c:pt idx="965">
                  <c:v>70</c:v>
                </c:pt>
                <c:pt idx="966">
                  <c:v>70</c:v>
                </c:pt>
                <c:pt idx="967">
                  <c:v>70</c:v>
                </c:pt>
                <c:pt idx="968">
                  <c:v>70</c:v>
                </c:pt>
                <c:pt idx="969">
                  <c:v>70</c:v>
                </c:pt>
                <c:pt idx="970">
                  <c:v>70</c:v>
                </c:pt>
                <c:pt idx="971">
                  <c:v>70</c:v>
                </c:pt>
                <c:pt idx="972">
                  <c:v>70</c:v>
                </c:pt>
                <c:pt idx="973">
                  <c:v>70</c:v>
                </c:pt>
                <c:pt idx="974">
                  <c:v>70</c:v>
                </c:pt>
                <c:pt idx="975">
                  <c:v>70</c:v>
                </c:pt>
                <c:pt idx="976">
                  <c:v>70</c:v>
                </c:pt>
                <c:pt idx="977">
                  <c:v>70</c:v>
                </c:pt>
                <c:pt idx="978">
                  <c:v>70</c:v>
                </c:pt>
                <c:pt idx="979">
                  <c:v>70</c:v>
                </c:pt>
                <c:pt idx="980">
                  <c:v>70</c:v>
                </c:pt>
                <c:pt idx="981">
                  <c:v>70</c:v>
                </c:pt>
                <c:pt idx="982">
                  <c:v>70</c:v>
                </c:pt>
                <c:pt idx="983">
                  <c:v>70</c:v>
                </c:pt>
                <c:pt idx="984">
                  <c:v>70</c:v>
                </c:pt>
                <c:pt idx="985">
                  <c:v>70</c:v>
                </c:pt>
                <c:pt idx="986">
                  <c:v>70</c:v>
                </c:pt>
                <c:pt idx="987">
                  <c:v>70</c:v>
                </c:pt>
                <c:pt idx="988">
                  <c:v>70</c:v>
                </c:pt>
                <c:pt idx="989">
                  <c:v>70</c:v>
                </c:pt>
                <c:pt idx="990">
                  <c:v>70</c:v>
                </c:pt>
                <c:pt idx="991">
                  <c:v>70</c:v>
                </c:pt>
                <c:pt idx="992">
                  <c:v>70</c:v>
                </c:pt>
                <c:pt idx="993">
                  <c:v>70</c:v>
                </c:pt>
                <c:pt idx="994">
                  <c:v>70</c:v>
                </c:pt>
                <c:pt idx="995">
                  <c:v>70</c:v>
                </c:pt>
                <c:pt idx="996">
                  <c:v>70</c:v>
                </c:pt>
                <c:pt idx="997">
                  <c:v>70</c:v>
                </c:pt>
                <c:pt idx="998">
                  <c:v>70</c:v>
                </c:pt>
                <c:pt idx="999">
                  <c:v>70</c:v>
                </c:pt>
                <c:pt idx="1000">
                  <c:v>70</c:v>
                </c:pt>
                <c:pt idx="1001">
                  <c:v>70</c:v>
                </c:pt>
                <c:pt idx="1002">
                  <c:v>70</c:v>
                </c:pt>
                <c:pt idx="1003">
                  <c:v>70</c:v>
                </c:pt>
                <c:pt idx="1004">
                  <c:v>70</c:v>
                </c:pt>
                <c:pt idx="1005">
                  <c:v>64</c:v>
                </c:pt>
                <c:pt idx="1006">
                  <c:v>64</c:v>
                </c:pt>
                <c:pt idx="1007">
                  <c:v>64</c:v>
                </c:pt>
                <c:pt idx="1008">
                  <c:v>64</c:v>
                </c:pt>
                <c:pt idx="1009">
                  <c:v>64</c:v>
                </c:pt>
                <c:pt idx="1010">
                  <c:v>64</c:v>
                </c:pt>
                <c:pt idx="1011">
                  <c:v>64</c:v>
                </c:pt>
                <c:pt idx="1012">
                  <c:v>64</c:v>
                </c:pt>
                <c:pt idx="1013">
                  <c:v>64</c:v>
                </c:pt>
                <c:pt idx="1014">
                  <c:v>64</c:v>
                </c:pt>
                <c:pt idx="1015">
                  <c:v>64</c:v>
                </c:pt>
                <c:pt idx="1016">
                  <c:v>64</c:v>
                </c:pt>
                <c:pt idx="1017">
                  <c:v>64</c:v>
                </c:pt>
                <c:pt idx="1018">
                  <c:v>64</c:v>
                </c:pt>
                <c:pt idx="1019">
                  <c:v>64</c:v>
                </c:pt>
                <c:pt idx="1020">
                  <c:v>64</c:v>
                </c:pt>
                <c:pt idx="1021">
                  <c:v>53</c:v>
                </c:pt>
                <c:pt idx="1022">
                  <c:v>53</c:v>
                </c:pt>
                <c:pt idx="1023">
                  <c:v>53</c:v>
                </c:pt>
                <c:pt idx="1024">
                  <c:v>53</c:v>
                </c:pt>
                <c:pt idx="1025">
                  <c:v>53</c:v>
                </c:pt>
                <c:pt idx="1026">
                  <c:v>53</c:v>
                </c:pt>
                <c:pt idx="1027">
                  <c:v>53</c:v>
                </c:pt>
                <c:pt idx="1028">
                  <c:v>53</c:v>
                </c:pt>
                <c:pt idx="1029">
                  <c:v>53</c:v>
                </c:pt>
                <c:pt idx="1030">
                  <c:v>53</c:v>
                </c:pt>
                <c:pt idx="1031">
                  <c:v>53</c:v>
                </c:pt>
                <c:pt idx="1032">
                  <c:v>53</c:v>
                </c:pt>
                <c:pt idx="1033">
                  <c:v>53</c:v>
                </c:pt>
                <c:pt idx="1034">
                  <c:v>53</c:v>
                </c:pt>
                <c:pt idx="1035">
                  <c:v>53</c:v>
                </c:pt>
                <c:pt idx="1036">
                  <c:v>53</c:v>
                </c:pt>
                <c:pt idx="1037">
                  <c:v>53</c:v>
                </c:pt>
                <c:pt idx="1038">
                  <c:v>53</c:v>
                </c:pt>
                <c:pt idx="1039">
                  <c:v>53</c:v>
                </c:pt>
                <c:pt idx="1040">
                  <c:v>53</c:v>
                </c:pt>
                <c:pt idx="1041">
                  <c:v>53</c:v>
                </c:pt>
                <c:pt idx="1042">
                  <c:v>53</c:v>
                </c:pt>
                <c:pt idx="1043">
                  <c:v>53</c:v>
                </c:pt>
                <c:pt idx="1044">
                  <c:v>53</c:v>
                </c:pt>
                <c:pt idx="1045">
                  <c:v>53</c:v>
                </c:pt>
                <c:pt idx="1046">
                  <c:v>53</c:v>
                </c:pt>
                <c:pt idx="1047">
                  <c:v>53</c:v>
                </c:pt>
                <c:pt idx="1048">
                  <c:v>53</c:v>
                </c:pt>
                <c:pt idx="1049">
                  <c:v>53</c:v>
                </c:pt>
                <c:pt idx="1050">
                  <c:v>53</c:v>
                </c:pt>
                <c:pt idx="1051">
                  <c:v>53</c:v>
                </c:pt>
                <c:pt idx="1052">
                  <c:v>53</c:v>
                </c:pt>
                <c:pt idx="1053">
                  <c:v>53</c:v>
                </c:pt>
                <c:pt idx="1054">
                  <c:v>53</c:v>
                </c:pt>
                <c:pt idx="1055">
                  <c:v>53</c:v>
                </c:pt>
                <c:pt idx="1056">
                  <c:v>53</c:v>
                </c:pt>
                <c:pt idx="1057">
                  <c:v>53</c:v>
                </c:pt>
                <c:pt idx="1058">
                  <c:v>53</c:v>
                </c:pt>
                <c:pt idx="1059">
                  <c:v>53</c:v>
                </c:pt>
                <c:pt idx="1060">
                  <c:v>53</c:v>
                </c:pt>
                <c:pt idx="1061">
                  <c:v>53</c:v>
                </c:pt>
                <c:pt idx="1062">
                  <c:v>53</c:v>
                </c:pt>
                <c:pt idx="1063">
                  <c:v>53</c:v>
                </c:pt>
                <c:pt idx="1064">
                  <c:v>53</c:v>
                </c:pt>
                <c:pt idx="1065">
                  <c:v>53</c:v>
                </c:pt>
                <c:pt idx="1066">
                  <c:v>53</c:v>
                </c:pt>
                <c:pt idx="1067">
                  <c:v>53</c:v>
                </c:pt>
                <c:pt idx="1068">
                  <c:v>53</c:v>
                </c:pt>
                <c:pt idx="1069">
                  <c:v>53</c:v>
                </c:pt>
                <c:pt idx="1070">
                  <c:v>53</c:v>
                </c:pt>
                <c:pt idx="1071">
                  <c:v>53</c:v>
                </c:pt>
                <c:pt idx="1072">
                  <c:v>53</c:v>
                </c:pt>
                <c:pt idx="1073">
                  <c:v>53</c:v>
                </c:pt>
                <c:pt idx="1074">
                  <c:v>53</c:v>
                </c:pt>
                <c:pt idx="1075">
                  <c:v>53</c:v>
                </c:pt>
                <c:pt idx="1076">
                  <c:v>53</c:v>
                </c:pt>
                <c:pt idx="1077">
                  <c:v>53</c:v>
                </c:pt>
                <c:pt idx="1078">
                  <c:v>53</c:v>
                </c:pt>
                <c:pt idx="1079">
                  <c:v>53</c:v>
                </c:pt>
                <c:pt idx="1080">
                  <c:v>53</c:v>
                </c:pt>
                <c:pt idx="1081">
                  <c:v>53</c:v>
                </c:pt>
                <c:pt idx="1082">
                  <c:v>53</c:v>
                </c:pt>
                <c:pt idx="1083">
                  <c:v>53</c:v>
                </c:pt>
                <c:pt idx="1084">
                  <c:v>53</c:v>
                </c:pt>
                <c:pt idx="1085">
                  <c:v>53</c:v>
                </c:pt>
                <c:pt idx="1086">
                  <c:v>53</c:v>
                </c:pt>
                <c:pt idx="1087">
                  <c:v>53</c:v>
                </c:pt>
                <c:pt idx="1088">
                  <c:v>53</c:v>
                </c:pt>
                <c:pt idx="1089">
                  <c:v>53</c:v>
                </c:pt>
                <c:pt idx="1090">
                  <c:v>53</c:v>
                </c:pt>
                <c:pt idx="1091">
                  <c:v>53</c:v>
                </c:pt>
                <c:pt idx="1092">
                  <c:v>53</c:v>
                </c:pt>
                <c:pt idx="1093">
                  <c:v>53</c:v>
                </c:pt>
                <c:pt idx="1094">
                  <c:v>53</c:v>
                </c:pt>
                <c:pt idx="1095">
                  <c:v>53</c:v>
                </c:pt>
                <c:pt idx="1096">
                  <c:v>53</c:v>
                </c:pt>
                <c:pt idx="1097">
                  <c:v>53</c:v>
                </c:pt>
                <c:pt idx="1098">
                  <c:v>53</c:v>
                </c:pt>
                <c:pt idx="1099">
                  <c:v>53</c:v>
                </c:pt>
                <c:pt idx="1100">
                  <c:v>53</c:v>
                </c:pt>
                <c:pt idx="1101">
                  <c:v>53</c:v>
                </c:pt>
                <c:pt idx="1102">
                  <c:v>53</c:v>
                </c:pt>
                <c:pt idx="1103">
                  <c:v>53</c:v>
                </c:pt>
                <c:pt idx="1104">
                  <c:v>41</c:v>
                </c:pt>
                <c:pt idx="1105">
                  <c:v>41</c:v>
                </c:pt>
                <c:pt idx="1106">
                  <c:v>41</c:v>
                </c:pt>
                <c:pt idx="1107">
                  <c:v>41</c:v>
                </c:pt>
                <c:pt idx="1108">
                  <c:v>41</c:v>
                </c:pt>
                <c:pt idx="1109">
                  <c:v>41</c:v>
                </c:pt>
                <c:pt idx="1110">
                  <c:v>41</c:v>
                </c:pt>
                <c:pt idx="1111">
                  <c:v>41</c:v>
                </c:pt>
                <c:pt idx="1112">
                  <c:v>41</c:v>
                </c:pt>
                <c:pt idx="1113">
                  <c:v>41</c:v>
                </c:pt>
                <c:pt idx="1114">
                  <c:v>41</c:v>
                </c:pt>
                <c:pt idx="1115">
                  <c:v>41</c:v>
                </c:pt>
                <c:pt idx="1116">
                  <c:v>41</c:v>
                </c:pt>
                <c:pt idx="1117">
                  <c:v>41</c:v>
                </c:pt>
                <c:pt idx="1118">
                  <c:v>41</c:v>
                </c:pt>
                <c:pt idx="1119">
                  <c:v>41</c:v>
                </c:pt>
                <c:pt idx="1120">
                  <c:v>41</c:v>
                </c:pt>
                <c:pt idx="1121">
                  <c:v>41</c:v>
                </c:pt>
                <c:pt idx="1122">
                  <c:v>41</c:v>
                </c:pt>
                <c:pt idx="1123">
                  <c:v>41</c:v>
                </c:pt>
                <c:pt idx="1124">
                  <c:v>41</c:v>
                </c:pt>
                <c:pt idx="1125">
                  <c:v>41</c:v>
                </c:pt>
                <c:pt idx="1126">
                  <c:v>41</c:v>
                </c:pt>
                <c:pt idx="1127">
                  <c:v>41</c:v>
                </c:pt>
                <c:pt idx="1128">
                  <c:v>41</c:v>
                </c:pt>
                <c:pt idx="1129">
                  <c:v>41</c:v>
                </c:pt>
                <c:pt idx="1130">
                  <c:v>41</c:v>
                </c:pt>
                <c:pt idx="1131">
                  <c:v>41</c:v>
                </c:pt>
                <c:pt idx="1132">
                  <c:v>41</c:v>
                </c:pt>
                <c:pt idx="1133">
                  <c:v>41</c:v>
                </c:pt>
                <c:pt idx="1134">
                  <c:v>41</c:v>
                </c:pt>
                <c:pt idx="1135">
                  <c:v>41</c:v>
                </c:pt>
                <c:pt idx="1136">
                  <c:v>41</c:v>
                </c:pt>
                <c:pt idx="1137">
                  <c:v>41</c:v>
                </c:pt>
                <c:pt idx="1138">
                  <c:v>41</c:v>
                </c:pt>
                <c:pt idx="1139">
                  <c:v>41</c:v>
                </c:pt>
                <c:pt idx="1140">
                  <c:v>41</c:v>
                </c:pt>
                <c:pt idx="1141">
                  <c:v>41</c:v>
                </c:pt>
                <c:pt idx="1142">
                  <c:v>41</c:v>
                </c:pt>
                <c:pt idx="1143">
                  <c:v>41</c:v>
                </c:pt>
                <c:pt idx="1144">
                  <c:v>41</c:v>
                </c:pt>
                <c:pt idx="1145">
                  <c:v>41</c:v>
                </c:pt>
                <c:pt idx="1146">
                  <c:v>41</c:v>
                </c:pt>
                <c:pt idx="1147">
                  <c:v>41</c:v>
                </c:pt>
                <c:pt idx="1148">
                  <c:v>41</c:v>
                </c:pt>
                <c:pt idx="1149">
                  <c:v>41</c:v>
                </c:pt>
                <c:pt idx="1150">
                  <c:v>41</c:v>
                </c:pt>
                <c:pt idx="1151">
                  <c:v>41</c:v>
                </c:pt>
                <c:pt idx="1152">
                  <c:v>41</c:v>
                </c:pt>
                <c:pt idx="1153">
                  <c:v>41</c:v>
                </c:pt>
                <c:pt idx="1154">
                  <c:v>41</c:v>
                </c:pt>
                <c:pt idx="1155">
                  <c:v>41</c:v>
                </c:pt>
                <c:pt idx="1156">
                  <c:v>41</c:v>
                </c:pt>
                <c:pt idx="1157">
                  <c:v>41</c:v>
                </c:pt>
                <c:pt idx="1158">
                  <c:v>41</c:v>
                </c:pt>
                <c:pt idx="1159">
                  <c:v>41</c:v>
                </c:pt>
                <c:pt idx="1160">
                  <c:v>41</c:v>
                </c:pt>
                <c:pt idx="1161">
                  <c:v>41</c:v>
                </c:pt>
                <c:pt idx="1162">
                  <c:v>41</c:v>
                </c:pt>
                <c:pt idx="1163">
                  <c:v>41</c:v>
                </c:pt>
                <c:pt idx="1164">
                  <c:v>41</c:v>
                </c:pt>
                <c:pt idx="1165">
                  <c:v>41</c:v>
                </c:pt>
                <c:pt idx="1166">
                  <c:v>41</c:v>
                </c:pt>
                <c:pt idx="1167">
                  <c:v>41</c:v>
                </c:pt>
                <c:pt idx="1168">
                  <c:v>41</c:v>
                </c:pt>
                <c:pt idx="1169">
                  <c:v>41</c:v>
                </c:pt>
                <c:pt idx="1170">
                  <c:v>41</c:v>
                </c:pt>
                <c:pt idx="1171">
                  <c:v>41</c:v>
                </c:pt>
                <c:pt idx="1172">
                  <c:v>41</c:v>
                </c:pt>
                <c:pt idx="1173">
                  <c:v>41</c:v>
                </c:pt>
                <c:pt idx="1174">
                  <c:v>41</c:v>
                </c:pt>
                <c:pt idx="1175">
                  <c:v>41</c:v>
                </c:pt>
                <c:pt idx="1176">
                  <c:v>41</c:v>
                </c:pt>
                <c:pt idx="1177">
                  <c:v>41</c:v>
                </c:pt>
                <c:pt idx="1178">
                  <c:v>41</c:v>
                </c:pt>
                <c:pt idx="1179">
                  <c:v>41</c:v>
                </c:pt>
                <c:pt idx="1180">
                  <c:v>41</c:v>
                </c:pt>
                <c:pt idx="1181">
                  <c:v>41</c:v>
                </c:pt>
                <c:pt idx="1182">
                  <c:v>41</c:v>
                </c:pt>
                <c:pt idx="1183">
                  <c:v>41</c:v>
                </c:pt>
                <c:pt idx="1184">
                  <c:v>41</c:v>
                </c:pt>
                <c:pt idx="1185">
                  <c:v>41</c:v>
                </c:pt>
                <c:pt idx="1186">
                  <c:v>41</c:v>
                </c:pt>
                <c:pt idx="1187">
                  <c:v>41</c:v>
                </c:pt>
                <c:pt idx="1188">
                  <c:v>41</c:v>
                </c:pt>
                <c:pt idx="1189">
                  <c:v>41</c:v>
                </c:pt>
                <c:pt idx="1190">
                  <c:v>41</c:v>
                </c:pt>
                <c:pt idx="1191">
                  <c:v>41</c:v>
                </c:pt>
                <c:pt idx="1192">
                  <c:v>41</c:v>
                </c:pt>
                <c:pt idx="1193">
                  <c:v>41</c:v>
                </c:pt>
                <c:pt idx="1194">
                  <c:v>41</c:v>
                </c:pt>
                <c:pt idx="1195">
                  <c:v>41</c:v>
                </c:pt>
                <c:pt idx="1196">
                  <c:v>41</c:v>
                </c:pt>
                <c:pt idx="1197">
                  <c:v>41</c:v>
                </c:pt>
                <c:pt idx="1198">
                  <c:v>41</c:v>
                </c:pt>
                <c:pt idx="1199">
                  <c:v>41</c:v>
                </c:pt>
                <c:pt idx="1200">
                  <c:v>41</c:v>
                </c:pt>
                <c:pt idx="1201">
                  <c:v>41</c:v>
                </c:pt>
                <c:pt idx="1202">
                  <c:v>41</c:v>
                </c:pt>
                <c:pt idx="1203">
                  <c:v>41</c:v>
                </c:pt>
                <c:pt idx="1204">
                  <c:v>41</c:v>
                </c:pt>
                <c:pt idx="1205">
                  <c:v>41</c:v>
                </c:pt>
                <c:pt idx="1206">
                  <c:v>41</c:v>
                </c:pt>
                <c:pt idx="1207">
                  <c:v>41</c:v>
                </c:pt>
                <c:pt idx="1208">
                  <c:v>41</c:v>
                </c:pt>
                <c:pt idx="1209">
                  <c:v>41</c:v>
                </c:pt>
                <c:pt idx="1210">
                  <c:v>41</c:v>
                </c:pt>
                <c:pt idx="1211">
                  <c:v>41</c:v>
                </c:pt>
                <c:pt idx="1212">
                  <c:v>41</c:v>
                </c:pt>
                <c:pt idx="1213">
                  <c:v>41</c:v>
                </c:pt>
                <c:pt idx="1214">
                  <c:v>41</c:v>
                </c:pt>
                <c:pt idx="1215">
                  <c:v>41</c:v>
                </c:pt>
                <c:pt idx="1216">
                  <c:v>41</c:v>
                </c:pt>
                <c:pt idx="1217">
                  <c:v>41</c:v>
                </c:pt>
                <c:pt idx="1218">
                  <c:v>41</c:v>
                </c:pt>
                <c:pt idx="1219">
                  <c:v>41</c:v>
                </c:pt>
                <c:pt idx="1220">
                  <c:v>41</c:v>
                </c:pt>
                <c:pt idx="1221">
                  <c:v>41</c:v>
                </c:pt>
                <c:pt idx="1222">
                  <c:v>41</c:v>
                </c:pt>
                <c:pt idx="1223">
                  <c:v>41</c:v>
                </c:pt>
                <c:pt idx="1224">
                  <c:v>41</c:v>
                </c:pt>
                <c:pt idx="1225">
                  <c:v>41</c:v>
                </c:pt>
                <c:pt idx="1226">
                  <c:v>41</c:v>
                </c:pt>
                <c:pt idx="1227">
                  <c:v>41</c:v>
                </c:pt>
                <c:pt idx="1228">
                  <c:v>41</c:v>
                </c:pt>
                <c:pt idx="1229">
                  <c:v>41</c:v>
                </c:pt>
                <c:pt idx="1230">
                  <c:v>41</c:v>
                </c:pt>
                <c:pt idx="1231">
                  <c:v>41</c:v>
                </c:pt>
                <c:pt idx="1232">
                  <c:v>41</c:v>
                </c:pt>
                <c:pt idx="1233">
                  <c:v>41</c:v>
                </c:pt>
                <c:pt idx="1234">
                  <c:v>41</c:v>
                </c:pt>
                <c:pt idx="1235">
                  <c:v>41</c:v>
                </c:pt>
                <c:pt idx="1236">
                  <c:v>41</c:v>
                </c:pt>
                <c:pt idx="1237">
                  <c:v>41</c:v>
                </c:pt>
                <c:pt idx="1238">
                  <c:v>41</c:v>
                </c:pt>
                <c:pt idx="1239">
                  <c:v>41</c:v>
                </c:pt>
                <c:pt idx="1240">
                  <c:v>41</c:v>
                </c:pt>
                <c:pt idx="1241">
                  <c:v>41</c:v>
                </c:pt>
                <c:pt idx="1242">
                  <c:v>41</c:v>
                </c:pt>
                <c:pt idx="1243">
                  <c:v>41</c:v>
                </c:pt>
                <c:pt idx="1244">
                  <c:v>41</c:v>
                </c:pt>
                <c:pt idx="1245">
                  <c:v>41</c:v>
                </c:pt>
                <c:pt idx="1246">
                  <c:v>41</c:v>
                </c:pt>
                <c:pt idx="1247">
                  <c:v>41</c:v>
                </c:pt>
                <c:pt idx="1248">
                  <c:v>41</c:v>
                </c:pt>
                <c:pt idx="1249">
                  <c:v>32</c:v>
                </c:pt>
                <c:pt idx="1250">
                  <c:v>32</c:v>
                </c:pt>
                <c:pt idx="1251">
                  <c:v>32</c:v>
                </c:pt>
                <c:pt idx="1252">
                  <c:v>32</c:v>
                </c:pt>
                <c:pt idx="1253">
                  <c:v>32</c:v>
                </c:pt>
                <c:pt idx="1254">
                  <c:v>32</c:v>
                </c:pt>
                <c:pt idx="1255">
                  <c:v>32</c:v>
                </c:pt>
                <c:pt idx="1256">
                  <c:v>32</c:v>
                </c:pt>
                <c:pt idx="1257">
                  <c:v>32</c:v>
                </c:pt>
                <c:pt idx="1258">
                  <c:v>32</c:v>
                </c:pt>
                <c:pt idx="1259">
                  <c:v>32</c:v>
                </c:pt>
                <c:pt idx="1260">
                  <c:v>32</c:v>
                </c:pt>
                <c:pt idx="1261">
                  <c:v>32</c:v>
                </c:pt>
                <c:pt idx="1262">
                  <c:v>32</c:v>
                </c:pt>
                <c:pt idx="1263">
                  <c:v>32</c:v>
                </c:pt>
                <c:pt idx="1264">
                  <c:v>32</c:v>
                </c:pt>
                <c:pt idx="1265">
                  <c:v>32</c:v>
                </c:pt>
                <c:pt idx="1266">
                  <c:v>32</c:v>
                </c:pt>
                <c:pt idx="1267">
                  <c:v>32</c:v>
                </c:pt>
                <c:pt idx="1268">
                  <c:v>32</c:v>
                </c:pt>
                <c:pt idx="1269">
                  <c:v>32</c:v>
                </c:pt>
                <c:pt idx="1270">
                  <c:v>32</c:v>
                </c:pt>
                <c:pt idx="1271">
                  <c:v>32</c:v>
                </c:pt>
                <c:pt idx="1272">
                  <c:v>32</c:v>
                </c:pt>
                <c:pt idx="1273">
                  <c:v>32</c:v>
                </c:pt>
                <c:pt idx="1274">
                  <c:v>32</c:v>
                </c:pt>
                <c:pt idx="1275">
                  <c:v>32</c:v>
                </c:pt>
                <c:pt idx="1276">
                  <c:v>32</c:v>
                </c:pt>
                <c:pt idx="1277">
                  <c:v>32</c:v>
                </c:pt>
                <c:pt idx="1278">
                  <c:v>32</c:v>
                </c:pt>
                <c:pt idx="1279">
                  <c:v>32</c:v>
                </c:pt>
                <c:pt idx="1280">
                  <c:v>32</c:v>
                </c:pt>
                <c:pt idx="1281">
                  <c:v>32</c:v>
                </c:pt>
                <c:pt idx="1282">
                  <c:v>32</c:v>
                </c:pt>
                <c:pt idx="1283">
                  <c:v>32</c:v>
                </c:pt>
                <c:pt idx="1284">
                  <c:v>32</c:v>
                </c:pt>
                <c:pt idx="1285">
                  <c:v>32</c:v>
                </c:pt>
                <c:pt idx="1286">
                  <c:v>32</c:v>
                </c:pt>
                <c:pt idx="1287">
                  <c:v>32</c:v>
                </c:pt>
                <c:pt idx="1288">
                  <c:v>32</c:v>
                </c:pt>
                <c:pt idx="1289">
                  <c:v>32</c:v>
                </c:pt>
                <c:pt idx="1290">
                  <c:v>32</c:v>
                </c:pt>
                <c:pt idx="1291">
                  <c:v>32</c:v>
                </c:pt>
                <c:pt idx="1292">
                  <c:v>32</c:v>
                </c:pt>
                <c:pt idx="1293">
                  <c:v>32</c:v>
                </c:pt>
                <c:pt idx="1294">
                  <c:v>32</c:v>
                </c:pt>
                <c:pt idx="1295">
                  <c:v>32</c:v>
                </c:pt>
                <c:pt idx="1296">
                  <c:v>32</c:v>
                </c:pt>
                <c:pt idx="1297">
                  <c:v>32</c:v>
                </c:pt>
                <c:pt idx="1298">
                  <c:v>32</c:v>
                </c:pt>
                <c:pt idx="1299">
                  <c:v>32</c:v>
                </c:pt>
                <c:pt idx="1300">
                  <c:v>32</c:v>
                </c:pt>
                <c:pt idx="1301">
                  <c:v>32</c:v>
                </c:pt>
                <c:pt idx="1302">
                  <c:v>32</c:v>
                </c:pt>
                <c:pt idx="1303">
                  <c:v>32</c:v>
                </c:pt>
                <c:pt idx="1304">
                  <c:v>32</c:v>
                </c:pt>
                <c:pt idx="1305">
                  <c:v>32</c:v>
                </c:pt>
                <c:pt idx="1306">
                  <c:v>32</c:v>
                </c:pt>
                <c:pt idx="1307">
                  <c:v>32</c:v>
                </c:pt>
                <c:pt idx="1308">
                  <c:v>32</c:v>
                </c:pt>
                <c:pt idx="1309">
                  <c:v>32</c:v>
                </c:pt>
                <c:pt idx="1310">
                  <c:v>32</c:v>
                </c:pt>
                <c:pt idx="1311">
                  <c:v>32</c:v>
                </c:pt>
                <c:pt idx="1312">
                  <c:v>32</c:v>
                </c:pt>
                <c:pt idx="1313">
                  <c:v>32</c:v>
                </c:pt>
                <c:pt idx="1314">
                  <c:v>32</c:v>
                </c:pt>
                <c:pt idx="1315">
                  <c:v>32</c:v>
                </c:pt>
                <c:pt idx="1316">
                  <c:v>32</c:v>
                </c:pt>
                <c:pt idx="1317">
                  <c:v>32</c:v>
                </c:pt>
                <c:pt idx="1318">
                  <c:v>32</c:v>
                </c:pt>
                <c:pt idx="1319">
                  <c:v>32</c:v>
                </c:pt>
                <c:pt idx="1320">
                  <c:v>32</c:v>
                </c:pt>
                <c:pt idx="1321">
                  <c:v>32</c:v>
                </c:pt>
                <c:pt idx="1322">
                  <c:v>32</c:v>
                </c:pt>
                <c:pt idx="1323">
                  <c:v>32</c:v>
                </c:pt>
                <c:pt idx="1324">
                  <c:v>32</c:v>
                </c:pt>
                <c:pt idx="1325">
                  <c:v>32</c:v>
                </c:pt>
                <c:pt idx="1326">
                  <c:v>32</c:v>
                </c:pt>
                <c:pt idx="1327">
                  <c:v>32</c:v>
                </c:pt>
                <c:pt idx="1328">
                  <c:v>32</c:v>
                </c:pt>
                <c:pt idx="1329">
                  <c:v>32</c:v>
                </c:pt>
                <c:pt idx="1330">
                  <c:v>32</c:v>
                </c:pt>
                <c:pt idx="1331">
                  <c:v>32</c:v>
                </c:pt>
                <c:pt idx="1332">
                  <c:v>32</c:v>
                </c:pt>
                <c:pt idx="1333">
                  <c:v>32</c:v>
                </c:pt>
                <c:pt idx="1334">
                  <c:v>32</c:v>
                </c:pt>
                <c:pt idx="1335">
                  <c:v>32</c:v>
                </c:pt>
                <c:pt idx="1336">
                  <c:v>32</c:v>
                </c:pt>
                <c:pt idx="1337">
                  <c:v>32</c:v>
                </c:pt>
                <c:pt idx="1338">
                  <c:v>32</c:v>
                </c:pt>
                <c:pt idx="1339">
                  <c:v>32</c:v>
                </c:pt>
                <c:pt idx="1340">
                  <c:v>32</c:v>
                </c:pt>
                <c:pt idx="1341">
                  <c:v>32</c:v>
                </c:pt>
                <c:pt idx="1342">
                  <c:v>32</c:v>
                </c:pt>
                <c:pt idx="1343">
                  <c:v>32</c:v>
                </c:pt>
                <c:pt idx="1344">
                  <c:v>32</c:v>
                </c:pt>
                <c:pt idx="1345">
                  <c:v>32</c:v>
                </c:pt>
                <c:pt idx="1346">
                  <c:v>32</c:v>
                </c:pt>
                <c:pt idx="1347">
                  <c:v>32</c:v>
                </c:pt>
                <c:pt idx="1348">
                  <c:v>32</c:v>
                </c:pt>
                <c:pt idx="1349">
                  <c:v>32</c:v>
                </c:pt>
                <c:pt idx="1350">
                  <c:v>32</c:v>
                </c:pt>
                <c:pt idx="1351">
                  <c:v>32</c:v>
                </c:pt>
                <c:pt idx="1352">
                  <c:v>32</c:v>
                </c:pt>
                <c:pt idx="1353">
                  <c:v>32</c:v>
                </c:pt>
                <c:pt idx="1354">
                  <c:v>32</c:v>
                </c:pt>
                <c:pt idx="1355">
                  <c:v>32</c:v>
                </c:pt>
                <c:pt idx="1356">
                  <c:v>32</c:v>
                </c:pt>
                <c:pt idx="1357">
                  <c:v>32</c:v>
                </c:pt>
                <c:pt idx="1358">
                  <c:v>32</c:v>
                </c:pt>
                <c:pt idx="1359">
                  <c:v>32</c:v>
                </c:pt>
                <c:pt idx="1360">
                  <c:v>32</c:v>
                </c:pt>
                <c:pt idx="1361">
                  <c:v>32</c:v>
                </c:pt>
                <c:pt idx="1362">
                  <c:v>32</c:v>
                </c:pt>
                <c:pt idx="1363">
                  <c:v>32</c:v>
                </c:pt>
                <c:pt idx="1364">
                  <c:v>32</c:v>
                </c:pt>
                <c:pt idx="1365">
                  <c:v>32</c:v>
                </c:pt>
                <c:pt idx="1366">
                  <c:v>32</c:v>
                </c:pt>
                <c:pt idx="1367">
                  <c:v>32</c:v>
                </c:pt>
                <c:pt idx="1368">
                  <c:v>32</c:v>
                </c:pt>
                <c:pt idx="1369">
                  <c:v>32</c:v>
                </c:pt>
                <c:pt idx="1370">
                  <c:v>32</c:v>
                </c:pt>
                <c:pt idx="1371">
                  <c:v>32</c:v>
                </c:pt>
                <c:pt idx="1372">
                  <c:v>32</c:v>
                </c:pt>
                <c:pt idx="1373">
                  <c:v>32</c:v>
                </c:pt>
                <c:pt idx="1374">
                  <c:v>32</c:v>
                </c:pt>
                <c:pt idx="1375">
                  <c:v>32</c:v>
                </c:pt>
                <c:pt idx="1376">
                  <c:v>32</c:v>
                </c:pt>
                <c:pt idx="1377">
                  <c:v>32</c:v>
                </c:pt>
                <c:pt idx="1378">
                  <c:v>32</c:v>
                </c:pt>
                <c:pt idx="1379">
                  <c:v>21</c:v>
                </c:pt>
                <c:pt idx="1380">
                  <c:v>21</c:v>
                </c:pt>
                <c:pt idx="1381">
                  <c:v>21</c:v>
                </c:pt>
                <c:pt idx="1382">
                  <c:v>21</c:v>
                </c:pt>
                <c:pt idx="1383">
                  <c:v>21</c:v>
                </c:pt>
                <c:pt idx="1384">
                  <c:v>21</c:v>
                </c:pt>
                <c:pt idx="1385">
                  <c:v>21</c:v>
                </c:pt>
                <c:pt idx="1386">
                  <c:v>21</c:v>
                </c:pt>
                <c:pt idx="1387">
                  <c:v>21</c:v>
                </c:pt>
                <c:pt idx="1388">
                  <c:v>21</c:v>
                </c:pt>
                <c:pt idx="1389">
                  <c:v>21</c:v>
                </c:pt>
                <c:pt idx="1390">
                  <c:v>21</c:v>
                </c:pt>
                <c:pt idx="1391">
                  <c:v>21</c:v>
                </c:pt>
                <c:pt idx="1392">
                  <c:v>21</c:v>
                </c:pt>
                <c:pt idx="1393">
                  <c:v>21</c:v>
                </c:pt>
                <c:pt idx="1394">
                  <c:v>21</c:v>
                </c:pt>
                <c:pt idx="1395">
                  <c:v>21</c:v>
                </c:pt>
                <c:pt idx="1396">
                  <c:v>21</c:v>
                </c:pt>
                <c:pt idx="1397">
                  <c:v>21</c:v>
                </c:pt>
                <c:pt idx="1398">
                  <c:v>21</c:v>
                </c:pt>
                <c:pt idx="1399">
                  <c:v>21</c:v>
                </c:pt>
                <c:pt idx="1400">
                  <c:v>21</c:v>
                </c:pt>
                <c:pt idx="1401">
                  <c:v>21</c:v>
                </c:pt>
                <c:pt idx="1402">
                  <c:v>21</c:v>
                </c:pt>
                <c:pt idx="1403">
                  <c:v>21</c:v>
                </c:pt>
                <c:pt idx="1404">
                  <c:v>21</c:v>
                </c:pt>
                <c:pt idx="1405">
                  <c:v>21</c:v>
                </c:pt>
                <c:pt idx="1406">
                  <c:v>21</c:v>
                </c:pt>
                <c:pt idx="1407">
                  <c:v>21</c:v>
                </c:pt>
                <c:pt idx="1408">
                  <c:v>21</c:v>
                </c:pt>
                <c:pt idx="1409">
                  <c:v>21</c:v>
                </c:pt>
                <c:pt idx="1410">
                  <c:v>21</c:v>
                </c:pt>
                <c:pt idx="1411">
                  <c:v>21</c:v>
                </c:pt>
                <c:pt idx="1412">
                  <c:v>21</c:v>
                </c:pt>
                <c:pt idx="1413">
                  <c:v>21</c:v>
                </c:pt>
                <c:pt idx="1414">
                  <c:v>21</c:v>
                </c:pt>
                <c:pt idx="1415">
                  <c:v>21</c:v>
                </c:pt>
                <c:pt idx="1416">
                  <c:v>21</c:v>
                </c:pt>
                <c:pt idx="1417">
                  <c:v>21</c:v>
                </c:pt>
                <c:pt idx="1418">
                  <c:v>21</c:v>
                </c:pt>
                <c:pt idx="1419">
                  <c:v>21</c:v>
                </c:pt>
                <c:pt idx="1420">
                  <c:v>21</c:v>
                </c:pt>
                <c:pt idx="1421">
                  <c:v>21</c:v>
                </c:pt>
                <c:pt idx="1422">
                  <c:v>21</c:v>
                </c:pt>
                <c:pt idx="1423">
                  <c:v>21</c:v>
                </c:pt>
                <c:pt idx="1424">
                  <c:v>21</c:v>
                </c:pt>
                <c:pt idx="1425">
                  <c:v>21</c:v>
                </c:pt>
                <c:pt idx="1426">
                  <c:v>21</c:v>
                </c:pt>
                <c:pt idx="1427">
                  <c:v>21</c:v>
                </c:pt>
                <c:pt idx="1428">
                  <c:v>21</c:v>
                </c:pt>
                <c:pt idx="1429">
                  <c:v>21</c:v>
                </c:pt>
                <c:pt idx="1430">
                  <c:v>21</c:v>
                </c:pt>
                <c:pt idx="1431">
                  <c:v>21</c:v>
                </c:pt>
                <c:pt idx="1432">
                  <c:v>21</c:v>
                </c:pt>
                <c:pt idx="1433">
                  <c:v>21</c:v>
                </c:pt>
                <c:pt idx="1434">
                  <c:v>21</c:v>
                </c:pt>
                <c:pt idx="1435">
                  <c:v>21</c:v>
                </c:pt>
                <c:pt idx="1436">
                  <c:v>21</c:v>
                </c:pt>
                <c:pt idx="1437">
                  <c:v>21</c:v>
                </c:pt>
                <c:pt idx="1438">
                  <c:v>21</c:v>
                </c:pt>
                <c:pt idx="1439">
                  <c:v>21</c:v>
                </c:pt>
                <c:pt idx="1440">
                  <c:v>21</c:v>
                </c:pt>
                <c:pt idx="1441">
                  <c:v>21</c:v>
                </c:pt>
                <c:pt idx="1442">
                  <c:v>21</c:v>
                </c:pt>
                <c:pt idx="1443">
                  <c:v>21</c:v>
                </c:pt>
                <c:pt idx="1444">
                  <c:v>21</c:v>
                </c:pt>
                <c:pt idx="1445">
                  <c:v>21</c:v>
                </c:pt>
                <c:pt idx="1446">
                  <c:v>21</c:v>
                </c:pt>
                <c:pt idx="1447">
                  <c:v>21</c:v>
                </c:pt>
                <c:pt idx="1448">
                  <c:v>21</c:v>
                </c:pt>
                <c:pt idx="1449">
                  <c:v>21</c:v>
                </c:pt>
                <c:pt idx="1450">
                  <c:v>21</c:v>
                </c:pt>
                <c:pt idx="1451">
                  <c:v>21</c:v>
                </c:pt>
                <c:pt idx="1452">
                  <c:v>21</c:v>
                </c:pt>
                <c:pt idx="1453">
                  <c:v>21</c:v>
                </c:pt>
                <c:pt idx="1454">
                  <c:v>21</c:v>
                </c:pt>
                <c:pt idx="1455">
                  <c:v>21</c:v>
                </c:pt>
                <c:pt idx="1456">
                  <c:v>21</c:v>
                </c:pt>
                <c:pt idx="1457">
                  <c:v>21</c:v>
                </c:pt>
                <c:pt idx="1458">
                  <c:v>21</c:v>
                </c:pt>
                <c:pt idx="1459">
                  <c:v>21</c:v>
                </c:pt>
                <c:pt idx="1460">
                  <c:v>21</c:v>
                </c:pt>
                <c:pt idx="1461">
                  <c:v>21</c:v>
                </c:pt>
                <c:pt idx="1462">
                  <c:v>21</c:v>
                </c:pt>
                <c:pt idx="1463">
                  <c:v>21</c:v>
                </c:pt>
                <c:pt idx="1464">
                  <c:v>21</c:v>
                </c:pt>
                <c:pt idx="1465">
                  <c:v>21</c:v>
                </c:pt>
                <c:pt idx="1466">
                  <c:v>21</c:v>
                </c:pt>
                <c:pt idx="1467">
                  <c:v>21</c:v>
                </c:pt>
                <c:pt idx="1468">
                  <c:v>21</c:v>
                </c:pt>
                <c:pt idx="1469">
                  <c:v>21</c:v>
                </c:pt>
                <c:pt idx="1470">
                  <c:v>21</c:v>
                </c:pt>
                <c:pt idx="1471">
                  <c:v>21</c:v>
                </c:pt>
                <c:pt idx="1472">
                  <c:v>21</c:v>
                </c:pt>
                <c:pt idx="1473">
                  <c:v>21</c:v>
                </c:pt>
                <c:pt idx="1474">
                  <c:v>21</c:v>
                </c:pt>
                <c:pt idx="1475">
                  <c:v>21</c:v>
                </c:pt>
                <c:pt idx="1476">
                  <c:v>21</c:v>
                </c:pt>
                <c:pt idx="1477">
                  <c:v>21</c:v>
                </c:pt>
                <c:pt idx="1478">
                  <c:v>21</c:v>
                </c:pt>
                <c:pt idx="1479">
                  <c:v>21</c:v>
                </c:pt>
                <c:pt idx="1480">
                  <c:v>21</c:v>
                </c:pt>
                <c:pt idx="1481">
                  <c:v>21</c:v>
                </c:pt>
                <c:pt idx="1482">
                  <c:v>21</c:v>
                </c:pt>
                <c:pt idx="1483">
                  <c:v>21</c:v>
                </c:pt>
                <c:pt idx="1484">
                  <c:v>21</c:v>
                </c:pt>
                <c:pt idx="1485">
                  <c:v>21</c:v>
                </c:pt>
                <c:pt idx="1486">
                  <c:v>21</c:v>
                </c:pt>
                <c:pt idx="1487">
                  <c:v>21</c:v>
                </c:pt>
                <c:pt idx="1488">
                  <c:v>21</c:v>
                </c:pt>
                <c:pt idx="1489">
                  <c:v>21</c:v>
                </c:pt>
                <c:pt idx="1490">
                  <c:v>21</c:v>
                </c:pt>
                <c:pt idx="1491">
                  <c:v>21</c:v>
                </c:pt>
                <c:pt idx="1492">
                  <c:v>21</c:v>
                </c:pt>
                <c:pt idx="1493">
                  <c:v>21</c:v>
                </c:pt>
                <c:pt idx="1494">
                  <c:v>21</c:v>
                </c:pt>
                <c:pt idx="1495">
                  <c:v>21</c:v>
                </c:pt>
                <c:pt idx="1496">
                  <c:v>21</c:v>
                </c:pt>
                <c:pt idx="1497">
                  <c:v>21</c:v>
                </c:pt>
                <c:pt idx="1498">
                  <c:v>21</c:v>
                </c:pt>
                <c:pt idx="1499">
                  <c:v>21</c:v>
                </c:pt>
                <c:pt idx="1500">
                  <c:v>21</c:v>
                </c:pt>
                <c:pt idx="1501">
                  <c:v>21</c:v>
                </c:pt>
                <c:pt idx="1502">
                  <c:v>21</c:v>
                </c:pt>
                <c:pt idx="1503">
                  <c:v>21</c:v>
                </c:pt>
                <c:pt idx="1504">
                  <c:v>21</c:v>
                </c:pt>
                <c:pt idx="1505">
                  <c:v>21</c:v>
                </c:pt>
                <c:pt idx="1506">
                  <c:v>21</c:v>
                </c:pt>
                <c:pt idx="1507">
                  <c:v>21</c:v>
                </c:pt>
                <c:pt idx="1508">
                  <c:v>21</c:v>
                </c:pt>
                <c:pt idx="1509">
                  <c:v>21</c:v>
                </c:pt>
                <c:pt idx="1510">
                  <c:v>21</c:v>
                </c:pt>
                <c:pt idx="1511">
                  <c:v>21</c:v>
                </c:pt>
                <c:pt idx="1512">
                  <c:v>21</c:v>
                </c:pt>
                <c:pt idx="1513">
                  <c:v>21</c:v>
                </c:pt>
                <c:pt idx="1514">
                  <c:v>21</c:v>
                </c:pt>
                <c:pt idx="1515">
                  <c:v>21</c:v>
                </c:pt>
                <c:pt idx="1516">
                  <c:v>21</c:v>
                </c:pt>
                <c:pt idx="1517">
                  <c:v>21</c:v>
                </c:pt>
                <c:pt idx="1518">
                  <c:v>21</c:v>
                </c:pt>
                <c:pt idx="1519">
                  <c:v>21</c:v>
                </c:pt>
                <c:pt idx="1520">
                  <c:v>21</c:v>
                </c:pt>
                <c:pt idx="1521">
                  <c:v>21</c:v>
                </c:pt>
                <c:pt idx="1522">
                  <c:v>21</c:v>
                </c:pt>
                <c:pt idx="1523">
                  <c:v>21</c:v>
                </c:pt>
                <c:pt idx="1524">
                  <c:v>21</c:v>
                </c:pt>
                <c:pt idx="1525">
                  <c:v>21</c:v>
                </c:pt>
                <c:pt idx="1526">
                  <c:v>21</c:v>
                </c:pt>
                <c:pt idx="1527">
                  <c:v>21</c:v>
                </c:pt>
                <c:pt idx="1528">
                  <c:v>21</c:v>
                </c:pt>
                <c:pt idx="1529">
                  <c:v>21</c:v>
                </c:pt>
                <c:pt idx="1530">
                  <c:v>21</c:v>
                </c:pt>
                <c:pt idx="1531">
                  <c:v>21</c:v>
                </c:pt>
                <c:pt idx="1532">
                  <c:v>21</c:v>
                </c:pt>
                <c:pt idx="1533">
                  <c:v>21</c:v>
                </c:pt>
                <c:pt idx="1534">
                  <c:v>21</c:v>
                </c:pt>
                <c:pt idx="1535">
                  <c:v>21</c:v>
                </c:pt>
                <c:pt idx="1536">
                  <c:v>21</c:v>
                </c:pt>
                <c:pt idx="1537">
                  <c:v>21</c:v>
                </c:pt>
                <c:pt idx="1538">
                  <c:v>21</c:v>
                </c:pt>
                <c:pt idx="1539">
                  <c:v>21</c:v>
                </c:pt>
                <c:pt idx="1540">
                  <c:v>21</c:v>
                </c:pt>
                <c:pt idx="1541">
                  <c:v>21</c:v>
                </c:pt>
                <c:pt idx="1542">
                  <c:v>21</c:v>
                </c:pt>
                <c:pt idx="1543">
                  <c:v>21</c:v>
                </c:pt>
                <c:pt idx="1544">
                  <c:v>21</c:v>
                </c:pt>
                <c:pt idx="1545">
                  <c:v>21</c:v>
                </c:pt>
                <c:pt idx="1546">
                  <c:v>21</c:v>
                </c:pt>
                <c:pt idx="1547">
                  <c:v>21</c:v>
                </c:pt>
                <c:pt idx="1548">
                  <c:v>21</c:v>
                </c:pt>
                <c:pt idx="1549">
                  <c:v>21</c:v>
                </c:pt>
                <c:pt idx="1550">
                  <c:v>21</c:v>
                </c:pt>
                <c:pt idx="1551">
                  <c:v>21</c:v>
                </c:pt>
                <c:pt idx="1552">
                  <c:v>21</c:v>
                </c:pt>
                <c:pt idx="1553">
                  <c:v>21</c:v>
                </c:pt>
                <c:pt idx="1554">
                  <c:v>21</c:v>
                </c:pt>
                <c:pt idx="1555">
                  <c:v>21</c:v>
                </c:pt>
                <c:pt idx="1556">
                  <c:v>21</c:v>
                </c:pt>
                <c:pt idx="1557">
                  <c:v>21</c:v>
                </c:pt>
                <c:pt idx="1558">
                  <c:v>21</c:v>
                </c:pt>
                <c:pt idx="1559">
                  <c:v>21</c:v>
                </c:pt>
                <c:pt idx="1560">
                  <c:v>21</c:v>
                </c:pt>
                <c:pt idx="1561">
                  <c:v>21</c:v>
                </c:pt>
                <c:pt idx="1562">
                  <c:v>21</c:v>
                </c:pt>
                <c:pt idx="1563">
                  <c:v>21</c:v>
                </c:pt>
                <c:pt idx="1564">
                  <c:v>21</c:v>
                </c:pt>
                <c:pt idx="1565">
                  <c:v>21</c:v>
                </c:pt>
                <c:pt idx="1566">
                  <c:v>21</c:v>
                </c:pt>
                <c:pt idx="1567">
                  <c:v>21</c:v>
                </c:pt>
                <c:pt idx="1568">
                  <c:v>21</c:v>
                </c:pt>
                <c:pt idx="1569">
                  <c:v>21</c:v>
                </c:pt>
                <c:pt idx="1570">
                  <c:v>21</c:v>
                </c:pt>
                <c:pt idx="1571">
                  <c:v>21</c:v>
                </c:pt>
                <c:pt idx="1572">
                  <c:v>21</c:v>
                </c:pt>
                <c:pt idx="1573">
                  <c:v>21</c:v>
                </c:pt>
                <c:pt idx="1574">
                  <c:v>21</c:v>
                </c:pt>
                <c:pt idx="1575">
                  <c:v>21</c:v>
                </c:pt>
                <c:pt idx="1576">
                  <c:v>21</c:v>
                </c:pt>
                <c:pt idx="1577">
                  <c:v>21</c:v>
                </c:pt>
                <c:pt idx="1578">
                  <c:v>21</c:v>
                </c:pt>
                <c:pt idx="1579">
                  <c:v>21</c:v>
                </c:pt>
                <c:pt idx="1580">
                  <c:v>21</c:v>
                </c:pt>
                <c:pt idx="1581">
                  <c:v>21</c:v>
                </c:pt>
                <c:pt idx="1582">
                  <c:v>21</c:v>
                </c:pt>
                <c:pt idx="1583">
                  <c:v>21</c:v>
                </c:pt>
                <c:pt idx="1584">
                  <c:v>21</c:v>
                </c:pt>
                <c:pt idx="1585">
                  <c:v>21</c:v>
                </c:pt>
                <c:pt idx="1586">
                  <c:v>21</c:v>
                </c:pt>
                <c:pt idx="1587">
                  <c:v>21</c:v>
                </c:pt>
                <c:pt idx="1588">
                  <c:v>21</c:v>
                </c:pt>
                <c:pt idx="1589">
                  <c:v>21</c:v>
                </c:pt>
                <c:pt idx="1590">
                  <c:v>21</c:v>
                </c:pt>
                <c:pt idx="1591">
                  <c:v>21</c:v>
                </c:pt>
                <c:pt idx="1592">
                  <c:v>21</c:v>
                </c:pt>
                <c:pt idx="1593">
                  <c:v>21</c:v>
                </c:pt>
                <c:pt idx="1594">
                  <c:v>21</c:v>
                </c:pt>
                <c:pt idx="1595">
                  <c:v>21</c:v>
                </c:pt>
                <c:pt idx="1596">
                  <c:v>21</c:v>
                </c:pt>
                <c:pt idx="1597">
                  <c:v>21</c:v>
                </c:pt>
                <c:pt idx="1598">
                  <c:v>21</c:v>
                </c:pt>
                <c:pt idx="1599">
                  <c:v>21</c:v>
                </c:pt>
                <c:pt idx="1600">
                  <c:v>21</c:v>
                </c:pt>
                <c:pt idx="1601">
                  <c:v>21</c:v>
                </c:pt>
                <c:pt idx="1602">
                  <c:v>21</c:v>
                </c:pt>
                <c:pt idx="1603">
                  <c:v>21</c:v>
                </c:pt>
                <c:pt idx="1604">
                  <c:v>21</c:v>
                </c:pt>
                <c:pt idx="1605">
                  <c:v>21</c:v>
                </c:pt>
                <c:pt idx="1606">
                  <c:v>21</c:v>
                </c:pt>
                <c:pt idx="1607">
                  <c:v>21</c:v>
                </c:pt>
                <c:pt idx="1608">
                  <c:v>21</c:v>
                </c:pt>
                <c:pt idx="1609">
                  <c:v>21</c:v>
                </c:pt>
                <c:pt idx="1610">
                  <c:v>21</c:v>
                </c:pt>
                <c:pt idx="1611">
                  <c:v>21</c:v>
                </c:pt>
                <c:pt idx="1612">
                  <c:v>21</c:v>
                </c:pt>
                <c:pt idx="1613">
                  <c:v>21</c:v>
                </c:pt>
                <c:pt idx="1614">
                  <c:v>21</c:v>
                </c:pt>
                <c:pt idx="1615">
                  <c:v>21</c:v>
                </c:pt>
                <c:pt idx="1616">
                  <c:v>21</c:v>
                </c:pt>
                <c:pt idx="1617">
                  <c:v>21</c:v>
                </c:pt>
                <c:pt idx="1618">
                  <c:v>21</c:v>
                </c:pt>
                <c:pt idx="1619">
                  <c:v>21</c:v>
                </c:pt>
                <c:pt idx="1620">
                  <c:v>21</c:v>
                </c:pt>
                <c:pt idx="1621">
                  <c:v>21</c:v>
                </c:pt>
                <c:pt idx="1622">
                  <c:v>21</c:v>
                </c:pt>
                <c:pt idx="1623">
                  <c:v>21</c:v>
                </c:pt>
                <c:pt idx="1624">
                  <c:v>16</c:v>
                </c:pt>
                <c:pt idx="1625">
                  <c:v>16</c:v>
                </c:pt>
                <c:pt idx="1626">
                  <c:v>16</c:v>
                </c:pt>
                <c:pt idx="1627">
                  <c:v>16</c:v>
                </c:pt>
                <c:pt idx="1628">
                  <c:v>16</c:v>
                </c:pt>
                <c:pt idx="1629">
                  <c:v>16</c:v>
                </c:pt>
                <c:pt idx="1630">
                  <c:v>16</c:v>
                </c:pt>
                <c:pt idx="1631">
                  <c:v>16</c:v>
                </c:pt>
                <c:pt idx="1632">
                  <c:v>16</c:v>
                </c:pt>
                <c:pt idx="1633">
                  <c:v>16</c:v>
                </c:pt>
                <c:pt idx="1634">
                  <c:v>16</c:v>
                </c:pt>
                <c:pt idx="1635">
                  <c:v>16</c:v>
                </c:pt>
                <c:pt idx="1636">
                  <c:v>16</c:v>
                </c:pt>
                <c:pt idx="1637">
                  <c:v>16</c:v>
                </c:pt>
                <c:pt idx="1638">
                  <c:v>16</c:v>
                </c:pt>
                <c:pt idx="1639">
                  <c:v>16</c:v>
                </c:pt>
                <c:pt idx="1640">
                  <c:v>16</c:v>
                </c:pt>
                <c:pt idx="1641">
                  <c:v>16</c:v>
                </c:pt>
                <c:pt idx="1642">
                  <c:v>16</c:v>
                </c:pt>
                <c:pt idx="1643">
                  <c:v>16</c:v>
                </c:pt>
                <c:pt idx="1644">
                  <c:v>16</c:v>
                </c:pt>
                <c:pt idx="1645">
                  <c:v>16</c:v>
                </c:pt>
                <c:pt idx="1646">
                  <c:v>16</c:v>
                </c:pt>
                <c:pt idx="1647">
                  <c:v>16</c:v>
                </c:pt>
                <c:pt idx="1648">
                  <c:v>16</c:v>
                </c:pt>
                <c:pt idx="1649">
                  <c:v>16</c:v>
                </c:pt>
                <c:pt idx="1650">
                  <c:v>16</c:v>
                </c:pt>
                <c:pt idx="1651">
                  <c:v>16</c:v>
                </c:pt>
                <c:pt idx="1652">
                  <c:v>16</c:v>
                </c:pt>
                <c:pt idx="1653">
                  <c:v>16</c:v>
                </c:pt>
                <c:pt idx="1654">
                  <c:v>16</c:v>
                </c:pt>
                <c:pt idx="1655">
                  <c:v>16</c:v>
                </c:pt>
                <c:pt idx="1656">
                  <c:v>16</c:v>
                </c:pt>
                <c:pt idx="1657">
                  <c:v>16</c:v>
                </c:pt>
                <c:pt idx="1658">
                  <c:v>16</c:v>
                </c:pt>
                <c:pt idx="1659">
                  <c:v>16</c:v>
                </c:pt>
                <c:pt idx="1660">
                  <c:v>16</c:v>
                </c:pt>
                <c:pt idx="1661">
                  <c:v>16</c:v>
                </c:pt>
                <c:pt idx="1662">
                  <c:v>16</c:v>
                </c:pt>
                <c:pt idx="1663">
                  <c:v>16</c:v>
                </c:pt>
                <c:pt idx="1664">
                  <c:v>16</c:v>
                </c:pt>
                <c:pt idx="1665">
                  <c:v>16</c:v>
                </c:pt>
                <c:pt idx="1666">
                  <c:v>16</c:v>
                </c:pt>
                <c:pt idx="1667">
                  <c:v>16</c:v>
                </c:pt>
                <c:pt idx="1668">
                  <c:v>16</c:v>
                </c:pt>
                <c:pt idx="1669">
                  <c:v>16</c:v>
                </c:pt>
                <c:pt idx="1670">
                  <c:v>16</c:v>
                </c:pt>
                <c:pt idx="1671">
                  <c:v>16</c:v>
                </c:pt>
                <c:pt idx="1672">
                  <c:v>16</c:v>
                </c:pt>
                <c:pt idx="1673">
                  <c:v>16</c:v>
                </c:pt>
                <c:pt idx="1674">
                  <c:v>16</c:v>
                </c:pt>
                <c:pt idx="1675">
                  <c:v>16</c:v>
                </c:pt>
                <c:pt idx="1676">
                  <c:v>16</c:v>
                </c:pt>
                <c:pt idx="1677">
                  <c:v>16</c:v>
                </c:pt>
                <c:pt idx="1678">
                  <c:v>16</c:v>
                </c:pt>
                <c:pt idx="1679">
                  <c:v>16</c:v>
                </c:pt>
                <c:pt idx="1680">
                  <c:v>16</c:v>
                </c:pt>
                <c:pt idx="1681">
                  <c:v>16</c:v>
                </c:pt>
                <c:pt idx="1682">
                  <c:v>16</c:v>
                </c:pt>
                <c:pt idx="1683">
                  <c:v>16</c:v>
                </c:pt>
                <c:pt idx="1684">
                  <c:v>16</c:v>
                </c:pt>
                <c:pt idx="1685">
                  <c:v>16</c:v>
                </c:pt>
                <c:pt idx="1686">
                  <c:v>16</c:v>
                </c:pt>
                <c:pt idx="1687">
                  <c:v>16</c:v>
                </c:pt>
                <c:pt idx="1688">
                  <c:v>16</c:v>
                </c:pt>
                <c:pt idx="1689">
                  <c:v>16</c:v>
                </c:pt>
                <c:pt idx="1690">
                  <c:v>16</c:v>
                </c:pt>
                <c:pt idx="1691">
                  <c:v>16</c:v>
                </c:pt>
                <c:pt idx="1692">
                  <c:v>16</c:v>
                </c:pt>
                <c:pt idx="1693">
                  <c:v>16</c:v>
                </c:pt>
                <c:pt idx="1694">
                  <c:v>16</c:v>
                </c:pt>
                <c:pt idx="1695">
                  <c:v>16</c:v>
                </c:pt>
                <c:pt idx="1696">
                  <c:v>16</c:v>
                </c:pt>
                <c:pt idx="1697">
                  <c:v>16</c:v>
                </c:pt>
                <c:pt idx="1698">
                  <c:v>16</c:v>
                </c:pt>
                <c:pt idx="1699">
                  <c:v>16</c:v>
                </c:pt>
                <c:pt idx="1700">
                  <c:v>16</c:v>
                </c:pt>
                <c:pt idx="1701">
                  <c:v>16</c:v>
                </c:pt>
                <c:pt idx="1702">
                  <c:v>16</c:v>
                </c:pt>
                <c:pt idx="1703">
                  <c:v>16</c:v>
                </c:pt>
                <c:pt idx="1704">
                  <c:v>16</c:v>
                </c:pt>
                <c:pt idx="1705">
                  <c:v>16</c:v>
                </c:pt>
                <c:pt idx="1706">
                  <c:v>16</c:v>
                </c:pt>
                <c:pt idx="1707">
                  <c:v>16</c:v>
                </c:pt>
                <c:pt idx="1708">
                  <c:v>16</c:v>
                </c:pt>
                <c:pt idx="1709">
                  <c:v>16</c:v>
                </c:pt>
                <c:pt idx="1710">
                  <c:v>16</c:v>
                </c:pt>
                <c:pt idx="1711">
                  <c:v>16</c:v>
                </c:pt>
                <c:pt idx="1712">
                  <c:v>16</c:v>
                </c:pt>
                <c:pt idx="1713">
                  <c:v>16</c:v>
                </c:pt>
                <c:pt idx="1714">
                  <c:v>16</c:v>
                </c:pt>
                <c:pt idx="1715">
                  <c:v>16</c:v>
                </c:pt>
                <c:pt idx="1716">
                  <c:v>16</c:v>
                </c:pt>
                <c:pt idx="1717">
                  <c:v>16</c:v>
                </c:pt>
                <c:pt idx="1718">
                  <c:v>16</c:v>
                </c:pt>
                <c:pt idx="1719">
                  <c:v>12</c:v>
                </c:pt>
                <c:pt idx="1720">
                  <c:v>12</c:v>
                </c:pt>
                <c:pt idx="1721">
                  <c:v>12</c:v>
                </c:pt>
                <c:pt idx="1722">
                  <c:v>12</c:v>
                </c:pt>
                <c:pt idx="1723">
                  <c:v>12</c:v>
                </c:pt>
                <c:pt idx="1724">
                  <c:v>12</c:v>
                </c:pt>
                <c:pt idx="1725">
                  <c:v>12</c:v>
                </c:pt>
                <c:pt idx="1726">
                  <c:v>12</c:v>
                </c:pt>
                <c:pt idx="1727">
                  <c:v>12</c:v>
                </c:pt>
                <c:pt idx="1728">
                  <c:v>12</c:v>
                </c:pt>
                <c:pt idx="1729">
                  <c:v>12</c:v>
                </c:pt>
                <c:pt idx="1730">
                  <c:v>12</c:v>
                </c:pt>
                <c:pt idx="1731">
                  <c:v>12</c:v>
                </c:pt>
                <c:pt idx="1732">
                  <c:v>12</c:v>
                </c:pt>
                <c:pt idx="1733">
                  <c:v>12</c:v>
                </c:pt>
                <c:pt idx="1734">
                  <c:v>12</c:v>
                </c:pt>
                <c:pt idx="1735">
                  <c:v>12</c:v>
                </c:pt>
                <c:pt idx="1736">
                  <c:v>12</c:v>
                </c:pt>
                <c:pt idx="1737">
                  <c:v>12</c:v>
                </c:pt>
                <c:pt idx="1738">
                  <c:v>12</c:v>
                </c:pt>
                <c:pt idx="1739">
                  <c:v>12</c:v>
                </c:pt>
                <c:pt idx="1740">
                  <c:v>12</c:v>
                </c:pt>
                <c:pt idx="1741">
                  <c:v>12</c:v>
                </c:pt>
                <c:pt idx="1742">
                  <c:v>12</c:v>
                </c:pt>
                <c:pt idx="1743">
                  <c:v>12</c:v>
                </c:pt>
                <c:pt idx="1744">
                  <c:v>12</c:v>
                </c:pt>
                <c:pt idx="1745">
                  <c:v>12</c:v>
                </c:pt>
                <c:pt idx="1746">
                  <c:v>12</c:v>
                </c:pt>
                <c:pt idx="1747">
                  <c:v>12</c:v>
                </c:pt>
                <c:pt idx="1748">
                  <c:v>12</c:v>
                </c:pt>
                <c:pt idx="1749">
                  <c:v>12</c:v>
                </c:pt>
                <c:pt idx="1750">
                  <c:v>12</c:v>
                </c:pt>
                <c:pt idx="1751">
                  <c:v>12</c:v>
                </c:pt>
                <c:pt idx="1752">
                  <c:v>12</c:v>
                </c:pt>
                <c:pt idx="1753">
                  <c:v>12</c:v>
                </c:pt>
                <c:pt idx="1754">
                  <c:v>12</c:v>
                </c:pt>
                <c:pt idx="1755">
                  <c:v>12</c:v>
                </c:pt>
                <c:pt idx="1756">
                  <c:v>12</c:v>
                </c:pt>
                <c:pt idx="1757">
                  <c:v>12</c:v>
                </c:pt>
                <c:pt idx="1758">
                  <c:v>12</c:v>
                </c:pt>
                <c:pt idx="1759">
                  <c:v>12</c:v>
                </c:pt>
                <c:pt idx="1760">
                  <c:v>12</c:v>
                </c:pt>
                <c:pt idx="1761">
                  <c:v>12</c:v>
                </c:pt>
                <c:pt idx="1762">
                  <c:v>12</c:v>
                </c:pt>
                <c:pt idx="1763">
                  <c:v>12</c:v>
                </c:pt>
                <c:pt idx="1764">
                  <c:v>12</c:v>
                </c:pt>
                <c:pt idx="1765">
                  <c:v>12</c:v>
                </c:pt>
                <c:pt idx="1766">
                  <c:v>12</c:v>
                </c:pt>
                <c:pt idx="1767">
                  <c:v>12</c:v>
                </c:pt>
                <c:pt idx="1768">
                  <c:v>12</c:v>
                </c:pt>
                <c:pt idx="1769">
                  <c:v>12</c:v>
                </c:pt>
                <c:pt idx="1770">
                  <c:v>12</c:v>
                </c:pt>
                <c:pt idx="1771">
                  <c:v>12</c:v>
                </c:pt>
                <c:pt idx="1772">
                  <c:v>12</c:v>
                </c:pt>
                <c:pt idx="1773">
                  <c:v>12</c:v>
                </c:pt>
                <c:pt idx="1774">
                  <c:v>12</c:v>
                </c:pt>
                <c:pt idx="1775">
                  <c:v>12</c:v>
                </c:pt>
                <c:pt idx="1776">
                  <c:v>12</c:v>
                </c:pt>
                <c:pt idx="1777">
                  <c:v>12</c:v>
                </c:pt>
                <c:pt idx="1778">
                  <c:v>12</c:v>
                </c:pt>
                <c:pt idx="1779">
                  <c:v>12</c:v>
                </c:pt>
                <c:pt idx="1780">
                  <c:v>12</c:v>
                </c:pt>
                <c:pt idx="1781">
                  <c:v>12</c:v>
                </c:pt>
                <c:pt idx="1782">
                  <c:v>12</c:v>
                </c:pt>
                <c:pt idx="1783">
                  <c:v>12</c:v>
                </c:pt>
                <c:pt idx="1784">
                  <c:v>12</c:v>
                </c:pt>
                <c:pt idx="1785">
                  <c:v>12</c:v>
                </c:pt>
                <c:pt idx="1786">
                  <c:v>12</c:v>
                </c:pt>
                <c:pt idx="1787">
                  <c:v>12</c:v>
                </c:pt>
                <c:pt idx="1788">
                  <c:v>12</c:v>
                </c:pt>
                <c:pt idx="1789">
                  <c:v>12</c:v>
                </c:pt>
                <c:pt idx="1790">
                  <c:v>12</c:v>
                </c:pt>
                <c:pt idx="1791">
                  <c:v>12</c:v>
                </c:pt>
                <c:pt idx="1792">
                  <c:v>12</c:v>
                </c:pt>
                <c:pt idx="1793">
                  <c:v>12</c:v>
                </c:pt>
                <c:pt idx="1794">
                  <c:v>12</c:v>
                </c:pt>
                <c:pt idx="1795">
                  <c:v>12</c:v>
                </c:pt>
                <c:pt idx="1796">
                  <c:v>12</c:v>
                </c:pt>
                <c:pt idx="1797">
                  <c:v>12</c:v>
                </c:pt>
                <c:pt idx="1798">
                  <c:v>12</c:v>
                </c:pt>
                <c:pt idx="1799">
                  <c:v>12</c:v>
                </c:pt>
                <c:pt idx="1800">
                  <c:v>12</c:v>
                </c:pt>
                <c:pt idx="1801">
                  <c:v>12</c:v>
                </c:pt>
                <c:pt idx="1802">
                  <c:v>12</c:v>
                </c:pt>
                <c:pt idx="1803">
                  <c:v>12</c:v>
                </c:pt>
                <c:pt idx="1804">
                  <c:v>12</c:v>
                </c:pt>
                <c:pt idx="1805">
                  <c:v>12</c:v>
                </c:pt>
                <c:pt idx="1806">
                  <c:v>12</c:v>
                </c:pt>
                <c:pt idx="1807">
                  <c:v>12</c:v>
                </c:pt>
                <c:pt idx="1808">
                  <c:v>12</c:v>
                </c:pt>
                <c:pt idx="1809">
                  <c:v>12</c:v>
                </c:pt>
                <c:pt idx="1810">
                  <c:v>12</c:v>
                </c:pt>
                <c:pt idx="1811">
                  <c:v>12</c:v>
                </c:pt>
                <c:pt idx="1812">
                  <c:v>12</c:v>
                </c:pt>
                <c:pt idx="1813">
                  <c:v>12</c:v>
                </c:pt>
                <c:pt idx="1814">
                  <c:v>12</c:v>
                </c:pt>
                <c:pt idx="1815">
                  <c:v>12</c:v>
                </c:pt>
                <c:pt idx="1816">
                  <c:v>12</c:v>
                </c:pt>
                <c:pt idx="1817">
                  <c:v>12</c:v>
                </c:pt>
                <c:pt idx="1818">
                  <c:v>12</c:v>
                </c:pt>
                <c:pt idx="1819">
                  <c:v>12</c:v>
                </c:pt>
                <c:pt idx="1820">
                  <c:v>12</c:v>
                </c:pt>
                <c:pt idx="1821">
                  <c:v>12</c:v>
                </c:pt>
                <c:pt idx="1822">
                  <c:v>12</c:v>
                </c:pt>
                <c:pt idx="1823">
                  <c:v>12</c:v>
                </c:pt>
                <c:pt idx="1824">
                  <c:v>12</c:v>
                </c:pt>
                <c:pt idx="1825">
                  <c:v>12</c:v>
                </c:pt>
                <c:pt idx="1826">
                  <c:v>12</c:v>
                </c:pt>
                <c:pt idx="1827">
                  <c:v>12</c:v>
                </c:pt>
                <c:pt idx="1828">
                  <c:v>12</c:v>
                </c:pt>
                <c:pt idx="1829">
                  <c:v>12</c:v>
                </c:pt>
                <c:pt idx="1830">
                  <c:v>12</c:v>
                </c:pt>
                <c:pt idx="1831">
                  <c:v>12</c:v>
                </c:pt>
                <c:pt idx="1832">
                  <c:v>12</c:v>
                </c:pt>
                <c:pt idx="1833">
                  <c:v>12</c:v>
                </c:pt>
                <c:pt idx="1834">
                  <c:v>12</c:v>
                </c:pt>
                <c:pt idx="1835">
                  <c:v>12</c:v>
                </c:pt>
                <c:pt idx="1836">
                  <c:v>12</c:v>
                </c:pt>
                <c:pt idx="1837">
                  <c:v>12</c:v>
                </c:pt>
                <c:pt idx="1838">
                  <c:v>12</c:v>
                </c:pt>
                <c:pt idx="1839">
                  <c:v>12</c:v>
                </c:pt>
                <c:pt idx="1840">
                  <c:v>12</c:v>
                </c:pt>
                <c:pt idx="1841">
                  <c:v>12</c:v>
                </c:pt>
                <c:pt idx="1842">
                  <c:v>12</c:v>
                </c:pt>
                <c:pt idx="1843">
                  <c:v>12</c:v>
                </c:pt>
                <c:pt idx="1844">
                  <c:v>12</c:v>
                </c:pt>
                <c:pt idx="1845">
                  <c:v>12</c:v>
                </c:pt>
                <c:pt idx="1846">
                  <c:v>12</c:v>
                </c:pt>
                <c:pt idx="1847">
                  <c:v>12</c:v>
                </c:pt>
                <c:pt idx="1848">
                  <c:v>12</c:v>
                </c:pt>
                <c:pt idx="1849">
                  <c:v>12</c:v>
                </c:pt>
                <c:pt idx="1850">
                  <c:v>12</c:v>
                </c:pt>
                <c:pt idx="1851">
                  <c:v>12</c:v>
                </c:pt>
                <c:pt idx="1852">
                  <c:v>12</c:v>
                </c:pt>
                <c:pt idx="1853">
                  <c:v>12</c:v>
                </c:pt>
                <c:pt idx="1854">
                  <c:v>12</c:v>
                </c:pt>
                <c:pt idx="1855">
                  <c:v>12</c:v>
                </c:pt>
                <c:pt idx="1856">
                  <c:v>12</c:v>
                </c:pt>
                <c:pt idx="1857">
                  <c:v>12</c:v>
                </c:pt>
                <c:pt idx="1858">
                  <c:v>12</c:v>
                </c:pt>
                <c:pt idx="1859">
                  <c:v>12</c:v>
                </c:pt>
                <c:pt idx="1860">
                  <c:v>12</c:v>
                </c:pt>
                <c:pt idx="1861">
                  <c:v>12</c:v>
                </c:pt>
                <c:pt idx="1862">
                  <c:v>12</c:v>
                </c:pt>
                <c:pt idx="1863">
                  <c:v>12</c:v>
                </c:pt>
                <c:pt idx="1864">
                  <c:v>12</c:v>
                </c:pt>
                <c:pt idx="1865">
                  <c:v>12</c:v>
                </c:pt>
                <c:pt idx="1866">
                  <c:v>12</c:v>
                </c:pt>
                <c:pt idx="1867">
                  <c:v>12</c:v>
                </c:pt>
                <c:pt idx="1868">
                  <c:v>12</c:v>
                </c:pt>
                <c:pt idx="1869">
                  <c:v>12</c:v>
                </c:pt>
                <c:pt idx="1870">
                  <c:v>12</c:v>
                </c:pt>
                <c:pt idx="1871">
                  <c:v>12</c:v>
                </c:pt>
                <c:pt idx="1872">
                  <c:v>12</c:v>
                </c:pt>
                <c:pt idx="1873">
                  <c:v>12</c:v>
                </c:pt>
                <c:pt idx="1874">
                  <c:v>1</c:v>
                </c:pt>
                <c:pt idx="1875">
                  <c:v>1</c:v>
                </c:pt>
                <c:pt idx="1876">
                  <c:v>1</c:v>
                </c:pt>
                <c:pt idx="1877">
                  <c:v>1</c:v>
                </c:pt>
                <c:pt idx="1878">
                  <c:v>1</c:v>
                </c:pt>
                <c:pt idx="1879">
                  <c:v>1</c:v>
                </c:pt>
                <c:pt idx="1880">
                  <c:v>1</c:v>
                </c:pt>
                <c:pt idx="1881">
                  <c:v>1</c:v>
                </c:pt>
                <c:pt idx="1882">
                  <c:v>1</c:v>
                </c:pt>
                <c:pt idx="1883">
                  <c:v>1</c:v>
                </c:pt>
                <c:pt idx="1884">
                  <c:v>1</c:v>
                </c:pt>
                <c:pt idx="1885">
                  <c:v>1</c:v>
                </c:pt>
                <c:pt idx="1886">
                  <c:v>1</c:v>
                </c:pt>
                <c:pt idx="1887">
                  <c:v>1</c:v>
                </c:pt>
                <c:pt idx="1888">
                  <c:v>1</c:v>
                </c:pt>
                <c:pt idx="1889">
                  <c:v>1</c:v>
                </c:pt>
                <c:pt idx="1890">
                  <c:v>1</c:v>
                </c:pt>
                <c:pt idx="1891">
                  <c:v>1</c:v>
                </c:pt>
                <c:pt idx="1892">
                  <c:v>1</c:v>
                </c:pt>
                <c:pt idx="1893">
                  <c:v>1</c:v>
                </c:pt>
                <c:pt idx="1894">
                  <c:v>1</c:v>
                </c:pt>
                <c:pt idx="1895">
                  <c:v>1</c:v>
                </c:pt>
                <c:pt idx="1896">
                  <c:v>1</c:v>
                </c:pt>
                <c:pt idx="1897">
                  <c:v>1</c:v>
                </c:pt>
                <c:pt idx="1898">
                  <c:v>1</c:v>
                </c:pt>
                <c:pt idx="1899">
                  <c:v>1</c:v>
                </c:pt>
                <c:pt idx="1900">
                  <c:v>1</c:v>
                </c:pt>
                <c:pt idx="1901">
                  <c:v>1</c:v>
                </c:pt>
                <c:pt idx="1902">
                  <c:v>1</c:v>
                </c:pt>
                <c:pt idx="1903">
                  <c:v>1</c:v>
                </c:pt>
                <c:pt idx="1904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51-4113-A19F-F3C0F2C06294}"/>
            </c:ext>
          </c:extLst>
        </c:ser>
        <c:ser>
          <c:idx val="3"/>
          <c:order val="3"/>
          <c:tx>
            <c:strRef>
              <c:f>'example graph'!$E$4</c:f>
              <c:strCache>
                <c:ptCount val="1"/>
                <c:pt idx="0">
                  <c:v>PMX</c:v>
                </c:pt>
              </c:strCache>
            </c:strRef>
          </c:tx>
          <c:spPr>
            <a:ln w="19050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'example graph'!$A$5:$A$1909</c:f>
              <c:numCache>
                <c:formatCode>General</c:formatCode>
                <c:ptCount val="1905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11</c:v>
                </c:pt>
                <c:pt idx="40">
                  <c:v>11</c:v>
                </c:pt>
                <c:pt idx="41">
                  <c:v>11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12</c:v>
                </c:pt>
                <c:pt idx="50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13</c:v>
                </c:pt>
                <c:pt idx="60">
                  <c:v>13</c:v>
                </c:pt>
                <c:pt idx="61">
                  <c:v>13</c:v>
                </c:pt>
                <c:pt idx="62">
                  <c:v>13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14</c:v>
                </c:pt>
                <c:pt idx="70">
                  <c:v>14</c:v>
                </c:pt>
                <c:pt idx="71">
                  <c:v>14</c:v>
                </c:pt>
                <c:pt idx="72">
                  <c:v>14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15</c:v>
                </c:pt>
                <c:pt idx="80">
                  <c:v>15</c:v>
                </c:pt>
                <c:pt idx="81">
                  <c:v>15</c:v>
                </c:pt>
                <c:pt idx="82">
                  <c:v>15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15</c:v>
                </c:pt>
                <c:pt idx="89">
                  <c:v>16</c:v>
                </c:pt>
                <c:pt idx="90">
                  <c:v>16</c:v>
                </c:pt>
                <c:pt idx="91">
                  <c:v>16</c:v>
                </c:pt>
                <c:pt idx="92">
                  <c:v>16</c:v>
                </c:pt>
                <c:pt idx="93">
                  <c:v>16</c:v>
                </c:pt>
                <c:pt idx="94">
                  <c:v>16</c:v>
                </c:pt>
                <c:pt idx="95">
                  <c:v>16</c:v>
                </c:pt>
                <c:pt idx="96">
                  <c:v>16</c:v>
                </c:pt>
                <c:pt idx="97">
                  <c:v>16</c:v>
                </c:pt>
                <c:pt idx="98">
                  <c:v>16</c:v>
                </c:pt>
                <c:pt idx="99">
                  <c:v>17</c:v>
                </c:pt>
                <c:pt idx="100">
                  <c:v>17</c:v>
                </c:pt>
                <c:pt idx="101">
                  <c:v>17</c:v>
                </c:pt>
                <c:pt idx="102">
                  <c:v>17</c:v>
                </c:pt>
                <c:pt idx="103">
                  <c:v>17</c:v>
                </c:pt>
                <c:pt idx="104">
                  <c:v>17</c:v>
                </c:pt>
                <c:pt idx="105">
                  <c:v>17</c:v>
                </c:pt>
                <c:pt idx="106">
                  <c:v>17</c:v>
                </c:pt>
                <c:pt idx="107">
                  <c:v>17</c:v>
                </c:pt>
                <c:pt idx="108">
                  <c:v>17</c:v>
                </c:pt>
                <c:pt idx="109">
                  <c:v>18</c:v>
                </c:pt>
                <c:pt idx="110">
                  <c:v>18</c:v>
                </c:pt>
                <c:pt idx="111">
                  <c:v>18</c:v>
                </c:pt>
                <c:pt idx="112">
                  <c:v>18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19</c:v>
                </c:pt>
                <c:pt idx="120">
                  <c:v>19</c:v>
                </c:pt>
                <c:pt idx="121">
                  <c:v>19</c:v>
                </c:pt>
                <c:pt idx="122">
                  <c:v>19</c:v>
                </c:pt>
                <c:pt idx="123">
                  <c:v>19</c:v>
                </c:pt>
                <c:pt idx="124">
                  <c:v>19</c:v>
                </c:pt>
                <c:pt idx="125">
                  <c:v>19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20</c:v>
                </c:pt>
                <c:pt idx="130">
                  <c:v>20</c:v>
                </c:pt>
                <c:pt idx="131">
                  <c:v>20</c:v>
                </c:pt>
                <c:pt idx="132">
                  <c:v>20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21</c:v>
                </c:pt>
                <c:pt idx="140">
                  <c:v>21</c:v>
                </c:pt>
                <c:pt idx="141">
                  <c:v>21</c:v>
                </c:pt>
                <c:pt idx="142">
                  <c:v>21</c:v>
                </c:pt>
                <c:pt idx="143">
                  <c:v>21</c:v>
                </c:pt>
                <c:pt idx="144">
                  <c:v>21</c:v>
                </c:pt>
                <c:pt idx="145">
                  <c:v>21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22</c:v>
                </c:pt>
                <c:pt idx="150">
                  <c:v>22</c:v>
                </c:pt>
                <c:pt idx="151">
                  <c:v>22</c:v>
                </c:pt>
                <c:pt idx="152">
                  <c:v>22</c:v>
                </c:pt>
                <c:pt idx="153">
                  <c:v>22</c:v>
                </c:pt>
                <c:pt idx="154">
                  <c:v>22</c:v>
                </c:pt>
                <c:pt idx="155">
                  <c:v>22</c:v>
                </c:pt>
                <c:pt idx="156">
                  <c:v>22</c:v>
                </c:pt>
                <c:pt idx="157">
                  <c:v>22</c:v>
                </c:pt>
                <c:pt idx="158">
                  <c:v>22</c:v>
                </c:pt>
                <c:pt idx="159">
                  <c:v>23</c:v>
                </c:pt>
                <c:pt idx="160">
                  <c:v>23</c:v>
                </c:pt>
                <c:pt idx="161">
                  <c:v>23</c:v>
                </c:pt>
                <c:pt idx="162">
                  <c:v>23</c:v>
                </c:pt>
                <c:pt idx="163">
                  <c:v>23</c:v>
                </c:pt>
                <c:pt idx="164">
                  <c:v>23</c:v>
                </c:pt>
                <c:pt idx="165">
                  <c:v>23</c:v>
                </c:pt>
                <c:pt idx="166">
                  <c:v>23</c:v>
                </c:pt>
                <c:pt idx="167">
                  <c:v>23</c:v>
                </c:pt>
                <c:pt idx="168">
                  <c:v>23</c:v>
                </c:pt>
                <c:pt idx="169">
                  <c:v>24</c:v>
                </c:pt>
                <c:pt idx="170">
                  <c:v>24</c:v>
                </c:pt>
                <c:pt idx="171">
                  <c:v>24</c:v>
                </c:pt>
                <c:pt idx="172">
                  <c:v>24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25</c:v>
                </c:pt>
                <c:pt idx="180">
                  <c:v>25</c:v>
                </c:pt>
                <c:pt idx="181">
                  <c:v>25</c:v>
                </c:pt>
                <c:pt idx="182">
                  <c:v>25</c:v>
                </c:pt>
                <c:pt idx="183">
                  <c:v>25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26</c:v>
                </c:pt>
                <c:pt idx="190">
                  <c:v>26</c:v>
                </c:pt>
                <c:pt idx="191">
                  <c:v>26</c:v>
                </c:pt>
                <c:pt idx="192">
                  <c:v>26</c:v>
                </c:pt>
                <c:pt idx="193">
                  <c:v>26</c:v>
                </c:pt>
                <c:pt idx="194">
                  <c:v>26</c:v>
                </c:pt>
                <c:pt idx="195">
                  <c:v>26</c:v>
                </c:pt>
                <c:pt idx="196">
                  <c:v>26</c:v>
                </c:pt>
                <c:pt idx="197">
                  <c:v>26</c:v>
                </c:pt>
                <c:pt idx="198">
                  <c:v>26</c:v>
                </c:pt>
                <c:pt idx="199">
                  <c:v>27</c:v>
                </c:pt>
                <c:pt idx="200">
                  <c:v>27</c:v>
                </c:pt>
                <c:pt idx="201">
                  <c:v>27</c:v>
                </c:pt>
                <c:pt idx="202">
                  <c:v>27</c:v>
                </c:pt>
                <c:pt idx="203">
                  <c:v>27</c:v>
                </c:pt>
                <c:pt idx="204">
                  <c:v>27</c:v>
                </c:pt>
                <c:pt idx="205">
                  <c:v>27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28</c:v>
                </c:pt>
                <c:pt idx="210">
                  <c:v>28</c:v>
                </c:pt>
                <c:pt idx="211">
                  <c:v>28</c:v>
                </c:pt>
                <c:pt idx="212">
                  <c:v>28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29</c:v>
                </c:pt>
                <c:pt idx="220">
                  <c:v>29</c:v>
                </c:pt>
                <c:pt idx="221">
                  <c:v>29</c:v>
                </c:pt>
                <c:pt idx="222">
                  <c:v>29</c:v>
                </c:pt>
                <c:pt idx="223">
                  <c:v>29</c:v>
                </c:pt>
                <c:pt idx="224">
                  <c:v>29</c:v>
                </c:pt>
                <c:pt idx="225">
                  <c:v>29</c:v>
                </c:pt>
                <c:pt idx="226">
                  <c:v>29</c:v>
                </c:pt>
                <c:pt idx="227">
                  <c:v>29</c:v>
                </c:pt>
                <c:pt idx="228">
                  <c:v>29</c:v>
                </c:pt>
                <c:pt idx="229">
                  <c:v>30</c:v>
                </c:pt>
                <c:pt idx="230">
                  <c:v>30</c:v>
                </c:pt>
                <c:pt idx="231">
                  <c:v>30</c:v>
                </c:pt>
                <c:pt idx="232">
                  <c:v>30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30</c:v>
                </c:pt>
                <c:pt idx="238">
                  <c:v>30</c:v>
                </c:pt>
                <c:pt idx="239">
                  <c:v>31</c:v>
                </c:pt>
                <c:pt idx="240">
                  <c:v>31</c:v>
                </c:pt>
                <c:pt idx="241">
                  <c:v>31</c:v>
                </c:pt>
                <c:pt idx="242">
                  <c:v>31</c:v>
                </c:pt>
                <c:pt idx="243">
                  <c:v>31</c:v>
                </c:pt>
                <c:pt idx="244">
                  <c:v>31</c:v>
                </c:pt>
                <c:pt idx="245">
                  <c:v>31</c:v>
                </c:pt>
                <c:pt idx="246">
                  <c:v>31</c:v>
                </c:pt>
                <c:pt idx="247">
                  <c:v>31</c:v>
                </c:pt>
                <c:pt idx="248">
                  <c:v>31</c:v>
                </c:pt>
                <c:pt idx="249">
                  <c:v>32</c:v>
                </c:pt>
                <c:pt idx="250">
                  <c:v>32</c:v>
                </c:pt>
                <c:pt idx="251">
                  <c:v>32</c:v>
                </c:pt>
                <c:pt idx="252">
                  <c:v>32</c:v>
                </c:pt>
                <c:pt idx="253">
                  <c:v>32</c:v>
                </c:pt>
                <c:pt idx="254">
                  <c:v>32</c:v>
                </c:pt>
                <c:pt idx="255">
                  <c:v>32</c:v>
                </c:pt>
                <c:pt idx="256">
                  <c:v>32</c:v>
                </c:pt>
                <c:pt idx="257">
                  <c:v>32</c:v>
                </c:pt>
                <c:pt idx="258">
                  <c:v>32</c:v>
                </c:pt>
                <c:pt idx="259">
                  <c:v>33</c:v>
                </c:pt>
                <c:pt idx="260">
                  <c:v>33</c:v>
                </c:pt>
                <c:pt idx="261">
                  <c:v>33</c:v>
                </c:pt>
                <c:pt idx="262">
                  <c:v>33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34</c:v>
                </c:pt>
                <c:pt idx="270">
                  <c:v>34</c:v>
                </c:pt>
                <c:pt idx="271">
                  <c:v>34</c:v>
                </c:pt>
                <c:pt idx="272">
                  <c:v>34</c:v>
                </c:pt>
                <c:pt idx="273">
                  <c:v>34</c:v>
                </c:pt>
                <c:pt idx="274">
                  <c:v>34</c:v>
                </c:pt>
                <c:pt idx="275">
                  <c:v>34</c:v>
                </c:pt>
                <c:pt idx="276">
                  <c:v>34</c:v>
                </c:pt>
                <c:pt idx="277">
                  <c:v>34</c:v>
                </c:pt>
                <c:pt idx="278">
                  <c:v>34</c:v>
                </c:pt>
                <c:pt idx="279">
                  <c:v>35</c:v>
                </c:pt>
                <c:pt idx="280">
                  <c:v>35</c:v>
                </c:pt>
                <c:pt idx="281">
                  <c:v>35</c:v>
                </c:pt>
                <c:pt idx="282">
                  <c:v>35</c:v>
                </c:pt>
                <c:pt idx="283">
                  <c:v>35</c:v>
                </c:pt>
                <c:pt idx="284">
                  <c:v>35</c:v>
                </c:pt>
                <c:pt idx="285">
                  <c:v>35</c:v>
                </c:pt>
                <c:pt idx="286">
                  <c:v>35</c:v>
                </c:pt>
                <c:pt idx="287">
                  <c:v>35</c:v>
                </c:pt>
                <c:pt idx="288">
                  <c:v>35</c:v>
                </c:pt>
                <c:pt idx="289">
                  <c:v>36</c:v>
                </c:pt>
                <c:pt idx="290">
                  <c:v>36</c:v>
                </c:pt>
                <c:pt idx="291">
                  <c:v>36</c:v>
                </c:pt>
                <c:pt idx="292">
                  <c:v>36</c:v>
                </c:pt>
                <c:pt idx="293">
                  <c:v>36</c:v>
                </c:pt>
                <c:pt idx="294">
                  <c:v>36</c:v>
                </c:pt>
                <c:pt idx="295">
                  <c:v>36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37</c:v>
                </c:pt>
                <c:pt idx="300">
                  <c:v>37</c:v>
                </c:pt>
                <c:pt idx="301">
                  <c:v>37</c:v>
                </c:pt>
                <c:pt idx="302">
                  <c:v>37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37</c:v>
                </c:pt>
                <c:pt idx="308">
                  <c:v>37</c:v>
                </c:pt>
                <c:pt idx="309">
                  <c:v>38</c:v>
                </c:pt>
                <c:pt idx="310">
                  <c:v>38</c:v>
                </c:pt>
                <c:pt idx="311">
                  <c:v>38</c:v>
                </c:pt>
                <c:pt idx="312">
                  <c:v>38</c:v>
                </c:pt>
                <c:pt idx="313">
                  <c:v>38</c:v>
                </c:pt>
                <c:pt idx="314">
                  <c:v>38</c:v>
                </c:pt>
                <c:pt idx="315">
                  <c:v>38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39</c:v>
                </c:pt>
                <c:pt idx="320">
                  <c:v>39</c:v>
                </c:pt>
                <c:pt idx="321">
                  <c:v>39</c:v>
                </c:pt>
                <c:pt idx="322">
                  <c:v>39</c:v>
                </c:pt>
                <c:pt idx="323">
                  <c:v>39</c:v>
                </c:pt>
                <c:pt idx="324">
                  <c:v>39</c:v>
                </c:pt>
                <c:pt idx="325">
                  <c:v>39</c:v>
                </c:pt>
                <c:pt idx="326">
                  <c:v>39</c:v>
                </c:pt>
                <c:pt idx="327">
                  <c:v>39</c:v>
                </c:pt>
                <c:pt idx="328">
                  <c:v>39</c:v>
                </c:pt>
                <c:pt idx="329">
                  <c:v>40</c:v>
                </c:pt>
                <c:pt idx="330">
                  <c:v>40</c:v>
                </c:pt>
                <c:pt idx="331">
                  <c:v>40</c:v>
                </c:pt>
                <c:pt idx="332">
                  <c:v>40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41</c:v>
                </c:pt>
                <c:pt idx="340">
                  <c:v>41</c:v>
                </c:pt>
                <c:pt idx="341">
                  <c:v>41</c:v>
                </c:pt>
                <c:pt idx="342">
                  <c:v>41</c:v>
                </c:pt>
                <c:pt idx="343">
                  <c:v>41</c:v>
                </c:pt>
                <c:pt idx="344">
                  <c:v>41</c:v>
                </c:pt>
                <c:pt idx="345">
                  <c:v>41</c:v>
                </c:pt>
                <c:pt idx="346">
                  <c:v>41</c:v>
                </c:pt>
                <c:pt idx="347">
                  <c:v>41</c:v>
                </c:pt>
                <c:pt idx="348">
                  <c:v>41</c:v>
                </c:pt>
                <c:pt idx="349">
                  <c:v>42</c:v>
                </c:pt>
                <c:pt idx="350">
                  <c:v>42</c:v>
                </c:pt>
                <c:pt idx="351">
                  <c:v>42</c:v>
                </c:pt>
                <c:pt idx="352">
                  <c:v>42</c:v>
                </c:pt>
                <c:pt idx="353">
                  <c:v>42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42</c:v>
                </c:pt>
                <c:pt idx="359">
                  <c:v>43</c:v>
                </c:pt>
                <c:pt idx="360">
                  <c:v>43</c:v>
                </c:pt>
                <c:pt idx="361">
                  <c:v>43</c:v>
                </c:pt>
                <c:pt idx="362">
                  <c:v>43</c:v>
                </c:pt>
                <c:pt idx="363">
                  <c:v>43</c:v>
                </c:pt>
                <c:pt idx="364">
                  <c:v>43</c:v>
                </c:pt>
                <c:pt idx="365">
                  <c:v>43</c:v>
                </c:pt>
                <c:pt idx="366">
                  <c:v>43</c:v>
                </c:pt>
                <c:pt idx="367">
                  <c:v>43</c:v>
                </c:pt>
                <c:pt idx="368">
                  <c:v>43</c:v>
                </c:pt>
                <c:pt idx="369">
                  <c:v>44</c:v>
                </c:pt>
                <c:pt idx="370">
                  <c:v>44</c:v>
                </c:pt>
                <c:pt idx="371">
                  <c:v>44</c:v>
                </c:pt>
                <c:pt idx="372">
                  <c:v>44</c:v>
                </c:pt>
                <c:pt idx="373">
                  <c:v>44</c:v>
                </c:pt>
                <c:pt idx="374">
                  <c:v>44</c:v>
                </c:pt>
                <c:pt idx="375">
                  <c:v>44</c:v>
                </c:pt>
                <c:pt idx="376">
                  <c:v>44</c:v>
                </c:pt>
                <c:pt idx="377">
                  <c:v>44</c:v>
                </c:pt>
                <c:pt idx="378">
                  <c:v>44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46</c:v>
                </c:pt>
                <c:pt idx="390">
                  <c:v>46</c:v>
                </c:pt>
                <c:pt idx="391">
                  <c:v>46</c:v>
                </c:pt>
                <c:pt idx="392">
                  <c:v>46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47</c:v>
                </c:pt>
                <c:pt idx="400">
                  <c:v>47</c:v>
                </c:pt>
                <c:pt idx="401">
                  <c:v>47</c:v>
                </c:pt>
                <c:pt idx="402">
                  <c:v>47</c:v>
                </c:pt>
                <c:pt idx="403">
                  <c:v>47</c:v>
                </c:pt>
                <c:pt idx="404">
                  <c:v>47</c:v>
                </c:pt>
                <c:pt idx="405">
                  <c:v>47</c:v>
                </c:pt>
                <c:pt idx="406">
                  <c:v>47</c:v>
                </c:pt>
                <c:pt idx="407">
                  <c:v>47</c:v>
                </c:pt>
                <c:pt idx="408">
                  <c:v>47</c:v>
                </c:pt>
                <c:pt idx="409">
                  <c:v>48</c:v>
                </c:pt>
                <c:pt idx="410">
                  <c:v>48</c:v>
                </c:pt>
                <c:pt idx="411">
                  <c:v>48</c:v>
                </c:pt>
                <c:pt idx="412">
                  <c:v>48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49</c:v>
                </c:pt>
                <c:pt idx="420">
                  <c:v>49</c:v>
                </c:pt>
                <c:pt idx="421">
                  <c:v>49</c:v>
                </c:pt>
                <c:pt idx="422">
                  <c:v>49</c:v>
                </c:pt>
                <c:pt idx="423">
                  <c:v>49</c:v>
                </c:pt>
                <c:pt idx="424">
                  <c:v>49</c:v>
                </c:pt>
                <c:pt idx="425">
                  <c:v>49</c:v>
                </c:pt>
                <c:pt idx="426">
                  <c:v>49</c:v>
                </c:pt>
                <c:pt idx="427">
                  <c:v>49</c:v>
                </c:pt>
                <c:pt idx="428">
                  <c:v>49</c:v>
                </c:pt>
                <c:pt idx="429">
                  <c:v>50</c:v>
                </c:pt>
                <c:pt idx="430">
                  <c:v>50</c:v>
                </c:pt>
                <c:pt idx="431">
                  <c:v>50</c:v>
                </c:pt>
                <c:pt idx="432">
                  <c:v>50</c:v>
                </c:pt>
                <c:pt idx="433">
                  <c:v>50</c:v>
                </c:pt>
                <c:pt idx="434">
                  <c:v>50</c:v>
                </c:pt>
                <c:pt idx="435">
                  <c:v>50</c:v>
                </c:pt>
                <c:pt idx="436">
                  <c:v>50</c:v>
                </c:pt>
                <c:pt idx="437">
                  <c:v>50</c:v>
                </c:pt>
                <c:pt idx="438">
                  <c:v>50</c:v>
                </c:pt>
                <c:pt idx="439">
                  <c:v>51</c:v>
                </c:pt>
                <c:pt idx="440">
                  <c:v>51</c:v>
                </c:pt>
                <c:pt idx="441">
                  <c:v>51</c:v>
                </c:pt>
                <c:pt idx="442">
                  <c:v>51</c:v>
                </c:pt>
                <c:pt idx="443">
                  <c:v>51</c:v>
                </c:pt>
                <c:pt idx="444">
                  <c:v>51</c:v>
                </c:pt>
                <c:pt idx="445">
                  <c:v>51</c:v>
                </c:pt>
                <c:pt idx="446">
                  <c:v>51</c:v>
                </c:pt>
                <c:pt idx="447">
                  <c:v>51</c:v>
                </c:pt>
                <c:pt idx="448">
                  <c:v>51</c:v>
                </c:pt>
                <c:pt idx="449">
                  <c:v>52</c:v>
                </c:pt>
                <c:pt idx="450">
                  <c:v>52</c:v>
                </c:pt>
                <c:pt idx="451">
                  <c:v>52</c:v>
                </c:pt>
                <c:pt idx="452">
                  <c:v>52</c:v>
                </c:pt>
                <c:pt idx="453">
                  <c:v>52</c:v>
                </c:pt>
                <c:pt idx="454">
                  <c:v>52</c:v>
                </c:pt>
                <c:pt idx="455">
                  <c:v>52</c:v>
                </c:pt>
                <c:pt idx="456">
                  <c:v>52</c:v>
                </c:pt>
                <c:pt idx="457">
                  <c:v>52</c:v>
                </c:pt>
                <c:pt idx="458">
                  <c:v>52</c:v>
                </c:pt>
                <c:pt idx="459">
                  <c:v>53</c:v>
                </c:pt>
                <c:pt idx="460">
                  <c:v>53</c:v>
                </c:pt>
                <c:pt idx="461">
                  <c:v>53</c:v>
                </c:pt>
                <c:pt idx="462">
                  <c:v>53</c:v>
                </c:pt>
                <c:pt idx="463">
                  <c:v>53</c:v>
                </c:pt>
                <c:pt idx="464">
                  <c:v>53</c:v>
                </c:pt>
                <c:pt idx="465">
                  <c:v>53</c:v>
                </c:pt>
                <c:pt idx="466">
                  <c:v>53</c:v>
                </c:pt>
                <c:pt idx="467">
                  <c:v>53</c:v>
                </c:pt>
                <c:pt idx="468">
                  <c:v>53</c:v>
                </c:pt>
                <c:pt idx="469">
                  <c:v>54</c:v>
                </c:pt>
                <c:pt idx="470">
                  <c:v>54</c:v>
                </c:pt>
                <c:pt idx="471">
                  <c:v>54</c:v>
                </c:pt>
                <c:pt idx="472">
                  <c:v>54</c:v>
                </c:pt>
                <c:pt idx="473">
                  <c:v>54</c:v>
                </c:pt>
                <c:pt idx="474">
                  <c:v>54</c:v>
                </c:pt>
                <c:pt idx="475">
                  <c:v>54</c:v>
                </c:pt>
                <c:pt idx="476">
                  <c:v>54</c:v>
                </c:pt>
                <c:pt idx="477">
                  <c:v>54</c:v>
                </c:pt>
                <c:pt idx="478">
                  <c:v>54</c:v>
                </c:pt>
                <c:pt idx="479">
                  <c:v>55</c:v>
                </c:pt>
                <c:pt idx="480">
                  <c:v>55</c:v>
                </c:pt>
                <c:pt idx="481">
                  <c:v>55</c:v>
                </c:pt>
                <c:pt idx="482">
                  <c:v>55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56</c:v>
                </c:pt>
                <c:pt idx="490">
                  <c:v>56</c:v>
                </c:pt>
                <c:pt idx="491">
                  <c:v>56</c:v>
                </c:pt>
                <c:pt idx="492">
                  <c:v>56</c:v>
                </c:pt>
                <c:pt idx="493">
                  <c:v>56</c:v>
                </c:pt>
                <c:pt idx="494">
                  <c:v>56</c:v>
                </c:pt>
                <c:pt idx="495">
                  <c:v>56</c:v>
                </c:pt>
                <c:pt idx="496">
                  <c:v>56</c:v>
                </c:pt>
                <c:pt idx="497">
                  <c:v>56</c:v>
                </c:pt>
                <c:pt idx="498">
                  <c:v>56</c:v>
                </c:pt>
                <c:pt idx="499">
                  <c:v>57</c:v>
                </c:pt>
                <c:pt idx="500">
                  <c:v>57</c:v>
                </c:pt>
                <c:pt idx="501">
                  <c:v>57</c:v>
                </c:pt>
                <c:pt idx="502">
                  <c:v>57</c:v>
                </c:pt>
                <c:pt idx="503">
                  <c:v>57</c:v>
                </c:pt>
                <c:pt idx="504">
                  <c:v>57</c:v>
                </c:pt>
                <c:pt idx="505">
                  <c:v>57</c:v>
                </c:pt>
                <c:pt idx="506">
                  <c:v>57</c:v>
                </c:pt>
                <c:pt idx="507">
                  <c:v>57</c:v>
                </c:pt>
                <c:pt idx="508">
                  <c:v>57</c:v>
                </c:pt>
                <c:pt idx="509">
                  <c:v>58</c:v>
                </c:pt>
                <c:pt idx="510">
                  <c:v>58</c:v>
                </c:pt>
                <c:pt idx="511">
                  <c:v>58</c:v>
                </c:pt>
                <c:pt idx="512">
                  <c:v>58</c:v>
                </c:pt>
                <c:pt idx="513">
                  <c:v>58</c:v>
                </c:pt>
                <c:pt idx="514">
                  <c:v>58</c:v>
                </c:pt>
                <c:pt idx="515">
                  <c:v>58</c:v>
                </c:pt>
                <c:pt idx="516">
                  <c:v>58</c:v>
                </c:pt>
                <c:pt idx="517">
                  <c:v>58</c:v>
                </c:pt>
                <c:pt idx="518">
                  <c:v>58</c:v>
                </c:pt>
                <c:pt idx="519">
                  <c:v>59</c:v>
                </c:pt>
                <c:pt idx="520">
                  <c:v>59</c:v>
                </c:pt>
                <c:pt idx="521">
                  <c:v>59</c:v>
                </c:pt>
                <c:pt idx="522">
                  <c:v>59</c:v>
                </c:pt>
                <c:pt idx="523">
                  <c:v>59</c:v>
                </c:pt>
                <c:pt idx="524">
                  <c:v>59</c:v>
                </c:pt>
                <c:pt idx="525">
                  <c:v>59</c:v>
                </c:pt>
                <c:pt idx="526">
                  <c:v>59</c:v>
                </c:pt>
                <c:pt idx="527">
                  <c:v>59</c:v>
                </c:pt>
                <c:pt idx="528">
                  <c:v>59</c:v>
                </c:pt>
                <c:pt idx="529">
                  <c:v>60</c:v>
                </c:pt>
                <c:pt idx="530">
                  <c:v>60</c:v>
                </c:pt>
                <c:pt idx="531">
                  <c:v>60</c:v>
                </c:pt>
                <c:pt idx="532">
                  <c:v>60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60</c:v>
                </c:pt>
                <c:pt idx="538">
                  <c:v>60</c:v>
                </c:pt>
                <c:pt idx="539">
                  <c:v>61</c:v>
                </c:pt>
                <c:pt idx="540">
                  <c:v>61</c:v>
                </c:pt>
                <c:pt idx="541">
                  <c:v>61</c:v>
                </c:pt>
                <c:pt idx="542">
                  <c:v>61</c:v>
                </c:pt>
                <c:pt idx="543">
                  <c:v>61</c:v>
                </c:pt>
                <c:pt idx="544">
                  <c:v>61</c:v>
                </c:pt>
                <c:pt idx="545">
                  <c:v>61</c:v>
                </c:pt>
                <c:pt idx="546">
                  <c:v>61</c:v>
                </c:pt>
                <c:pt idx="547">
                  <c:v>61</c:v>
                </c:pt>
                <c:pt idx="548">
                  <c:v>61</c:v>
                </c:pt>
                <c:pt idx="549">
                  <c:v>62</c:v>
                </c:pt>
                <c:pt idx="550">
                  <c:v>62</c:v>
                </c:pt>
                <c:pt idx="551">
                  <c:v>62</c:v>
                </c:pt>
                <c:pt idx="552">
                  <c:v>62</c:v>
                </c:pt>
                <c:pt idx="553">
                  <c:v>62</c:v>
                </c:pt>
                <c:pt idx="554">
                  <c:v>62</c:v>
                </c:pt>
                <c:pt idx="555">
                  <c:v>62</c:v>
                </c:pt>
                <c:pt idx="556">
                  <c:v>62</c:v>
                </c:pt>
                <c:pt idx="557">
                  <c:v>62</c:v>
                </c:pt>
                <c:pt idx="558">
                  <c:v>62</c:v>
                </c:pt>
                <c:pt idx="559">
                  <c:v>63</c:v>
                </c:pt>
                <c:pt idx="560">
                  <c:v>63</c:v>
                </c:pt>
                <c:pt idx="561">
                  <c:v>63</c:v>
                </c:pt>
                <c:pt idx="562">
                  <c:v>63</c:v>
                </c:pt>
                <c:pt idx="563">
                  <c:v>63</c:v>
                </c:pt>
                <c:pt idx="564">
                  <c:v>63</c:v>
                </c:pt>
                <c:pt idx="565">
                  <c:v>63</c:v>
                </c:pt>
                <c:pt idx="566">
                  <c:v>63</c:v>
                </c:pt>
                <c:pt idx="567">
                  <c:v>63</c:v>
                </c:pt>
                <c:pt idx="568">
                  <c:v>63</c:v>
                </c:pt>
                <c:pt idx="569">
                  <c:v>64</c:v>
                </c:pt>
                <c:pt idx="570">
                  <c:v>64</c:v>
                </c:pt>
                <c:pt idx="571">
                  <c:v>64</c:v>
                </c:pt>
                <c:pt idx="572">
                  <c:v>64</c:v>
                </c:pt>
                <c:pt idx="573">
                  <c:v>64</c:v>
                </c:pt>
                <c:pt idx="574">
                  <c:v>64</c:v>
                </c:pt>
                <c:pt idx="575">
                  <c:v>64</c:v>
                </c:pt>
                <c:pt idx="576">
                  <c:v>64</c:v>
                </c:pt>
                <c:pt idx="577">
                  <c:v>64</c:v>
                </c:pt>
                <c:pt idx="578">
                  <c:v>64</c:v>
                </c:pt>
                <c:pt idx="579">
                  <c:v>65</c:v>
                </c:pt>
                <c:pt idx="580">
                  <c:v>65</c:v>
                </c:pt>
                <c:pt idx="581">
                  <c:v>65</c:v>
                </c:pt>
                <c:pt idx="582">
                  <c:v>65</c:v>
                </c:pt>
                <c:pt idx="583">
                  <c:v>65</c:v>
                </c:pt>
                <c:pt idx="584">
                  <c:v>65</c:v>
                </c:pt>
                <c:pt idx="585">
                  <c:v>65</c:v>
                </c:pt>
                <c:pt idx="586">
                  <c:v>65</c:v>
                </c:pt>
                <c:pt idx="587">
                  <c:v>65</c:v>
                </c:pt>
                <c:pt idx="588">
                  <c:v>65</c:v>
                </c:pt>
                <c:pt idx="589">
                  <c:v>66</c:v>
                </c:pt>
                <c:pt idx="590">
                  <c:v>66</c:v>
                </c:pt>
                <c:pt idx="591">
                  <c:v>66</c:v>
                </c:pt>
                <c:pt idx="592">
                  <c:v>66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67</c:v>
                </c:pt>
                <c:pt idx="600">
                  <c:v>67</c:v>
                </c:pt>
                <c:pt idx="601">
                  <c:v>67</c:v>
                </c:pt>
                <c:pt idx="602">
                  <c:v>67</c:v>
                </c:pt>
                <c:pt idx="603">
                  <c:v>67</c:v>
                </c:pt>
                <c:pt idx="604">
                  <c:v>67</c:v>
                </c:pt>
                <c:pt idx="605">
                  <c:v>67</c:v>
                </c:pt>
                <c:pt idx="606">
                  <c:v>67</c:v>
                </c:pt>
                <c:pt idx="607">
                  <c:v>67</c:v>
                </c:pt>
                <c:pt idx="608">
                  <c:v>67</c:v>
                </c:pt>
                <c:pt idx="609">
                  <c:v>68</c:v>
                </c:pt>
                <c:pt idx="610">
                  <c:v>68</c:v>
                </c:pt>
                <c:pt idx="611">
                  <c:v>68</c:v>
                </c:pt>
                <c:pt idx="612">
                  <c:v>68</c:v>
                </c:pt>
                <c:pt idx="613">
                  <c:v>68</c:v>
                </c:pt>
                <c:pt idx="614">
                  <c:v>68</c:v>
                </c:pt>
                <c:pt idx="615">
                  <c:v>68</c:v>
                </c:pt>
                <c:pt idx="616">
                  <c:v>68</c:v>
                </c:pt>
                <c:pt idx="617">
                  <c:v>68</c:v>
                </c:pt>
                <c:pt idx="618">
                  <c:v>68</c:v>
                </c:pt>
                <c:pt idx="619">
                  <c:v>69</c:v>
                </c:pt>
                <c:pt idx="620">
                  <c:v>69</c:v>
                </c:pt>
                <c:pt idx="621">
                  <c:v>69</c:v>
                </c:pt>
                <c:pt idx="622">
                  <c:v>69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70</c:v>
                </c:pt>
                <c:pt idx="630">
                  <c:v>70</c:v>
                </c:pt>
                <c:pt idx="631">
                  <c:v>70</c:v>
                </c:pt>
                <c:pt idx="632">
                  <c:v>70</c:v>
                </c:pt>
                <c:pt idx="633">
                  <c:v>70</c:v>
                </c:pt>
                <c:pt idx="634">
                  <c:v>70</c:v>
                </c:pt>
                <c:pt idx="635">
                  <c:v>70</c:v>
                </c:pt>
                <c:pt idx="636">
                  <c:v>70</c:v>
                </c:pt>
                <c:pt idx="637">
                  <c:v>70</c:v>
                </c:pt>
                <c:pt idx="638">
                  <c:v>70</c:v>
                </c:pt>
                <c:pt idx="639">
                  <c:v>71</c:v>
                </c:pt>
                <c:pt idx="640">
                  <c:v>71</c:v>
                </c:pt>
                <c:pt idx="641">
                  <c:v>71</c:v>
                </c:pt>
                <c:pt idx="642">
                  <c:v>71</c:v>
                </c:pt>
                <c:pt idx="643">
                  <c:v>71</c:v>
                </c:pt>
                <c:pt idx="644">
                  <c:v>71</c:v>
                </c:pt>
                <c:pt idx="645">
                  <c:v>71</c:v>
                </c:pt>
                <c:pt idx="646">
                  <c:v>71</c:v>
                </c:pt>
                <c:pt idx="647">
                  <c:v>71</c:v>
                </c:pt>
                <c:pt idx="648">
                  <c:v>71</c:v>
                </c:pt>
                <c:pt idx="649">
                  <c:v>72</c:v>
                </c:pt>
                <c:pt idx="650">
                  <c:v>72</c:v>
                </c:pt>
                <c:pt idx="651">
                  <c:v>72</c:v>
                </c:pt>
                <c:pt idx="652">
                  <c:v>72</c:v>
                </c:pt>
                <c:pt idx="653">
                  <c:v>72</c:v>
                </c:pt>
                <c:pt idx="654">
                  <c:v>72</c:v>
                </c:pt>
                <c:pt idx="655">
                  <c:v>72</c:v>
                </c:pt>
                <c:pt idx="656">
                  <c:v>72</c:v>
                </c:pt>
                <c:pt idx="657">
                  <c:v>72</c:v>
                </c:pt>
                <c:pt idx="658">
                  <c:v>72</c:v>
                </c:pt>
                <c:pt idx="659">
                  <c:v>73</c:v>
                </c:pt>
                <c:pt idx="660">
                  <c:v>73</c:v>
                </c:pt>
                <c:pt idx="661">
                  <c:v>73</c:v>
                </c:pt>
                <c:pt idx="662">
                  <c:v>73</c:v>
                </c:pt>
                <c:pt idx="663">
                  <c:v>73</c:v>
                </c:pt>
                <c:pt idx="664">
                  <c:v>73</c:v>
                </c:pt>
                <c:pt idx="665">
                  <c:v>73</c:v>
                </c:pt>
                <c:pt idx="666">
                  <c:v>73</c:v>
                </c:pt>
                <c:pt idx="667">
                  <c:v>73</c:v>
                </c:pt>
                <c:pt idx="668">
                  <c:v>73</c:v>
                </c:pt>
                <c:pt idx="669">
                  <c:v>74</c:v>
                </c:pt>
                <c:pt idx="670">
                  <c:v>74</c:v>
                </c:pt>
                <c:pt idx="671">
                  <c:v>74</c:v>
                </c:pt>
                <c:pt idx="672">
                  <c:v>74</c:v>
                </c:pt>
                <c:pt idx="673">
                  <c:v>74</c:v>
                </c:pt>
                <c:pt idx="674">
                  <c:v>74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75</c:v>
                </c:pt>
                <c:pt idx="680">
                  <c:v>75</c:v>
                </c:pt>
                <c:pt idx="681">
                  <c:v>75</c:v>
                </c:pt>
                <c:pt idx="682">
                  <c:v>75</c:v>
                </c:pt>
                <c:pt idx="683">
                  <c:v>75</c:v>
                </c:pt>
                <c:pt idx="684">
                  <c:v>75</c:v>
                </c:pt>
                <c:pt idx="685">
                  <c:v>75</c:v>
                </c:pt>
                <c:pt idx="686">
                  <c:v>75</c:v>
                </c:pt>
                <c:pt idx="687">
                  <c:v>75</c:v>
                </c:pt>
                <c:pt idx="688">
                  <c:v>75</c:v>
                </c:pt>
                <c:pt idx="689">
                  <c:v>76</c:v>
                </c:pt>
                <c:pt idx="690">
                  <c:v>76</c:v>
                </c:pt>
                <c:pt idx="691">
                  <c:v>76</c:v>
                </c:pt>
                <c:pt idx="692">
                  <c:v>76</c:v>
                </c:pt>
                <c:pt idx="693">
                  <c:v>76</c:v>
                </c:pt>
                <c:pt idx="694">
                  <c:v>76</c:v>
                </c:pt>
                <c:pt idx="695">
                  <c:v>76</c:v>
                </c:pt>
                <c:pt idx="696">
                  <c:v>76</c:v>
                </c:pt>
                <c:pt idx="697">
                  <c:v>76</c:v>
                </c:pt>
                <c:pt idx="698">
                  <c:v>76</c:v>
                </c:pt>
                <c:pt idx="699">
                  <c:v>77</c:v>
                </c:pt>
                <c:pt idx="700">
                  <c:v>77</c:v>
                </c:pt>
                <c:pt idx="701">
                  <c:v>77</c:v>
                </c:pt>
                <c:pt idx="702">
                  <c:v>77</c:v>
                </c:pt>
                <c:pt idx="703">
                  <c:v>77</c:v>
                </c:pt>
                <c:pt idx="704">
                  <c:v>77</c:v>
                </c:pt>
                <c:pt idx="705">
                  <c:v>77</c:v>
                </c:pt>
                <c:pt idx="706">
                  <c:v>77</c:v>
                </c:pt>
                <c:pt idx="707">
                  <c:v>77</c:v>
                </c:pt>
                <c:pt idx="708">
                  <c:v>77</c:v>
                </c:pt>
                <c:pt idx="709">
                  <c:v>78</c:v>
                </c:pt>
                <c:pt idx="710">
                  <c:v>78</c:v>
                </c:pt>
                <c:pt idx="711">
                  <c:v>78</c:v>
                </c:pt>
                <c:pt idx="712">
                  <c:v>78</c:v>
                </c:pt>
                <c:pt idx="713">
                  <c:v>78</c:v>
                </c:pt>
                <c:pt idx="714">
                  <c:v>78</c:v>
                </c:pt>
                <c:pt idx="715">
                  <c:v>78</c:v>
                </c:pt>
                <c:pt idx="716">
                  <c:v>78</c:v>
                </c:pt>
                <c:pt idx="717">
                  <c:v>78</c:v>
                </c:pt>
                <c:pt idx="718">
                  <c:v>78</c:v>
                </c:pt>
                <c:pt idx="719">
                  <c:v>79</c:v>
                </c:pt>
                <c:pt idx="720">
                  <c:v>79</c:v>
                </c:pt>
                <c:pt idx="721">
                  <c:v>79</c:v>
                </c:pt>
                <c:pt idx="722">
                  <c:v>79</c:v>
                </c:pt>
                <c:pt idx="723">
                  <c:v>79</c:v>
                </c:pt>
                <c:pt idx="724">
                  <c:v>79</c:v>
                </c:pt>
                <c:pt idx="725">
                  <c:v>79</c:v>
                </c:pt>
                <c:pt idx="726">
                  <c:v>79</c:v>
                </c:pt>
                <c:pt idx="727">
                  <c:v>79</c:v>
                </c:pt>
                <c:pt idx="728">
                  <c:v>79</c:v>
                </c:pt>
                <c:pt idx="729">
                  <c:v>80</c:v>
                </c:pt>
                <c:pt idx="730">
                  <c:v>80</c:v>
                </c:pt>
                <c:pt idx="731">
                  <c:v>80</c:v>
                </c:pt>
                <c:pt idx="732">
                  <c:v>80</c:v>
                </c:pt>
                <c:pt idx="733">
                  <c:v>80</c:v>
                </c:pt>
                <c:pt idx="734">
                  <c:v>80</c:v>
                </c:pt>
                <c:pt idx="735">
                  <c:v>80</c:v>
                </c:pt>
                <c:pt idx="736">
                  <c:v>80</c:v>
                </c:pt>
                <c:pt idx="737">
                  <c:v>80</c:v>
                </c:pt>
                <c:pt idx="738">
                  <c:v>80</c:v>
                </c:pt>
                <c:pt idx="739">
                  <c:v>81</c:v>
                </c:pt>
                <c:pt idx="740">
                  <c:v>81</c:v>
                </c:pt>
                <c:pt idx="741">
                  <c:v>81</c:v>
                </c:pt>
                <c:pt idx="742">
                  <c:v>81</c:v>
                </c:pt>
                <c:pt idx="743">
                  <c:v>81</c:v>
                </c:pt>
                <c:pt idx="744">
                  <c:v>81</c:v>
                </c:pt>
                <c:pt idx="745">
                  <c:v>81</c:v>
                </c:pt>
                <c:pt idx="746">
                  <c:v>81</c:v>
                </c:pt>
                <c:pt idx="747">
                  <c:v>81</c:v>
                </c:pt>
                <c:pt idx="748">
                  <c:v>81</c:v>
                </c:pt>
                <c:pt idx="749">
                  <c:v>82</c:v>
                </c:pt>
                <c:pt idx="750">
                  <c:v>82</c:v>
                </c:pt>
                <c:pt idx="751">
                  <c:v>82</c:v>
                </c:pt>
                <c:pt idx="752">
                  <c:v>82</c:v>
                </c:pt>
                <c:pt idx="753">
                  <c:v>82</c:v>
                </c:pt>
                <c:pt idx="754">
                  <c:v>82</c:v>
                </c:pt>
                <c:pt idx="755">
                  <c:v>82</c:v>
                </c:pt>
                <c:pt idx="756">
                  <c:v>82</c:v>
                </c:pt>
                <c:pt idx="757">
                  <c:v>82</c:v>
                </c:pt>
                <c:pt idx="758">
                  <c:v>82</c:v>
                </c:pt>
                <c:pt idx="759">
                  <c:v>83</c:v>
                </c:pt>
                <c:pt idx="760">
                  <c:v>83</c:v>
                </c:pt>
                <c:pt idx="761">
                  <c:v>83</c:v>
                </c:pt>
                <c:pt idx="762">
                  <c:v>83</c:v>
                </c:pt>
                <c:pt idx="763">
                  <c:v>83</c:v>
                </c:pt>
                <c:pt idx="764">
                  <c:v>83</c:v>
                </c:pt>
                <c:pt idx="765">
                  <c:v>83</c:v>
                </c:pt>
                <c:pt idx="766">
                  <c:v>83</c:v>
                </c:pt>
                <c:pt idx="767">
                  <c:v>83</c:v>
                </c:pt>
                <c:pt idx="768">
                  <c:v>83</c:v>
                </c:pt>
                <c:pt idx="769">
                  <c:v>84</c:v>
                </c:pt>
                <c:pt idx="770">
                  <c:v>84</c:v>
                </c:pt>
                <c:pt idx="771">
                  <c:v>84</c:v>
                </c:pt>
                <c:pt idx="772">
                  <c:v>84</c:v>
                </c:pt>
                <c:pt idx="773">
                  <c:v>84</c:v>
                </c:pt>
                <c:pt idx="774">
                  <c:v>84</c:v>
                </c:pt>
                <c:pt idx="775">
                  <c:v>84</c:v>
                </c:pt>
                <c:pt idx="776">
                  <c:v>84</c:v>
                </c:pt>
                <c:pt idx="777">
                  <c:v>84</c:v>
                </c:pt>
                <c:pt idx="778">
                  <c:v>84</c:v>
                </c:pt>
                <c:pt idx="779">
                  <c:v>85</c:v>
                </c:pt>
                <c:pt idx="780">
                  <c:v>85</c:v>
                </c:pt>
                <c:pt idx="781">
                  <c:v>85</c:v>
                </c:pt>
                <c:pt idx="782">
                  <c:v>85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86</c:v>
                </c:pt>
                <c:pt idx="790">
                  <c:v>86</c:v>
                </c:pt>
                <c:pt idx="791">
                  <c:v>86</c:v>
                </c:pt>
                <c:pt idx="792">
                  <c:v>86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87</c:v>
                </c:pt>
                <c:pt idx="800">
                  <c:v>87</c:v>
                </c:pt>
                <c:pt idx="801">
                  <c:v>87</c:v>
                </c:pt>
                <c:pt idx="802">
                  <c:v>87</c:v>
                </c:pt>
                <c:pt idx="803">
                  <c:v>87</c:v>
                </c:pt>
                <c:pt idx="804">
                  <c:v>87</c:v>
                </c:pt>
                <c:pt idx="805">
                  <c:v>87</c:v>
                </c:pt>
                <c:pt idx="806">
                  <c:v>87</c:v>
                </c:pt>
                <c:pt idx="807">
                  <c:v>87</c:v>
                </c:pt>
                <c:pt idx="808">
                  <c:v>87</c:v>
                </c:pt>
                <c:pt idx="809">
                  <c:v>88</c:v>
                </c:pt>
                <c:pt idx="810">
                  <c:v>88</c:v>
                </c:pt>
                <c:pt idx="811">
                  <c:v>88</c:v>
                </c:pt>
                <c:pt idx="812">
                  <c:v>88</c:v>
                </c:pt>
                <c:pt idx="813">
                  <c:v>88</c:v>
                </c:pt>
                <c:pt idx="814">
                  <c:v>88</c:v>
                </c:pt>
                <c:pt idx="815">
                  <c:v>88</c:v>
                </c:pt>
                <c:pt idx="816">
                  <c:v>88</c:v>
                </c:pt>
                <c:pt idx="817">
                  <c:v>88</c:v>
                </c:pt>
                <c:pt idx="818">
                  <c:v>88</c:v>
                </c:pt>
                <c:pt idx="819">
                  <c:v>89</c:v>
                </c:pt>
                <c:pt idx="820">
                  <c:v>89</c:v>
                </c:pt>
                <c:pt idx="821">
                  <c:v>89</c:v>
                </c:pt>
                <c:pt idx="822">
                  <c:v>89</c:v>
                </c:pt>
                <c:pt idx="823">
                  <c:v>89</c:v>
                </c:pt>
                <c:pt idx="824">
                  <c:v>89</c:v>
                </c:pt>
                <c:pt idx="825">
                  <c:v>89</c:v>
                </c:pt>
                <c:pt idx="826">
                  <c:v>89</c:v>
                </c:pt>
                <c:pt idx="827">
                  <c:v>89</c:v>
                </c:pt>
                <c:pt idx="828">
                  <c:v>89</c:v>
                </c:pt>
                <c:pt idx="829">
                  <c:v>90</c:v>
                </c:pt>
                <c:pt idx="830">
                  <c:v>90</c:v>
                </c:pt>
                <c:pt idx="831">
                  <c:v>90</c:v>
                </c:pt>
                <c:pt idx="832">
                  <c:v>90</c:v>
                </c:pt>
                <c:pt idx="833">
                  <c:v>90</c:v>
                </c:pt>
                <c:pt idx="834">
                  <c:v>90</c:v>
                </c:pt>
                <c:pt idx="835">
                  <c:v>90</c:v>
                </c:pt>
                <c:pt idx="836">
                  <c:v>90</c:v>
                </c:pt>
                <c:pt idx="837">
                  <c:v>90</c:v>
                </c:pt>
                <c:pt idx="838">
                  <c:v>90</c:v>
                </c:pt>
                <c:pt idx="839">
                  <c:v>91</c:v>
                </c:pt>
                <c:pt idx="840">
                  <c:v>91</c:v>
                </c:pt>
                <c:pt idx="841">
                  <c:v>91</c:v>
                </c:pt>
                <c:pt idx="842">
                  <c:v>91</c:v>
                </c:pt>
                <c:pt idx="843">
                  <c:v>91</c:v>
                </c:pt>
                <c:pt idx="844">
                  <c:v>91</c:v>
                </c:pt>
                <c:pt idx="845">
                  <c:v>91</c:v>
                </c:pt>
                <c:pt idx="846">
                  <c:v>91</c:v>
                </c:pt>
                <c:pt idx="847">
                  <c:v>91</c:v>
                </c:pt>
                <c:pt idx="848">
                  <c:v>91</c:v>
                </c:pt>
                <c:pt idx="849">
                  <c:v>92</c:v>
                </c:pt>
                <c:pt idx="850">
                  <c:v>92</c:v>
                </c:pt>
                <c:pt idx="851">
                  <c:v>92</c:v>
                </c:pt>
                <c:pt idx="852">
                  <c:v>92</c:v>
                </c:pt>
                <c:pt idx="853">
                  <c:v>92</c:v>
                </c:pt>
                <c:pt idx="854">
                  <c:v>92</c:v>
                </c:pt>
                <c:pt idx="855">
                  <c:v>92</c:v>
                </c:pt>
                <c:pt idx="856">
                  <c:v>92</c:v>
                </c:pt>
                <c:pt idx="857">
                  <c:v>92</c:v>
                </c:pt>
                <c:pt idx="858">
                  <c:v>92</c:v>
                </c:pt>
                <c:pt idx="859">
                  <c:v>93</c:v>
                </c:pt>
                <c:pt idx="860">
                  <c:v>93</c:v>
                </c:pt>
                <c:pt idx="861">
                  <c:v>93</c:v>
                </c:pt>
                <c:pt idx="862">
                  <c:v>93</c:v>
                </c:pt>
                <c:pt idx="863">
                  <c:v>93</c:v>
                </c:pt>
                <c:pt idx="864">
                  <c:v>93</c:v>
                </c:pt>
                <c:pt idx="865">
                  <c:v>93</c:v>
                </c:pt>
                <c:pt idx="866">
                  <c:v>93</c:v>
                </c:pt>
                <c:pt idx="867">
                  <c:v>93</c:v>
                </c:pt>
                <c:pt idx="868">
                  <c:v>93</c:v>
                </c:pt>
                <c:pt idx="869">
                  <c:v>94</c:v>
                </c:pt>
                <c:pt idx="870">
                  <c:v>94</c:v>
                </c:pt>
                <c:pt idx="871">
                  <c:v>94</c:v>
                </c:pt>
                <c:pt idx="872">
                  <c:v>94</c:v>
                </c:pt>
                <c:pt idx="873">
                  <c:v>94</c:v>
                </c:pt>
                <c:pt idx="874">
                  <c:v>94</c:v>
                </c:pt>
                <c:pt idx="875">
                  <c:v>94</c:v>
                </c:pt>
                <c:pt idx="876">
                  <c:v>94</c:v>
                </c:pt>
                <c:pt idx="877">
                  <c:v>94</c:v>
                </c:pt>
                <c:pt idx="878">
                  <c:v>94</c:v>
                </c:pt>
                <c:pt idx="879">
                  <c:v>95</c:v>
                </c:pt>
                <c:pt idx="880">
                  <c:v>95</c:v>
                </c:pt>
                <c:pt idx="881">
                  <c:v>95</c:v>
                </c:pt>
                <c:pt idx="882">
                  <c:v>95</c:v>
                </c:pt>
                <c:pt idx="883">
                  <c:v>95</c:v>
                </c:pt>
                <c:pt idx="884">
                  <c:v>95</c:v>
                </c:pt>
                <c:pt idx="885">
                  <c:v>95</c:v>
                </c:pt>
                <c:pt idx="886">
                  <c:v>95</c:v>
                </c:pt>
                <c:pt idx="887">
                  <c:v>95</c:v>
                </c:pt>
                <c:pt idx="888">
                  <c:v>95</c:v>
                </c:pt>
                <c:pt idx="889">
                  <c:v>96</c:v>
                </c:pt>
                <c:pt idx="890">
                  <c:v>96</c:v>
                </c:pt>
                <c:pt idx="891">
                  <c:v>96</c:v>
                </c:pt>
                <c:pt idx="892">
                  <c:v>96</c:v>
                </c:pt>
                <c:pt idx="893">
                  <c:v>96</c:v>
                </c:pt>
                <c:pt idx="894">
                  <c:v>96</c:v>
                </c:pt>
                <c:pt idx="895">
                  <c:v>96</c:v>
                </c:pt>
                <c:pt idx="896">
                  <c:v>96</c:v>
                </c:pt>
                <c:pt idx="897">
                  <c:v>96</c:v>
                </c:pt>
                <c:pt idx="898">
                  <c:v>96</c:v>
                </c:pt>
                <c:pt idx="899">
                  <c:v>97</c:v>
                </c:pt>
                <c:pt idx="900">
                  <c:v>97</c:v>
                </c:pt>
                <c:pt idx="901">
                  <c:v>97</c:v>
                </c:pt>
                <c:pt idx="902">
                  <c:v>97</c:v>
                </c:pt>
                <c:pt idx="903">
                  <c:v>97</c:v>
                </c:pt>
                <c:pt idx="904">
                  <c:v>97</c:v>
                </c:pt>
                <c:pt idx="905">
                  <c:v>97</c:v>
                </c:pt>
                <c:pt idx="906">
                  <c:v>97</c:v>
                </c:pt>
                <c:pt idx="907">
                  <c:v>97</c:v>
                </c:pt>
                <c:pt idx="908">
                  <c:v>97</c:v>
                </c:pt>
                <c:pt idx="909">
                  <c:v>98</c:v>
                </c:pt>
                <c:pt idx="910">
                  <c:v>98</c:v>
                </c:pt>
                <c:pt idx="911">
                  <c:v>98</c:v>
                </c:pt>
                <c:pt idx="912">
                  <c:v>98</c:v>
                </c:pt>
                <c:pt idx="913">
                  <c:v>98</c:v>
                </c:pt>
                <c:pt idx="914">
                  <c:v>98</c:v>
                </c:pt>
                <c:pt idx="915">
                  <c:v>98</c:v>
                </c:pt>
                <c:pt idx="916">
                  <c:v>98</c:v>
                </c:pt>
                <c:pt idx="917">
                  <c:v>98</c:v>
                </c:pt>
                <c:pt idx="918">
                  <c:v>98</c:v>
                </c:pt>
                <c:pt idx="919">
                  <c:v>99</c:v>
                </c:pt>
                <c:pt idx="920">
                  <c:v>99</c:v>
                </c:pt>
                <c:pt idx="921">
                  <c:v>99</c:v>
                </c:pt>
                <c:pt idx="922">
                  <c:v>99</c:v>
                </c:pt>
                <c:pt idx="923">
                  <c:v>99</c:v>
                </c:pt>
                <c:pt idx="924">
                  <c:v>99</c:v>
                </c:pt>
                <c:pt idx="925">
                  <c:v>99</c:v>
                </c:pt>
                <c:pt idx="926">
                  <c:v>99</c:v>
                </c:pt>
                <c:pt idx="927">
                  <c:v>99</c:v>
                </c:pt>
                <c:pt idx="928">
                  <c:v>99</c:v>
                </c:pt>
                <c:pt idx="929">
                  <c:v>100</c:v>
                </c:pt>
                <c:pt idx="930">
                  <c:v>100</c:v>
                </c:pt>
                <c:pt idx="931">
                  <c:v>100</c:v>
                </c:pt>
                <c:pt idx="932">
                  <c:v>100</c:v>
                </c:pt>
                <c:pt idx="933">
                  <c:v>100</c:v>
                </c:pt>
                <c:pt idx="934">
                  <c:v>100</c:v>
                </c:pt>
                <c:pt idx="935">
                  <c:v>100</c:v>
                </c:pt>
                <c:pt idx="936">
                  <c:v>100</c:v>
                </c:pt>
                <c:pt idx="937">
                  <c:v>100</c:v>
                </c:pt>
                <c:pt idx="938">
                  <c:v>100</c:v>
                </c:pt>
                <c:pt idx="939">
                  <c:v>101</c:v>
                </c:pt>
                <c:pt idx="940">
                  <c:v>101</c:v>
                </c:pt>
                <c:pt idx="941">
                  <c:v>101</c:v>
                </c:pt>
                <c:pt idx="942">
                  <c:v>101</c:v>
                </c:pt>
                <c:pt idx="943">
                  <c:v>101</c:v>
                </c:pt>
                <c:pt idx="944">
                  <c:v>101</c:v>
                </c:pt>
                <c:pt idx="945">
                  <c:v>101</c:v>
                </c:pt>
                <c:pt idx="946">
                  <c:v>101</c:v>
                </c:pt>
                <c:pt idx="947">
                  <c:v>101</c:v>
                </c:pt>
                <c:pt idx="948">
                  <c:v>101</c:v>
                </c:pt>
                <c:pt idx="949">
                  <c:v>102</c:v>
                </c:pt>
                <c:pt idx="950">
                  <c:v>102</c:v>
                </c:pt>
                <c:pt idx="951">
                  <c:v>102</c:v>
                </c:pt>
                <c:pt idx="952">
                  <c:v>102</c:v>
                </c:pt>
                <c:pt idx="953">
                  <c:v>102</c:v>
                </c:pt>
                <c:pt idx="954">
                  <c:v>102</c:v>
                </c:pt>
                <c:pt idx="955">
                  <c:v>102</c:v>
                </c:pt>
                <c:pt idx="956">
                  <c:v>102</c:v>
                </c:pt>
                <c:pt idx="957">
                  <c:v>102</c:v>
                </c:pt>
                <c:pt idx="958">
                  <c:v>102</c:v>
                </c:pt>
                <c:pt idx="959">
                  <c:v>103</c:v>
                </c:pt>
                <c:pt idx="960">
                  <c:v>103</c:v>
                </c:pt>
                <c:pt idx="961">
                  <c:v>103</c:v>
                </c:pt>
                <c:pt idx="962">
                  <c:v>103</c:v>
                </c:pt>
                <c:pt idx="963">
                  <c:v>103</c:v>
                </c:pt>
                <c:pt idx="964">
                  <c:v>103</c:v>
                </c:pt>
                <c:pt idx="965">
                  <c:v>103</c:v>
                </c:pt>
                <c:pt idx="966">
                  <c:v>103</c:v>
                </c:pt>
                <c:pt idx="967">
                  <c:v>103</c:v>
                </c:pt>
                <c:pt idx="968">
                  <c:v>103</c:v>
                </c:pt>
                <c:pt idx="969">
                  <c:v>104</c:v>
                </c:pt>
                <c:pt idx="970">
                  <c:v>104</c:v>
                </c:pt>
                <c:pt idx="971">
                  <c:v>104</c:v>
                </c:pt>
                <c:pt idx="972">
                  <c:v>104</c:v>
                </c:pt>
                <c:pt idx="973">
                  <c:v>104</c:v>
                </c:pt>
                <c:pt idx="974">
                  <c:v>104</c:v>
                </c:pt>
                <c:pt idx="975">
                  <c:v>104</c:v>
                </c:pt>
                <c:pt idx="976">
                  <c:v>104</c:v>
                </c:pt>
                <c:pt idx="977">
                  <c:v>104</c:v>
                </c:pt>
                <c:pt idx="978">
                  <c:v>104</c:v>
                </c:pt>
                <c:pt idx="979">
                  <c:v>105</c:v>
                </c:pt>
                <c:pt idx="980">
                  <c:v>105</c:v>
                </c:pt>
                <c:pt idx="981">
                  <c:v>105</c:v>
                </c:pt>
                <c:pt idx="982">
                  <c:v>105</c:v>
                </c:pt>
                <c:pt idx="983">
                  <c:v>105</c:v>
                </c:pt>
                <c:pt idx="984">
                  <c:v>105</c:v>
                </c:pt>
                <c:pt idx="985">
                  <c:v>105</c:v>
                </c:pt>
                <c:pt idx="986">
                  <c:v>105</c:v>
                </c:pt>
                <c:pt idx="987">
                  <c:v>105</c:v>
                </c:pt>
                <c:pt idx="988">
                  <c:v>105</c:v>
                </c:pt>
                <c:pt idx="989">
                  <c:v>106</c:v>
                </c:pt>
                <c:pt idx="990">
                  <c:v>106</c:v>
                </c:pt>
                <c:pt idx="991">
                  <c:v>106</c:v>
                </c:pt>
                <c:pt idx="992">
                  <c:v>106</c:v>
                </c:pt>
                <c:pt idx="993">
                  <c:v>106</c:v>
                </c:pt>
                <c:pt idx="994">
                  <c:v>106</c:v>
                </c:pt>
                <c:pt idx="995">
                  <c:v>106</c:v>
                </c:pt>
                <c:pt idx="996">
                  <c:v>106</c:v>
                </c:pt>
                <c:pt idx="997">
                  <c:v>106</c:v>
                </c:pt>
                <c:pt idx="998">
                  <c:v>106</c:v>
                </c:pt>
                <c:pt idx="999">
                  <c:v>107</c:v>
                </c:pt>
                <c:pt idx="1000">
                  <c:v>107</c:v>
                </c:pt>
                <c:pt idx="1001">
                  <c:v>107</c:v>
                </c:pt>
                <c:pt idx="1002">
                  <c:v>107</c:v>
                </c:pt>
                <c:pt idx="1003">
                  <c:v>107</c:v>
                </c:pt>
                <c:pt idx="1004">
                  <c:v>107</c:v>
                </c:pt>
                <c:pt idx="1005">
                  <c:v>107</c:v>
                </c:pt>
                <c:pt idx="1006">
                  <c:v>107</c:v>
                </c:pt>
                <c:pt idx="1007">
                  <c:v>107</c:v>
                </c:pt>
                <c:pt idx="1008">
                  <c:v>107</c:v>
                </c:pt>
                <c:pt idx="1009">
                  <c:v>108</c:v>
                </c:pt>
                <c:pt idx="1010">
                  <c:v>108</c:v>
                </c:pt>
                <c:pt idx="1011">
                  <c:v>108</c:v>
                </c:pt>
                <c:pt idx="1012">
                  <c:v>108</c:v>
                </c:pt>
                <c:pt idx="1013">
                  <c:v>108</c:v>
                </c:pt>
                <c:pt idx="1014">
                  <c:v>108</c:v>
                </c:pt>
                <c:pt idx="1015">
                  <c:v>108</c:v>
                </c:pt>
                <c:pt idx="1016">
                  <c:v>108</c:v>
                </c:pt>
                <c:pt idx="1017">
                  <c:v>108</c:v>
                </c:pt>
                <c:pt idx="1018">
                  <c:v>108</c:v>
                </c:pt>
                <c:pt idx="1019">
                  <c:v>109</c:v>
                </c:pt>
                <c:pt idx="1020">
                  <c:v>109</c:v>
                </c:pt>
                <c:pt idx="1021">
                  <c:v>109</c:v>
                </c:pt>
                <c:pt idx="1022">
                  <c:v>109</c:v>
                </c:pt>
                <c:pt idx="1023">
                  <c:v>109</c:v>
                </c:pt>
                <c:pt idx="1024">
                  <c:v>109</c:v>
                </c:pt>
                <c:pt idx="1025">
                  <c:v>109</c:v>
                </c:pt>
                <c:pt idx="1026">
                  <c:v>109</c:v>
                </c:pt>
                <c:pt idx="1027">
                  <c:v>109</c:v>
                </c:pt>
                <c:pt idx="1028">
                  <c:v>109</c:v>
                </c:pt>
                <c:pt idx="1029">
                  <c:v>110</c:v>
                </c:pt>
                <c:pt idx="1030">
                  <c:v>110</c:v>
                </c:pt>
                <c:pt idx="1031">
                  <c:v>110</c:v>
                </c:pt>
                <c:pt idx="1032">
                  <c:v>110</c:v>
                </c:pt>
                <c:pt idx="1033">
                  <c:v>110</c:v>
                </c:pt>
                <c:pt idx="1034">
                  <c:v>110</c:v>
                </c:pt>
                <c:pt idx="1035">
                  <c:v>110</c:v>
                </c:pt>
                <c:pt idx="1036">
                  <c:v>110</c:v>
                </c:pt>
                <c:pt idx="1037">
                  <c:v>110</c:v>
                </c:pt>
                <c:pt idx="1038">
                  <c:v>110</c:v>
                </c:pt>
                <c:pt idx="1039">
                  <c:v>111</c:v>
                </c:pt>
                <c:pt idx="1040">
                  <c:v>111</c:v>
                </c:pt>
                <c:pt idx="1041">
                  <c:v>111</c:v>
                </c:pt>
                <c:pt idx="1042">
                  <c:v>111</c:v>
                </c:pt>
                <c:pt idx="1043">
                  <c:v>111</c:v>
                </c:pt>
                <c:pt idx="1044">
                  <c:v>111</c:v>
                </c:pt>
                <c:pt idx="1045">
                  <c:v>111</c:v>
                </c:pt>
                <c:pt idx="1046">
                  <c:v>111</c:v>
                </c:pt>
                <c:pt idx="1047">
                  <c:v>111</c:v>
                </c:pt>
                <c:pt idx="1048">
                  <c:v>111</c:v>
                </c:pt>
                <c:pt idx="1049">
                  <c:v>112</c:v>
                </c:pt>
                <c:pt idx="1050">
                  <c:v>112</c:v>
                </c:pt>
                <c:pt idx="1051">
                  <c:v>112</c:v>
                </c:pt>
                <c:pt idx="1052">
                  <c:v>112</c:v>
                </c:pt>
                <c:pt idx="1053">
                  <c:v>112</c:v>
                </c:pt>
                <c:pt idx="1054">
                  <c:v>112</c:v>
                </c:pt>
                <c:pt idx="1055">
                  <c:v>112</c:v>
                </c:pt>
                <c:pt idx="1056">
                  <c:v>112</c:v>
                </c:pt>
                <c:pt idx="1057">
                  <c:v>112</c:v>
                </c:pt>
                <c:pt idx="1058">
                  <c:v>112</c:v>
                </c:pt>
                <c:pt idx="1059">
                  <c:v>113</c:v>
                </c:pt>
                <c:pt idx="1060">
                  <c:v>113</c:v>
                </c:pt>
                <c:pt idx="1061">
                  <c:v>113</c:v>
                </c:pt>
                <c:pt idx="1062">
                  <c:v>113</c:v>
                </c:pt>
                <c:pt idx="1063">
                  <c:v>113</c:v>
                </c:pt>
                <c:pt idx="1064">
                  <c:v>113</c:v>
                </c:pt>
                <c:pt idx="1065">
                  <c:v>113</c:v>
                </c:pt>
                <c:pt idx="1066">
                  <c:v>113</c:v>
                </c:pt>
                <c:pt idx="1067">
                  <c:v>113</c:v>
                </c:pt>
                <c:pt idx="1068">
                  <c:v>113</c:v>
                </c:pt>
                <c:pt idx="1069">
                  <c:v>114</c:v>
                </c:pt>
                <c:pt idx="1070">
                  <c:v>114</c:v>
                </c:pt>
                <c:pt idx="1071">
                  <c:v>114</c:v>
                </c:pt>
                <c:pt idx="1072">
                  <c:v>114</c:v>
                </c:pt>
                <c:pt idx="1073">
                  <c:v>114</c:v>
                </c:pt>
                <c:pt idx="1074">
                  <c:v>114</c:v>
                </c:pt>
                <c:pt idx="1075">
                  <c:v>114</c:v>
                </c:pt>
                <c:pt idx="1076">
                  <c:v>114</c:v>
                </c:pt>
                <c:pt idx="1077">
                  <c:v>114</c:v>
                </c:pt>
                <c:pt idx="1078">
                  <c:v>114</c:v>
                </c:pt>
                <c:pt idx="1079">
                  <c:v>115</c:v>
                </c:pt>
                <c:pt idx="1080">
                  <c:v>115</c:v>
                </c:pt>
                <c:pt idx="1081">
                  <c:v>115</c:v>
                </c:pt>
                <c:pt idx="1082">
                  <c:v>115</c:v>
                </c:pt>
                <c:pt idx="1083">
                  <c:v>115</c:v>
                </c:pt>
                <c:pt idx="1084">
                  <c:v>115</c:v>
                </c:pt>
                <c:pt idx="1085">
                  <c:v>115</c:v>
                </c:pt>
                <c:pt idx="1086">
                  <c:v>115</c:v>
                </c:pt>
                <c:pt idx="1087">
                  <c:v>115</c:v>
                </c:pt>
                <c:pt idx="1088">
                  <c:v>115</c:v>
                </c:pt>
                <c:pt idx="1089">
                  <c:v>116</c:v>
                </c:pt>
                <c:pt idx="1090">
                  <c:v>116</c:v>
                </c:pt>
                <c:pt idx="1091">
                  <c:v>116</c:v>
                </c:pt>
                <c:pt idx="1092">
                  <c:v>116</c:v>
                </c:pt>
                <c:pt idx="1093">
                  <c:v>116</c:v>
                </c:pt>
                <c:pt idx="1094">
                  <c:v>116</c:v>
                </c:pt>
                <c:pt idx="1095">
                  <c:v>116</c:v>
                </c:pt>
                <c:pt idx="1096">
                  <c:v>116</c:v>
                </c:pt>
                <c:pt idx="1097">
                  <c:v>116</c:v>
                </c:pt>
                <c:pt idx="1098">
                  <c:v>116</c:v>
                </c:pt>
                <c:pt idx="1099">
                  <c:v>117</c:v>
                </c:pt>
                <c:pt idx="1100">
                  <c:v>117</c:v>
                </c:pt>
                <c:pt idx="1101">
                  <c:v>117</c:v>
                </c:pt>
                <c:pt idx="1102">
                  <c:v>117</c:v>
                </c:pt>
                <c:pt idx="1103">
                  <c:v>117</c:v>
                </c:pt>
                <c:pt idx="1104">
                  <c:v>117</c:v>
                </c:pt>
                <c:pt idx="1105">
                  <c:v>117</c:v>
                </c:pt>
                <c:pt idx="1106">
                  <c:v>117</c:v>
                </c:pt>
                <c:pt idx="1107">
                  <c:v>117</c:v>
                </c:pt>
                <c:pt idx="1108">
                  <c:v>117</c:v>
                </c:pt>
                <c:pt idx="1109">
                  <c:v>118</c:v>
                </c:pt>
                <c:pt idx="1110">
                  <c:v>118</c:v>
                </c:pt>
                <c:pt idx="1111">
                  <c:v>118</c:v>
                </c:pt>
                <c:pt idx="1112">
                  <c:v>118</c:v>
                </c:pt>
                <c:pt idx="1113">
                  <c:v>118</c:v>
                </c:pt>
                <c:pt idx="1114">
                  <c:v>118</c:v>
                </c:pt>
                <c:pt idx="1115">
                  <c:v>118</c:v>
                </c:pt>
                <c:pt idx="1116">
                  <c:v>118</c:v>
                </c:pt>
                <c:pt idx="1117">
                  <c:v>118</c:v>
                </c:pt>
                <c:pt idx="1118">
                  <c:v>118</c:v>
                </c:pt>
                <c:pt idx="1119">
                  <c:v>119</c:v>
                </c:pt>
                <c:pt idx="1120">
                  <c:v>119</c:v>
                </c:pt>
                <c:pt idx="1121">
                  <c:v>119</c:v>
                </c:pt>
                <c:pt idx="1122">
                  <c:v>119</c:v>
                </c:pt>
                <c:pt idx="1123">
                  <c:v>119</c:v>
                </c:pt>
                <c:pt idx="1124">
                  <c:v>119</c:v>
                </c:pt>
                <c:pt idx="1125">
                  <c:v>119</c:v>
                </c:pt>
                <c:pt idx="1126">
                  <c:v>119</c:v>
                </c:pt>
                <c:pt idx="1127">
                  <c:v>119</c:v>
                </c:pt>
                <c:pt idx="1128">
                  <c:v>119</c:v>
                </c:pt>
                <c:pt idx="1129">
                  <c:v>120</c:v>
                </c:pt>
                <c:pt idx="1130">
                  <c:v>120</c:v>
                </c:pt>
                <c:pt idx="1131">
                  <c:v>120</c:v>
                </c:pt>
                <c:pt idx="1132">
                  <c:v>120</c:v>
                </c:pt>
                <c:pt idx="1133">
                  <c:v>120</c:v>
                </c:pt>
                <c:pt idx="1134">
                  <c:v>120</c:v>
                </c:pt>
                <c:pt idx="1135">
                  <c:v>120</c:v>
                </c:pt>
                <c:pt idx="1136">
                  <c:v>120</c:v>
                </c:pt>
                <c:pt idx="1137">
                  <c:v>120</c:v>
                </c:pt>
                <c:pt idx="1138">
                  <c:v>120</c:v>
                </c:pt>
                <c:pt idx="1139">
                  <c:v>121</c:v>
                </c:pt>
                <c:pt idx="1140">
                  <c:v>121</c:v>
                </c:pt>
                <c:pt idx="1141">
                  <c:v>121</c:v>
                </c:pt>
                <c:pt idx="1142">
                  <c:v>121</c:v>
                </c:pt>
                <c:pt idx="1143">
                  <c:v>121</c:v>
                </c:pt>
                <c:pt idx="1144">
                  <c:v>121</c:v>
                </c:pt>
                <c:pt idx="1145">
                  <c:v>121</c:v>
                </c:pt>
                <c:pt idx="1146">
                  <c:v>121</c:v>
                </c:pt>
                <c:pt idx="1147">
                  <c:v>121</c:v>
                </c:pt>
                <c:pt idx="1148">
                  <c:v>121</c:v>
                </c:pt>
                <c:pt idx="1149">
                  <c:v>122</c:v>
                </c:pt>
                <c:pt idx="1150">
                  <c:v>122</c:v>
                </c:pt>
                <c:pt idx="1151">
                  <c:v>122</c:v>
                </c:pt>
                <c:pt idx="1152">
                  <c:v>122</c:v>
                </c:pt>
                <c:pt idx="1153">
                  <c:v>122</c:v>
                </c:pt>
                <c:pt idx="1154">
                  <c:v>122</c:v>
                </c:pt>
                <c:pt idx="1155">
                  <c:v>122</c:v>
                </c:pt>
                <c:pt idx="1156">
                  <c:v>122</c:v>
                </c:pt>
                <c:pt idx="1157">
                  <c:v>122</c:v>
                </c:pt>
                <c:pt idx="1158">
                  <c:v>122</c:v>
                </c:pt>
                <c:pt idx="1159">
                  <c:v>123</c:v>
                </c:pt>
                <c:pt idx="1160">
                  <c:v>123</c:v>
                </c:pt>
                <c:pt idx="1161">
                  <c:v>123</c:v>
                </c:pt>
                <c:pt idx="1162">
                  <c:v>123</c:v>
                </c:pt>
                <c:pt idx="1163">
                  <c:v>123</c:v>
                </c:pt>
                <c:pt idx="1164">
                  <c:v>123</c:v>
                </c:pt>
                <c:pt idx="1165">
                  <c:v>123</c:v>
                </c:pt>
                <c:pt idx="1166">
                  <c:v>123</c:v>
                </c:pt>
                <c:pt idx="1167">
                  <c:v>123</c:v>
                </c:pt>
                <c:pt idx="1168">
                  <c:v>123</c:v>
                </c:pt>
                <c:pt idx="1169">
                  <c:v>124</c:v>
                </c:pt>
                <c:pt idx="1170">
                  <c:v>124</c:v>
                </c:pt>
                <c:pt idx="1171">
                  <c:v>124</c:v>
                </c:pt>
                <c:pt idx="1172">
                  <c:v>124</c:v>
                </c:pt>
                <c:pt idx="1173">
                  <c:v>124</c:v>
                </c:pt>
                <c:pt idx="1174">
                  <c:v>124</c:v>
                </c:pt>
                <c:pt idx="1175">
                  <c:v>124</c:v>
                </c:pt>
                <c:pt idx="1176">
                  <c:v>124</c:v>
                </c:pt>
                <c:pt idx="1177">
                  <c:v>124</c:v>
                </c:pt>
                <c:pt idx="1178">
                  <c:v>124</c:v>
                </c:pt>
                <c:pt idx="1179">
                  <c:v>125</c:v>
                </c:pt>
                <c:pt idx="1180">
                  <c:v>125</c:v>
                </c:pt>
                <c:pt idx="1181">
                  <c:v>125</c:v>
                </c:pt>
                <c:pt idx="1182">
                  <c:v>125</c:v>
                </c:pt>
                <c:pt idx="1183">
                  <c:v>125</c:v>
                </c:pt>
                <c:pt idx="1184">
                  <c:v>125</c:v>
                </c:pt>
                <c:pt idx="1185">
                  <c:v>125</c:v>
                </c:pt>
                <c:pt idx="1186">
                  <c:v>125</c:v>
                </c:pt>
                <c:pt idx="1187">
                  <c:v>125</c:v>
                </c:pt>
                <c:pt idx="1188">
                  <c:v>125</c:v>
                </c:pt>
                <c:pt idx="1189">
                  <c:v>126</c:v>
                </c:pt>
                <c:pt idx="1190">
                  <c:v>126</c:v>
                </c:pt>
                <c:pt idx="1191">
                  <c:v>126</c:v>
                </c:pt>
                <c:pt idx="1192">
                  <c:v>126</c:v>
                </c:pt>
                <c:pt idx="1193">
                  <c:v>126</c:v>
                </c:pt>
                <c:pt idx="1194">
                  <c:v>126</c:v>
                </c:pt>
                <c:pt idx="1195">
                  <c:v>126</c:v>
                </c:pt>
                <c:pt idx="1196">
                  <c:v>126</c:v>
                </c:pt>
                <c:pt idx="1197">
                  <c:v>126</c:v>
                </c:pt>
                <c:pt idx="1198">
                  <c:v>126</c:v>
                </c:pt>
                <c:pt idx="1199">
                  <c:v>127</c:v>
                </c:pt>
                <c:pt idx="1200">
                  <c:v>127</c:v>
                </c:pt>
                <c:pt idx="1201">
                  <c:v>127</c:v>
                </c:pt>
                <c:pt idx="1202">
                  <c:v>127</c:v>
                </c:pt>
                <c:pt idx="1203">
                  <c:v>127</c:v>
                </c:pt>
                <c:pt idx="1204">
                  <c:v>127</c:v>
                </c:pt>
                <c:pt idx="1205">
                  <c:v>127</c:v>
                </c:pt>
                <c:pt idx="1206">
                  <c:v>127</c:v>
                </c:pt>
                <c:pt idx="1207">
                  <c:v>127</c:v>
                </c:pt>
                <c:pt idx="1208">
                  <c:v>127</c:v>
                </c:pt>
                <c:pt idx="1209">
                  <c:v>128</c:v>
                </c:pt>
                <c:pt idx="1210">
                  <c:v>128</c:v>
                </c:pt>
                <c:pt idx="1211">
                  <c:v>128</c:v>
                </c:pt>
                <c:pt idx="1212">
                  <c:v>128</c:v>
                </c:pt>
                <c:pt idx="1213">
                  <c:v>128</c:v>
                </c:pt>
                <c:pt idx="1214">
                  <c:v>128</c:v>
                </c:pt>
                <c:pt idx="1215">
                  <c:v>128</c:v>
                </c:pt>
                <c:pt idx="1216">
                  <c:v>128</c:v>
                </c:pt>
                <c:pt idx="1217">
                  <c:v>128</c:v>
                </c:pt>
                <c:pt idx="1218">
                  <c:v>128</c:v>
                </c:pt>
                <c:pt idx="1219">
                  <c:v>129</c:v>
                </c:pt>
                <c:pt idx="1220">
                  <c:v>129</c:v>
                </c:pt>
                <c:pt idx="1221">
                  <c:v>129</c:v>
                </c:pt>
                <c:pt idx="1222">
                  <c:v>129</c:v>
                </c:pt>
                <c:pt idx="1223">
                  <c:v>129</c:v>
                </c:pt>
                <c:pt idx="1224">
                  <c:v>129</c:v>
                </c:pt>
                <c:pt idx="1225">
                  <c:v>129</c:v>
                </c:pt>
                <c:pt idx="1226">
                  <c:v>129</c:v>
                </c:pt>
                <c:pt idx="1227">
                  <c:v>129</c:v>
                </c:pt>
                <c:pt idx="1228">
                  <c:v>129</c:v>
                </c:pt>
                <c:pt idx="1229">
                  <c:v>130</c:v>
                </c:pt>
                <c:pt idx="1230">
                  <c:v>130</c:v>
                </c:pt>
                <c:pt idx="1231">
                  <c:v>130</c:v>
                </c:pt>
                <c:pt idx="1232">
                  <c:v>130</c:v>
                </c:pt>
                <c:pt idx="1233">
                  <c:v>130</c:v>
                </c:pt>
                <c:pt idx="1234">
                  <c:v>130</c:v>
                </c:pt>
                <c:pt idx="1235">
                  <c:v>130</c:v>
                </c:pt>
                <c:pt idx="1236">
                  <c:v>130</c:v>
                </c:pt>
                <c:pt idx="1237">
                  <c:v>130</c:v>
                </c:pt>
                <c:pt idx="1238">
                  <c:v>130</c:v>
                </c:pt>
                <c:pt idx="1239">
                  <c:v>131</c:v>
                </c:pt>
                <c:pt idx="1240">
                  <c:v>131</c:v>
                </c:pt>
                <c:pt idx="1241">
                  <c:v>131</c:v>
                </c:pt>
                <c:pt idx="1242">
                  <c:v>131</c:v>
                </c:pt>
                <c:pt idx="1243">
                  <c:v>131</c:v>
                </c:pt>
                <c:pt idx="1244">
                  <c:v>131</c:v>
                </c:pt>
                <c:pt idx="1245">
                  <c:v>131</c:v>
                </c:pt>
                <c:pt idx="1246">
                  <c:v>131</c:v>
                </c:pt>
                <c:pt idx="1247">
                  <c:v>131</c:v>
                </c:pt>
                <c:pt idx="1248">
                  <c:v>131</c:v>
                </c:pt>
                <c:pt idx="1249">
                  <c:v>132</c:v>
                </c:pt>
                <c:pt idx="1250">
                  <c:v>132</c:v>
                </c:pt>
                <c:pt idx="1251">
                  <c:v>132</c:v>
                </c:pt>
                <c:pt idx="1252">
                  <c:v>132</c:v>
                </c:pt>
                <c:pt idx="1253">
                  <c:v>132</c:v>
                </c:pt>
                <c:pt idx="1254">
                  <c:v>132</c:v>
                </c:pt>
                <c:pt idx="1255">
                  <c:v>132</c:v>
                </c:pt>
                <c:pt idx="1256">
                  <c:v>132</c:v>
                </c:pt>
                <c:pt idx="1257">
                  <c:v>132</c:v>
                </c:pt>
                <c:pt idx="1258">
                  <c:v>132</c:v>
                </c:pt>
                <c:pt idx="1259">
                  <c:v>133</c:v>
                </c:pt>
                <c:pt idx="1260">
                  <c:v>133</c:v>
                </c:pt>
                <c:pt idx="1261">
                  <c:v>133</c:v>
                </c:pt>
                <c:pt idx="1262">
                  <c:v>133</c:v>
                </c:pt>
                <c:pt idx="1263">
                  <c:v>133</c:v>
                </c:pt>
                <c:pt idx="1264">
                  <c:v>133</c:v>
                </c:pt>
                <c:pt idx="1265">
                  <c:v>133</c:v>
                </c:pt>
                <c:pt idx="1266">
                  <c:v>133</c:v>
                </c:pt>
                <c:pt idx="1267">
                  <c:v>133</c:v>
                </c:pt>
                <c:pt idx="1268">
                  <c:v>133</c:v>
                </c:pt>
                <c:pt idx="1269">
                  <c:v>134</c:v>
                </c:pt>
                <c:pt idx="1270">
                  <c:v>134</c:v>
                </c:pt>
                <c:pt idx="1271">
                  <c:v>134</c:v>
                </c:pt>
                <c:pt idx="1272">
                  <c:v>134</c:v>
                </c:pt>
                <c:pt idx="1273">
                  <c:v>134</c:v>
                </c:pt>
                <c:pt idx="1274">
                  <c:v>134</c:v>
                </c:pt>
                <c:pt idx="1275">
                  <c:v>134</c:v>
                </c:pt>
                <c:pt idx="1276">
                  <c:v>134</c:v>
                </c:pt>
                <c:pt idx="1277">
                  <c:v>134</c:v>
                </c:pt>
                <c:pt idx="1278">
                  <c:v>134</c:v>
                </c:pt>
                <c:pt idx="1279">
                  <c:v>135</c:v>
                </c:pt>
                <c:pt idx="1280">
                  <c:v>135</c:v>
                </c:pt>
                <c:pt idx="1281">
                  <c:v>135</c:v>
                </c:pt>
                <c:pt idx="1282">
                  <c:v>135</c:v>
                </c:pt>
                <c:pt idx="1283">
                  <c:v>135</c:v>
                </c:pt>
                <c:pt idx="1284">
                  <c:v>135</c:v>
                </c:pt>
                <c:pt idx="1285">
                  <c:v>135</c:v>
                </c:pt>
                <c:pt idx="1286">
                  <c:v>135</c:v>
                </c:pt>
                <c:pt idx="1287">
                  <c:v>135</c:v>
                </c:pt>
                <c:pt idx="1288">
                  <c:v>135</c:v>
                </c:pt>
                <c:pt idx="1289">
                  <c:v>136</c:v>
                </c:pt>
                <c:pt idx="1290">
                  <c:v>136</c:v>
                </c:pt>
                <c:pt idx="1291">
                  <c:v>136</c:v>
                </c:pt>
                <c:pt idx="1292">
                  <c:v>136</c:v>
                </c:pt>
                <c:pt idx="1293">
                  <c:v>136</c:v>
                </c:pt>
                <c:pt idx="1294">
                  <c:v>136</c:v>
                </c:pt>
                <c:pt idx="1295">
                  <c:v>136</c:v>
                </c:pt>
                <c:pt idx="1296">
                  <c:v>136</c:v>
                </c:pt>
                <c:pt idx="1297">
                  <c:v>136</c:v>
                </c:pt>
                <c:pt idx="1298">
                  <c:v>136</c:v>
                </c:pt>
                <c:pt idx="1299">
                  <c:v>137</c:v>
                </c:pt>
                <c:pt idx="1300">
                  <c:v>137</c:v>
                </c:pt>
                <c:pt idx="1301">
                  <c:v>137</c:v>
                </c:pt>
                <c:pt idx="1302">
                  <c:v>137</c:v>
                </c:pt>
                <c:pt idx="1303">
                  <c:v>137</c:v>
                </c:pt>
                <c:pt idx="1304">
                  <c:v>137</c:v>
                </c:pt>
                <c:pt idx="1305">
                  <c:v>137</c:v>
                </c:pt>
                <c:pt idx="1306">
                  <c:v>137</c:v>
                </c:pt>
                <c:pt idx="1307">
                  <c:v>137</c:v>
                </c:pt>
                <c:pt idx="1308">
                  <c:v>137</c:v>
                </c:pt>
                <c:pt idx="1309">
                  <c:v>138</c:v>
                </c:pt>
                <c:pt idx="1310">
                  <c:v>138</c:v>
                </c:pt>
                <c:pt idx="1311">
                  <c:v>138</c:v>
                </c:pt>
                <c:pt idx="1312">
                  <c:v>138</c:v>
                </c:pt>
                <c:pt idx="1313">
                  <c:v>138</c:v>
                </c:pt>
                <c:pt idx="1314">
                  <c:v>138</c:v>
                </c:pt>
                <c:pt idx="1315">
                  <c:v>138</c:v>
                </c:pt>
                <c:pt idx="1316">
                  <c:v>138</c:v>
                </c:pt>
                <c:pt idx="1317">
                  <c:v>138</c:v>
                </c:pt>
                <c:pt idx="1318">
                  <c:v>138</c:v>
                </c:pt>
                <c:pt idx="1319">
                  <c:v>139</c:v>
                </c:pt>
                <c:pt idx="1320">
                  <c:v>139</c:v>
                </c:pt>
                <c:pt idx="1321">
                  <c:v>139</c:v>
                </c:pt>
                <c:pt idx="1322">
                  <c:v>139</c:v>
                </c:pt>
                <c:pt idx="1323">
                  <c:v>139</c:v>
                </c:pt>
                <c:pt idx="1324">
                  <c:v>139</c:v>
                </c:pt>
                <c:pt idx="1325">
                  <c:v>139</c:v>
                </c:pt>
                <c:pt idx="1326">
                  <c:v>139</c:v>
                </c:pt>
                <c:pt idx="1327">
                  <c:v>139</c:v>
                </c:pt>
                <c:pt idx="1328">
                  <c:v>139</c:v>
                </c:pt>
                <c:pt idx="1329">
                  <c:v>140</c:v>
                </c:pt>
                <c:pt idx="1330">
                  <c:v>140</c:v>
                </c:pt>
                <c:pt idx="1331">
                  <c:v>140</c:v>
                </c:pt>
                <c:pt idx="1332">
                  <c:v>140</c:v>
                </c:pt>
                <c:pt idx="1333">
                  <c:v>140</c:v>
                </c:pt>
                <c:pt idx="1334">
                  <c:v>140</c:v>
                </c:pt>
                <c:pt idx="1335">
                  <c:v>140</c:v>
                </c:pt>
                <c:pt idx="1336">
                  <c:v>140</c:v>
                </c:pt>
                <c:pt idx="1337">
                  <c:v>140</c:v>
                </c:pt>
                <c:pt idx="1338">
                  <c:v>140</c:v>
                </c:pt>
                <c:pt idx="1339">
                  <c:v>141</c:v>
                </c:pt>
                <c:pt idx="1340">
                  <c:v>141</c:v>
                </c:pt>
                <c:pt idx="1341">
                  <c:v>141</c:v>
                </c:pt>
                <c:pt idx="1342">
                  <c:v>141</c:v>
                </c:pt>
                <c:pt idx="1343">
                  <c:v>141</c:v>
                </c:pt>
                <c:pt idx="1344">
                  <c:v>141</c:v>
                </c:pt>
                <c:pt idx="1345">
                  <c:v>141</c:v>
                </c:pt>
                <c:pt idx="1346">
                  <c:v>141</c:v>
                </c:pt>
                <c:pt idx="1347">
                  <c:v>141</c:v>
                </c:pt>
                <c:pt idx="1348">
                  <c:v>141</c:v>
                </c:pt>
                <c:pt idx="1349">
                  <c:v>142</c:v>
                </c:pt>
                <c:pt idx="1350">
                  <c:v>142</c:v>
                </c:pt>
                <c:pt idx="1351">
                  <c:v>142</c:v>
                </c:pt>
                <c:pt idx="1352">
                  <c:v>142</c:v>
                </c:pt>
                <c:pt idx="1353">
                  <c:v>142</c:v>
                </c:pt>
                <c:pt idx="1354">
                  <c:v>142</c:v>
                </c:pt>
                <c:pt idx="1355">
                  <c:v>142</c:v>
                </c:pt>
                <c:pt idx="1356">
                  <c:v>142</c:v>
                </c:pt>
                <c:pt idx="1357">
                  <c:v>142</c:v>
                </c:pt>
                <c:pt idx="1358">
                  <c:v>142</c:v>
                </c:pt>
                <c:pt idx="1359">
                  <c:v>143</c:v>
                </c:pt>
                <c:pt idx="1360">
                  <c:v>143</c:v>
                </c:pt>
                <c:pt idx="1361">
                  <c:v>143</c:v>
                </c:pt>
                <c:pt idx="1362">
                  <c:v>143</c:v>
                </c:pt>
                <c:pt idx="1363">
                  <c:v>143</c:v>
                </c:pt>
                <c:pt idx="1364">
                  <c:v>143</c:v>
                </c:pt>
                <c:pt idx="1365">
                  <c:v>143</c:v>
                </c:pt>
                <c:pt idx="1366">
                  <c:v>143</c:v>
                </c:pt>
                <c:pt idx="1367">
                  <c:v>143</c:v>
                </c:pt>
                <c:pt idx="1368">
                  <c:v>143</c:v>
                </c:pt>
                <c:pt idx="1369">
                  <c:v>144</c:v>
                </c:pt>
                <c:pt idx="1370">
                  <c:v>144</c:v>
                </c:pt>
                <c:pt idx="1371">
                  <c:v>144</c:v>
                </c:pt>
                <c:pt idx="1372">
                  <c:v>144</c:v>
                </c:pt>
                <c:pt idx="1373">
                  <c:v>144</c:v>
                </c:pt>
                <c:pt idx="1374">
                  <c:v>144</c:v>
                </c:pt>
                <c:pt idx="1375">
                  <c:v>144</c:v>
                </c:pt>
                <c:pt idx="1376">
                  <c:v>144</c:v>
                </c:pt>
                <c:pt idx="1377">
                  <c:v>144</c:v>
                </c:pt>
                <c:pt idx="1378">
                  <c:v>144</c:v>
                </c:pt>
                <c:pt idx="1379">
                  <c:v>145</c:v>
                </c:pt>
                <c:pt idx="1380">
                  <c:v>145</c:v>
                </c:pt>
                <c:pt idx="1381">
                  <c:v>145</c:v>
                </c:pt>
                <c:pt idx="1382">
                  <c:v>145</c:v>
                </c:pt>
                <c:pt idx="1383">
                  <c:v>145</c:v>
                </c:pt>
                <c:pt idx="1384">
                  <c:v>145</c:v>
                </c:pt>
                <c:pt idx="1385">
                  <c:v>145</c:v>
                </c:pt>
                <c:pt idx="1386">
                  <c:v>145</c:v>
                </c:pt>
                <c:pt idx="1387">
                  <c:v>145</c:v>
                </c:pt>
                <c:pt idx="1388">
                  <c:v>145</c:v>
                </c:pt>
                <c:pt idx="1389">
                  <c:v>146</c:v>
                </c:pt>
                <c:pt idx="1390">
                  <c:v>146</c:v>
                </c:pt>
                <c:pt idx="1391">
                  <c:v>146</c:v>
                </c:pt>
                <c:pt idx="1392">
                  <c:v>146</c:v>
                </c:pt>
                <c:pt idx="1393">
                  <c:v>146</c:v>
                </c:pt>
                <c:pt idx="1394">
                  <c:v>146</c:v>
                </c:pt>
                <c:pt idx="1395">
                  <c:v>146</c:v>
                </c:pt>
                <c:pt idx="1396">
                  <c:v>146</c:v>
                </c:pt>
                <c:pt idx="1397">
                  <c:v>146</c:v>
                </c:pt>
                <c:pt idx="1398">
                  <c:v>146</c:v>
                </c:pt>
                <c:pt idx="1399">
                  <c:v>147</c:v>
                </c:pt>
                <c:pt idx="1400">
                  <c:v>147</c:v>
                </c:pt>
                <c:pt idx="1401">
                  <c:v>147</c:v>
                </c:pt>
                <c:pt idx="1402">
                  <c:v>147</c:v>
                </c:pt>
                <c:pt idx="1403">
                  <c:v>147</c:v>
                </c:pt>
                <c:pt idx="1404">
                  <c:v>147</c:v>
                </c:pt>
                <c:pt idx="1405">
                  <c:v>147</c:v>
                </c:pt>
                <c:pt idx="1406">
                  <c:v>147</c:v>
                </c:pt>
                <c:pt idx="1407">
                  <c:v>147</c:v>
                </c:pt>
                <c:pt idx="1408">
                  <c:v>147</c:v>
                </c:pt>
                <c:pt idx="1409">
                  <c:v>148</c:v>
                </c:pt>
                <c:pt idx="1410">
                  <c:v>148</c:v>
                </c:pt>
                <c:pt idx="1411">
                  <c:v>148</c:v>
                </c:pt>
                <c:pt idx="1412">
                  <c:v>148</c:v>
                </c:pt>
                <c:pt idx="1413">
                  <c:v>148</c:v>
                </c:pt>
                <c:pt idx="1414">
                  <c:v>148</c:v>
                </c:pt>
                <c:pt idx="1415">
                  <c:v>148</c:v>
                </c:pt>
                <c:pt idx="1416">
                  <c:v>148</c:v>
                </c:pt>
                <c:pt idx="1417">
                  <c:v>148</c:v>
                </c:pt>
                <c:pt idx="1418">
                  <c:v>148</c:v>
                </c:pt>
                <c:pt idx="1419">
                  <c:v>149</c:v>
                </c:pt>
                <c:pt idx="1420">
                  <c:v>149</c:v>
                </c:pt>
                <c:pt idx="1421">
                  <c:v>149</c:v>
                </c:pt>
                <c:pt idx="1422">
                  <c:v>149</c:v>
                </c:pt>
                <c:pt idx="1423">
                  <c:v>149</c:v>
                </c:pt>
                <c:pt idx="1424">
                  <c:v>149</c:v>
                </c:pt>
                <c:pt idx="1425">
                  <c:v>149</c:v>
                </c:pt>
                <c:pt idx="1426">
                  <c:v>149</c:v>
                </c:pt>
                <c:pt idx="1427">
                  <c:v>149</c:v>
                </c:pt>
                <c:pt idx="1428">
                  <c:v>149</c:v>
                </c:pt>
                <c:pt idx="1429">
                  <c:v>150</c:v>
                </c:pt>
                <c:pt idx="1430">
                  <c:v>150</c:v>
                </c:pt>
                <c:pt idx="1431">
                  <c:v>150</c:v>
                </c:pt>
                <c:pt idx="1432">
                  <c:v>150</c:v>
                </c:pt>
                <c:pt idx="1433">
                  <c:v>150</c:v>
                </c:pt>
                <c:pt idx="1434">
                  <c:v>150</c:v>
                </c:pt>
                <c:pt idx="1435">
                  <c:v>150</c:v>
                </c:pt>
                <c:pt idx="1436">
                  <c:v>150</c:v>
                </c:pt>
                <c:pt idx="1437">
                  <c:v>150</c:v>
                </c:pt>
                <c:pt idx="1438">
                  <c:v>150</c:v>
                </c:pt>
                <c:pt idx="1439">
                  <c:v>151</c:v>
                </c:pt>
                <c:pt idx="1440">
                  <c:v>151</c:v>
                </c:pt>
                <c:pt idx="1441">
                  <c:v>151</c:v>
                </c:pt>
                <c:pt idx="1442">
                  <c:v>151</c:v>
                </c:pt>
                <c:pt idx="1443">
                  <c:v>151</c:v>
                </c:pt>
                <c:pt idx="1444">
                  <c:v>151</c:v>
                </c:pt>
                <c:pt idx="1445">
                  <c:v>151</c:v>
                </c:pt>
                <c:pt idx="1446">
                  <c:v>151</c:v>
                </c:pt>
                <c:pt idx="1447">
                  <c:v>151</c:v>
                </c:pt>
                <c:pt idx="1448">
                  <c:v>151</c:v>
                </c:pt>
                <c:pt idx="1449">
                  <c:v>152</c:v>
                </c:pt>
                <c:pt idx="1450">
                  <c:v>152</c:v>
                </c:pt>
                <c:pt idx="1451">
                  <c:v>152</c:v>
                </c:pt>
                <c:pt idx="1452">
                  <c:v>152</c:v>
                </c:pt>
                <c:pt idx="1453">
                  <c:v>152</c:v>
                </c:pt>
                <c:pt idx="1454">
                  <c:v>152</c:v>
                </c:pt>
                <c:pt idx="1455">
                  <c:v>152</c:v>
                </c:pt>
                <c:pt idx="1456">
                  <c:v>152</c:v>
                </c:pt>
                <c:pt idx="1457">
                  <c:v>152</c:v>
                </c:pt>
                <c:pt idx="1458">
                  <c:v>152</c:v>
                </c:pt>
                <c:pt idx="1459">
                  <c:v>153</c:v>
                </c:pt>
                <c:pt idx="1460">
                  <c:v>153</c:v>
                </c:pt>
                <c:pt idx="1461">
                  <c:v>153</c:v>
                </c:pt>
                <c:pt idx="1462">
                  <c:v>153</c:v>
                </c:pt>
                <c:pt idx="1463">
                  <c:v>153</c:v>
                </c:pt>
                <c:pt idx="1464">
                  <c:v>153</c:v>
                </c:pt>
                <c:pt idx="1465">
                  <c:v>153</c:v>
                </c:pt>
                <c:pt idx="1466">
                  <c:v>153</c:v>
                </c:pt>
                <c:pt idx="1467">
                  <c:v>153</c:v>
                </c:pt>
                <c:pt idx="1468">
                  <c:v>153</c:v>
                </c:pt>
                <c:pt idx="1469">
                  <c:v>154</c:v>
                </c:pt>
                <c:pt idx="1470">
                  <c:v>154</c:v>
                </c:pt>
                <c:pt idx="1471">
                  <c:v>154</c:v>
                </c:pt>
                <c:pt idx="1472">
                  <c:v>154</c:v>
                </c:pt>
                <c:pt idx="1473">
                  <c:v>154</c:v>
                </c:pt>
                <c:pt idx="1474">
                  <c:v>154</c:v>
                </c:pt>
                <c:pt idx="1475">
                  <c:v>154</c:v>
                </c:pt>
                <c:pt idx="1476">
                  <c:v>154</c:v>
                </c:pt>
                <c:pt idx="1477">
                  <c:v>154</c:v>
                </c:pt>
                <c:pt idx="1478">
                  <c:v>154</c:v>
                </c:pt>
                <c:pt idx="1479">
                  <c:v>155</c:v>
                </c:pt>
                <c:pt idx="1480">
                  <c:v>155</c:v>
                </c:pt>
                <c:pt idx="1481">
                  <c:v>155</c:v>
                </c:pt>
                <c:pt idx="1482">
                  <c:v>155</c:v>
                </c:pt>
                <c:pt idx="1483">
                  <c:v>155</c:v>
                </c:pt>
                <c:pt idx="1484">
                  <c:v>155</c:v>
                </c:pt>
                <c:pt idx="1485">
                  <c:v>155</c:v>
                </c:pt>
                <c:pt idx="1486">
                  <c:v>155</c:v>
                </c:pt>
                <c:pt idx="1487">
                  <c:v>155</c:v>
                </c:pt>
                <c:pt idx="1488">
                  <c:v>155</c:v>
                </c:pt>
                <c:pt idx="1489">
                  <c:v>156</c:v>
                </c:pt>
                <c:pt idx="1490">
                  <c:v>156</c:v>
                </c:pt>
                <c:pt idx="1491">
                  <c:v>156</c:v>
                </c:pt>
                <c:pt idx="1492">
                  <c:v>156</c:v>
                </c:pt>
                <c:pt idx="1493">
                  <c:v>156</c:v>
                </c:pt>
                <c:pt idx="1494">
                  <c:v>156</c:v>
                </c:pt>
                <c:pt idx="1495">
                  <c:v>156</c:v>
                </c:pt>
                <c:pt idx="1496">
                  <c:v>156</c:v>
                </c:pt>
                <c:pt idx="1497">
                  <c:v>156</c:v>
                </c:pt>
                <c:pt idx="1498">
                  <c:v>156</c:v>
                </c:pt>
                <c:pt idx="1499">
                  <c:v>157</c:v>
                </c:pt>
                <c:pt idx="1500">
                  <c:v>157</c:v>
                </c:pt>
                <c:pt idx="1501">
                  <c:v>157</c:v>
                </c:pt>
                <c:pt idx="1502">
                  <c:v>157</c:v>
                </c:pt>
                <c:pt idx="1503">
                  <c:v>157</c:v>
                </c:pt>
                <c:pt idx="1504">
                  <c:v>157</c:v>
                </c:pt>
                <c:pt idx="1505">
                  <c:v>157</c:v>
                </c:pt>
                <c:pt idx="1506">
                  <c:v>157</c:v>
                </c:pt>
                <c:pt idx="1507">
                  <c:v>157</c:v>
                </c:pt>
                <c:pt idx="1508">
                  <c:v>157</c:v>
                </c:pt>
                <c:pt idx="1509">
                  <c:v>158</c:v>
                </c:pt>
                <c:pt idx="1510">
                  <c:v>158</c:v>
                </c:pt>
                <c:pt idx="1511">
                  <c:v>158</c:v>
                </c:pt>
                <c:pt idx="1512">
                  <c:v>158</c:v>
                </c:pt>
                <c:pt idx="1513">
                  <c:v>158</c:v>
                </c:pt>
                <c:pt idx="1514">
                  <c:v>158</c:v>
                </c:pt>
                <c:pt idx="1515">
                  <c:v>158</c:v>
                </c:pt>
                <c:pt idx="1516">
                  <c:v>158</c:v>
                </c:pt>
                <c:pt idx="1517">
                  <c:v>158</c:v>
                </c:pt>
                <c:pt idx="1518">
                  <c:v>158</c:v>
                </c:pt>
                <c:pt idx="1519">
                  <c:v>159</c:v>
                </c:pt>
                <c:pt idx="1520">
                  <c:v>159</c:v>
                </c:pt>
                <c:pt idx="1521">
                  <c:v>159</c:v>
                </c:pt>
                <c:pt idx="1522">
                  <c:v>159</c:v>
                </c:pt>
                <c:pt idx="1523">
                  <c:v>159</c:v>
                </c:pt>
                <c:pt idx="1524">
                  <c:v>159</c:v>
                </c:pt>
                <c:pt idx="1525">
                  <c:v>159</c:v>
                </c:pt>
                <c:pt idx="1526">
                  <c:v>159</c:v>
                </c:pt>
                <c:pt idx="1527">
                  <c:v>159</c:v>
                </c:pt>
                <c:pt idx="1528">
                  <c:v>159</c:v>
                </c:pt>
                <c:pt idx="1529">
                  <c:v>160</c:v>
                </c:pt>
                <c:pt idx="1530">
                  <c:v>160</c:v>
                </c:pt>
                <c:pt idx="1531">
                  <c:v>160</c:v>
                </c:pt>
                <c:pt idx="1532">
                  <c:v>160</c:v>
                </c:pt>
                <c:pt idx="1533">
                  <c:v>160</c:v>
                </c:pt>
                <c:pt idx="1534">
                  <c:v>160</c:v>
                </c:pt>
                <c:pt idx="1535">
                  <c:v>160</c:v>
                </c:pt>
                <c:pt idx="1536">
                  <c:v>160</c:v>
                </c:pt>
                <c:pt idx="1537">
                  <c:v>160</c:v>
                </c:pt>
                <c:pt idx="1538">
                  <c:v>160</c:v>
                </c:pt>
                <c:pt idx="1539">
                  <c:v>161</c:v>
                </c:pt>
                <c:pt idx="1540">
                  <c:v>161</c:v>
                </c:pt>
                <c:pt idx="1541">
                  <c:v>161</c:v>
                </c:pt>
                <c:pt idx="1542">
                  <c:v>161</c:v>
                </c:pt>
                <c:pt idx="1543">
                  <c:v>161</c:v>
                </c:pt>
                <c:pt idx="1544">
                  <c:v>161</c:v>
                </c:pt>
                <c:pt idx="1545">
                  <c:v>161</c:v>
                </c:pt>
                <c:pt idx="1546">
                  <c:v>161</c:v>
                </c:pt>
                <c:pt idx="1547">
                  <c:v>161</c:v>
                </c:pt>
                <c:pt idx="1548">
                  <c:v>161</c:v>
                </c:pt>
                <c:pt idx="1549">
                  <c:v>162</c:v>
                </c:pt>
                <c:pt idx="1550">
                  <c:v>162</c:v>
                </c:pt>
                <c:pt idx="1551">
                  <c:v>162</c:v>
                </c:pt>
                <c:pt idx="1552">
                  <c:v>162</c:v>
                </c:pt>
                <c:pt idx="1553">
                  <c:v>162</c:v>
                </c:pt>
                <c:pt idx="1554">
                  <c:v>162</c:v>
                </c:pt>
                <c:pt idx="1555">
                  <c:v>162</c:v>
                </c:pt>
                <c:pt idx="1556">
                  <c:v>162</c:v>
                </c:pt>
                <c:pt idx="1557">
                  <c:v>162</c:v>
                </c:pt>
                <c:pt idx="1558">
                  <c:v>162</c:v>
                </c:pt>
                <c:pt idx="1559">
                  <c:v>163</c:v>
                </c:pt>
                <c:pt idx="1560">
                  <c:v>163</c:v>
                </c:pt>
                <c:pt idx="1561">
                  <c:v>163</c:v>
                </c:pt>
                <c:pt idx="1562">
                  <c:v>163</c:v>
                </c:pt>
                <c:pt idx="1563">
                  <c:v>163</c:v>
                </c:pt>
                <c:pt idx="1564">
                  <c:v>163</c:v>
                </c:pt>
                <c:pt idx="1565">
                  <c:v>163</c:v>
                </c:pt>
                <c:pt idx="1566">
                  <c:v>163</c:v>
                </c:pt>
                <c:pt idx="1567">
                  <c:v>163</c:v>
                </c:pt>
                <c:pt idx="1568">
                  <c:v>163</c:v>
                </c:pt>
                <c:pt idx="1569">
                  <c:v>164</c:v>
                </c:pt>
                <c:pt idx="1570">
                  <c:v>164</c:v>
                </c:pt>
                <c:pt idx="1571">
                  <c:v>164</c:v>
                </c:pt>
                <c:pt idx="1572">
                  <c:v>164</c:v>
                </c:pt>
                <c:pt idx="1573">
                  <c:v>164</c:v>
                </c:pt>
                <c:pt idx="1574">
                  <c:v>164</c:v>
                </c:pt>
                <c:pt idx="1575">
                  <c:v>164</c:v>
                </c:pt>
                <c:pt idx="1576">
                  <c:v>164</c:v>
                </c:pt>
                <c:pt idx="1577">
                  <c:v>164</c:v>
                </c:pt>
                <c:pt idx="1578">
                  <c:v>164</c:v>
                </c:pt>
                <c:pt idx="1579">
                  <c:v>165</c:v>
                </c:pt>
                <c:pt idx="1580">
                  <c:v>165</c:v>
                </c:pt>
                <c:pt idx="1581">
                  <c:v>165</c:v>
                </c:pt>
                <c:pt idx="1582">
                  <c:v>165</c:v>
                </c:pt>
                <c:pt idx="1583">
                  <c:v>165</c:v>
                </c:pt>
                <c:pt idx="1584">
                  <c:v>165</c:v>
                </c:pt>
                <c:pt idx="1585">
                  <c:v>165</c:v>
                </c:pt>
                <c:pt idx="1586">
                  <c:v>165</c:v>
                </c:pt>
                <c:pt idx="1587">
                  <c:v>165</c:v>
                </c:pt>
                <c:pt idx="1588">
                  <c:v>165</c:v>
                </c:pt>
                <c:pt idx="1589">
                  <c:v>166</c:v>
                </c:pt>
                <c:pt idx="1590">
                  <c:v>166</c:v>
                </c:pt>
                <c:pt idx="1591">
                  <c:v>166</c:v>
                </c:pt>
                <c:pt idx="1592">
                  <c:v>166</c:v>
                </c:pt>
                <c:pt idx="1593">
                  <c:v>166</c:v>
                </c:pt>
                <c:pt idx="1594">
                  <c:v>166</c:v>
                </c:pt>
                <c:pt idx="1595">
                  <c:v>166</c:v>
                </c:pt>
                <c:pt idx="1596">
                  <c:v>166</c:v>
                </c:pt>
                <c:pt idx="1597">
                  <c:v>166</c:v>
                </c:pt>
                <c:pt idx="1598">
                  <c:v>166</c:v>
                </c:pt>
                <c:pt idx="1599">
                  <c:v>167</c:v>
                </c:pt>
                <c:pt idx="1600">
                  <c:v>167</c:v>
                </c:pt>
                <c:pt idx="1601">
                  <c:v>167</c:v>
                </c:pt>
                <c:pt idx="1602">
                  <c:v>167</c:v>
                </c:pt>
                <c:pt idx="1603">
                  <c:v>167</c:v>
                </c:pt>
                <c:pt idx="1604">
                  <c:v>167</c:v>
                </c:pt>
                <c:pt idx="1605">
                  <c:v>167</c:v>
                </c:pt>
                <c:pt idx="1606">
                  <c:v>167</c:v>
                </c:pt>
                <c:pt idx="1607">
                  <c:v>167</c:v>
                </c:pt>
                <c:pt idx="1608">
                  <c:v>167</c:v>
                </c:pt>
                <c:pt idx="1609">
                  <c:v>168</c:v>
                </c:pt>
                <c:pt idx="1610">
                  <c:v>168</c:v>
                </c:pt>
                <c:pt idx="1611">
                  <c:v>168</c:v>
                </c:pt>
                <c:pt idx="1612">
                  <c:v>168</c:v>
                </c:pt>
                <c:pt idx="1613">
                  <c:v>168</c:v>
                </c:pt>
                <c:pt idx="1614">
                  <c:v>168</c:v>
                </c:pt>
                <c:pt idx="1615">
                  <c:v>168</c:v>
                </c:pt>
                <c:pt idx="1616">
                  <c:v>168</c:v>
                </c:pt>
                <c:pt idx="1617">
                  <c:v>168</c:v>
                </c:pt>
                <c:pt idx="1618">
                  <c:v>168</c:v>
                </c:pt>
                <c:pt idx="1619">
                  <c:v>169</c:v>
                </c:pt>
                <c:pt idx="1620">
                  <c:v>169</c:v>
                </c:pt>
                <c:pt idx="1621">
                  <c:v>169</c:v>
                </c:pt>
                <c:pt idx="1622">
                  <c:v>169</c:v>
                </c:pt>
                <c:pt idx="1623">
                  <c:v>169</c:v>
                </c:pt>
                <c:pt idx="1624">
                  <c:v>169</c:v>
                </c:pt>
                <c:pt idx="1625">
                  <c:v>169</c:v>
                </c:pt>
                <c:pt idx="1626">
                  <c:v>169</c:v>
                </c:pt>
                <c:pt idx="1627">
                  <c:v>169</c:v>
                </c:pt>
                <c:pt idx="1628">
                  <c:v>169</c:v>
                </c:pt>
                <c:pt idx="1629">
                  <c:v>170</c:v>
                </c:pt>
                <c:pt idx="1630">
                  <c:v>170</c:v>
                </c:pt>
                <c:pt idx="1631">
                  <c:v>170</c:v>
                </c:pt>
                <c:pt idx="1632">
                  <c:v>170</c:v>
                </c:pt>
                <c:pt idx="1633">
                  <c:v>170</c:v>
                </c:pt>
                <c:pt idx="1634">
                  <c:v>170</c:v>
                </c:pt>
                <c:pt idx="1635">
                  <c:v>170</c:v>
                </c:pt>
                <c:pt idx="1636">
                  <c:v>170</c:v>
                </c:pt>
                <c:pt idx="1637">
                  <c:v>170</c:v>
                </c:pt>
                <c:pt idx="1638">
                  <c:v>170</c:v>
                </c:pt>
                <c:pt idx="1639">
                  <c:v>171</c:v>
                </c:pt>
                <c:pt idx="1640">
                  <c:v>171</c:v>
                </c:pt>
                <c:pt idx="1641">
                  <c:v>171</c:v>
                </c:pt>
                <c:pt idx="1642">
                  <c:v>171</c:v>
                </c:pt>
                <c:pt idx="1643">
                  <c:v>171</c:v>
                </c:pt>
              </c:numCache>
            </c:numRef>
          </c:xVal>
          <c:yVal>
            <c:numRef>
              <c:f>'example graph'!$E$5:$E$1909</c:f>
              <c:numCache>
                <c:formatCode>General</c:formatCode>
                <c:ptCount val="190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56</c:v>
                </c:pt>
                <c:pt idx="301">
                  <c:v>56</c:v>
                </c:pt>
                <c:pt idx="302">
                  <c:v>56</c:v>
                </c:pt>
                <c:pt idx="303">
                  <c:v>56</c:v>
                </c:pt>
                <c:pt idx="304">
                  <c:v>56</c:v>
                </c:pt>
                <c:pt idx="305">
                  <c:v>56</c:v>
                </c:pt>
                <c:pt idx="306">
                  <c:v>56</c:v>
                </c:pt>
                <c:pt idx="307">
                  <c:v>56</c:v>
                </c:pt>
                <c:pt idx="308">
                  <c:v>56</c:v>
                </c:pt>
                <c:pt idx="309">
                  <c:v>56</c:v>
                </c:pt>
                <c:pt idx="310">
                  <c:v>56</c:v>
                </c:pt>
                <c:pt idx="311">
                  <c:v>56</c:v>
                </c:pt>
                <c:pt idx="312">
                  <c:v>56</c:v>
                </c:pt>
                <c:pt idx="313">
                  <c:v>56</c:v>
                </c:pt>
                <c:pt idx="314">
                  <c:v>56</c:v>
                </c:pt>
                <c:pt idx="315">
                  <c:v>56</c:v>
                </c:pt>
                <c:pt idx="316">
                  <c:v>56</c:v>
                </c:pt>
                <c:pt idx="317">
                  <c:v>56</c:v>
                </c:pt>
                <c:pt idx="318">
                  <c:v>56</c:v>
                </c:pt>
                <c:pt idx="319">
                  <c:v>56</c:v>
                </c:pt>
                <c:pt idx="320">
                  <c:v>56</c:v>
                </c:pt>
                <c:pt idx="321">
                  <c:v>56</c:v>
                </c:pt>
                <c:pt idx="322">
                  <c:v>56</c:v>
                </c:pt>
                <c:pt idx="323">
                  <c:v>56</c:v>
                </c:pt>
                <c:pt idx="324">
                  <c:v>56</c:v>
                </c:pt>
                <c:pt idx="325">
                  <c:v>56</c:v>
                </c:pt>
                <c:pt idx="326">
                  <c:v>56</c:v>
                </c:pt>
                <c:pt idx="327">
                  <c:v>56</c:v>
                </c:pt>
                <c:pt idx="328">
                  <c:v>56</c:v>
                </c:pt>
                <c:pt idx="329">
                  <c:v>56</c:v>
                </c:pt>
                <c:pt idx="330">
                  <c:v>56</c:v>
                </c:pt>
                <c:pt idx="331">
                  <c:v>56</c:v>
                </c:pt>
                <c:pt idx="332">
                  <c:v>56</c:v>
                </c:pt>
                <c:pt idx="333">
                  <c:v>56</c:v>
                </c:pt>
                <c:pt idx="334">
                  <c:v>56</c:v>
                </c:pt>
                <c:pt idx="335">
                  <c:v>56</c:v>
                </c:pt>
                <c:pt idx="336">
                  <c:v>56</c:v>
                </c:pt>
                <c:pt idx="337">
                  <c:v>56</c:v>
                </c:pt>
                <c:pt idx="338">
                  <c:v>56</c:v>
                </c:pt>
                <c:pt idx="339">
                  <c:v>56</c:v>
                </c:pt>
                <c:pt idx="340">
                  <c:v>56</c:v>
                </c:pt>
                <c:pt idx="341">
                  <c:v>56</c:v>
                </c:pt>
                <c:pt idx="342">
                  <c:v>56</c:v>
                </c:pt>
                <c:pt idx="343">
                  <c:v>56</c:v>
                </c:pt>
                <c:pt idx="344">
                  <c:v>56</c:v>
                </c:pt>
                <c:pt idx="345">
                  <c:v>56</c:v>
                </c:pt>
                <c:pt idx="346">
                  <c:v>56</c:v>
                </c:pt>
                <c:pt idx="347">
                  <c:v>56</c:v>
                </c:pt>
                <c:pt idx="348">
                  <c:v>56</c:v>
                </c:pt>
                <c:pt idx="349">
                  <c:v>56</c:v>
                </c:pt>
                <c:pt idx="350">
                  <c:v>56</c:v>
                </c:pt>
                <c:pt idx="351">
                  <c:v>56</c:v>
                </c:pt>
                <c:pt idx="352">
                  <c:v>56</c:v>
                </c:pt>
                <c:pt idx="353">
                  <c:v>56</c:v>
                </c:pt>
                <c:pt idx="354">
                  <c:v>56</c:v>
                </c:pt>
                <c:pt idx="355">
                  <c:v>56</c:v>
                </c:pt>
                <c:pt idx="356">
                  <c:v>56</c:v>
                </c:pt>
                <c:pt idx="357">
                  <c:v>56</c:v>
                </c:pt>
                <c:pt idx="358">
                  <c:v>56</c:v>
                </c:pt>
                <c:pt idx="359">
                  <c:v>56</c:v>
                </c:pt>
                <c:pt idx="360">
                  <c:v>56</c:v>
                </c:pt>
                <c:pt idx="361">
                  <c:v>56</c:v>
                </c:pt>
                <c:pt idx="362">
                  <c:v>56</c:v>
                </c:pt>
                <c:pt idx="363">
                  <c:v>56</c:v>
                </c:pt>
                <c:pt idx="364">
                  <c:v>56</c:v>
                </c:pt>
                <c:pt idx="365">
                  <c:v>56</c:v>
                </c:pt>
                <c:pt idx="366">
                  <c:v>56</c:v>
                </c:pt>
                <c:pt idx="367">
                  <c:v>56</c:v>
                </c:pt>
                <c:pt idx="368">
                  <c:v>56</c:v>
                </c:pt>
                <c:pt idx="369">
                  <c:v>56</c:v>
                </c:pt>
                <c:pt idx="370">
                  <c:v>56</c:v>
                </c:pt>
                <c:pt idx="371">
                  <c:v>56</c:v>
                </c:pt>
                <c:pt idx="372">
                  <c:v>56</c:v>
                </c:pt>
                <c:pt idx="373">
                  <c:v>56</c:v>
                </c:pt>
                <c:pt idx="374">
                  <c:v>56</c:v>
                </c:pt>
                <c:pt idx="375">
                  <c:v>56</c:v>
                </c:pt>
                <c:pt idx="376">
                  <c:v>56</c:v>
                </c:pt>
                <c:pt idx="377">
                  <c:v>56</c:v>
                </c:pt>
                <c:pt idx="378">
                  <c:v>56</c:v>
                </c:pt>
                <c:pt idx="379">
                  <c:v>56</c:v>
                </c:pt>
                <c:pt idx="380">
                  <c:v>56</c:v>
                </c:pt>
                <c:pt idx="381">
                  <c:v>56</c:v>
                </c:pt>
                <c:pt idx="382">
                  <c:v>56</c:v>
                </c:pt>
                <c:pt idx="383">
                  <c:v>56</c:v>
                </c:pt>
                <c:pt idx="384">
                  <c:v>56</c:v>
                </c:pt>
                <c:pt idx="385">
                  <c:v>56</c:v>
                </c:pt>
                <c:pt idx="386">
                  <c:v>56</c:v>
                </c:pt>
                <c:pt idx="387">
                  <c:v>56</c:v>
                </c:pt>
                <c:pt idx="388">
                  <c:v>56</c:v>
                </c:pt>
                <c:pt idx="389">
                  <c:v>56</c:v>
                </c:pt>
                <c:pt idx="390">
                  <c:v>56</c:v>
                </c:pt>
                <c:pt idx="391">
                  <c:v>56</c:v>
                </c:pt>
                <c:pt idx="392">
                  <c:v>56</c:v>
                </c:pt>
                <c:pt idx="393">
                  <c:v>56</c:v>
                </c:pt>
                <c:pt idx="394">
                  <c:v>56</c:v>
                </c:pt>
                <c:pt idx="395">
                  <c:v>56</c:v>
                </c:pt>
                <c:pt idx="396">
                  <c:v>56</c:v>
                </c:pt>
                <c:pt idx="397">
                  <c:v>56</c:v>
                </c:pt>
                <c:pt idx="398">
                  <c:v>56</c:v>
                </c:pt>
                <c:pt idx="399">
                  <c:v>56</c:v>
                </c:pt>
                <c:pt idx="400">
                  <c:v>56</c:v>
                </c:pt>
                <c:pt idx="401">
                  <c:v>56</c:v>
                </c:pt>
                <c:pt idx="402">
                  <c:v>56</c:v>
                </c:pt>
                <c:pt idx="403">
                  <c:v>56</c:v>
                </c:pt>
                <c:pt idx="404">
                  <c:v>56</c:v>
                </c:pt>
                <c:pt idx="405">
                  <c:v>56</c:v>
                </c:pt>
                <c:pt idx="406">
                  <c:v>56</c:v>
                </c:pt>
                <c:pt idx="407">
                  <c:v>56</c:v>
                </c:pt>
                <c:pt idx="408">
                  <c:v>56</c:v>
                </c:pt>
                <c:pt idx="409">
                  <c:v>56</c:v>
                </c:pt>
                <c:pt idx="410">
                  <c:v>56</c:v>
                </c:pt>
                <c:pt idx="411">
                  <c:v>56</c:v>
                </c:pt>
                <c:pt idx="412">
                  <c:v>56</c:v>
                </c:pt>
                <c:pt idx="413">
                  <c:v>56</c:v>
                </c:pt>
                <c:pt idx="414">
                  <c:v>56</c:v>
                </c:pt>
                <c:pt idx="415">
                  <c:v>56</c:v>
                </c:pt>
                <c:pt idx="416">
                  <c:v>56</c:v>
                </c:pt>
                <c:pt idx="417">
                  <c:v>56</c:v>
                </c:pt>
                <c:pt idx="418">
                  <c:v>56</c:v>
                </c:pt>
                <c:pt idx="419">
                  <c:v>56</c:v>
                </c:pt>
                <c:pt idx="420">
                  <c:v>56</c:v>
                </c:pt>
                <c:pt idx="421">
                  <c:v>56</c:v>
                </c:pt>
                <c:pt idx="422">
                  <c:v>56</c:v>
                </c:pt>
                <c:pt idx="423">
                  <c:v>56</c:v>
                </c:pt>
                <c:pt idx="424">
                  <c:v>56</c:v>
                </c:pt>
                <c:pt idx="425">
                  <c:v>44</c:v>
                </c:pt>
                <c:pt idx="426">
                  <c:v>44</c:v>
                </c:pt>
                <c:pt idx="427">
                  <c:v>44</c:v>
                </c:pt>
                <c:pt idx="428">
                  <c:v>44</c:v>
                </c:pt>
                <c:pt idx="429">
                  <c:v>44</c:v>
                </c:pt>
                <c:pt idx="430">
                  <c:v>44</c:v>
                </c:pt>
                <c:pt idx="431">
                  <c:v>44</c:v>
                </c:pt>
                <c:pt idx="432">
                  <c:v>44</c:v>
                </c:pt>
                <c:pt idx="433">
                  <c:v>44</c:v>
                </c:pt>
                <c:pt idx="434">
                  <c:v>44</c:v>
                </c:pt>
                <c:pt idx="435">
                  <c:v>44</c:v>
                </c:pt>
                <c:pt idx="436">
                  <c:v>44</c:v>
                </c:pt>
                <c:pt idx="437">
                  <c:v>44</c:v>
                </c:pt>
                <c:pt idx="438">
                  <c:v>44</c:v>
                </c:pt>
                <c:pt idx="439">
                  <c:v>44</c:v>
                </c:pt>
                <c:pt idx="440">
                  <c:v>44</c:v>
                </c:pt>
                <c:pt idx="441">
                  <c:v>44</c:v>
                </c:pt>
                <c:pt idx="442">
                  <c:v>44</c:v>
                </c:pt>
                <c:pt idx="443">
                  <c:v>44</c:v>
                </c:pt>
                <c:pt idx="444">
                  <c:v>44</c:v>
                </c:pt>
                <c:pt idx="445">
                  <c:v>44</c:v>
                </c:pt>
                <c:pt idx="446">
                  <c:v>44</c:v>
                </c:pt>
                <c:pt idx="447">
                  <c:v>44</c:v>
                </c:pt>
                <c:pt idx="448">
                  <c:v>44</c:v>
                </c:pt>
                <c:pt idx="449">
                  <c:v>44</c:v>
                </c:pt>
                <c:pt idx="450">
                  <c:v>44</c:v>
                </c:pt>
                <c:pt idx="451">
                  <c:v>44</c:v>
                </c:pt>
                <c:pt idx="452">
                  <c:v>44</c:v>
                </c:pt>
                <c:pt idx="453">
                  <c:v>44</c:v>
                </c:pt>
                <c:pt idx="454">
                  <c:v>44</c:v>
                </c:pt>
                <c:pt idx="455">
                  <c:v>44</c:v>
                </c:pt>
                <c:pt idx="456">
                  <c:v>44</c:v>
                </c:pt>
                <c:pt idx="457">
                  <c:v>44</c:v>
                </c:pt>
                <c:pt idx="458">
                  <c:v>44</c:v>
                </c:pt>
                <c:pt idx="459">
                  <c:v>44</c:v>
                </c:pt>
                <c:pt idx="460">
                  <c:v>44</c:v>
                </c:pt>
                <c:pt idx="461">
                  <c:v>44</c:v>
                </c:pt>
                <c:pt idx="462">
                  <c:v>44</c:v>
                </c:pt>
                <c:pt idx="463">
                  <c:v>44</c:v>
                </c:pt>
                <c:pt idx="464">
                  <c:v>44</c:v>
                </c:pt>
                <c:pt idx="465">
                  <c:v>44</c:v>
                </c:pt>
                <c:pt idx="466">
                  <c:v>44</c:v>
                </c:pt>
                <c:pt idx="467">
                  <c:v>44</c:v>
                </c:pt>
                <c:pt idx="468">
                  <c:v>44</c:v>
                </c:pt>
                <c:pt idx="469">
                  <c:v>44</c:v>
                </c:pt>
                <c:pt idx="470">
                  <c:v>44</c:v>
                </c:pt>
                <c:pt idx="471">
                  <c:v>44</c:v>
                </c:pt>
                <c:pt idx="472">
                  <c:v>44</c:v>
                </c:pt>
                <c:pt idx="473">
                  <c:v>44</c:v>
                </c:pt>
                <c:pt idx="474">
                  <c:v>44</c:v>
                </c:pt>
                <c:pt idx="475">
                  <c:v>44</c:v>
                </c:pt>
                <c:pt idx="476">
                  <c:v>44</c:v>
                </c:pt>
                <c:pt idx="477">
                  <c:v>44</c:v>
                </c:pt>
                <c:pt idx="478">
                  <c:v>44</c:v>
                </c:pt>
                <c:pt idx="479">
                  <c:v>44</c:v>
                </c:pt>
                <c:pt idx="480">
                  <c:v>44</c:v>
                </c:pt>
                <c:pt idx="481">
                  <c:v>44</c:v>
                </c:pt>
                <c:pt idx="482">
                  <c:v>44</c:v>
                </c:pt>
                <c:pt idx="483">
                  <c:v>44</c:v>
                </c:pt>
                <c:pt idx="484">
                  <c:v>44</c:v>
                </c:pt>
                <c:pt idx="485">
                  <c:v>44</c:v>
                </c:pt>
                <c:pt idx="486">
                  <c:v>44</c:v>
                </c:pt>
                <c:pt idx="487">
                  <c:v>44</c:v>
                </c:pt>
                <c:pt idx="488">
                  <c:v>44</c:v>
                </c:pt>
                <c:pt idx="489">
                  <c:v>44</c:v>
                </c:pt>
                <c:pt idx="490">
                  <c:v>44</c:v>
                </c:pt>
                <c:pt idx="491">
                  <c:v>44</c:v>
                </c:pt>
                <c:pt idx="492">
                  <c:v>44</c:v>
                </c:pt>
                <c:pt idx="493">
                  <c:v>44</c:v>
                </c:pt>
                <c:pt idx="494">
                  <c:v>44</c:v>
                </c:pt>
                <c:pt idx="495">
                  <c:v>44</c:v>
                </c:pt>
                <c:pt idx="496">
                  <c:v>44</c:v>
                </c:pt>
                <c:pt idx="497">
                  <c:v>44</c:v>
                </c:pt>
                <c:pt idx="498">
                  <c:v>44</c:v>
                </c:pt>
                <c:pt idx="499">
                  <c:v>44</c:v>
                </c:pt>
                <c:pt idx="500">
                  <c:v>44</c:v>
                </c:pt>
                <c:pt idx="501">
                  <c:v>44</c:v>
                </c:pt>
                <c:pt idx="502">
                  <c:v>44</c:v>
                </c:pt>
                <c:pt idx="503">
                  <c:v>44</c:v>
                </c:pt>
                <c:pt idx="504">
                  <c:v>44</c:v>
                </c:pt>
                <c:pt idx="505">
                  <c:v>44</c:v>
                </c:pt>
                <c:pt idx="506">
                  <c:v>44</c:v>
                </c:pt>
                <c:pt idx="507">
                  <c:v>44</c:v>
                </c:pt>
                <c:pt idx="508">
                  <c:v>44</c:v>
                </c:pt>
                <c:pt idx="509">
                  <c:v>44</c:v>
                </c:pt>
                <c:pt idx="510">
                  <c:v>44</c:v>
                </c:pt>
                <c:pt idx="511">
                  <c:v>44</c:v>
                </c:pt>
                <c:pt idx="512">
                  <c:v>44</c:v>
                </c:pt>
                <c:pt idx="513">
                  <c:v>44</c:v>
                </c:pt>
                <c:pt idx="514">
                  <c:v>44</c:v>
                </c:pt>
                <c:pt idx="515">
                  <c:v>44</c:v>
                </c:pt>
                <c:pt idx="516">
                  <c:v>44</c:v>
                </c:pt>
                <c:pt idx="517">
                  <c:v>44</c:v>
                </c:pt>
                <c:pt idx="518">
                  <c:v>44</c:v>
                </c:pt>
                <c:pt idx="519">
                  <c:v>44</c:v>
                </c:pt>
                <c:pt idx="520">
                  <c:v>44</c:v>
                </c:pt>
                <c:pt idx="521">
                  <c:v>44</c:v>
                </c:pt>
                <c:pt idx="522">
                  <c:v>44</c:v>
                </c:pt>
                <c:pt idx="523">
                  <c:v>44</c:v>
                </c:pt>
                <c:pt idx="524">
                  <c:v>44</c:v>
                </c:pt>
                <c:pt idx="525">
                  <c:v>44</c:v>
                </c:pt>
                <c:pt idx="526">
                  <c:v>44</c:v>
                </c:pt>
                <c:pt idx="527">
                  <c:v>44</c:v>
                </c:pt>
                <c:pt idx="528">
                  <c:v>44</c:v>
                </c:pt>
                <c:pt idx="529">
                  <c:v>44</c:v>
                </c:pt>
                <c:pt idx="530">
                  <c:v>44</c:v>
                </c:pt>
                <c:pt idx="531">
                  <c:v>44</c:v>
                </c:pt>
                <c:pt idx="532">
                  <c:v>44</c:v>
                </c:pt>
                <c:pt idx="533">
                  <c:v>44</c:v>
                </c:pt>
                <c:pt idx="534">
                  <c:v>44</c:v>
                </c:pt>
                <c:pt idx="535">
                  <c:v>44</c:v>
                </c:pt>
                <c:pt idx="536">
                  <c:v>44</c:v>
                </c:pt>
                <c:pt idx="537">
                  <c:v>44</c:v>
                </c:pt>
                <c:pt idx="538">
                  <c:v>44</c:v>
                </c:pt>
                <c:pt idx="539">
                  <c:v>44</c:v>
                </c:pt>
                <c:pt idx="540">
                  <c:v>44</c:v>
                </c:pt>
                <c:pt idx="541">
                  <c:v>44</c:v>
                </c:pt>
                <c:pt idx="542">
                  <c:v>44</c:v>
                </c:pt>
                <c:pt idx="543">
                  <c:v>44</c:v>
                </c:pt>
                <c:pt idx="544">
                  <c:v>44</c:v>
                </c:pt>
                <c:pt idx="545">
                  <c:v>44</c:v>
                </c:pt>
                <c:pt idx="546">
                  <c:v>44</c:v>
                </c:pt>
                <c:pt idx="547">
                  <c:v>44</c:v>
                </c:pt>
                <c:pt idx="548">
                  <c:v>44</c:v>
                </c:pt>
                <c:pt idx="549">
                  <c:v>44</c:v>
                </c:pt>
                <c:pt idx="550">
                  <c:v>44</c:v>
                </c:pt>
                <c:pt idx="551">
                  <c:v>44</c:v>
                </c:pt>
                <c:pt idx="552">
                  <c:v>44</c:v>
                </c:pt>
                <c:pt idx="553">
                  <c:v>44</c:v>
                </c:pt>
                <c:pt idx="554">
                  <c:v>44</c:v>
                </c:pt>
                <c:pt idx="555">
                  <c:v>44</c:v>
                </c:pt>
                <c:pt idx="556">
                  <c:v>44</c:v>
                </c:pt>
                <c:pt idx="557">
                  <c:v>44</c:v>
                </c:pt>
                <c:pt idx="558">
                  <c:v>44</c:v>
                </c:pt>
                <c:pt idx="559">
                  <c:v>44</c:v>
                </c:pt>
                <c:pt idx="560">
                  <c:v>44</c:v>
                </c:pt>
                <c:pt idx="561">
                  <c:v>44</c:v>
                </c:pt>
                <c:pt idx="562">
                  <c:v>44</c:v>
                </c:pt>
                <c:pt idx="563">
                  <c:v>44</c:v>
                </c:pt>
                <c:pt idx="564">
                  <c:v>44</c:v>
                </c:pt>
                <c:pt idx="565">
                  <c:v>44</c:v>
                </c:pt>
                <c:pt idx="566">
                  <c:v>44</c:v>
                </c:pt>
                <c:pt idx="567">
                  <c:v>44</c:v>
                </c:pt>
                <c:pt idx="568">
                  <c:v>44</c:v>
                </c:pt>
                <c:pt idx="569">
                  <c:v>44</c:v>
                </c:pt>
                <c:pt idx="570">
                  <c:v>44</c:v>
                </c:pt>
                <c:pt idx="571">
                  <c:v>44</c:v>
                </c:pt>
                <c:pt idx="572">
                  <c:v>44</c:v>
                </c:pt>
                <c:pt idx="573">
                  <c:v>44</c:v>
                </c:pt>
                <c:pt idx="574">
                  <c:v>44</c:v>
                </c:pt>
                <c:pt idx="575">
                  <c:v>44</c:v>
                </c:pt>
                <c:pt idx="576">
                  <c:v>44</c:v>
                </c:pt>
                <c:pt idx="577">
                  <c:v>44</c:v>
                </c:pt>
                <c:pt idx="578">
                  <c:v>44</c:v>
                </c:pt>
                <c:pt idx="579">
                  <c:v>44</c:v>
                </c:pt>
                <c:pt idx="580">
                  <c:v>44</c:v>
                </c:pt>
                <c:pt idx="581">
                  <c:v>44</c:v>
                </c:pt>
                <c:pt idx="582">
                  <c:v>44</c:v>
                </c:pt>
                <c:pt idx="583">
                  <c:v>44</c:v>
                </c:pt>
                <c:pt idx="584">
                  <c:v>44</c:v>
                </c:pt>
                <c:pt idx="585">
                  <c:v>44</c:v>
                </c:pt>
                <c:pt idx="586">
                  <c:v>44</c:v>
                </c:pt>
                <c:pt idx="587">
                  <c:v>44</c:v>
                </c:pt>
                <c:pt idx="588">
                  <c:v>44</c:v>
                </c:pt>
                <c:pt idx="589">
                  <c:v>44</c:v>
                </c:pt>
                <c:pt idx="590">
                  <c:v>44</c:v>
                </c:pt>
                <c:pt idx="591">
                  <c:v>44</c:v>
                </c:pt>
                <c:pt idx="592">
                  <c:v>44</c:v>
                </c:pt>
                <c:pt idx="593">
                  <c:v>44</c:v>
                </c:pt>
                <c:pt idx="594">
                  <c:v>44</c:v>
                </c:pt>
                <c:pt idx="595">
                  <c:v>44</c:v>
                </c:pt>
                <c:pt idx="596">
                  <c:v>44</c:v>
                </c:pt>
                <c:pt idx="597">
                  <c:v>44</c:v>
                </c:pt>
                <c:pt idx="598">
                  <c:v>44</c:v>
                </c:pt>
                <c:pt idx="599">
                  <c:v>44</c:v>
                </c:pt>
                <c:pt idx="600">
                  <c:v>44</c:v>
                </c:pt>
                <c:pt idx="601">
                  <c:v>44</c:v>
                </c:pt>
                <c:pt idx="602">
                  <c:v>44</c:v>
                </c:pt>
                <c:pt idx="603">
                  <c:v>44</c:v>
                </c:pt>
                <c:pt idx="604">
                  <c:v>44</c:v>
                </c:pt>
                <c:pt idx="605">
                  <c:v>44</c:v>
                </c:pt>
                <c:pt idx="606">
                  <c:v>44</c:v>
                </c:pt>
                <c:pt idx="607">
                  <c:v>44</c:v>
                </c:pt>
                <c:pt idx="608">
                  <c:v>44</c:v>
                </c:pt>
                <c:pt idx="609">
                  <c:v>44</c:v>
                </c:pt>
                <c:pt idx="610">
                  <c:v>44</c:v>
                </c:pt>
                <c:pt idx="611">
                  <c:v>44</c:v>
                </c:pt>
                <c:pt idx="612">
                  <c:v>44</c:v>
                </c:pt>
                <c:pt idx="613">
                  <c:v>44</c:v>
                </c:pt>
                <c:pt idx="614">
                  <c:v>44</c:v>
                </c:pt>
                <c:pt idx="615">
                  <c:v>44</c:v>
                </c:pt>
                <c:pt idx="616">
                  <c:v>44</c:v>
                </c:pt>
                <c:pt idx="617">
                  <c:v>44</c:v>
                </c:pt>
                <c:pt idx="618">
                  <c:v>44</c:v>
                </c:pt>
                <c:pt idx="619">
                  <c:v>44</c:v>
                </c:pt>
                <c:pt idx="620">
                  <c:v>44</c:v>
                </c:pt>
                <c:pt idx="621">
                  <c:v>44</c:v>
                </c:pt>
                <c:pt idx="622">
                  <c:v>44</c:v>
                </c:pt>
                <c:pt idx="623">
                  <c:v>44</c:v>
                </c:pt>
                <c:pt idx="624">
                  <c:v>44</c:v>
                </c:pt>
                <c:pt idx="625">
                  <c:v>44</c:v>
                </c:pt>
                <c:pt idx="626">
                  <c:v>44</c:v>
                </c:pt>
                <c:pt idx="627">
                  <c:v>44</c:v>
                </c:pt>
                <c:pt idx="628">
                  <c:v>44</c:v>
                </c:pt>
                <c:pt idx="629">
                  <c:v>44</c:v>
                </c:pt>
                <c:pt idx="630">
                  <c:v>44</c:v>
                </c:pt>
                <c:pt idx="631">
                  <c:v>44</c:v>
                </c:pt>
                <c:pt idx="632">
                  <c:v>44</c:v>
                </c:pt>
                <c:pt idx="633">
                  <c:v>44</c:v>
                </c:pt>
                <c:pt idx="634">
                  <c:v>44</c:v>
                </c:pt>
                <c:pt idx="635">
                  <c:v>44</c:v>
                </c:pt>
                <c:pt idx="636">
                  <c:v>44</c:v>
                </c:pt>
                <c:pt idx="637">
                  <c:v>44</c:v>
                </c:pt>
                <c:pt idx="638">
                  <c:v>44</c:v>
                </c:pt>
                <c:pt idx="639">
                  <c:v>44</c:v>
                </c:pt>
                <c:pt idx="640">
                  <c:v>44</c:v>
                </c:pt>
                <c:pt idx="641">
                  <c:v>44</c:v>
                </c:pt>
                <c:pt idx="642">
                  <c:v>44</c:v>
                </c:pt>
                <c:pt idx="643">
                  <c:v>44</c:v>
                </c:pt>
                <c:pt idx="644">
                  <c:v>44</c:v>
                </c:pt>
                <c:pt idx="645">
                  <c:v>44</c:v>
                </c:pt>
                <c:pt idx="646">
                  <c:v>44</c:v>
                </c:pt>
                <c:pt idx="647">
                  <c:v>44</c:v>
                </c:pt>
                <c:pt idx="648">
                  <c:v>44</c:v>
                </c:pt>
                <c:pt idx="649">
                  <c:v>44</c:v>
                </c:pt>
                <c:pt idx="650">
                  <c:v>44</c:v>
                </c:pt>
                <c:pt idx="651">
                  <c:v>44</c:v>
                </c:pt>
                <c:pt idx="652">
                  <c:v>44</c:v>
                </c:pt>
                <c:pt idx="653">
                  <c:v>44</c:v>
                </c:pt>
                <c:pt idx="654">
                  <c:v>44</c:v>
                </c:pt>
                <c:pt idx="655">
                  <c:v>44</c:v>
                </c:pt>
                <c:pt idx="656">
                  <c:v>44</c:v>
                </c:pt>
                <c:pt idx="657">
                  <c:v>44</c:v>
                </c:pt>
                <c:pt idx="658">
                  <c:v>44</c:v>
                </c:pt>
                <c:pt idx="659">
                  <c:v>44</c:v>
                </c:pt>
                <c:pt idx="660">
                  <c:v>44</c:v>
                </c:pt>
                <c:pt idx="661">
                  <c:v>44</c:v>
                </c:pt>
                <c:pt idx="662">
                  <c:v>44</c:v>
                </c:pt>
                <c:pt idx="663">
                  <c:v>44</c:v>
                </c:pt>
                <c:pt idx="664">
                  <c:v>44</c:v>
                </c:pt>
                <c:pt idx="665">
                  <c:v>44</c:v>
                </c:pt>
                <c:pt idx="666">
                  <c:v>44</c:v>
                </c:pt>
                <c:pt idx="667">
                  <c:v>44</c:v>
                </c:pt>
                <c:pt idx="668">
                  <c:v>44</c:v>
                </c:pt>
                <c:pt idx="669">
                  <c:v>44</c:v>
                </c:pt>
                <c:pt idx="670">
                  <c:v>39</c:v>
                </c:pt>
                <c:pt idx="671">
                  <c:v>39</c:v>
                </c:pt>
                <c:pt idx="672">
                  <c:v>39</c:v>
                </c:pt>
                <c:pt idx="673">
                  <c:v>39</c:v>
                </c:pt>
                <c:pt idx="674">
                  <c:v>39</c:v>
                </c:pt>
                <c:pt idx="675">
                  <c:v>39</c:v>
                </c:pt>
                <c:pt idx="676">
                  <c:v>39</c:v>
                </c:pt>
                <c:pt idx="677">
                  <c:v>39</c:v>
                </c:pt>
                <c:pt idx="678">
                  <c:v>39</c:v>
                </c:pt>
                <c:pt idx="679">
                  <c:v>39</c:v>
                </c:pt>
                <c:pt idx="680">
                  <c:v>39</c:v>
                </c:pt>
                <c:pt idx="681">
                  <c:v>39</c:v>
                </c:pt>
                <c:pt idx="682">
                  <c:v>39</c:v>
                </c:pt>
                <c:pt idx="683">
                  <c:v>39</c:v>
                </c:pt>
                <c:pt idx="684">
                  <c:v>39</c:v>
                </c:pt>
                <c:pt idx="685">
                  <c:v>39</c:v>
                </c:pt>
                <c:pt idx="686">
                  <c:v>39</c:v>
                </c:pt>
                <c:pt idx="687">
                  <c:v>39</c:v>
                </c:pt>
                <c:pt idx="688">
                  <c:v>39</c:v>
                </c:pt>
                <c:pt idx="689">
                  <c:v>39</c:v>
                </c:pt>
                <c:pt idx="690">
                  <c:v>39</c:v>
                </c:pt>
                <c:pt idx="691">
                  <c:v>39</c:v>
                </c:pt>
                <c:pt idx="692">
                  <c:v>39</c:v>
                </c:pt>
                <c:pt idx="693">
                  <c:v>39</c:v>
                </c:pt>
                <c:pt idx="694">
                  <c:v>39</c:v>
                </c:pt>
                <c:pt idx="695">
                  <c:v>39</c:v>
                </c:pt>
                <c:pt idx="696">
                  <c:v>39</c:v>
                </c:pt>
                <c:pt idx="697">
                  <c:v>39</c:v>
                </c:pt>
                <c:pt idx="698">
                  <c:v>39</c:v>
                </c:pt>
                <c:pt idx="699">
                  <c:v>39</c:v>
                </c:pt>
                <c:pt idx="700">
                  <c:v>39</c:v>
                </c:pt>
                <c:pt idx="701">
                  <c:v>39</c:v>
                </c:pt>
                <c:pt idx="702">
                  <c:v>39</c:v>
                </c:pt>
                <c:pt idx="703">
                  <c:v>39</c:v>
                </c:pt>
                <c:pt idx="704">
                  <c:v>39</c:v>
                </c:pt>
                <c:pt idx="705">
                  <c:v>39</c:v>
                </c:pt>
                <c:pt idx="706">
                  <c:v>39</c:v>
                </c:pt>
                <c:pt idx="707">
                  <c:v>39</c:v>
                </c:pt>
                <c:pt idx="708">
                  <c:v>39</c:v>
                </c:pt>
                <c:pt idx="709">
                  <c:v>39</c:v>
                </c:pt>
                <c:pt idx="710">
                  <c:v>39</c:v>
                </c:pt>
                <c:pt idx="711">
                  <c:v>39</c:v>
                </c:pt>
                <c:pt idx="712">
                  <c:v>39</c:v>
                </c:pt>
                <c:pt idx="713">
                  <c:v>39</c:v>
                </c:pt>
                <c:pt idx="714">
                  <c:v>39</c:v>
                </c:pt>
                <c:pt idx="715">
                  <c:v>39</c:v>
                </c:pt>
                <c:pt idx="716">
                  <c:v>39</c:v>
                </c:pt>
                <c:pt idx="717">
                  <c:v>39</c:v>
                </c:pt>
                <c:pt idx="718">
                  <c:v>39</c:v>
                </c:pt>
                <c:pt idx="719">
                  <c:v>39</c:v>
                </c:pt>
                <c:pt idx="720">
                  <c:v>39</c:v>
                </c:pt>
                <c:pt idx="721">
                  <c:v>39</c:v>
                </c:pt>
                <c:pt idx="722">
                  <c:v>39</c:v>
                </c:pt>
                <c:pt idx="723">
                  <c:v>39</c:v>
                </c:pt>
                <c:pt idx="724">
                  <c:v>39</c:v>
                </c:pt>
                <c:pt idx="725">
                  <c:v>39</c:v>
                </c:pt>
                <c:pt idx="726">
                  <c:v>39</c:v>
                </c:pt>
                <c:pt idx="727">
                  <c:v>39</c:v>
                </c:pt>
                <c:pt idx="728">
                  <c:v>39</c:v>
                </c:pt>
                <c:pt idx="729">
                  <c:v>39</c:v>
                </c:pt>
                <c:pt idx="730">
                  <c:v>39</c:v>
                </c:pt>
                <c:pt idx="731">
                  <c:v>39</c:v>
                </c:pt>
                <c:pt idx="732">
                  <c:v>39</c:v>
                </c:pt>
                <c:pt idx="733">
                  <c:v>39</c:v>
                </c:pt>
                <c:pt idx="734">
                  <c:v>39</c:v>
                </c:pt>
                <c:pt idx="735">
                  <c:v>39</c:v>
                </c:pt>
                <c:pt idx="736">
                  <c:v>39</c:v>
                </c:pt>
                <c:pt idx="737">
                  <c:v>39</c:v>
                </c:pt>
                <c:pt idx="738">
                  <c:v>39</c:v>
                </c:pt>
                <c:pt idx="739">
                  <c:v>39</c:v>
                </c:pt>
                <c:pt idx="740">
                  <c:v>39</c:v>
                </c:pt>
                <c:pt idx="741">
                  <c:v>39</c:v>
                </c:pt>
                <c:pt idx="742">
                  <c:v>39</c:v>
                </c:pt>
                <c:pt idx="743">
                  <c:v>39</c:v>
                </c:pt>
                <c:pt idx="744">
                  <c:v>39</c:v>
                </c:pt>
                <c:pt idx="745">
                  <c:v>39</c:v>
                </c:pt>
                <c:pt idx="746">
                  <c:v>39</c:v>
                </c:pt>
                <c:pt idx="747">
                  <c:v>39</c:v>
                </c:pt>
                <c:pt idx="748">
                  <c:v>39</c:v>
                </c:pt>
                <c:pt idx="749">
                  <c:v>39</c:v>
                </c:pt>
                <c:pt idx="750">
                  <c:v>39</c:v>
                </c:pt>
                <c:pt idx="751">
                  <c:v>39</c:v>
                </c:pt>
                <c:pt idx="752">
                  <c:v>39</c:v>
                </c:pt>
                <c:pt idx="753">
                  <c:v>39</c:v>
                </c:pt>
                <c:pt idx="754">
                  <c:v>39</c:v>
                </c:pt>
                <c:pt idx="755">
                  <c:v>39</c:v>
                </c:pt>
                <c:pt idx="756">
                  <c:v>39</c:v>
                </c:pt>
                <c:pt idx="757">
                  <c:v>39</c:v>
                </c:pt>
                <c:pt idx="758">
                  <c:v>39</c:v>
                </c:pt>
                <c:pt idx="759">
                  <c:v>39</c:v>
                </c:pt>
                <c:pt idx="760">
                  <c:v>39</c:v>
                </c:pt>
                <c:pt idx="761">
                  <c:v>39</c:v>
                </c:pt>
                <c:pt idx="762">
                  <c:v>39</c:v>
                </c:pt>
                <c:pt idx="763">
                  <c:v>39</c:v>
                </c:pt>
                <c:pt idx="764">
                  <c:v>39</c:v>
                </c:pt>
                <c:pt idx="765">
                  <c:v>39</c:v>
                </c:pt>
                <c:pt idx="766">
                  <c:v>39</c:v>
                </c:pt>
                <c:pt idx="767">
                  <c:v>39</c:v>
                </c:pt>
                <c:pt idx="768">
                  <c:v>39</c:v>
                </c:pt>
                <c:pt idx="769">
                  <c:v>39</c:v>
                </c:pt>
                <c:pt idx="770">
                  <c:v>39</c:v>
                </c:pt>
                <c:pt idx="771">
                  <c:v>39</c:v>
                </c:pt>
                <c:pt idx="772">
                  <c:v>39</c:v>
                </c:pt>
                <c:pt idx="773">
                  <c:v>39</c:v>
                </c:pt>
                <c:pt idx="774">
                  <c:v>39</c:v>
                </c:pt>
                <c:pt idx="775">
                  <c:v>39</c:v>
                </c:pt>
                <c:pt idx="776">
                  <c:v>39</c:v>
                </c:pt>
                <c:pt idx="777">
                  <c:v>39</c:v>
                </c:pt>
                <c:pt idx="778">
                  <c:v>39</c:v>
                </c:pt>
                <c:pt idx="779">
                  <c:v>39</c:v>
                </c:pt>
                <c:pt idx="780">
                  <c:v>39</c:v>
                </c:pt>
                <c:pt idx="781">
                  <c:v>39</c:v>
                </c:pt>
                <c:pt idx="782">
                  <c:v>39</c:v>
                </c:pt>
                <c:pt idx="783">
                  <c:v>39</c:v>
                </c:pt>
                <c:pt idx="784">
                  <c:v>39</c:v>
                </c:pt>
                <c:pt idx="785">
                  <c:v>39</c:v>
                </c:pt>
                <c:pt idx="786">
                  <c:v>39</c:v>
                </c:pt>
                <c:pt idx="787">
                  <c:v>39</c:v>
                </c:pt>
                <c:pt idx="788">
                  <c:v>39</c:v>
                </c:pt>
                <c:pt idx="789">
                  <c:v>39</c:v>
                </c:pt>
                <c:pt idx="790">
                  <c:v>39</c:v>
                </c:pt>
                <c:pt idx="791">
                  <c:v>39</c:v>
                </c:pt>
                <c:pt idx="792">
                  <c:v>39</c:v>
                </c:pt>
                <c:pt idx="793">
                  <c:v>39</c:v>
                </c:pt>
                <c:pt idx="794">
                  <c:v>39</c:v>
                </c:pt>
                <c:pt idx="795">
                  <c:v>39</c:v>
                </c:pt>
                <c:pt idx="796">
                  <c:v>39</c:v>
                </c:pt>
                <c:pt idx="797">
                  <c:v>39</c:v>
                </c:pt>
                <c:pt idx="798">
                  <c:v>39</c:v>
                </c:pt>
                <c:pt idx="799">
                  <c:v>39</c:v>
                </c:pt>
                <c:pt idx="800">
                  <c:v>39</c:v>
                </c:pt>
                <c:pt idx="801">
                  <c:v>39</c:v>
                </c:pt>
                <c:pt idx="802">
                  <c:v>39</c:v>
                </c:pt>
                <c:pt idx="803">
                  <c:v>39</c:v>
                </c:pt>
                <c:pt idx="804">
                  <c:v>39</c:v>
                </c:pt>
                <c:pt idx="805">
                  <c:v>39</c:v>
                </c:pt>
                <c:pt idx="806">
                  <c:v>39</c:v>
                </c:pt>
                <c:pt idx="807">
                  <c:v>39</c:v>
                </c:pt>
                <c:pt idx="808">
                  <c:v>39</c:v>
                </c:pt>
                <c:pt idx="809">
                  <c:v>39</c:v>
                </c:pt>
                <c:pt idx="810">
                  <c:v>39</c:v>
                </c:pt>
                <c:pt idx="811">
                  <c:v>39</c:v>
                </c:pt>
                <c:pt idx="812">
                  <c:v>39</c:v>
                </c:pt>
                <c:pt idx="813">
                  <c:v>39</c:v>
                </c:pt>
                <c:pt idx="814">
                  <c:v>39</c:v>
                </c:pt>
                <c:pt idx="815">
                  <c:v>39</c:v>
                </c:pt>
                <c:pt idx="816">
                  <c:v>39</c:v>
                </c:pt>
                <c:pt idx="817">
                  <c:v>39</c:v>
                </c:pt>
                <c:pt idx="818">
                  <c:v>39</c:v>
                </c:pt>
                <c:pt idx="819">
                  <c:v>39</c:v>
                </c:pt>
                <c:pt idx="820">
                  <c:v>39</c:v>
                </c:pt>
                <c:pt idx="821">
                  <c:v>39</c:v>
                </c:pt>
                <c:pt idx="822">
                  <c:v>39</c:v>
                </c:pt>
                <c:pt idx="823">
                  <c:v>39</c:v>
                </c:pt>
                <c:pt idx="824">
                  <c:v>39</c:v>
                </c:pt>
                <c:pt idx="825">
                  <c:v>39</c:v>
                </c:pt>
                <c:pt idx="826">
                  <c:v>39</c:v>
                </c:pt>
                <c:pt idx="827">
                  <c:v>39</c:v>
                </c:pt>
                <c:pt idx="828">
                  <c:v>39</c:v>
                </c:pt>
                <c:pt idx="829">
                  <c:v>39</c:v>
                </c:pt>
                <c:pt idx="830">
                  <c:v>39</c:v>
                </c:pt>
                <c:pt idx="831">
                  <c:v>39</c:v>
                </c:pt>
                <c:pt idx="832">
                  <c:v>39</c:v>
                </c:pt>
                <c:pt idx="833">
                  <c:v>39</c:v>
                </c:pt>
                <c:pt idx="834">
                  <c:v>39</c:v>
                </c:pt>
                <c:pt idx="835">
                  <c:v>39</c:v>
                </c:pt>
                <c:pt idx="836">
                  <c:v>39</c:v>
                </c:pt>
                <c:pt idx="837">
                  <c:v>39</c:v>
                </c:pt>
                <c:pt idx="838">
                  <c:v>39</c:v>
                </c:pt>
                <c:pt idx="839">
                  <c:v>39</c:v>
                </c:pt>
                <c:pt idx="840">
                  <c:v>39</c:v>
                </c:pt>
                <c:pt idx="841">
                  <c:v>39</c:v>
                </c:pt>
                <c:pt idx="842">
                  <c:v>39</c:v>
                </c:pt>
                <c:pt idx="843">
                  <c:v>39</c:v>
                </c:pt>
                <c:pt idx="844">
                  <c:v>39</c:v>
                </c:pt>
                <c:pt idx="845">
                  <c:v>39</c:v>
                </c:pt>
                <c:pt idx="846">
                  <c:v>39</c:v>
                </c:pt>
                <c:pt idx="847">
                  <c:v>39</c:v>
                </c:pt>
                <c:pt idx="848">
                  <c:v>39</c:v>
                </c:pt>
                <c:pt idx="849">
                  <c:v>39</c:v>
                </c:pt>
                <c:pt idx="850">
                  <c:v>39</c:v>
                </c:pt>
                <c:pt idx="851">
                  <c:v>39</c:v>
                </c:pt>
                <c:pt idx="852">
                  <c:v>39</c:v>
                </c:pt>
                <c:pt idx="853">
                  <c:v>39</c:v>
                </c:pt>
                <c:pt idx="854">
                  <c:v>39</c:v>
                </c:pt>
                <c:pt idx="855">
                  <c:v>39</c:v>
                </c:pt>
                <c:pt idx="856">
                  <c:v>39</c:v>
                </c:pt>
                <c:pt idx="857">
                  <c:v>39</c:v>
                </c:pt>
                <c:pt idx="858">
                  <c:v>39</c:v>
                </c:pt>
                <c:pt idx="859">
                  <c:v>39</c:v>
                </c:pt>
                <c:pt idx="860">
                  <c:v>39</c:v>
                </c:pt>
                <c:pt idx="861">
                  <c:v>39</c:v>
                </c:pt>
                <c:pt idx="862">
                  <c:v>39</c:v>
                </c:pt>
                <c:pt idx="863">
                  <c:v>39</c:v>
                </c:pt>
                <c:pt idx="864">
                  <c:v>39</c:v>
                </c:pt>
                <c:pt idx="865">
                  <c:v>39</c:v>
                </c:pt>
                <c:pt idx="866">
                  <c:v>39</c:v>
                </c:pt>
                <c:pt idx="867">
                  <c:v>39</c:v>
                </c:pt>
                <c:pt idx="868">
                  <c:v>39</c:v>
                </c:pt>
                <c:pt idx="869">
                  <c:v>39</c:v>
                </c:pt>
                <c:pt idx="870">
                  <c:v>39</c:v>
                </c:pt>
                <c:pt idx="871">
                  <c:v>39</c:v>
                </c:pt>
                <c:pt idx="872">
                  <c:v>39</c:v>
                </c:pt>
                <c:pt idx="873">
                  <c:v>39</c:v>
                </c:pt>
                <c:pt idx="874">
                  <c:v>39</c:v>
                </c:pt>
                <c:pt idx="875">
                  <c:v>39</c:v>
                </c:pt>
                <c:pt idx="876">
                  <c:v>39</c:v>
                </c:pt>
                <c:pt idx="877">
                  <c:v>39</c:v>
                </c:pt>
                <c:pt idx="878">
                  <c:v>39</c:v>
                </c:pt>
                <c:pt idx="879">
                  <c:v>39</c:v>
                </c:pt>
                <c:pt idx="880">
                  <c:v>39</c:v>
                </c:pt>
                <c:pt idx="881">
                  <c:v>39</c:v>
                </c:pt>
                <c:pt idx="882">
                  <c:v>39</c:v>
                </c:pt>
                <c:pt idx="883">
                  <c:v>39</c:v>
                </c:pt>
                <c:pt idx="884">
                  <c:v>39</c:v>
                </c:pt>
                <c:pt idx="885">
                  <c:v>39</c:v>
                </c:pt>
                <c:pt idx="886">
                  <c:v>39</c:v>
                </c:pt>
                <c:pt idx="887">
                  <c:v>39</c:v>
                </c:pt>
                <c:pt idx="888">
                  <c:v>39</c:v>
                </c:pt>
                <c:pt idx="889">
                  <c:v>39</c:v>
                </c:pt>
                <c:pt idx="890">
                  <c:v>39</c:v>
                </c:pt>
                <c:pt idx="891">
                  <c:v>39</c:v>
                </c:pt>
                <c:pt idx="892">
                  <c:v>39</c:v>
                </c:pt>
                <c:pt idx="893">
                  <c:v>39</c:v>
                </c:pt>
                <c:pt idx="894">
                  <c:v>39</c:v>
                </c:pt>
                <c:pt idx="895">
                  <c:v>39</c:v>
                </c:pt>
                <c:pt idx="896">
                  <c:v>39</c:v>
                </c:pt>
                <c:pt idx="897">
                  <c:v>39</c:v>
                </c:pt>
                <c:pt idx="898">
                  <c:v>39</c:v>
                </c:pt>
                <c:pt idx="899">
                  <c:v>39</c:v>
                </c:pt>
                <c:pt idx="900">
                  <c:v>39</c:v>
                </c:pt>
                <c:pt idx="901">
                  <c:v>39</c:v>
                </c:pt>
                <c:pt idx="902">
                  <c:v>39</c:v>
                </c:pt>
                <c:pt idx="903">
                  <c:v>39</c:v>
                </c:pt>
                <c:pt idx="904">
                  <c:v>39</c:v>
                </c:pt>
                <c:pt idx="905">
                  <c:v>39</c:v>
                </c:pt>
                <c:pt idx="906">
                  <c:v>39</c:v>
                </c:pt>
                <c:pt idx="907">
                  <c:v>39</c:v>
                </c:pt>
                <c:pt idx="908">
                  <c:v>39</c:v>
                </c:pt>
                <c:pt idx="909">
                  <c:v>39</c:v>
                </c:pt>
                <c:pt idx="910">
                  <c:v>39</c:v>
                </c:pt>
                <c:pt idx="911">
                  <c:v>39</c:v>
                </c:pt>
                <c:pt idx="912">
                  <c:v>39</c:v>
                </c:pt>
                <c:pt idx="913">
                  <c:v>39</c:v>
                </c:pt>
                <c:pt idx="914">
                  <c:v>39</c:v>
                </c:pt>
                <c:pt idx="915">
                  <c:v>39</c:v>
                </c:pt>
                <c:pt idx="916">
                  <c:v>39</c:v>
                </c:pt>
                <c:pt idx="917">
                  <c:v>39</c:v>
                </c:pt>
                <c:pt idx="918">
                  <c:v>39</c:v>
                </c:pt>
                <c:pt idx="919">
                  <c:v>39</c:v>
                </c:pt>
                <c:pt idx="920">
                  <c:v>39</c:v>
                </c:pt>
                <c:pt idx="921">
                  <c:v>39</c:v>
                </c:pt>
                <c:pt idx="922">
                  <c:v>39</c:v>
                </c:pt>
                <c:pt idx="923">
                  <c:v>39</c:v>
                </c:pt>
                <c:pt idx="924">
                  <c:v>39</c:v>
                </c:pt>
                <c:pt idx="925">
                  <c:v>39</c:v>
                </c:pt>
                <c:pt idx="926">
                  <c:v>39</c:v>
                </c:pt>
                <c:pt idx="927">
                  <c:v>39</c:v>
                </c:pt>
                <c:pt idx="928">
                  <c:v>39</c:v>
                </c:pt>
                <c:pt idx="929">
                  <c:v>39</c:v>
                </c:pt>
                <c:pt idx="930">
                  <c:v>39</c:v>
                </c:pt>
                <c:pt idx="931">
                  <c:v>39</c:v>
                </c:pt>
                <c:pt idx="932">
                  <c:v>39</c:v>
                </c:pt>
                <c:pt idx="933">
                  <c:v>39</c:v>
                </c:pt>
                <c:pt idx="934">
                  <c:v>39</c:v>
                </c:pt>
                <c:pt idx="935">
                  <c:v>39</c:v>
                </c:pt>
                <c:pt idx="936">
                  <c:v>39</c:v>
                </c:pt>
                <c:pt idx="937">
                  <c:v>39</c:v>
                </c:pt>
                <c:pt idx="938">
                  <c:v>39</c:v>
                </c:pt>
                <c:pt idx="939">
                  <c:v>39</c:v>
                </c:pt>
                <c:pt idx="940">
                  <c:v>39</c:v>
                </c:pt>
                <c:pt idx="941">
                  <c:v>39</c:v>
                </c:pt>
                <c:pt idx="942">
                  <c:v>39</c:v>
                </c:pt>
                <c:pt idx="943">
                  <c:v>39</c:v>
                </c:pt>
                <c:pt idx="944">
                  <c:v>39</c:v>
                </c:pt>
                <c:pt idx="945">
                  <c:v>39</c:v>
                </c:pt>
                <c:pt idx="946">
                  <c:v>39</c:v>
                </c:pt>
                <c:pt idx="947">
                  <c:v>39</c:v>
                </c:pt>
                <c:pt idx="948">
                  <c:v>39</c:v>
                </c:pt>
                <c:pt idx="949">
                  <c:v>39</c:v>
                </c:pt>
                <c:pt idx="950">
                  <c:v>39</c:v>
                </c:pt>
                <c:pt idx="951">
                  <c:v>39</c:v>
                </c:pt>
                <c:pt idx="952">
                  <c:v>39</c:v>
                </c:pt>
                <c:pt idx="953">
                  <c:v>39</c:v>
                </c:pt>
                <c:pt idx="954">
                  <c:v>39</c:v>
                </c:pt>
                <c:pt idx="955">
                  <c:v>39</c:v>
                </c:pt>
                <c:pt idx="956">
                  <c:v>39</c:v>
                </c:pt>
                <c:pt idx="957">
                  <c:v>39</c:v>
                </c:pt>
                <c:pt idx="958">
                  <c:v>39</c:v>
                </c:pt>
                <c:pt idx="959">
                  <c:v>39</c:v>
                </c:pt>
                <c:pt idx="960">
                  <c:v>39</c:v>
                </c:pt>
                <c:pt idx="961">
                  <c:v>39</c:v>
                </c:pt>
                <c:pt idx="962">
                  <c:v>39</c:v>
                </c:pt>
                <c:pt idx="963">
                  <c:v>39</c:v>
                </c:pt>
                <c:pt idx="964">
                  <c:v>39</c:v>
                </c:pt>
                <c:pt idx="965">
                  <c:v>39</c:v>
                </c:pt>
                <c:pt idx="966">
                  <c:v>39</c:v>
                </c:pt>
                <c:pt idx="967">
                  <c:v>39</c:v>
                </c:pt>
                <c:pt idx="968">
                  <c:v>39</c:v>
                </c:pt>
                <c:pt idx="969">
                  <c:v>39</c:v>
                </c:pt>
                <c:pt idx="970">
                  <c:v>39</c:v>
                </c:pt>
                <c:pt idx="971">
                  <c:v>39</c:v>
                </c:pt>
                <c:pt idx="972">
                  <c:v>39</c:v>
                </c:pt>
                <c:pt idx="973">
                  <c:v>39</c:v>
                </c:pt>
                <c:pt idx="974">
                  <c:v>39</c:v>
                </c:pt>
                <c:pt idx="975">
                  <c:v>39</c:v>
                </c:pt>
                <c:pt idx="976">
                  <c:v>39</c:v>
                </c:pt>
                <c:pt idx="977">
                  <c:v>39</c:v>
                </c:pt>
                <c:pt idx="978">
                  <c:v>39</c:v>
                </c:pt>
                <c:pt idx="979">
                  <c:v>39</c:v>
                </c:pt>
                <c:pt idx="980">
                  <c:v>39</c:v>
                </c:pt>
                <c:pt idx="981">
                  <c:v>39</c:v>
                </c:pt>
                <c:pt idx="982">
                  <c:v>39</c:v>
                </c:pt>
                <c:pt idx="983">
                  <c:v>39</c:v>
                </c:pt>
                <c:pt idx="984">
                  <c:v>39</c:v>
                </c:pt>
                <c:pt idx="985">
                  <c:v>39</c:v>
                </c:pt>
                <c:pt idx="986">
                  <c:v>39</c:v>
                </c:pt>
                <c:pt idx="987">
                  <c:v>39</c:v>
                </c:pt>
                <c:pt idx="988">
                  <c:v>39</c:v>
                </c:pt>
                <c:pt idx="989">
                  <c:v>39</c:v>
                </c:pt>
                <c:pt idx="990">
                  <c:v>39</c:v>
                </c:pt>
                <c:pt idx="991">
                  <c:v>39</c:v>
                </c:pt>
                <c:pt idx="992">
                  <c:v>39</c:v>
                </c:pt>
                <c:pt idx="993">
                  <c:v>39</c:v>
                </c:pt>
                <c:pt idx="994">
                  <c:v>39</c:v>
                </c:pt>
                <c:pt idx="995">
                  <c:v>39</c:v>
                </c:pt>
                <c:pt idx="996">
                  <c:v>39</c:v>
                </c:pt>
                <c:pt idx="997">
                  <c:v>39</c:v>
                </c:pt>
                <c:pt idx="998">
                  <c:v>39</c:v>
                </c:pt>
                <c:pt idx="999">
                  <c:v>39</c:v>
                </c:pt>
                <c:pt idx="1000">
                  <c:v>39</c:v>
                </c:pt>
                <c:pt idx="1001">
                  <c:v>39</c:v>
                </c:pt>
                <c:pt idx="1002">
                  <c:v>39</c:v>
                </c:pt>
                <c:pt idx="1003">
                  <c:v>39</c:v>
                </c:pt>
                <c:pt idx="1004">
                  <c:v>39</c:v>
                </c:pt>
                <c:pt idx="1005">
                  <c:v>30</c:v>
                </c:pt>
                <c:pt idx="1006">
                  <c:v>30</c:v>
                </c:pt>
                <c:pt idx="1007">
                  <c:v>30</c:v>
                </c:pt>
                <c:pt idx="1008">
                  <c:v>30</c:v>
                </c:pt>
                <c:pt idx="1009">
                  <c:v>30</c:v>
                </c:pt>
                <c:pt idx="1010">
                  <c:v>30</c:v>
                </c:pt>
                <c:pt idx="1011">
                  <c:v>30</c:v>
                </c:pt>
                <c:pt idx="1012">
                  <c:v>30</c:v>
                </c:pt>
                <c:pt idx="1013">
                  <c:v>30</c:v>
                </c:pt>
                <c:pt idx="1014">
                  <c:v>30</c:v>
                </c:pt>
                <c:pt idx="1015">
                  <c:v>30</c:v>
                </c:pt>
                <c:pt idx="1016">
                  <c:v>30</c:v>
                </c:pt>
                <c:pt idx="1017">
                  <c:v>30</c:v>
                </c:pt>
                <c:pt idx="1018">
                  <c:v>30</c:v>
                </c:pt>
                <c:pt idx="1019">
                  <c:v>30</c:v>
                </c:pt>
                <c:pt idx="1020">
                  <c:v>30</c:v>
                </c:pt>
                <c:pt idx="1021">
                  <c:v>30</c:v>
                </c:pt>
                <c:pt idx="1022">
                  <c:v>30</c:v>
                </c:pt>
                <c:pt idx="1023">
                  <c:v>30</c:v>
                </c:pt>
                <c:pt idx="1024">
                  <c:v>30</c:v>
                </c:pt>
                <c:pt idx="1025">
                  <c:v>30</c:v>
                </c:pt>
                <c:pt idx="1026">
                  <c:v>30</c:v>
                </c:pt>
                <c:pt idx="1027">
                  <c:v>30</c:v>
                </c:pt>
                <c:pt idx="1028">
                  <c:v>30</c:v>
                </c:pt>
                <c:pt idx="1029">
                  <c:v>30</c:v>
                </c:pt>
                <c:pt idx="1030">
                  <c:v>30</c:v>
                </c:pt>
                <c:pt idx="1031">
                  <c:v>30</c:v>
                </c:pt>
                <c:pt idx="1032">
                  <c:v>30</c:v>
                </c:pt>
                <c:pt idx="1033">
                  <c:v>30</c:v>
                </c:pt>
                <c:pt idx="1034">
                  <c:v>30</c:v>
                </c:pt>
                <c:pt idx="1035">
                  <c:v>30</c:v>
                </c:pt>
                <c:pt idx="1036">
                  <c:v>30</c:v>
                </c:pt>
                <c:pt idx="1037">
                  <c:v>30</c:v>
                </c:pt>
                <c:pt idx="1038">
                  <c:v>30</c:v>
                </c:pt>
                <c:pt idx="1039">
                  <c:v>30</c:v>
                </c:pt>
                <c:pt idx="1040">
                  <c:v>30</c:v>
                </c:pt>
                <c:pt idx="1041">
                  <c:v>30</c:v>
                </c:pt>
                <c:pt idx="1042">
                  <c:v>30</c:v>
                </c:pt>
                <c:pt idx="1043">
                  <c:v>30</c:v>
                </c:pt>
                <c:pt idx="1044">
                  <c:v>30</c:v>
                </c:pt>
                <c:pt idx="1045">
                  <c:v>30</c:v>
                </c:pt>
                <c:pt idx="1046">
                  <c:v>30</c:v>
                </c:pt>
                <c:pt idx="1047">
                  <c:v>30</c:v>
                </c:pt>
                <c:pt idx="1048">
                  <c:v>30</c:v>
                </c:pt>
                <c:pt idx="1049">
                  <c:v>30</c:v>
                </c:pt>
                <c:pt idx="1050">
                  <c:v>30</c:v>
                </c:pt>
                <c:pt idx="1051">
                  <c:v>30</c:v>
                </c:pt>
                <c:pt idx="1052">
                  <c:v>30</c:v>
                </c:pt>
                <c:pt idx="1053">
                  <c:v>30</c:v>
                </c:pt>
                <c:pt idx="1054">
                  <c:v>30</c:v>
                </c:pt>
                <c:pt idx="1055">
                  <c:v>30</c:v>
                </c:pt>
                <c:pt idx="1056">
                  <c:v>30</c:v>
                </c:pt>
                <c:pt idx="1057">
                  <c:v>30</c:v>
                </c:pt>
                <c:pt idx="1058">
                  <c:v>30</c:v>
                </c:pt>
                <c:pt idx="1059">
                  <c:v>30</c:v>
                </c:pt>
                <c:pt idx="1060">
                  <c:v>30</c:v>
                </c:pt>
                <c:pt idx="1061">
                  <c:v>30</c:v>
                </c:pt>
                <c:pt idx="1062">
                  <c:v>30</c:v>
                </c:pt>
                <c:pt idx="1063">
                  <c:v>30</c:v>
                </c:pt>
                <c:pt idx="1064">
                  <c:v>30</c:v>
                </c:pt>
                <c:pt idx="1065">
                  <c:v>30</c:v>
                </c:pt>
                <c:pt idx="1066">
                  <c:v>30</c:v>
                </c:pt>
                <c:pt idx="1067">
                  <c:v>30</c:v>
                </c:pt>
                <c:pt idx="1068">
                  <c:v>30</c:v>
                </c:pt>
                <c:pt idx="1069">
                  <c:v>30</c:v>
                </c:pt>
                <c:pt idx="1070">
                  <c:v>30</c:v>
                </c:pt>
                <c:pt idx="1071">
                  <c:v>30</c:v>
                </c:pt>
                <c:pt idx="1072">
                  <c:v>30</c:v>
                </c:pt>
                <c:pt idx="1073">
                  <c:v>30</c:v>
                </c:pt>
                <c:pt idx="1074">
                  <c:v>30</c:v>
                </c:pt>
                <c:pt idx="1075">
                  <c:v>30</c:v>
                </c:pt>
                <c:pt idx="1076">
                  <c:v>30</c:v>
                </c:pt>
                <c:pt idx="1077">
                  <c:v>30</c:v>
                </c:pt>
                <c:pt idx="1078">
                  <c:v>30</c:v>
                </c:pt>
                <c:pt idx="1079">
                  <c:v>30</c:v>
                </c:pt>
                <c:pt idx="1080">
                  <c:v>30</c:v>
                </c:pt>
                <c:pt idx="1081">
                  <c:v>30</c:v>
                </c:pt>
                <c:pt idx="1082">
                  <c:v>30</c:v>
                </c:pt>
                <c:pt idx="1083">
                  <c:v>30</c:v>
                </c:pt>
                <c:pt idx="1084">
                  <c:v>30</c:v>
                </c:pt>
                <c:pt idx="1085">
                  <c:v>30</c:v>
                </c:pt>
                <c:pt idx="1086">
                  <c:v>30</c:v>
                </c:pt>
                <c:pt idx="1087">
                  <c:v>30</c:v>
                </c:pt>
                <c:pt idx="1088">
                  <c:v>30</c:v>
                </c:pt>
                <c:pt idx="1089">
                  <c:v>30</c:v>
                </c:pt>
                <c:pt idx="1090">
                  <c:v>30</c:v>
                </c:pt>
                <c:pt idx="1091">
                  <c:v>30</c:v>
                </c:pt>
                <c:pt idx="1092">
                  <c:v>30</c:v>
                </c:pt>
                <c:pt idx="1093">
                  <c:v>30</c:v>
                </c:pt>
                <c:pt idx="1094">
                  <c:v>30</c:v>
                </c:pt>
                <c:pt idx="1095">
                  <c:v>30</c:v>
                </c:pt>
                <c:pt idx="1096">
                  <c:v>30</c:v>
                </c:pt>
                <c:pt idx="1097">
                  <c:v>30</c:v>
                </c:pt>
                <c:pt idx="1098">
                  <c:v>30</c:v>
                </c:pt>
                <c:pt idx="1099">
                  <c:v>30</c:v>
                </c:pt>
                <c:pt idx="1100">
                  <c:v>30</c:v>
                </c:pt>
                <c:pt idx="1101">
                  <c:v>30</c:v>
                </c:pt>
                <c:pt idx="1102">
                  <c:v>30</c:v>
                </c:pt>
                <c:pt idx="1103">
                  <c:v>30</c:v>
                </c:pt>
                <c:pt idx="1104">
                  <c:v>30</c:v>
                </c:pt>
                <c:pt idx="1105">
                  <c:v>30</c:v>
                </c:pt>
                <c:pt idx="1106">
                  <c:v>30</c:v>
                </c:pt>
                <c:pt idx="1107">
                  <c:v>30</c:v>
                </c:pt>
                <c:pt idx="1108">
                  <c:v>30</c:v>
                </c:pt>
                <c:pt idx="1109">
                  <c:v>30</c:v>
                </c:pt>
                <c:pt idx="1110">
                  <c:v>30</c:v>
                </c:pt>
                <c:pt idx="1111">
                  <c:v>30</c:v>
                </c:pt>
                <c:pt idx="1112">
                  <c:v>30</c:v>
                </c:pt>
                <c:pt idx="1113">
                  <c:v>30</c:v>
                </c:pt>
                <c:pt idx="1114">
                  <c:v>30</c:v>
                </c:pt>
                <c:pt idx="1115">
                  <c:v>30</c:v>
                </c:pt>
                <c:pt idx="1116">
                  <c:v>30</c:v>
                </c:pt>
                <c:pt idx="1117">
                  <c:v>30</c:v>
                </c:pt>
                <c:pt idx="1118">
                  <c:v>30</c:v>
                </c:pt>
                <c:pt idx="1119">
                  <c:v>30</c:v>
                </c:pt>
                <c:pt idx="1120">
                  <c:v>30</c:v>
                </c:pt>
                <c:pt idx="1121">
                  <c:v>30</c:v>
                </c:pt>
                <c:pt idx="1122">
                  <c:v>30</c:v>
                </c:pt>
                <c:pt idx="1123">
                  <c:v>30</c:v>
                </c:pt>
                <c:pt idx="1124">
                  <c:v>30</c:v>
                </c:pt>
                <c:pt idx="1125">
                  <c:v>30</c:v>
                </c:pt>
                <c:pt idx="1126">
                  <c:v>30</c:v>
                </c:pt>
                <c:pt idx="1127">
                  <c:v>30</c:v>
                </c:pt>
                <c:pt idx="1128">
                  <c:v>30</c:v>
                </c:pt>
                <c:pt idx="1129">
                  <c:v>30</c:v>
                </c:pt>
                <c:pt idx="1130">
                  <c:v>30</c:v>
                </c:pt>
                <c:pt idx="1131">
                  <c:v>30</c:v>
                </c:pt>
                <c:pt idx="1132">
                  <c:v>30</c:v>
                </c:pt>
                <c:pt idx="1133">
                  <c:v>30</c:v>
                </c:pt>
                <c:pt idx="1134">
                  <c:v>30</c:v>
                </c:pt>
                <c:pt idx="1135">
                  <c:v>30</c:v>
                </c:pt>
                <c:pt idx="1136">
                  <c:v>30</c:v>
                </c:pt>
                <c:pt idx="1137">
                  <c:v>30</c:v>
                </c:pt>
                <c:pt idx="1138">
                  <c:v>30</c:v>
                </c:pt>
                <c:pt idx="1139">
                  <c:v>30</c:v>
                </c:pt>
                <c:pt idx="1140">
                  <c:v>30</c:v>
                </c:pt>
                <c:pt idx="1141">
                  <c:v>30</c:v>
                </c:pt>
                <c:pt idx="1142">
                  <c:v>30</c:v>
                </c:pt>
                <c:pt idx="1143">
                  <c:v>30</c:v>
                </c:pt>
                <c:pt idx="1144">
                  <c:v>30</c:v>
                </c:pt>
                <c:pt idx="1145">
                  <c:v>30</c:v>
                </c:pt>
                <c:pt idx="1146">
                  <c:v>30</c:v>
                </c:pt>
                <c:pt idx="1147">
                  <c:v>30</c:v>
                </c:pt>
                <c:pt idx="1148">
                  <c:v>30</c:v>
                </c:pt>
                <c:pt idx="1149">
                  <c:v>30</c:v>
                </c:pt>
                <c:pt idx="1150">
                  <c:v>30</c:v>
                </c:pt>
                <c:pt idx="1151">
                  <c:v>30</c:v>
                </c:pt>
                <c:pt idx="1152">
                  <c:v>30</c:v>
                </c:pt>
                <c:pt idx="1153">
                  <c:v>30</c:v>
                </c:pt>
                <c:pt idx="1154">
                  <c:v>30</c:v>
                </c:pt>
                <c:pt idx="1155">
                  <c:v>30</c:v>
                </c:pt>
                <c:pt idx="1156">
                  <c:v>30</c:v>
                </c:pt>
                <c:pt idx="1157">
                  <c:v>30</c:v>
                </c:pt>
                <c:pt idx="1158">
                  <c:v>30</c:v>
                </c:pt>
                <c:pt idx="1159">
                  <c:v>30</c:v>
                </c:pt>
                <c:pt idx="1160">
                  <c:v>30</c:v>
                </c:pt>
                <c:pt idx="1161">
                  <c:v>30</c:v>
                </c:pt>
                <c:pt idx="1162">
                  <c:v>30</c:v>
                </c:pt>
                <c:pt idx="1163">
                  <c:v>30</c:v>
                </c:pt>
                <c:pt idx="1164">
                  <c:v>30</c:v>
                </c:pt>
                <c:pt idx="1165">
                  <c:v>30</c:v>
                </c:pt>
                <c:pt idx="1166">
                  <c:v>30</c:v>
                </c:pt>
                <c:pt idx="1167">
                  <c:v>30</c:v>
                </c:pt>
                <c:pt idx="1168">
                  <c:v>30</c:v>
                </c:pt>
                <c:pt idx="1169">
                  <c:v>30</c:v>
                </c:pt>
                <c:pt idx="1170">
                  <c:v>30</c:v>
                </c:pt>
                <c:pt idx="1171">
                  <c:v>30</c:v>
                </c:pt>
                <c:pt idx="1172">
                  <c:v>30</c:v>
                </c:pt>
                <c:pt idx="1173">
                  <c:v>30</c:v>
                </c:pt>
                <c:pt idx="1174">
                  <c:v>30</c:v>
                </c:pt>
                <c:pt idx="1175">
                  <c:v>30</c:v>
                </c:pt>
                <c:pt idx="1176">
                  <c:v>30</c:v>
                </c:pt>
                <c:pt idx="1177">
                  <c:v>30</c:v>
                </c:pt>
                <c:pt idx="1178">
                  <c:v>30</c:v>
                </c:pt>
                <c:pt idx="1179">
                  <c:v>30</c:v>
                </c:pt>
                <c:pt idx="1180">
                  <c:v>30</c:v>
                </c:pt>
                <c:pt idx="1181">
                  <c:v>30</c:v>
                </c:pt>
                <c:pt idx="1182">
                  <c:v>30</c:v>
                </c:pt>
                <c:pt idx="1183">
                  <c:v>30</c:v>
                </c:pt>
                <c:pt idx="1184">
                  <c:v>30</c:v>
                </c:pt>
                <c:pt idx="1185">
                  <c:v>30</c:v>
                </c:pt>
                <c:pt idx="1186">
                  <c:v>30</c:v>
                </c:pt>
                <c:pt idx="1187">
                  <c:v>30</c:v>
                </c:pt>
                <c:pt idx="1188">
                  <c:v>30</c:v>
                </c:pt>
                <c:pt idx="1189">
                  <c:v>30</c:v>
                </c:pt>
                <c:pt idx="1190">
                  <c:v>30</c:v>
                </c:pt>
                <c:pt idx="1191">
                  <c:v>30</c:v>
                </c:pt>
                <c:pt idx="1192">
                  <c:v>30</c:v>
                </c:pt>
                <c:pt idx="1193">
                  <c:v>30</c:v>
                </c:pt>
                <c:pt idx="1194">
                  <c:v>30</c:v>
                </c:pt>
                <c:pt idx="1195">
                  <c:v>30</c:v>
                </c:pt>
                <c:pt idx="1196">
                  <c:v>30</c:v>
                </c:pt>
                <c:pt idx="1197">
                  <c:v>30</c:v>
                </c:pt>
                <c:pt idx="1198">
                  <c:v>30</c:v>
                </c:pt>
                <c:pt idx="1199">
                  <c:v>30</c:v>
                </c:pt>
                <c:pt idx="1200">
                  <c:v>30</c:v>
                </c:pt>
                <c:pt idx="1201">
                  <c:v>30</c:v>
                </c:pt>
                <c:pt idx="1202">
                  <c:v>30</c:v>
                </c:pt>
                <c:pt idx="1203">
                  <c:v>30</c:v>
                </c:pt>
                <c:pt idx="1204">
                  <c:v>30</c:v>
                </c:pt>
                <c:pt idx="1205">
                  <c:v>30</c:v>
                </c:pt>
                <c:pt idx="1206">
                  <c:v>30</c:v>
                </c:pt>
                <c:pt idx="1207">
                  <c:v>30</c:v>
                </c:pt>
                <c:pt idx="1208">
                  <c:v>30</c:v>
                </c:pt>
                <c:pt idx="1209">
                  <c:v>30</c:v>
                </c:pt>
                <c:pt idx="1210">
                  <c:v>23</c:v>
                </c:pt>
                <c:pt idx="1211">
                  <c:v>23</c:v>
                </c:pt>
                <c:pt idx="1212">
                  <c:v>23</c:v>
                </c:pt>
                <c:pt idx="1213">
                  <c:v>23</c:v>
                </c:pt>
                <c:pt idx="1214">
                  <c:v>23</c:v>
                </c:pt>
                <c:pt idx="1215">
                  <c:v>23</c:v>
                </c:pt>
                <c:pt idx="1216">
                  <c:v>23</c:v>
                </c:pt>
                <c:pt idx="1217">
                  <c:v>23</c:v>
                </c:pt>
                <c:pt idx="1218">
                  <c:v>23</c:v>
                </c:pt>
                <c:pt idx="1219">
                  <c:v>23</c:v>
                </c:pt>
                <c:pt idx="1220">
                  <c:v>23</c:v>
                </c:pt>
                <c:pt idx="1221">
                  <c:v>23</c:v>
                </c:pt>
                <c:pt idx="1222">
                  <c:v>23</c:v>
                </c:pt>
                <c:pt idx="1223">
                  <c:v>23</c:v>
                </c:pt>
                <c:pt idx="1224">
                  <c:v>23</c:v>
                </c:pt>
                <c:pt idx="1225">
                  <c:v>23</c:v>
                </c:pt>
                <c:pt idx="1226">
                  <c:v>23</c:v>
                </c:pt>
                <c:pt idx="1227">
                  <c:v>23</c:v>
                </c:pt>
                <c:pt idx="1228">
                  <c:v>23</c:v>
                </c:pt>
                <c:pt idx="1229">
                  <c:v>23</c:v>
                </c:pt>
                <c:pt idx="1230">
                  <c:v>23</c:v>
                </c:pt>
                <c:pt idx="1231">
                  <c:v>23</c:v>
                </c:pt>
                <c:pt idx="1232">
                  <c:v>23</c:v>
                </c:pt>
                <c:pt idx="1233">
                  <c:v>23</c:v>
                </c:pt>
                <c:pt idx="1234">
                  <c:v>23</c:v>
                </c:pt>
                <c:pt idx="1235">
                  <c:v>23</c:v>
                </c:pt>
                <c:pt idx="1236">
                  <c:v>23</c:v>
                </c:pt>
                <c:pt idx="1237">
                  <c:v>23</c:v>
                </c:pt>
                <c:pt idx="1238">
                  <c:v>23</c:v>
                </c:pt>
                <c:pt idx="1239">
                  <c:v>23</c:v>
                </c:pt>
                <c:pt idx="1240">
                  <c:v>23</c:v>
                </c:pt>
                <c:pt idx="1241">
                  <c:v>23</c:v>
                </c:pt>
                <c:pt idx="1242">
                  <c:v>23</c:v>
                </c:pt>
                <c:pt idx="1243">
                  <c:v>23</c:v>
                </c:pt>
                <c:pt idx="1244">
                  <c:v>23</c:v>
                </c:pt>
                <c:pt idx="1245">
                  <c:v>23</c:v>
                </c:pt>
                <c:pt idx="1246">
                  <c:v>23</c:v>
                </c:pt>
                <c:pt idx="1247">
                  <c:v>23</c:v>
                </c:pt>
                <c:pt idx="1248">
                  <c:v>23</c:v>
                </c:pt>
                <c:pt idx="1249">
                  <c:v>23</c:v>
                </c:pt>
                <c:pt idx="1250">
                  <c:v>23</c:v>
                </c:pt>
                <c:pt idx="1251">
                  <c:v>23</c:v>
                </c:pt>
                <c:pt idx="1252">
                  <c:v>23</c:v>
                </c:pt>
                <c:pt idx="1253">
                  <c:v>23</c:v>
                </c:pt>
                <c:pt idx="1254">
                  <c:v>23</c:v>
                </c:pt>
                <c:pt idx="1255">
                  <c:v>23</c:v>
                </c:pt>
                <c:pt idx="1256">
                  <c:v>23</c:v>
                </c:pt>
                <c:pt idx="1257">
                  <c:v>23</c:v>
                </c:pt>
                <c:pt idx="1258">
                  <c:v>23</c:v>
                </c:pt>
                <c:pt idx="1259">
                  <c:v>23</c:v>
                </c:pt>
                <c:pt idx="1260">
                  <c:v>23</c:v>
                </c:pt>
                <c:pt idx="1261">
                  <c:v>23</c:v>
                </c:pt>
                <c:pt idx="1262">
                  <c:v>23</c:v>
                </c:pt>
                <c:pt idx="1263">
                  <c:v>23</c:v>
                </c:pt>
                <c:pt idx="1264">
                  <c:v>23</c:v>
                </c:pt>
                <c:pt idx="1265">
                  <c:v>23</c:v>
                </c:pt>
                <c:pt idx="1266">
                  <c:v>23</c:v>
                </c:pt>
                <c:pt idx="1267">
                  <c:v>23</c:v>
                </c:pt>
                <c:pt idx="1268">
                  <c:v>23</c:v>
                </c:pt>
                <c:pt idx="1269">
                  <c:v>23</c:v>
                </c:pt>
                <c:pt idx="1270">
                  <c:v>23</c:v>
                </c:pt>
                <c:pt idx="1271">
                  <c:v>23</c:v>
                </c:pt>
                <c:pt idx="1272">
                  <c:v>23</c:v>
                </c:pt>
                <c:pt idx="1273">
                  <c:v>23</c:v>
                </c:pt>
                <c:pt idx="1274">
                  <c:v>23</c:v>
                </c:pt>
                <c:pt idx="1275">
                  <c:v>23</c:v>
                </c:pt>
                <c:pt idx="1276">
                  <c:v>23</c:v>
                </c:pt>
                <c:pt idx="1277">
                  <c:v>23</c:v>
                </c:pt>
                <c:pt idx="1278">
                  <c:v>23</c:v>
                </c:pt>
                <c:pt idx="1279">
                  <c:v>23</c:v>
                </c:pt>
                <c:pt idx="1280">
                  <c:v>23</c:v>
                </c:pt>
                <c:pt idx="1281">
                  <c:v>23</c:v>
                </c:pt>
                <c:pt idx="1282">
                  <c:v>23</c:v>
                </c:pt>
                <c:pt idx="1283">
                  <c:v>23</c:v>
                </c:pt>
                <c:pt idx="1284">
                  <c:v>23</c:v>
                </c:pt>
                <c:pt idx="1285">
                  <c:v>23</c:v>
                </c:pt>
                <c:pt idx="1286">
                  <c:v>23</c:v>
                </c:pt>
                <c:pt idx="1287">
                  <c:v>23</c:v>
                </c:pt>
                <c:pt idx="1288">
                  <c:v>23</c:v>
                </c:pt>
                <c:pt idx="1289">
                  <c:v>23</c:v>
                </c:pt>
                <c:pt idx="1290">
                  <c:v>23</c:v>
                </c:pt>
                <c:pt idx="1291">
                  <c:v>23</c:v>
                </c:pt>
                <c:pt idx="1292">
                  <c:v>23</c:v>
                </c:pt>
                <c:pt idx="1293">
                  <c:v>23</c:v>
                </c:pt>
                <c:pt idx="1294">
                  <c:v>23</c:v>
                </c:pt>
                <c:pt idx="1295">
                  <c:v>23</c:v>
                </c:pt>
                <c:pt idx="1296">
                  <c:v>23</c:v>
                </c:pt>
                <c:pt idx="1297">
                  <c:v>23</c:v>
                </c:pt>
                <c:pt idx="1298">
                  <c:v>23</c:v>
                </c:pt>
                <c:pt idx="1299">
                  <c:v>23</c:v>
                </c:pt>
                <c:pt idx="1300">
                  <c:v>23</c:v>
                </c:pt>
                <c:pt idx="1301">
                  <c:v>23</c:v>
                </c:pt>
                <c:pt idx="1302">
                  <c:v>23</c:v>
                </c:pt>
                <c:pt idx="1303">
                  <c:v>23</c:v>
                </c:pt>
                <c:pt idx="1304">
                  <c:v>23</c:v>
                </c:pt>
                <c:pt idx="1305">
                  <c:v>23</c:v>
                </c:pt>
                <c:pt idx="1306">
                  <c:v>23</c:v>
                </c:pt>
                <c:pt idx="1307">
                  <c:v>23</c:v>
                </c:pt>
                <c:pt idx="1308">
                  <c:v>23</c:v>
                </c:pt>
                <c:pt idx="1309">
                  <c:v>23</c:v>
                </c:pt>
                <c:pt idx="1310">
                  <c:v>23</c:v>
                </c:pt>
                <c:pt idx="1311">
                  <c:v>23</c:v>
                </c:pt>
                <c:pt idx="1312">
                  <c:v>23</c:v>
                </c:pt>
                <c:pt idx="1313">
                  <c:v>23</c:v>
                </c:pt>
                <c:pt idx="1314">
                  <c:v>23</c:v>
                </c:pt>
                <c:pt idx="1315">
                  <c:v>23</c:v>
                </c:pt>
                <c:pt idx="1316">
                  <c:v>23</c:v>
                </c:pt>
                <c:pt idx="1317">
                  <c:v>23</c:v>
                </c:pt>
                <c:pt idx="1318">
                  <c:v>23</c:v>
                </c:pt>
                <c:pt idx="1319">
                  <c:v>23</c:v>
                </c:pt>
                <c:pt idx="1320">
                  <c:v>23</c:v>
                </c:pt>
                <c:pt idx="1321">
                  <c:v>23</c:v>
                </c:pt>
                <c:pt idx="1322">
                  <c:v>23</c:v>
                </c:pt>
                <c:pt idx="1323">
                  <c:v>23</c:v>
                </c:pt>
                <c:pt idx="1324">
                  <c:v>23</c:v>
                </c:pt>
                <c:pt idx="1325">
                  <c:v>23</c:v>
                </c:pt>
                <c:pt idx="1326">
                  <c:v>23</c:v>
                </c:pt>
                <c:pt idx="1327">
                  <c:v>23</c:v>
                </c:pt>
                <c:pt idx="1328">
                  <c:v>23</c:v>
                </c:pt>
                <c:pt idx="1329">
                  <c:v>23</c:v>
                </c:pt>
                <c:pt idx="1330">
                  <c:v>23</c:v>
                </c:pt>
                <c:pt idx="1331">
                  <c:v>23</c:v>
                </c:pt>
                <c:pt idx="1332">
                  <c:v>23</c:v>
                </c:pt>
                <c:pt idx="1333">
                  <c:v>23</c:v>
                </c:pt>
                <c:pt idx="1334">
                  <c:v>23</c:v>
                </c:pt>
                <c:pt idx="1335">
                  <c:v>23</c:v>
                </c:pt>
                <c:pt idx="1336">
                  <c:v>23</c:v>
                </c:pt>
                <c:pt idx="1337">
                  <c:v>23</c:v>
                </c:pt>
                <c:pt idx="1338">
                  <c:v>23</c:v>
                </c:pt>
                <c:pt idx="1339">
                  <c:v>23</c:v>
                </c:pt>
                <c:pt idx="1340">
                  <c:v>23</c:v>
                </c:pt>
                <c:pt idx="1341">
                  <c:v>23</c:v>
                </c:pt>
                <c:pt idx="1342">
                  <c:v>23</c:v>
                </c:pt>
                <c:pt idx="1343">
                  <c:v>23</c:v>
                </c:pt>
                <c:pt idx="1344">
                  <c:v>23</c:v>
                </c:pt>
                <c:pt idx="1345">
                  <c:v>23</c:v>
                </c:pt>
                <c:pt idx="1346">
                  <c:v>23</c:v>
                </c:pt>
                <c:pt idx="1347">
                  <c:v>23</c:v>
                </c:pt>
                <c:pt idx="1348">
                  <c:v>23</c:v>
                </c:pt>
                <c:pt idx="1349">
                  <c:v>23</c:v>
                </c:pt>
                <c:pt idx="1350">
                  <c:v>23</c:v>
                </c:pt>
                <c:pt idx="1351">
                  <c:v>23</c:v>
                </c:pt>
                <c:pt idx="1352">
                  <c:v>23</c:v>
                </c:pt>
                <c:pt idx="1353">
                  <c:v>23</c:v>
                </c:pt>
                <c:pt idx="1354">
                  <c:v>23</c:v>
                </c:pt>
                <c:pt idx="1355">
                  <c:v>23</c:v>
                </c:pt>
                <c:pt idx="1356">
                  <c:v>23</c:v>
                </c:pt>
                <c:pt idx="1357">
                  <c:v>23</c:v>
                </c:pt>
                <c:pt idx="1358">
                  <c:v>23</c:v>
                </c:pt>
                <c:pt idx="1359">
                  <c:v>23</c:v>
                </c:pt>
                <c:pt idx="1360">
                  <c:v>23</c:v>
                </c:pt>
                <c:pt idx="1361">
                  <c:v>23</c:v>
                </c:pt>
                <c:pt idx="1362">
                  <c:v>23</c:v>
                </c:pt>
                <c:pt idx="1363">
                  <c:v>23</c:v>
                </c:pt>
                <c:pt idx="1364">
                  <c:v>23</c:v>
                </c:pt>
                <c:pt idx="1365">
                  <c:v>15</c:v>
                </c:pt>
                <c:pt idx="1366">
                  <c:v>15</c:v>
                </c:pt>
                <c:pt idx="1367">
                  <c:v>15</c:v>
                </c:pt>
                <c:pt idx="1368">
                  <c:v>15</c:v>
                </c:pt>
                <c:pt idx="1369">
                  <c:v>15</c:v>
                </c:pt>
                <c:pt idx="1370">
                  <c:v>15</c:v>
                </c:pt>
                <c:pt idx="1371">
                  <c:v>15</c:v>
                </c:pt>
                <c:pt idx="1372">
                  <c:v>15</c:v>
                </c:pt>
                <c:pt idx="1373">
                  <c:v>15</c:v>
                </c:pt>
                <c:pt idx="1374">
                  <c:v>15</c:v>
                </c:pt>
                <c:pt idx="1375">
                  <c:v>15</c:v>
                </c:pt>
                <c:pt idx="1376">
                  <c:v>15</c:v>
                </c:pt>
                <c:pt idx="1377">
                  <c:v>15</c:v>
                </c:pt>
                <c:pt idx="1378">
                  <c:v>15</c:v>
                </c:pt>
                <c:pt idx="1379">
                  <c:v>15</c:v>
                </c:pt>
                <c:pt idx="1380">
                  <c:v>15</c:v>
                </c:pt>
                <c:pt idx="1381">
                  <c:v>15</c:v>
                </c:pt>
                <c:pt idx="1382">
                  <c:v>15</c:v>
                </c:pt>
                <c:pt idx="1383">
                  <c:v>15</c:v>
                </c:pt>
                <c:pt idx="1384">
                  <c:v>15</c:v>
                </c:pt>
                <c:pt idx="1385">
                  <c:v>15</c:v>
                </c:pt>
                <c:pt idx="1386">
                  <c:v>15</c:v>
                </c:pt>
                <c:pt idx="1387">
                  <c:v>15</c:v>
                </c:pt>
                <c:pt idx="1388">
                  <c:v>15</c:v>
                </c:pt>
                <c:pt idx="1389">
                  <c:v>15</c:v>
                </c:pt>
                <c:pt idx="1390">
                  <c:v>15</c:v>
                </c:pt>
                <c:pt idx="1391">
                  <c:v>15</c:v>
                </c:pt>
                <c:pt idx="1392">
                  <c:v>15</c:v>
                </c:pt>
                <c:pt idx="1393">
                  <c:v>15</c:v>
                </c:pt>
                <c:pt idx="1394">
                  <c:v>15</c:v>
                </c:pt>
                <c:pt idx="1395">
                  <c:v>15</c:v>
                </c:pt>
                <c:pt idx="1396">
                  <c:v>15</c:v>
                </c:pt>
                <c:pt idx="1397">
                  <c:v>15</c:v>
                </c:pt>
                <c:pt idx="1398">
                  <c:v>15</c:v>
                </c:pt>
                <c:pt idx="1399">
                  <c:v>15</c:v>
                </c:pt>
                <c:pt idx="1400">
                  <c:v>15</c:v>
                </c:pt>
                <c:pt idx="1401">
                  <c:v>15</c:v>
                </c:pt>
                <c:pt idx="1402">
                  <c:v>15</c:v>
                </c:pt>
                <c:pt idx="1403">
                  <c:v>15</c:v>
                </c:pt>
                <c:pt idx="1404">
                  <c:v>15</c:v>
                </c:pt>
                <c:pt idx="1405">
                  <c:v>15</c:v>
                </c:pt>
                <c:pt idx="1406">
                  <c:v>15</c:v>
                </c:pt>
                <c:pt idx="1407">
                  <c:v>15</c:v>
                </c:pt>
                <c:pt idx="1408">
                  <c:v>15</c:v>
                </c:pt>
                <c:pt idx="1409">
                  <c:v>15</c:v>
                </c:pt>
                <c:pt idx="1410">
                  <c:v>15</c:v>
                </c:pt>
                <c:pt idx="1411">
                  <c:v>15</c:v>
                </c:pt>
                <c:pt idx="1412">
                  <c:v>15</c:v>
                </c:pt>
                <c:pt idx="1413">
                  <c:v>15</c:v>
                </c:pt>
                <c:pt idx="1414">
                  <c:v>15</c:v>
                </c:pt>
                <c:pt idx="1415">
                  <c:v>15</c:v>
                </c:pt>
                <c:pt idx="1416">
                  <c:v>15</c:v>
                </c:pt>
                <c:pt idx="1417">
                  <c:v>15</c:v>
                </c:pt>
                <c:pt idx="1418">
                  <c:v>15</c:v>
                </c:pt>
                <c:pt idx="1419">
                  <c:v>15</c:v>
                </c:pt>
                <c:pt idx="1420">
                  <c:v>15</c:v>
                </c:pt>
                <c:pt idx="1421">
                  <c:v>15</c:v>
                </c:pt>
                <c:pt idx="1422">
                  <c:v>15</c:v>
                </c:pt>
                <c:pt idx="1423">
                  <c:v>15</c:v>
                </c:pt>
                <c:pt idx="1424">
                  <c:v>15</c:v>
                </c:pt>
                <c:pt idx="1425">
                  <c:v>15</c:v>
                </c:pt>
                <c:pt idx="1426">
                  <c:v>15</c:v>
                </c:pt>
                <c:pt idx="1427">
                  <c:v>15</c:v>
                </c:pt>
                <c:pt idx="1428">
                  <c:v>15</c:v>
                </c:pt>
                <c:pt idx="1429">
                  <c:v>15</c:v>
                </c:pt>
                <c:pt idx="1430">
                  <c:v>15</c:v>
                </c:pt>
                <c:pt idx="1431">
                  <c:v>15</c:v>
                </c:pt>
                <c:pt idx="1432">
                  <c:v>15</c:v>
                </c:pt>
                <c:pt idx="1433">
                  <c:v>15</c:v>
                </c:pt>
                <c:pt idx="1434">
                  <c:v>15</c:v>
                </c:pt>
                <c:pt idx="1435">
                  <c:v>15</c:v>
                </c:pt>
                <c:pt idx="1436">
                  <c:v>15</c:v>
                </c:pt>
                <c:pt idx="1437">
                  <c:v>15</c:v>
                </c:pt>
                <c:pt idx="1438">
                  <c:v>15</c:v>
                </c:pt>
                <c:pt idx="1439">
                  <c:v>15</c:v>
                </c:pt>
                <c:pt idx="1440">
                  <c:v>15</c:v>
                </c:pt>
                <c:pt idx="1441">
                  <c:v>15</c:v>
                </c:pt>
                <c:pt idx="1442">
                  <c:v>15</c:v>
                </c:pt>
                <c:pt idx="1443">
                  <c:v>15</c:v>
                </c:pt>
                <c:pt idx="1444">
                  <c:v>15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51-4113-A19F-F3C0F2C062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9405872"/>
        <c:axId val="1502137328"/>
      </c:scatterChart>
      <c:valAx>
        <c:axId val="1049405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 (s)</a:t>
                </a:r>
              </a:p>
            </c:rich>
          </c:tx>
          <c:layout>
            <c:manualLayout>
              <c:xMode val="edge"/>
              <c:yMode val="edge"/>
              <c:x val="0.48894115890415463"/>
              <c:y val="0.912939045558602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2137328"/>
        <c:crosses val="autoZero"/>
        <c:crossBetween val="midCat"/>
        <c:majorUnit val="5"/>
      </c:valAx>
      <c:valAx>
        <c:axId val="1502137328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Wetness percpetion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94058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Water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Bland Altman Plot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'B+A Plots'!$H$79</c:f>
                <c:numCache>
                  <c:formatCode>General</c:formatCode>
                  <c:ptCount val="1"/>
                  <c:pt idx="0">
                    <c:v>4.3</c:v>
                  </c:pt>
                </c:numCache>
              </c:numRef>
            </c:plus>
            <c:minus>
              <c:numRef>
                <c:f>'B+A Plots'!$H$80</c:f>
                <c:numCache>
                  <c:formatCode>General</c:formatCode>
                  <c:ptCount val="1"/>
                  <c:pt idx="0">
                    <c:v>4.3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('B+A Plots'!$D$47,'B+A Plots'!$I$47,'B+A Plots'!$N$47,'B+A Plots'!$S$47,'B+A Plots'!$X$47,'B+A Plots'!$AC$47,'B+A Plots'!$AH$47,'B+A Plots'!$AM$47,'B+A Plots'!$AR$47,'B+A Plots'!$AW$47,'B+A Plots'!$BB$47,'B+A Plots'!$BG$47,'B+A Plots'!$BL$47,'B+A Plots'!$BQ$47,'B+A Plots'!$BV$47)</c:f>
              <c:numCache>
                <c:formatCode>0</c:formatCode>
                <c:ptCount val="15"/>
                <c:pt idx="0">
                  <c:v>91</c:v>
                </c:pt>
                <c:pt idx="1">
                  <c:v>31.5</c:v>
                </c:pt>
                <c:pt idx="2" formatCode="General">
                  <c:v>58</c:v>
                </c:pt>
                <c:pt idx="3" formatCode="General">
                  <c:v>88.1</c:v>
                </c:pt>
                <c:pt idx="4" formatCode="General">
                  <c:v>98.4</c:v>
                </c:pt>
                <c:pt idx="5" formatCode="General">
                  <c:v>82.555555555555557</c:v>
                </c:pt>
                <c:pt idx="6">
                  <c:v>86.444444444444443</c:v>
                </c:pt>
                <c:pt idx="7" formatCode="General">
                  <c:v>63.7</c:v>
                </c:pt>
                <c:pt idx="8" formatCode="General">
                  <c:v>66.5</c:v>
                </c:pt>
                <c:pt idx="9" formatCode="General">
                  <c:v>62.8</c:v>
                </c:pt>
                <c:pt idx="10" formatCode="General">
                  <c:v>64.599999999999994</c:v>
                </c:pt>
                <c:pt idx="11" formatCode="General">
                  <c:v>80.400000000000006</c:v>
                </c:pt>
                <c:pt idx="12" formatCode="General">
                  <c:v>48.7</c:v>
                </c:pt>
                <c:pt idx="13" formatCode="General">
                  <c:v>88.5</c:v>
                </c:pt>
                <c:pt idx="14" formatCode="General">
                  <c:v>95.8</c:v>
                </c:pt>
              </c:numCache>
            </c:numRef>
          </c:xVal>
          <c:yVal>
            <c:numRef>
              <c:f>('B+A Plots'!$F$47,'B+A Plots'!$K$47,'B+A Plots'!$P$47,'B+A Plots'!$U$47,'B+A Plots'!$Z$47,'B+A Plots'!$AE$47,'B+A Plots'!$AJ$47,'B+A Plots'!$AO$47,'B+A Plots'!$AT$47,'B+A Plots'!$AY$47,'B+A Plots'!$BD$47,'B+A Plots'!$BI$47,'B+A Plots'!$BN$47,'B+A Plots'!$BS$47,'B+A Plots'!$BX$47)</c:f>
              <c:numCache>
                <c:formatCode>0</c:formatCode>
                <c:ptCount val="15"/>
                <c:pt idx="0">
                  <c:v>81</c:v>
                </c:pt>
                <c:pt idx="1">
                  <c:v>22.5</c:v>
                </c:pt>
                <c:pt idx="2" formatCode="General">
                  <c:v>48</c:v>
                </c:pt>
                <c:pt idx="3" formatCode="General">
                  <c:v>78.099999999999994</c:v>
                </c:pt>
                <c:pt idx="4" formatCode="General">
                  <c:v>88.4</c:v>
                </c:pt>
                <c:pt idx="5" formatCode="General">
                  <c:v>73.555555555555557</c:v>
                </c:pt>
                <c:pt idx="6">
                  <c:v>77.444444444444443</c:v>
                </c:pt>
                <c:pt idx="7" formatCode="General">
                  <c:v>53.7</c:v>
                </c:pt>
                <c:pt idx="8" formatCode="General">
                  <c:v>56.5</c:v>
                </c:pt>
                <c:pt idx="9" formatCode="General">
                  <c:v>52.8</c:v>
                </c:pt>
                <c:pt idx="10" formatCode="General">
                  <c:v>54.599999999999994</c:v>
                </c:pt>
                <c:pt idx="11" formatCode="General">
                  <c:v>70.400000000000006</c:v>
                </c:pt>
                <c:pt idx="12" formatCode="General">
                  <c:v>38.700000000000003</c:v>
                </c:pt>
                <c:pt idx="13" formatCode="General">
                  <c:v>78.5</c:v>
                </c:pt>
                <c:pt idx="14" formatCode="General">
                  <c:v>85.8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11-456D-9B4F-C2F772610257}"/>
            </c:ext>
          </c:extLst>
        </c:ser>
        <c:ser>
          <c:idx val="1"/>
          <c:order val="1"/>
          <c:tx>
            <c:v>Upper LOA</c:v>
          </c:tx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'B+A Plots'!$D$79:$D$80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'B+A Plots'!$E$79:$E$80</c:f>
              <c:numCache>
                <c:formatCode>General</c:formatCode>
                <c:ptCount val="2"/>
                <c:pt idx="0">
                  <c:v>101.7</c:v>
                </c:pt>
                <c:pt idx="1">
                  <c:v>101.7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111-456D-9B4F-C2F772610257}"/>
            </c:ext>
          </c:extLst>
        </c:ser>
        <c:ser>
          <c:idx val="2"/>
          <c:order val="2"/>
          <c:tx>
            <c:v>Lower LOA</c:v>
          </c:tx>
          <c:spPr>
            <a:ln w="19050" cap="rnd">
              <a:solidFill>
                <a:schemeClr val="bg2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E111-456D-9B4F-C2F772610257}"/>
              </c:ext>
            </c:extLst>
          </c:dPt>
          <c:xVal>
            <c:numRef>
              <c:f>'B+A Plots'!$D$79:$D$80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'B+A Plots'!$F$79:$F$80</c:f>
              <c:numCache>
                <c:formatCode>General</c:formatCode>
                <c:ptCount val="2"/>
                <c:pt idx="0">
                  <c:v>26.2</c:v>
                </c:pt>
                <c:pt idx="1">
                  <c:v>26.2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111-456D-9B4F-C2F772610257}"/>
            </c:ext>
          </c:extLst>
        </c:ser>
        <c:ser>
          <c:idx val="3"/>
          <c:order val="3"/>
          <c:tx>
            <c:v>Bias</c:v>
          </c:tx>
          <c:spPr>
            <a:ln w="19050" cap="rnd">
              <a:solidFill>
                <a:schemeClr val="bg2">
                  <a:lumMod val="75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75000"/>
                </a:schemeClr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xVal>
            <c:numRef>
              <c:f>'B+A Plots'!$D$79:$D$80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'B+A Plots'!$G$79:$G$80</c:f>
              <c:numCache>
                <c:formatCode>General</c:formatCode>
                <c:ptCount val="2"/>
                <c:pt idx="0">
                  <c:v>64</c:v>
                </c:pt>
                <c:pt idx="1">
                  <c:v>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111-456D-9B4F-C2F7726102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078751"/>
        <c:axId val="328074815"/>
      </c:scatterChart>
      <c:valAx>
        <c:axId val="329078751"/>
        <c:scaling>
          <c:orientation val="minMax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Mean</a:t>
                </a:r>
                <a:r>
                  <a:rPr lang="en-GB" baseline="0"/>
                  <a:t> value maximum wetness perception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30615794636031385"/>
              <c:y val="0.911404654574533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074815"/>
        <c:crosses val="autoZero"/>
        <c:crossBetween val="midCat"/>
        <c:majorUnit val="10"/>
      </c:valAx>
      <c:valAx>
        <c:axId val="328074815"/>
        <c:scaling>
          <c:orientation val="minMax"/>
          <c:max val="10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Mean</a:t>
                </a:r>
                <a:r>
                  <a:rPr lang="en-GB" baseline="0"/>
                  <a:t> difference between averages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9078751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Bland Altman Plot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'B+A Plots'!$W$80</c:f>
                <c:numCache>
                  <c:formatCode>General</c:formatCode>
                  <c:ptCount val="1"/>
                  <c:pt idx="0">
                    <c:v>5.0999999999999996</c:v>
                  </c:pt>
                </c:numCache>
              </c:numRef>
            </c:plus>
            <c:minus>
              <c:numRef>
                <c:f>'B+A Plots'!$W$81</c:f>
                <c:numCache>
                  <c:formatCode>General</c:formatCode>
                  <c:ptCount val="1"/>
                  <c:pt idx="0">
                    <c:v>5.0999999999999996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('B+A Plots'!$D$48,'B+A Plots'!$I$48,'B+A Plots'!$N$48,'B+A Plots'!$S$48,'B+A Plots'!$X$48,'B+A Plots'!$AC$48,'B+A Plots'!$AH$48,'B+A Plots'!$AM$48,'B+A Plots'!$AR$48,'B+A Plots'!$AW$48,'B+A Plots'!$BB$48,'B+A Plots'!$BG$48,'B+A Plots'!$BL$48,'B+A Plots'!$BQ$48,'B+A Plots'!$BV$48)</c:f>
              <c:numCache>
                <c:formatCode>0</c:formatCode>
                <c:ptCount val="15"/>
                <c:pt idx="0">
                  <c:v>38.5</c:v>
                </c:pt>
                <c:pt idx="1">
                  <c:v>24.4</c:v>
                </c:pt>
                <c:pt idx="2" formatCode="General">
                  <c:v>44.888888888888886</c:v>
                </c:pt>
                <c:pt idx="3" formatCode="General">
                  <c:v>77</c:v>
                </c:pt>
                <c:pt idx="4" formatCode="General">
                  <c:v>85.5</c:v>
                </c:pt>
                <c:pt idx="5" formatCode="General">
                  <c:v>66.099999999999994</c:v>
                </c:pt>
                <c:pt idx="6">
                  <c:v>84</c:v>
                </c:pt>
                <c:pt idx="7" formatCode="General">
                  <c:v>58.4</c:v>
                </c:pt>
                <c:pt idx="8" formatCode="General">
                  <c:v>58.5</c:v>
                </c:pt>
                <c:pt idx="9" formatCode="General">
                  <c:v>43.5</c:v>
                </c:pt>
                <c:pt idx="10" formatCode="General">
                  <c:v>44.2</c:v>
                </c:pt>
                <c:pt idx="11" formatCode="General">
                  <c:v>59.6</c:v>
                </c:pt>
                <c:pt idx="12" formatCode="General">
                  <c:v>40.6</c:v>
                </c:pt>
                <c:pt idx="13" formatCode="General">
                  <c:v>80.400000000000006</c:v>
                </c:pt>
                <c:pt idx="14" formatCode="General">
                  <c:v>88.8</c:v>
                </c:pt>
              </c:numCache>
            </c:numRef>
          </c:xVal>
          <c:yVal>
            <c:numRef>
              <c:f>('B+A Plots'!$F$48,'B+A Plots'!$K$48,'B+A Plots'!$P$48,'B+A Plots'!$U$48,'B+A Plots'!$Z$48,'B+A Plots'!$AE$48,'B+A Plots'!$AJ$48,'B+A Plots'!$AO$48,'B+A Plots'!$AT$48,'B+A Plots'!$AY$48,'B+A Plots'!$BD$48,'B+A Plots'!$BI$48,'B+A Plots'!$BN$48,'B+A Plots'!$BS$48,'B+A Plots'!$BX$48)</c:f>
              <c:numCache>
                <c:formatCode>0</c:formatCode>
                <c:ptCount val="15"/>
                <c:pt idx="0">
                  <c:v>28.5</c:v>
                </c:pt>
                <c:pt idx="1">
                  <c:v>14.399999999999999</c:v>
                </c:pt>
                <c:pt idx="2" formatCode="General">
                  <c:v>35.888888888888886</c:v>
                </c:pt>
                <c:pt idx="3" formatCode="General">
                  <c:v>67</c:v>
                </c:pt>
                <c:pt idx="4" formatCode="General">
                  <c:v>75.5</c:v>
                </c:pt>
                <c:pt idx="5" formatCode="General">
                  <c:v>56.099999999999994</c:v>
                </c:pt>
                <c:pt idx="6">
                  <c:v>75</c:v>
                </c:pt>
                <c:pt idx="7" formatCode="General">
                  <c:v>48.4</c:v>
                </c:pt>
                <c:pt idx="8" formatCode="General">
                  <c:v>48.5</c:v>
                </c:pt>
                <c:pt idx="9" formatCode="General">
                  <c:v>33.5</c:v>
                </c:pt>
                <c:pt idx="10" formatCode="General">
                  <c:v>34.200000000000003</c:v>
                </c:pt>
                <c:pt idx="11" formatCode="General">
                  <c:v>49.6</c:v>
                </c:pt>
                <c:pt idx="12" formatCode="General">
                  <c:v>30.6</c:v>
                </c:pt>
                <c:pt idx="13" formatCode="General">
                  <c:v>70.400000000000006</c:v>
                </c:pt>
                <c:pt idx="14" formatCode="General">
                  <c:v>78.8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60-4B6E-8C12-6F56B7A3BD97}"/>
            </c:ext>
          </c:extLst>
        </c:ser>
        <c:ser>
          <c:idx val="1"/>
          <c:order val="1"/>
          <c:tx>
            <c:v>Upper LOA</c:v>
          </c:tx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'B+A Plots'!$D$79:$D$80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'B+A Plots'!$T$80:$T$81</c:f>
              <c:numCache>
                <c:formatCode>General</c:formatCode>
                <c:ptCount val="2"/>
                <c:pt idx="0">
                  <c:v>89.2</c:v>
                </c:pt>
                <c:pt idx="1">
                  <c:v>89.2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60-4B6E-8C12-6F56B7A3BD97}"/>
            </c:ext>
          </c:extLst>
        </c:ser>
        <c:ser>
          <c:idx val="2"/>
          <c:order val="2"/>
          <c:tx>
            <c:v>Lower LOA</c:v>
          </c:tx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'B+A Plots'!$D$79:$D$80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'B+A Plots'!$U$80:$U$81</c:f>
              <c:numCache>
                <c:formatCode>General</c:formatCode>
                <c:ptCount val="2"/>
                <c:pt idx="0">
                  <c:v>10.3</c:v>
                </c:pt>
                <c:pt idx="1">
                  <c:v>10.3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60-4B6E-8C12-6F56B7A3BD97}"/>
            </c:ext>
          </c:extLst>
        </c:ser>
        <c:ser>
          <c:idx val="3"/>
          <c:order val="3"/>
          <c:tx>
            <c:v>Bias</c:v>
          </c:tx>
          <c:spPr>
            <a:ln w="19050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75000"/>
                </a:schemeClr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xVal>
            <c:numRef>
              <c:f>'B+A Plots'!$D$79:$D$80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'B+A Plots'!$V$80:$V$81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60-4B6E-8C12-6F56B7A3BD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078751"/>
        <c:axId val="328074815"/>
      </c:scatterChart>
      <c:valAx>
        <c:axId val="329078751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Mean</a:t>
                </a:r>
                <a:r>
                  <a:rPr lang="en-GB" baseline="0"/>
                  <a:t> value maximum wetness perception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074815"/>
        <c:crosses val="autoZero"/>
        <c:crossBetween val="midCat"/>
        <c:majorUnit val="10"/>
      </c:valAx>
      <c:valAx>
        <c:axId val="32807481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Mean Difference between averages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9078751"/>
        <c:crossesAt val="-20"/>
        <c:crossBetween val="midCat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Bland Altman Plot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'B+A Plots'!$AI$81</c:f>
                <c:numCache>
                  <c:formatCode>General</c:formatCode>
                  <c:ptCount val="1"/>
                  <c:pt idx="0">
                    <c:v>6.7</c:v>
                  </c:pt>
                </c:numCache>
              </c:numRef>
            </c:plus>
            <c:minus>
              <c:numRef>
                <c:f>'B+A Plots'!$AI$82</c:f>
                <c:numCache>
                  <c:formatCode>General</c:formatCode>
                  <c:ptCount val="1"/>
                  <c:pt idx="0">
                    <c:v>6.7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('B+A Plots'!$D$49,'B+A Plots'!$I$49,'B+A Plots'!$N$49,'B+A Plots'!$S$49,'B+A Plots'!$X$49,'B+A Plots'!$AC$49,'B+A Plots'!$AH$49,'B+A Plots'!$AM$49,'B+A Plots'!$AR$49,'B+A Plots'!$AW$49,'B+A Plots'!$BB$49,'B+A Plots'!$BG$49,'B+A Plots'!$BQ$49,'B+A Plots'!$BV$49,'B+A Plots'!$BQ$49,'B+A Plots'!$BL$49)</c:f>
              <c:numCache>
                <c:formatCode>0</c:formatCode>
                <c:ptCount val="16"/>
                <c:pt idx="0">
                  <c:v>55.7</c:v>
                </c:pt>
                <c:pt idx="1">
                  <c:v>22.7</c:v>
                </c:pt>
                <c:pt idx="2" formatCode="General">
                  <c:v>44.9</c:v>
                </c:pt>
                <c:pt idx="3" formatCode="General">
                  <c:v>71.5</c:v>
                </c:pt>
                <c:pt idx="4" formatCode="General">
                  <c:v>82.777777777777771</c:v>
                </c:pt>
                <c:pt idx="5" formatCode="General">
                  <c:v>62.5</c:v>
                </c:pt>
                <c:pt idx="6">
                  <c:v>86.333333333333329</c:v>
                </c:pt>
                <c:pt idx="7" formatCode="General">
                  <c:v>49</c:v>
                </c:pt>
                <c:pt idx="8" formatCode="General">
                  <c:v>58.7</c:v>
                </c:pt>
                <c:pt idx="9" formatCode="General">
                  <c:v>37.4</c:v>
                </c:pt>
                <c:pt idx="10" formatCode="General">
                  <c:v>24.3</c:v>
                </c:pt>
                <c:pt idx="11" formatCode="General">
                  <c:v>62.5</c:v>
                </c:pt>
                <c:pt idx="12" formatCode="General">
                  <c:v>82.3</c:v>
                </c:pt>
                <c:pt idx="13" formatCode="General">
                  <c:v>76.8</c:v>
                </c:pt>
                <c:pt idx="14" formatCode="General">
                  <c:v>82.3</c:v>
                </c:pt>
                <c:pt idx="15" formatCode="General">
                  <c:v>27.444444444444443</c:v>
                </c:pt>
              </c:numCache>
            </c:numRef>
          </c:xVal>
          <c:yVal>
            <c:numRef>
              <c:f>('B+A Plots'!$F$49,'B+A Plots'!$K$49,'B+A Plots'!$P$49,'B+A Plots'!$U$49,'B+A Plots'!$Z$49,'B+A Plots'!$AE$49,'B+A Plots'!$AJ$49,'B+A Plots'!$AO$49,'B+A Plots'!$AT$49,'B+A Plots'!$AY$49,'B+A Plots'!$BD$49,'B+A Plots'!$BI$49,'B+A Plots'!$BN$49,'B+A Plots'!$BS$49,'B+A Plots'!$BX$49)</c:f>
              <c:numCache>
                <c:formatCode>0</c:formatCode>
                <c:ptCount val="15"/>
                <c:pt idx="0">
                  <c:v>45.7</c:v>
                </c:pt>
                <c:pt idx="1">
                  <c:v>12.7</c:v>
                </c:pt>
                <c:pt idx="2" formatCode="General">
                  <c:v>34.9</c:v>
                </c:pt>
                <c:pt idx="3" formatCode="General">
                  <c:v>61.5</c:v>
                </c:pt>
                <c:pt idx="4" formatCode="General">
                  <c:v>73.777777777777771</c:v>
                </c:pt>
                <c:pt idx="5" formatCode="General">
                  <c:v>52.5</c:v>
                </c:pt>
                <c:pt idx="6">
                  <c:v>77.333333333333329</c:v>
                </c:pt>
                <c:pt idx="7" formatCode="General">
                  <c:v>39</c:v>
                </c:pt>
                <c:pt idx="8" formatCode="General">
                  <c:v>48.7</c:v>
                </c:pt>
                <c:pt idx="9" formatCode="General">
                  <c:v>27.4</c:v>
                </c:pt>
                <c:pt idx="10" formatCode="General">
                  <c:v>14.3</c:v>
                </c:pt>
                <c:pt idx="11" formatCode="General">
                  <c:v>52.5</c:v>
                </c:pt>
                <c:pt idx="12" formatCode="General">
                  <c:v>18.444444444444443</c:v>
                </c:pt>
                <c:pt idx="13" formatCode="General">
                  <c:v>72.3</c:v>
                </c:pt>
                <c:pt idx="14" formatCode="General">
                  <c:v>66.8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19-49F8-AC1C-64BC8DE895FB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'B+A Plots'!$D$79:$D$80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'B+A Plots'!$AF$81:$AF$82</c:f>
              <c:numCache>
                <c:formatCode>General</c:formatCode>
                <c:ptCount val="2"/>
                <c:pt idx="0">
                  <c:v>89.1</c:v>
                </c:pt>
                <c:pt idx="1">
                  <c:v>89.1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19-49F8-AC1C-64BC8DE895FB}"/>
            </c:ext>
          </c:extLst>
        </c:ser>
        <c:ser>
          <c:idx val="2"/>
          <c:order val="2"/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'B+A Plots'!$D$79:$D$80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'B+A Plots'!$AG$81:$AG$82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19-49F8-AC1C-64BC8DE895FB}"/>
            </c:ext>
          </c:extLst>
        </c:ser>
        <c:ser>
          <c:idx val="3"/>
          <c:order val="3"/>
          <c:spPr>
            <a:ln w="19050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75000"/>
                </a:schemeClr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xVal>
            <c:numRef>
              <c:f>'B+A Plots'!$D$79:$D$80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'B+A Plots'!$AH$81:$AH$82</c:f>
              <c:numCache>
                <c:formatCode>General</c:formatCode>
                <c:ptCount val="2"/>
                <c:pt idx="0">
                  <c:v>47</c:v>
                </c:pt>
                <c:pt idx="1">
                  <c:v>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19-49F8-AC1C-64BC8DE895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078751"/>
        <c:axId val="328074815"/>
      </c:scatterChart>
      <c:valAx>
        <c:axId val="329078751"/>
        <c:scaling>
          <c:orientation val="minMax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Mean</a:t>
                </a:r>
                <a:r>
                  <a:rPr lang="en-GB" baseline="0"/>
                  <a:t> value maximum wetness perception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074815"/>
        <c:crosses val="autoZero"/>
        <c:crossBetween val="midCat"/>
        <c:majorUnit val="10"/>
      </c:valAx>
      <c:valAx>
        <c:axId val="32807481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Mean Difference between averages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9078751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PMX</a:t>
            </a:r>
          </a:p>
        </c:rich>
      </c:tx>
      <c:layout>
        <c:manualLayout>
          <c:xMode val="edge"/>
          <c:yMode val="edge"/>
          <c:x val="0.51756285690871329"/>
          <c:y val="2.16393481728523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Bland Altman Plot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'B+A Plots'!$AU$82</c:f>
                <c:numCache>
                  <c:formatCode>General</c:formatCode>
                  <c:ptCount val="1"/>
                  <c:pt idx="0">
                    <c:v>5.0999999999999996</c:v>
                  </c:pt>
                </c:numCache>
              </c:numRef>
            </c:plus>
            <c:minus>
              <c:numRef>
                <c:f>'B+A Plots'!$AU$83</c:f>
                <c:numCache>
                  <c:formatCode>General</c:formatCode>
                  <c:ptCount val="1"/>
                  <c:pt idx="0">
                    <c:v>5.0999999999999996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('B+A Plots'!$D$50,'B+A Plots'!$I$50,'B+A Plots'!$N$50,'B+A Plots'!$T$50,'B+A Plots'!$X$50,'B+A Plots'!$AC$50,'B+A Plots'!$AH$50,'B+A Plots'!$AM$50,'B+A Plots'!$AR$50,'B+A Plots'!$AW$50,'B+A Plots'!$BB$50,'B+A Plots'!$BG$50,'B+A Plots'!$BL$50,'B+A Plots'!$BQ$50,'B+A Plots'!$BV$50)</c:f>
              <c:numCache>
                <c:formatCode>0</c:formatCode>
                <c:ptCount val="15"/>
                <c:pt idx="0">
                  <c:v>38.5</c:v>
                </c:pt>
                <c:pt idx="1">
                  <c:v>24.3</c:v>
                </c:pt>
                <c:pt idx="2" formatCode="General">
                  <c:v>46.6</c:v>
                </c:pt>
                <c:pt idx="3" formatCode="General">
                  <c:v>16.159276661479065</c:v>
                </c:pt>
                <c:pt idx="4" formatCode="General">
                  <c:v>76.599999999999994</c:v>
                </c:pt>
                <c:pt idx="5" formatCode="General">
                  <c:v>67.2</c:v>
                </c:pt>
                <c:pt idx="6">
                  <c:v>85.444444444444443</c:v>
                </c:pt>
                <c:pt idx="7" formatCode="General">
                  <c:v>57.5</c:v>
                </c:pt>
                <c:pt idx="8" formatCode="General">
                  <c:v>64.444444444444443</c:v>
                </c:pt>
                <c:pt idx="9" formatCode="General">
                  <c:v>39.6</c:v>
                </c:pt>
                <c:pt idx="10" formatCode="General">
                  <c:v>33.200000000000003</c:v>
                </c:pt>
                <c:pt idx="11" formatCode="General">
                  <c:v>62.9</c:v>
                </c:pt>
                <c:pt idx="12" formatCode="General">
                  <c:v>26.8</c:v>
                </c:pt>
                <c:pt idx="13" formatCode="General">
                  <c:v>78.8</c:v>
                </c:pt>
                <c:pt idx="14">
                  <c:v>77.599999999999994</c:v>
                </c:pt>
              </c:numCache>
            </c:numRef>
          </c:xVal>
          <c:yVal>
            <c:numRef>
              <c:f>('B+A Plots'!$F$50,'B+A Plots'!$K$50,'B+A Plots'!$P$50,'B+A Plots'!$U$50,'B+A Plots'!$Z$50,'B+A Plots'!$AE$50,'B+A Plots'!$AJ$50,'B+A Plots'!$AO$50,'B+A Plots'!$AT$50,'B+A Plots'!$AY$50,'B+A Plots'!$BD$50,'B+A Plots'!$BI$50,'B+A Plots'!$BN$50,'B+A Plots'!$BS$50,'B+A Plots'!$BX$50)</c:f>
              <c:numCache>
                <c:formatCode>0</c:formatCode>
                <c:ptCount val="15"/>
                <c:pt idx="0">
                  <c:v>28.5</c:v>
                </c:pt>
                <c:pt idx="1">
                  <c:v>14.3</c:v>
                </c:pt>
                <c:pt idx="2" formatCode="General">
                  <c:v>36.6</c:v>
                </c:pt>
                <c:pt idx="3" formatCode="General">
                  <c:v>55.7</c:v>
                </c:pt>
                <c:pt idx="4" formatCode="General">
                  <c:v>66.599999999999994</c:v>
                </c:pt>
                <c:pt idx="5" formatCode="General">
                  <c:v>57.2</c:v>
                </c:pt>
                <c:pt idx="6">
                  <c:v>76.444444444444443</c:v>
                </c:pt>
                <c:pt idx="7" formatCode="General">
                  <c:v>47.5</c:v>
                </c:pt>
                <c:pt idx="8" formatCode="General">
                  <c:v>55.444444444444443</c:v>
                </c:pt>
                <c:pt idx="9" formatCode="General">
                  <c:v>29.6</c:v>
                </c:pt>
                <c:pt idx="10" formatCode="General">
                  <c:v>23.200000000000003</c:v>
                </c:pt>
                <c:pt idx="11" formatCode="General">
                  <c:v>52.9</c:v>
                </c:pt>
                <c:pt idx="12" formatCode="General">
                  <c:v>16.8</c:v>
                </c:pt>
                <c:pt idx="13" formatCode="General">
                  <c:v>68.8</c:v>
                </c:pt>
                <c:pt idx="14" formatCode="General">
                  <c:v>67.599999999999994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A5-460C-84B3-D55232427DF3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'B+A Plots'!$D$79:$D$80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'B+A Plots'!$AR$82:$AR$83</c:f>
              <c:numCache>
                <c:formatCode>General</c:formatCode>
                <c:ptCount val="2"/>
                <c:pt idx="0">
                  <c:v>84.4</c:v>
                </c:pt>
                <c:pt idx="1">
                  <c:v>84.4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A5-460C-84B3-D55232427DF3}"/>
            </c:ext>
          </c:extLst>
        </c:ser>
        <c:ser>
          <c:idx val="2"/>
          <c:order val="2"/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B6A5-460C-84B3-D55232427DF3}"/>
              </c:ext>
            </c:extLst>
          </c:dPt>
          <c:dPt>
            <c:idx val="1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B6A5-460C-84B3-D55232427DF3}"/>
              </c:ext>
            </c:extLst>
          </c:dPt>
          <c:xVal>
            <c:numRef>
              <c:f>'B+A Plots'!$D$79:$D$80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'B+A Plots'!$AS$82:$AS$83</c:f>
              <c:numCache>
                <c:formatCode>General</c:formatCode>
                <c:ptCount val="2"/>
                <c:pt idx="0">
                  <c:v>5.6</c:v>
                </c:pt>
                <c:pt idx="1">
                  <c:v>5.6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A5-460C-84B3-D55232427DF3}"/>
            </c:ext>
          </c:extLst>
        </c:ser>
        <c:ser>
          <c:idx val="3"/>
          <c:order val="3"/>
          <c:spPr>
            <a:ln w="19050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75000"/>
                </a:schemeClr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xVal>
            <c:numRef>
              <c:f>'B+A Plots'!$D$79:$D$80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xVal>
          <c:yVal>
            <c:numRef>
              <c:f>'B+A Plots'!$AT$82:$AT$83</c:f>
              <c:numCache>
                <c:formatCode>General</c:formatCode>
                <c:ptCount val="2"/>
                <c:pt idx="0">
                  <c:v>45</c:v>
                </c:pt>
                <c:pt idx="1">
                  <c:v>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A5-460C-84B3-D55232427D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078751"/>
        <c:axId val="328074815"/>
      </c:scatterChart>
      <c:valAx>
        <c:axId val="329078751"/>
        <c:scaling>
          <c:orientation val="minMax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Mean</a:t>
                </a:r>
                <a:r>
                  <a:rPr lang="en-GB" baseline="0"/>
                  <a:t> value maximum wetness perception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074815"/>
        <c:crosses val="autoZero"/>
        <c:crossBetween val="midCat"/>
        <c:majorUnit val="10"/>
      </c:valAx>
      <c:valAx>
        <c:axId val="328074815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Mean Difference between averages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9078751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67918845278068"/>
          <c:y val="0.1277592193498284"/>
          <c:w val="0.83913238056551465"/>
          <c:h val="0.55394289002301333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Baseline!$D$39:$D$42</c:f>
              <c:numCache>
                <c:formatCode>General</c:formatCode>
                <c:ptCount val="4"/>
                <c:pt idx="0">
                  <c:v>35.100000000000009</c:v>
                </c:pt>
                <c:pt idx="1">
                  <c:v>31.806999999999999</c:v>
                </c:pt>
                <c:pt idx="2">
                  <c:v>31.909000000000002</c:v>
                </c:pt>
                <c:pt idx="3">
                  <c:v>32.225999999999999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078-4F4E-90A5-B43EE1EC8EA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Baseline!$E$39:$E$42</c:f>
              <c:numCache>
                <c:formatCode>General</c:formatCode>
                <c:ptCount val="4"/>
                <c:pt idx="0">
                  <c:v>31.574999999999996</c:v>
                </c:pt>
                <c:pt idx="1">
                  <c:v>29.530999999999995</c:v>
                </c:pt>
                <c:pt idx="2">
                  <c:v>30.333999999999996</c:v>
                </c:pt>
                <c:pt idx="3">
                  <c:v>30.306000000000001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078-4F4E-90A5-B43EE1EC8EA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Baseline!$F$39:$F$42</c:f>
              <c:numCache>
                <c:formatCode>General</c:formatCode>
                <c:ptCount val="4"/>
                <c:pt idx="0">
                  <c:v>31.333000000000006</c:v>
                </c:pt>
                <c:pt idx="1">
                  <c:v>29.387999999999998</c:v>
                </c:pt>
                <c:pt idx="2">
                  <c:v>29.29</c:v>
                </c:pt>
                <c:pt idx="3">
                  <c:v>29.924000000000007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078-4F4E-90A5-B43EE1EC8EA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Baseline!$G$39:$G$42</c:f>
              <c:numCache>
                <c:formatCode>General</c:formatCode>
                <c:ptCount val="4"/>
                <c:pt idx="0">
                  <c:v>30.036999999999999</c:v>
                </c:pt>
                <c:pt idx="1">
                  <c:v>29.320999999999998</c:v>
                </c:pt>
                <c:pt idx="2">
                  <c:v>29.641000000000002</c:v>
                </c:pt>
                <c:pt idx="3">
                  <c:v>29.524000000000008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078-4F4E-90A5-B43EE1EC8EA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Baseline!$H$39:$H$42</c:f>
              <c:numCache>
                <c:formatCode>General</c:formatCode>
                <c:ptCount val="4"/>
                <c:pt idx="0">
                  <c:v>29.990000000000002</c:v>
                </c:pt>
                <c:pt idx="1">
                  <c:v>28.732000000000006</c:v>
                </c:pt>
                <c:pt idx="2">
                  <c:v>28.324000000000002</c:v>
                </c:pt>
                <c:pt idx="3">
                  <c:v>29.454999999999995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078-4F4E-90A5-B43EE1EC8EA6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Baseline!$I$39:$I$42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078-4F4E-90A5-B43EE1EC8EA6}"/>
            </c:ext>
          </c:extLst>
        </c:ser>
        <c:ser>
          <c:idx val="6"/>
          <c:order val="6"/>
          <c:tx>
            <c:strRef>
              <c:f>Baseline!$J$38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Baseline!$J$39:$J$42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078-4F4E-90A5-B43EE1EC8EA6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Baseline!$K$39:$K$42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078-4F4E-90A5-B43EE1EC8EA6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Baseline!$L$39:$L$42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078-4F4E-90A5-B43EE1EC8EA6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Baseline!$M$39:$M$42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078-4F4E-90A5-B43EE1EC8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ax val="40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</a:t>
                </a:r>
                <a:r>
                  <a:rPr lang="en-GB" baseline="0"/>
                  <a:t> temperature (</a:t>
                </a:r>
                <a:r>
                  <a:rPr lang="en-GB" baseline="0"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Baseline!$T$39:$T$42</c:f>
              <c:numCache>
                <c:formatCode>General</c:formatCode>
                <c:ptCount val="4"/>
                <c:pt idx="0">
                  <c:v>32.631</c:v>
                </c:pt>
                <c:pt idx="1">
                  <c:v>34.344000000000001</c:v>
                </c:pt>
                <c:pt idx="2">
                  <c:v>30.928000000000004</c:v>
                </c:pt>
                <c:pt idx="3">
                  <c:v>33.902999999999999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337-4BC8-ABEE-92BE6A45034F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Baseline!$U$39:$U$42</c:f>
              <c:numCache>
                <c:formatCode>General</c:formatCode>
                <c:ptCount val="4"/>
                <c:pt idx="0">
                  <c:v>30.717999999999996</c:v>
                </c:pt>
                <c:pt idx="1">
                  <c:v>31.27</c:v>
                </c:pt>
                <c:pt idx="2">
                  <c:v>29.640999999999998</c:v>
                </c:pt>
                <c:pt idx="3">
                  <c:v>30.610000000000003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337-4BC8-ABEE-92BE6A45034F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Baseline!$V$39:$V$42</c:f>
              <c:numCache>
                <c:formatCode>General</c:formatCode>
                <c:ptCount val="4"/>
                <c:pt idx="0">
                  <c:v>30.351999999999997</c:v>
                </c:pt>
                <c:pt idx="1">
                  <c:v>30.573</c:v>
                </c:pt>
                <c:pt idx="2">
                  <c:v>29.244999999999997</c:v>
                </c:pt>
                <c:pt idx="3">
                  <c:v>30.189999999999998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337-4BC8-ABEE-92BE6A45034F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Baseline!$W$39:$W$42</c:f>
              <c:numCache>
                <c:formatCode>General</c:formatCode>
                <c:ptCount val="4"/>
                <c:pt idx="0">
                  <c:v>29.652000000000005</c:v>
                </c:pt>
                <c:pt idx="1">
                  <c:v>29.770999999999997</c:v>
                </c:pt>
                <c:pt idx="2">
                  <c:v>28.970000000000006</c:v>
                </c:pt>
                <c:pt idx="3">
                  <c:v>29.135000000000002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337-4BC8-ABEE-92BE6A45034F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Baseline!$X$39:$X$42</c:f>
              <c:numCache>
                <c:formatCode>General</c:formatCode>
                <c:ptCount val="4"/>
                <c:pt idx="0">
                  <c:v>29.695</c:v>
                </c:pt>
                <c:pt idx="1">
                  <c:v>29.68</c:v>
                </c:pt>
                <c:pt idx="2">
                  <c:v>28.244999999999997</c:v>
                </c:pt>
                <c:pt idx="3">
                  <c:v>28.891999999999996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337-4BC8-ABEE-92BE6A45034F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Baseline!$Y$39:$Y$42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337-4BC8-ABEE-92BE6A45034F}"/>
            </c:ext>
          </c:extLst>
        </c:ser>
        <c:ser>
          <c:idx val="6"/>
          <c:order val="6"/>
          <c:tx>
            <c:strRef>
              <c:f>Baseline!$J$38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Baseline!$Z$39:$Z$42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337-4BC8-ABEE-92BE6A45034F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Baseline!$AA$39:$AA$42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337-4BC8-ABEE-92BE6A45034F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Baseline!$AB$39:$AB$42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337-4BC8-ABEE-92BE6A45034F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Baseline!$AC$39:$AC$42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337-4BC8-ABEE-92BE6A4503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Baseline!$AJ$39:$AJ$42</c:f>
              <c:numCache>
                <c:formatCode>General</c:formatCode>
                <c:ptCount val="4"/>
                <c:pt idx="2">
                  <c:v>31.264999999999997</c:v>
                </c:pt>
                <c:pt idx="3">
                  <c:v>31.005000000000006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490-4CA3-8C53-6C3BB81FA4C2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Baseline!$AK$39:$AK$42</c:f>
              <c:numCache>
                <c:formatCode>General</c:formatCode>
                <c:ptCount val="4"/>
                <c:pt idx="0">
                  <c:v>31.745999999999999</c:v>
                </c:pt>
                <c:pt idx="1">
                  <c:v>31.455000000000002</c:v>
                </c:pt>
                <c:pt idx="2">
                  <c:v>29.79</c:v>
                </c:pt>
                <c:pt idx="3">
                  <c:v>30.077999999999992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490-4CA3-8C53-6C3BB81FA4C2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Baseline!$AL$39:$AL$42</c:f>
              <c:numCache>
                <c:formatCode>General</c:formatCode>
                <c:ptCount val="4"/>
                <c:pt idx="0">
                  <c:v>27.860000000000003</c:v>
                </c:pt>
                <c:pt idx="1">
                  <c:v>30.510999999999996</c:v>
                </c:pt>
                <c:pt idx="2">
                  <c:v>28.486000000000001</c:v>
                </c:pt>
                <c:pt idx="3">
                  <c:v>29.096000000000004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490-4CA3-8C53-6C3BB81FA4C2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Baseline!$AM$39:$AM$42</c:f>
              <c:numCache>
                <c:formatCode>General</c:formatCode>
                <c:ptCount val="4"/>
                <c:pt idx="0">
                  <c:v>29.449999999999996</c:v>
                </c:pt>
                <c:pt idx="1">
                  <c:v>29.186</c:v>
                </c:pt>
                <c:pt idx="2">
                  <c:v>27.869999999999997</c:v>
                </c:pt>
                <c:pt idx="3">
                  <c:v>28.594000000000001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490-4CA3-8C53-6C3BB81FA4C2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Baseline!$AN$39:$AN$42</c:f>
              <c:numCache>
                <c:formatCode>General</c:formatCode>
                <c:ptCount val="4"/>
                <c:pt idx="0">
                  <c:v>29.624000000000002</c:v>
                </c:pt>
                <c:pt idx="1">
                  <c:v>28.933000000000003</c:v>
                </c:pt>
                <c:pt idx="2">
                  <c:v>29.276</c:v>
                </c:pt>
                <c:pt idx="3">
                  <c:v>29.467999999999996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490-4CA3-8C53-6C3BB81FA4C2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Baseline!$AO$39:$AO$42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490-4CA3-8C53-6C3BB81FA4C2}"/>
            </c:ext>
          </c:extLst>
        </c:ser>
        <c:ser>
          <c:idx val="6"/>
          <c:order val="6"/>
          <c:tx>
            <c:strRef>
              <c:f>Baseline!$J$38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Baseline!$AP$39:$AP$42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490-4CA3-8C53-6C3BB81FA4C2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Baseline!$AQ$39:$AQ$42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490-4CA3-8C53-6C3BB81FA4C2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Baseline!$AR$39:$AR$42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490-4CA3-8C53-6C3BB81FA4C2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Baseline!$AS$39:$AS$42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490-4CA3-8C53-6C3BB81FA4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Baseline!$AZ$39:$AZ$42</c:f>
              <c:numCache>
                <c:formatCode>0</c:formatCode>
                <c:ptCount val="4"/>
                <c:pt idx="0" formatCode="General">
                  <c:v>32.47</c:v>
                </c:pt>
                <c:pt idx="1">
                  <c:v>31</c:v>
                </c:pt>
                <c:pt idx="2" formatCode="General">
                  <c:v>33.200000000000003</c:v>
                </c:pt>
                <c:pt idx="3" formatCode="General">
                  <c:v>30.5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A60-40C5-AA4D-BA721D44B024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Baseline!$BA$39:$BA$42</c:f>
              <c:numCache>
                <c:formatCode>0</c:formatCode>
                <c:ptCount val="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A60-40C5-AA4D-BA721D44B024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Baseline!$BB$39:$BB$42</c:f>
              <c:numCache>
                <c:formatCode>0</c:formatCode>
                <c:ptCount val="4"/>
                <c:pt idx="0" formatCode="General">
                  <c:v>29.176000000000005</c:v>
                </c:pt>
                <c:pt idx="1">
                  <c:v>28.343</c:v>
                </c:pt>
                <c:pt idx="2" formatCode="General">
                  <c:v>30.756999999999998</c:v>
                </c:pt>
                <c:pt idx="3" formatCode="General">
                  <c:v>28.535000000000004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5A60-40C5-AA4D-BA721D44B024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Baseline!$BC$39:$BC$42</c:f>
              <c:numCache>
                <c:formatCode>0</c:formatCode>
                <c:ptCount val="4"/>
                <c:pt idx="0" formatCode="General">
                  <c:v>29.27</c:v>
                </c:pt>
                <c:pt idx="1">
                  <c:v>28.185000000000002</c:v>
                </c:pt>
                <c:pt idx="2" formatCode="General">
                  <c:v>30.136999999999993</c:v>
                </c:pt>
                <c:pt idx="3" formatCode="General">
                  <c:v>28.676000000000005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A60-40C5-AA4D-BA721D44B024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Baseline!$BD$39:$BD$42</c:f>
              <c:numCache>
                <c:formatCode>0</c:formatCode>
                <c:ptCount val="4"/>
                <c:pt idx="0" formatCode="General">
                  <c:v>29.081999999999987</c:v>
                </c:pt>
                <c:pt idx="1">
                  <c:v>28.325999999999993</c:v>
                </c:pt>
                <c:pt idx="2" formatCode="General">
                  <c:v>30.524000000000001</c:v>
                </c:pt>
                <c:pt idx="3" formatCode="General">
                  <c:v>28.184000000000005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A60-40C5-AA4D-BA721D44B024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Baseline!$BE$39:$BE$42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A60-40C5-AA4D-BA721D44B024}"/>
            </c:ext>
          </c:extLst>
        </c:ser>
        <c:ser>
          <c:idx val="6"/>
          <c:order val="6"/>
          <c:tx>
            <c:strRef>
              <c:f>Baseline!$J$38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Baseline!$BF$39:$BF$42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A60-40C5-AA4D-BA721D44B024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Baseline!$BG$39:$BG$42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A60-40C5-AA4D-BA721D44B024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Baseline!$BH$39:$BH$42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A60-40C5-AA4D-BA721D44B024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Baseline!$BI$39:$BI$42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A60-40C5-AA4D-BA721D44B0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Baseline!$BQ$39:$BQ$42</c:f>
              <c:numCache>
                <c:formatCode>0</c:formatCode>
                <c:ptCount val="4"/>
                <c:pt idx="0" formatCode="General">
                  <c:v>30.880000000000003</c:v>
                </c:pt>
                <c:pt idx="1">
                  <c:v>28.947000000000003</c:v>
                </c:pt>
                <c:pt idx="2" formatCode="General">
                  <c:v>28.802000000000003</c:v>
                </c:pt>
                <c:pt idx="3" formatCode="General">
                  <c:v>28.326000000000001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795-4D66-8B0F-0478F5E2FB5F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Baseline!$BR$39:$BR$42</c:f>
              <c:numCache>
                <c:formatCode>0</c:formatCode>
                <c:ptCount val="4"/>
                <c:pt idx="0" formatCode="General">
                  <c:v>29.050999999999998</c:v>
                </c:pt>
                <c:pt idx="1">
                  <c:v>29.630000000000003</c:v>
                </c:pt>
                <c:pt idx="2" formatCode="General">
                  <c:v>28.227999999999998</c:v>
                </c:pt>
                <c:pt idx="3" formatCode="General">
                  <c:v>27.60100000000001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795-4D66-8B0F-0478F5E2FB5F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Baseline!$BS$39:$BS$42</c:f>
              <c:numCache>
                <c:formatCode>0</c:formatCode>
                <c:ptCount val="4"/>
                <c:pt idx="0" formatCode="General">
                  <c:v>28.860000000000007</c:v>
                </c:pt>
                <c:pt idx="1">
                  <c:v>28.809999999999995</c:v>
                </c:pt>
                <c:pt idx="2" formatCode="General">
                  <c:v>28.376999999999999</c:v>
                </c:pt>
                <c:pt idx="3" formatCode="General">
                  <c:v>27.681999999999999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795-4D66-8B0F-0478F5E2FB5F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Baseline!$BT$39:$BT$42</c:f>
              <c:numCache>
                <c:formatCode>0</c:formatCode>
                <c:ptCount val="4"/>
                <c:pt idx="0" formatCode="General">
                  <c:v>28.576999999999991</c:v>
                </c:pt>
                <c:pt idx="1">
                  <c:v>28.96</c:v>
                </c:pt>
                <c:pt idx="2" formatCode="General">
                  <c:v>28.059999999999995</c:v>
                </c:pt>
                <c:pt idx="3" formatCode="General">
                  <c:v>28.092000000000002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795-4D66-8B0F-0478F5E2FB5F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Baseline!$BU$39:$BU$42</c:f>
              <c:numCache>
                <c:formatCode>0</c:formatCode>
                <c:ptCount val="4"/>
                <c:pt idx="0" formatCode="General">
                  <c:v>28.738</c:v>
                </c:pt>
                <c:pt idx="1">
                  <c:v>28.434000000000005</c:v>
                </c:pt>
                <c:pt idx="2" formatCode="General">
                  <c:v>28.005000000000006</c:v>
                </c:pt>
                <c:pt idx="3" formatCode="General">
                  <c:v>27.302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795-4D66-8B0F-0478F5E2FB5F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Baseline!$BV$39:$BV$42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795-4D66-8B0F-0478F5E2FB5F}"/>
            </c:ext>
          </c:extLst>
        </c:ser>
        <c:ser>
          <c:idx val="6"/>
          <c:order val="6"/>
          <c:tx>
            <c:strRef>
              <c:f>Baseline!$J$38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Baseline!$BW$39:$BW$42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795-4D66-8B0F-0478F5E2FB5F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Baseline!$BX$39:$BX$42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795-4D66-8B0F-0478F5E2FB5F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Baseline!$BY$39:$BY$42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795-4D66-8B0F-0478F5E2FB5F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Baseline!$BZ$39:$BZ$42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795-4D66-8B0F-0478F5E2FB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P06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Baseline!$CG$39:$CG$42</c:f>
              <c:numCache>
                <c:formatCode>0</c:formatCode>
                <c:ptCount val="4"/>
                <c:pt idx="0" formatCode="0.0">
                  <c:v>34.029999999999994</c:v>
                </c:pt>
                <c:pt idx="1">
                  <c:v>34.17</c:v>
                </c:pt>
                <c:pt idx="2" formatCode="General">
                  <c:v>34.232000000000006</c:v>
                </c:pt>
                <c:pt idx="3" formatCode="General">
                  <c:v>34.715000000000011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DCF-46BD-9385-9578456CF2A8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Baseline!$CH$39:$CH$42</c:f>
              <c:numCache>
                <c:formatCode>0</c:formatCode>
                <c:ptCount val="4"/>
                <c:pt idx="0" formatCode="General">
                  <c:v>33.045000000000002</c:v>
                </c:pt>
                <c:pt idx="1">
                  <c:v>32.850000000000009</c:v>
                </c:pt>
                <c:pt idx="2" formatCode="General">
                  <c:v>33.230000000000004</c:v>
                </c:pt>
                <c:pt idx="3" formatCode="General">
                  <c:v>33.394999999999996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DCF-46BD-9385-9578456CF2A8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Baseline!$CI$39:$CI$42</c:f>
              <c:numCache>
                <c:formatCode>0</c:formatCode>
                <c:ptCount val="4"/>
                <c:pt idx="0" formatCode="General">
                  <c:v>33.508000000000003</c:v>
                </c:pt>
                <c:pt idx="1">
                  <c:v>31.799999999999994</c:v>
                </c:pt>
                <c:pt idx="2" formatCode="General">
                  <c:v>32.914999999999999</c:v>
                </c:pt>
                <c:pt idx="3" formatCode="General">
                  <c:v>33.707999999999991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DCF-46BD-9385-9578456CF2A8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Baseline!$CJ$39:$CJ$42</c:f>
              <c:numCache>
                <c:formatCode>0</c:formatCode>
                <c:ptCount val="4"/>
                <c:pt idx="0" formatCode="General">
                  <c:v>33.080000000000005</c:v>
                </c:pt>
                <c:pt idx="1">
                  <c:v>33.382999999999996</c:v>
                </c:pt>
                <c:pt idx="2" formatCode="General">
                  <c:v>33.347999999999999</c:v>
                </c:pt>
                <c:pt idx="3" formatCode="General">
                  <c:v>33.093000000000004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DCF-46BD-9385-9578456CF2A8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Baseline!$CK$39:$CK$42</c:f>
              <c:numCache>
                <c:formatCode>0</c:formatCode>
                <c:ptCount val="4"/>
                <c:pt idx="0" formatCode="General">
                  <c:v>33.439</c:v>
                </c:pt>
                <c:pt idx="1">
                  <c:v>33.11</c:v>
                </c:pt>
                <c:pt idx="2" formatCode="General">
                  <c:v>33.221000000000004</c:v>
                </c:pt>
                <c:pt idx="3" formatCode="General">
                  <c:v>33.253999999999998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DCF-46BD-9385-9578456CF2A8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Baseline!$CL$39:$CL$42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DCF-46BD-9385-9578456CF2A8}"/>
            </c:ext>
          </c:extLst>
        </c:ser>
        <c:ser>
          <c:idx val="6"/>
          <c:order val="6"/>
          <c:tx>
            <c:strRef>
              <c:f>Baseline!$J$38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Baseline!$CM$39:$CM$42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DCF-46BD-9385-9578456CF2A8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Baseline!$CN$39:$CN$42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DCF-46BD-9385-9578456CF2A8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Baseline!$CO$39:$CO$42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DCF-46BD-9385-9578456CF2A8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Baseline!$CP$39:$CP$42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DCF-46BD-9385-9578456CF2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P07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Baseline!$CW$39:$CW$42</c:f>
              <c:numCache>
                <c:formatCode>0</c:formatCode>
                <c:ptCount val="4"/>
                <c:pt idx="0" formatCode="General">
                  <c:v>33.749000000000002</c:v>
                </c:pt>
                <c:pt idx="1">
                  <c:v>30.875999999999998</c:v>
                </c:pt>
                <c:pt idx="2" formatCode="General">
                  <c:v>31.988</c:v>
                </c:pt>
                <c:pt idx="3" formatCode="General">
                  <c:v>34.623000000000005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5E1-4811-88FD-DE8073290F35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Baseline!$CX$39:$CX$42</c:f>
              <c:numCache>
                <c:formatCode>0</c:formatCode>
                <c:ptCount val="4"/>
                <c:pt idx="0" formatCode="General">
                  <c:v>31.445999999999998</c:v>
                </c:pt>
                <c:pt idx="1">
                  <c:v>28.110000000000003</c:v>
                </c:pt>
                <c:pt idx="2" formatCode="General">
                  <c:v>30.762999999999998</c:v>
                </c:pt>
                <c:pt idx="3" formatCode="General">
                  <c:v>31.997000000000003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5E1-4811-88FD-DE8073290F35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Baseline!$CY$39:$CY$42</c:f>
              <c:numCache>
                <c:formatCode>0</c:formatCode>
                <c:ptCount val="4"/>
                <c:pt idx="0" formatCode="General">
                  <c:v>30.513999999999999</c:v>
                </c:pt>
                <c:pt idx="1">
                  <c:v>29.645999999999997</c:v>
                </c:pt>
                <c:pt idx="2" formatCode="General">
                  <c:v>30.914000000000005</c:v>
                </c:pt>
                <c:pt idx="3" formatCode="General">
                  <c:v>29.501999999999999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5E1-4811-88FD-DE8073290F35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Baseline!$CZ$39:$CZ$42</c:f>
              <c:numCache>
                <c:formatCode>0</c:formatCode>
                <c:ptCount val="4"/>
                <c:pt idx="0" formatCode="General">
                  <c:v>30.727999999999998</c:v>
                </c:pt>
                <c:pt idx="1">
                  <c:v>30.036000000000001</c:v>
                </c:pt>
                <c:pt idx="3" formatCode="General">
                  <c:v>30.920000000000009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E1-4811-88FD-DE8073290F35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Baseline!$DA$39:$DA$42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5E1-4811-88FD-DE8073290F35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Baseline!$DB$39:$DB$42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5E1-4811-88FD-DE8073290F35}"/>
            </c:ext>
          </c:extLst>
        </c:ser>
        <c:ser>
          <c:idx val="6"/>
          <c:order val="6"/>
          <c:tx>
            <c:strRef>
              <c:f>Baseline!$J$38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Baseline!$DC$39:$DC$42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5E1-4811-88FD-DE8073290F35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Baseline!$DD$39:$DD$42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5E1-4811-88FD-DE8073290F35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Baseline!$DE$39:$DE$42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5E1-4811-88FD-DE8073290F35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Baseline!$DG$39:$DG$42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5E1-4811-88FD-DE8073290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P08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536771790458822"/>
          <c:y val="0.15307545209943807"/>
          <c:w val="0.84027262352900323"/>
          <c:h val="0.55245585398427066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Baseline!$DM$39:$DM$42</c:f>
              <c:numCache>
                <c:formatCode>0</c:formatCode>
                <c:ptCount val="4"/>
                <c:pt idx="0" formatCode="General">
                  <c:v>30.759999999999998</c:v>
                </c:pt>
                <c:pt idx="1">
                  <c:v>29.774000000000001</c:v>
                </c:pt>
                <c:pt idx="2" formatCode="General">
                  <c:v>31.494999999999997</c:v>
                </c:pt>
                <c:pt idx="3" formatCode="General">
                  <c:v>31.600999999999999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498-4DB2-83DF-1A34C097BB3F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Baseline!$DN$39:$DN$42</c:f>
              <c:numCache>
                <c:formatCode>0</c:formatCode>
                <c:ptCount val="4"/>
                <c:pt idx="0" formatCode="General">
                  <c:v>28.986000000000001</c:v>
                </c:pt>
                <c:pt idx="1">
                  <c:v>27.606999999999999</c:v>
                </c:pt>
                <c:pt idx="2" formatCode="General">
                  <c:v>28.338999999999999</c:v>
                </c:pt>
                <c:pt idx="3" formatCode="General">
                  <c:v>28.473000000000006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498-4DB2-83DF-1A34C097BB3F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Baseline!$DO$39:$DO$42</c:f>
              <c:numCache>
                <c:formatCode>0</c:formatCode>
                <c:ptCount val="4"/>
                <c:pt idx="0" formatCode="General">
                  <c:v>28.932000000000006</c:v>
                </c:pt>
                <c:pt idx="1">
                  <c:v>28.158000000000005</c:v>
                </c:pt>
                <c:pt idx="2" formatCode="General">
                  <c:v>28.953999999999997</c:v>
                </c:pt>
                <c:pt idx="3" formatCode="General">
                  <c:v>29.507999999999992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498-4DB2-83DF-1A34C097BB3F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Baseline!$DP$39:$DP$42</c:f>
              <c:numCache>
                <c:formatCode>0</c:formatCode>
                <c:ptCount val="4"/>
                <c:pt idx="0" formatCode="General">
                  <c:v>27.663999999999998</c:v>
                </c:pt>
                <c:pt idx="1">
                  <c:v>28.414000000000005</c:v>
                </c:pt>
                <c:pt idx="2" formatCode="General">
                  <c:v>28.749000000000002</c:v>
                </c:pt>
                <c:pt idx="3" formatCode="General">
                  <c:v>29.041000000000004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498-4DB2-83DF-1A34C097BB3F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Baseline!$DQ$39:$DQ$42</c:f>
              <c:numCache>
                <c:formatCode>0</c:formatCode>
                <c:ptCount val="4"/>
                <c:pt idx="0" formatCode="General">
                  <c:v>27.913000000000004</c:v>
                </c:pt>
                <c:pt idx="1">
                  <c:v>26.518000000000001</c:v>
                </c:pt>
                <c:pt idx="2" formatCode="General">
                  <c:v>28.127999999999997</c:v>
                </c:pt>
                <c:pt idx="3" formatCode="General">
                  <c:v>28.700999999999993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498-4DB2-83DF-1A34C097BB3F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Baseline!$DR$39:$DR$42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498-4DB2-83DF-1A34C097BB3F}"/>
            </c:ext>
          </c:extLst>
        </c:ser>
        <c:ser>
          <c:idx val="6"/>
          <c:order val="6"/>
          <c:tx>
            <c:strRef>
              <c:f>Baseline!$J$38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Baseline!$DS$39:$DS$42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498-4DB2-83DF-1A34C097BB3F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Baseline!$DT$39:$DT$42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498-4DB2-83DF-1A34C097BB3F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Baseline!$DU$39:$DU$42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498-4DB2-83DF-1A34C097BB3F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Baseline!$DV$39:$DV$42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498-4DB2-83DF-1A34C097BB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P09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Baseline!$EC$39:$EC$42</c:f>
              <c:numCache>
                <c:formatCode>0</c:formatCode>
                <c:ptCount val="4"/>
                <c:pt idx="0" formatCode="General">
                  <c:v>31.6</c:v>
                </c:pt>
                <c:pt idx="1">
                  <c:v>31.776000000000003</c:v>
                </c:pt>
                <c:pt idx="2" formatCode="General">
                  <c:v>30.41500000000001</c:v>
                </c:pt>
                <c:pt idx="3" formatCode="General">
                  <c:v>31.158000000000005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031-4694-B1B4-8D87664B43E4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Baseline!$ED$39:$ED$42</c:f>
              <c:numCache>
                <c:formatCode>0</c:formatCode>
                <c:ptCount val="4"/>
                <c:pt idx="0" formatCode="General">
                  <c:v>30.51</c:v>
                </c:pt>
                <c:pt idx="1">
                  <c:v>30.001999999999999</c:v>
                </c:pt>
                <c:pt idx="2" formatCode="General">
                  <c:v>29.318999999999996</c:v>
                </c:pt>
                <c:pt idx="3" formatCode="General">
                  <c:v>30.170000000000009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031-4694-B1B4-8D87664B43E4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Baseline!$EE$39:$EE$42</c:f>
              <c:numCache>
                <c:formatCode>0</c:formatCode>
                <c:ptCount val="4"/>
                <c:pt idx="0" formatCode="General">
                  <c:v>29.422000000000008</c:v>
                </c:pt>
                <c:pt idx="1">
                  <c:v>29.685000000000002</c:v>
                </c:pt>
                <c:pt idx="2" formatCode="General">
                  <c:v>28.779999999999994</c:v>
                </c:pt>
                <c:pt idx="3" formatCode="General">
                  <c:v>29.98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031-4694-B1B4-8D87664B43E4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Baseline!$EF$39:$EF$42</c:f>
              <c:numCache>
                <c:formatCode>0</c:formatCode>
                <c:ptCount val="4"/>
                <c:pt idx="0" formatCode="General">
                  <c:v>29.57</c:v>
                </c:pt>
                <c:pt idx="1">
                  <c:v>28.570000000000004</c:v>
                </c:pt>
                <c:pt idx="2" formatCode="General">
                  <c:v>28.57</c:v>
                </c:pt>
                <c:pt idx="3" formatCode="General">
                  <c:v>28.472000000000008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031-4694-B1B4-8D87664B43E4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Baseline!$EG$39:$EG$42</c:f>
              <c:numCache>
                <c:formatCode>0</c:formatCode>
                <c:ptCount val="4"/>
                <c:pt idx="0" formatCode="0.0">
                  <c:v>29.084999999999997</c:v>
                </c:pt>
                <c:pt idx="1">
                  <c:v>28.915000000000003</c:v>
                </c:pt>
                <c:pt idx="2" formatCode="0.0">
                  <c:v>28.740000000000002</c:v>
                </c:pt>
                <c:pt idx="3" formatCode="0.0">
                  <c:v>29.074999999999996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031-4694-B1B4-8D87664B43E4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Baseline!$EH$39:$EH$42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031-4694-B1B4-8D87664B43E4}"/>
            </c:ext>
          </c:extLst>
        </c:ser>
        <c:ser>
          <c:idx val="6"/>
          <c:order val="6"/>
          <c:tx>
            <c:strRef>
              <c:f>Baseline!$J$38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Baseline!$EI$39:$EI$42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031-4694-B1B4-8D87664B43E4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Baseline!$EJ$39:$EJ$42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031-4694-B1B4-8D87664B43E4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Baseline!$EK$39:$EK$42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031-4694-B1B4-8D87664B43E4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Baseline!$EL$39:$EL$42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031-4694-B1B4-8D87664B43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P10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Baseline!$ES$39:$ES$42</c:f>
              <c:numCache>
                <c:formatCode>0</c:formatCode>
                <c:ptCount val="4"/>
                <c:pt idx="0" formatCode="General">
                  <c:v>30.841000000000001</c:v>
                </c:pt>
                <c:pt idx="1">
                  <c:v>32.11</c:v>
                </c:pt>
                <c:pt idx="2" formatCode="General">
                  <c:v>31.076999999999991</c:v>
                </c:pt>
                <c:pt idx="3" formatCode="General">
                  <c:v>30.812999999999999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90D-42BF-9875-E6757B822C75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Baseline!$ET$39:$ET$42</c:f>
              <c:numCache>
                <c:formatCode>0</c:formatCode>
                <c:ptCount val="4"/>
                <c:pt idx="0" formatCode="General">
                  <c:v>31.026999999999997</c:v>
                </c:pt>
                <c:pt idx="1">
                  <c:v>28.169</c:v>
                </c:pt>
                <c:pt idx="2" formatCode="General">
                  <c:v>30.416000000000004</c:v>
                </c:pt>
                <c:pt idx="3" formatCode="General">
                  <c:v>30.182000000000006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90D-42BF-9875-E6757B822C75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Baseline!$EU$39:$EU$42</c:f>
              <c:numCache>
                <c:formatCode>0</c:formatCode>
                <c:ptCount val="4"/>
                <c:pt idx="0" formatCode="General">
                  <c:v>30.105000000000008</c:v>
                </c:pt>
                <c:pt idx="1">
                  <c:v>31.052</c:v>
                </c:pt>
                <c:pt idx="2" formatCode="General">
                  <c:v>28.975999999999999</c:v>
                </c:pt>
                <c:pt idx="3" formatCode="General">
                  <c:v>29.410000000000004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90D-42BF-9875-E6757B822C75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Baseline!$EV$39:$EV$42</c:f>
              <c:numCache>
                <c:formatCode>0</c:formatCode>
                <c:ptCount val="4"/>
                <c:pt idx="0" formatCode="General">
                  <c:v>30.768999999999998</c:v>
                </c:pt>
                <c:pt idx="1">
                  <c:v>30.048000000000002</c:v>
                </c:pt>
                <c:pt idx="2" formatCode="General">
                  <c:v>30.385999999999996</c:v>
                </c:pt>
                <c:pt idx="3" formatCode="General">
                  <c:v>29.381999999999994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90D-42BF-9875-E6757B822C75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Baseline!$EW$39:$EW$42</c:f>
              <c:numCache>
                <c:formatCode>0</c:formatCode>
                <c:ptCount val="4"/>
                <c:pt idx="0" formatCode="General">
                  <c:v>30.800000000000004</c:v>
                </c:pt>
                <c:pt idx="1">
                  <c:v>30.780999999999999</c:v>
                </c:pt>
                <c:pt idx="2" formatCode="General">
                  <c:v>31.149000000000008</c:v>
                </c:pt>
                <c:pt idx="3" formatCode="General">
                  <c:v>30.734999999999996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90D-42BF-9875-E6757B822C75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Baseline!$EX$39:$EX$42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90D-42BF-9875-E6757B822C75}"/>
            </c:ext>
          </c:extLst>
        </c:ser>
        <c:ser>
          <c:idx val="6"/>
          <c:order val="6"/>
          <c:tx>
            <c:strRef>
              <c:f>Baseline!$J$38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Baseline!$EY$39:$EY$42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90D-42BF-9875-E6757B822C75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Baseline!$EZ$39:$EZ$42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90D-42BF-9875-E6757B822C75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Baseline!$FA$39:$FA$42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90D-42BF-9875-E6757B822C75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Baseline!$FB$39:$FB$42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90D-42BF-9875-E6757B822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layout>
            <c:manualLayout>
              <c:xMode val="edge"/>
              <c:yMode val="edge"/>
              <c:x val="1.8462412192493019E-2"/>
              <c:y val="0.142362536292546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Baseline!$FI$39:$FI$42</c:f>
              <c:numCache>
                <c:formatCode>0</c:formatCode>
                <c:ptCount val="4"/>
                <c:pt idx="0" formatCode="General">
                  <c:v>33.889999999999993</c:v>
                </c:pt>
                <c:pt idx="1">
                  <c:v>33.970000000000006</c:v>
                </c:pt>
                <c:pt idx="2" formatCode="General">
                  <c:v>33.853999999999999</c:v>
                </c:pt>
                <c:pt idx="3" formatCode="General">
                  <c:v>34.846000000000004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C58-4730-BDD6-5C1ECC81EAA4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Baseline!$FJ$39:$FJ$42</c:f>
              <c:numCache>
                <c:formatCode>0</c:formatCode>
                <c:ptCount val="4"/>
                <c:pt idx="0" formatCode="General">
                  <c:v>31.437999999999999</c:v>
                </c:pt>
                <c:pt idx="1">
                  <c:v>32.304000000000002</c:v>
                </c:pt>
                <c:pt idx="2" formatCode="General">
                  <c:v>32.073999999999991</c:v>
                </c:pt>
                <c:pt idx="3" formatCode="General">
                  <c:v>32.590000000000011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C58-4730-BDD6-5C1ECC81EAA4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Baseline!$FK$39:$FK$42</c:f>
              <c:numCache>
                <c:formatCode>0</c:formatCode>
                <c:ptCount val="4"/>
                <c:pt idx="0" formatCode="General">
                  <c:v>31.788000000000004</c:v>
                </c:pt>
                <c:pt idx="1">
                  <c:v>32.269999999999996</c:v>
                </c:pt>
                <c:pt idx="2" formatCode="General">
                  <c:v>31.302000000000003</c:v>
                </c:pt>
                <c:pt idx="3" formatCode="General">
                  <c:v>32.322999999999993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C58-4730-BDD6-5C1ECC81EAA4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Baseline!$FL$39:$FL$42</c:f>
              <c:numCache>
                <c:formatCode>0</c:formatCode>
                <c:ptCount val="4"/>
                <c:pt idx="0" formatCode="General">
                  <c:v>31.01</c:v>
                </c:pt>
                <c:pt idx="1">
                  <c:v>30.720000000000006</c:v>
                </c:pt>
                <c:pt idx="2" formatCode="General">
                  <c:v>30.964999999999996</c:v>
                </c:pt>
                <c:pt idx="3" formatCode="General">
                  <c:v>31.893999999999995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C58-4730-BDD6-5C1ECC81EAA4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Baseline!$FM$39:$FM$42</c:f>
              <c:numCache>
                <c:formatCode>0</c:formatCode>
                <c:ptCount val="4"/>
                <c:pt idx="0" formatCode="General">
                  <c:v>31.306999999999999</c:v>
                </c:pt>
                <c:pt idx="1">
                  <c:v>30.635999999999996</c:v>
                </c:pt>
                <c:pt idx="2" formatCode="General">
                  <c:v>30.491000000000003</c:v>
                </c:pt>
                <c:pt idx="3" formatCode="General">
                  <c:v>31.740000000000002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C58-4730-BDD6-5C1ECC81EAA4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Baseline!$FN$39:$FN$42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C58-4730-BDD6-5C1ECC81EAA4}"/>
            </c:ext>
          </c:extLst>
        </c:ser>
        <c:ser>
          <c:idx val="6"/>
          <c:order val="6"/>
          <c:tx>
            <c:strRef>
              <c:f>Baseline!$J$38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Baseline!$FO$39:$FO$42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C58-4730-BDD6-5C1ECC81EAA4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Baseline!$FP$39:$FP$42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C58-4730-BDD6-5C1ECC81EAA4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Baseline!$FQ$39:$FQ$42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C58-4730-BDD6-5C1ECC81EAA4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Baseline!$FR$39:$FR$42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C58-4730-BDD6-5C1ECC81E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Baseline!$FY$39:$FY$42</c:f>
              <c:numCache>
                <c:formatCode>0</c:formatCode>
                <c:ptCount val="4"/>
                <c:pt idx="0" formatCode="General">
                  <c:v>31.380000000000003</c:v>
                </c:pt>
                <c:pt idx="1">
                  <c:v>30.7</c:v>
                </c:pt>
                <c:pt idx="2" formatCode="General">
                  <c:v>32.07</c:v>
                </c:pt>
                <c:pt idx="3" formatCode="General">
                  <c:v>29.814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5A0-46C2-9C51-E4D656DEFFA2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Baseline!$FZ$39:$FZ$42</c:f>
              <c:numCache>
                <c:formatCode>0</c:formatCode>
                <c:ptCount val="4"/>
                <c:pt idx="0" formatCode="General">
                  <c:v>30.226999999999997</c:v>
                </c:pt>
                <c:pt idx="1">
                  <c:v>29.85</c:v>
                </c:pt>
                <c:pt idx="2" formatCode="General">
                  <c:v>30.910000000000004</c:v>
                </c:pt>
                <c:pt idx="3" formatCode="General">
                  <c:v>29.630000000000003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5A0-46C2-9C51-E4D656DEFFA2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Baseline!$GA$39:$GA$42</c:f>
              <c:numCache>
                <c:formatCode>0</c:formatCode>
                <c:ptCount val="4"/>
                <c:pt idx="0" formatCode="General">
                  <c:v>29.494</c:v>
                </c:pt>
                <c:pt idx="1">
                  <c:v>29.32899999999999</c:v>
                </c:pt>
                <c:pt idx="2" formatCode="General">
                  <c:v>29.983000000000004</c:v>
                </c:pt>
                <c:pt idx="3" formatCode="General">
                  <c:v>27.896999999999998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F5A0-46C2-9C51-E4D656DEFFA2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Baseline!$GB$39:$GB$42</c:f>
              <c:numCache>
                <c:formatCode>0</c:formatCode>
                <c:ptCount val="4"/>
                <c:pt idx="0" formatCode="General">
                  <c:v>29.506</c:v>
                </c:pt>
                <c:pt idx="1">
                  <c:v>28.350999999999999</c:v>
                </c:pt>
                <c:pt idx="2" formatCode="General">
                  <c:v>29.540999999999997</c:v>
                </c:pt>
                <c:pt idx="3" formatCode="General">
                  <c:v>28.660000000000004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5A0-46C2-9C51-E4D656DEFFA2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Baseline!$GC$39:$GC$42</c:f>
              <c:numCache>
                <c:formatCode>0</c:formatCode>
                <c:ptCount val="4"/>
                <c:pt idx="0" formatCode="General">
                  <c:v>28.543999999999993</c:v>
                </c:pt>
                <c:pt idx="1">
                  <c:v>28.171000000000003</c:v>
                </c:pt>
                <c:pt idx="2" formatCode="General">
                  <c:v>28.654000000000003</c:v>
                </c:pt>
                <c:pt idx="3" formatCode="General">
                  <c:v>27.940000000000005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5A0-46C2-9C51-E4D656DEFFA2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Baseline!$GD$39:$GD$42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5A0-46C2-9C51-E4D656DEFFA2}"/>
            </c:ext>
          </c:extLst>
        </c:ser>
        <c:ser>
          <c:idx val="6"/>
          <c:order val="6"/>
          <c:tx>
            <c:strRef>
              <c:f>Baseline!$J$38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Baseline!$GE$39:$GE$42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5A0-46C2-9C51-E4D656DEFFA2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Baseline!$GF$39:$GF$42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5A0-46C2-9C51-E4D656DEFFA2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Baseline!$GG$39:$GG$42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5A0-46C2-9C51-E4D656DEFFA2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Baseline!$GH$39:$GH$42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5A0-46C2-9C51-E4D656DEF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Baseline!$GO$39:$GO$42</c:f>
              <c:numCache>
                <c:formatCode>0</c:formatCode>
                <c:ptCount val="4"/>
                <c:pt idx="0" formatCode="General">
                  <c:v>29.372000000000003</c:v>
                </c:pt>
                <c:pt idx="1">
                  <c:v>29.76</c:v>
                </c:pt>
                <c:pt idx="2" formatCode="General">
                  <c:v>28.4</c:v>
                </c:pt>
                <c:pt idx="3" formatCode="General">
                  <c:v>28.676000000000005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B8A-49C9-AF48-9DEB743A25DE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Baseline!$GP$39:$GP$42</c:f>
              <c:numCache>
                <c:formatCode>0</c:formatCode>
                <c:ptCount val="4"/>
                <c:pt idx="0" formatCode="General">
                  <c:v>28.562000000000001</c:v>
                </c:pt>
                <c:pt idx="1">
                  <c:v>28.661000000000008</c:v>
                </c:pt>
                <c:pt idx="3" formatCode="General">
                  <c:v>27.855000000000008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B8A-49C9-AF48-9DEB743A25DE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Baseline!$GQ$39:$GQ$42</c:f>
              <c:numCache>
                <c:formatCode>0</c:formatCode>
                <c:ptCount val="4"/>
                <c:pt idx="0" formatCode="General">
                  <c:v>28.166000000000007</c:v>
                </c:pt>
                <c:pt idx="1">
                  <c:v>28.002000000000002</c:v>
                </c:pt>
                <c:pt idx="2" formatCode="General">
                  <c:v>27.82</c:v>
                </c:pt>
                <c:pt idx="3" formatCode="General">
                  <c:v>27.831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B8A-49C9-AF48-9DEB743A25DE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Baseline!$GR$39:$GR$42</c:f>
              <c:numCache>
                <c:formatCode>0</c:formatCode>
                <c:ptCount val="4"/>
                <c:pt idx="0" formatCode="General">
                  <c:v>28.416000000000004</c:v>
                </c:pt>
                <c:pt idx="1">
                  <c:v>28.29</c:v>
                </c:pt>
                <c:pt idx="2" formatCode="General">
                  <c:v>26.361999999999995</c:v>
                </c:pt>
                <c:pt idx="3" formatCode="General">
                  <c:v>28.155999999999999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B8A-49C9-AF48-9DEB743A25DE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Baseline!$GS$39:$GS$42</c:f>
              <c:numCache>
                <c:formatCode>0</c:formatCode>
                <c:ptCount val="4"/>
                <c:pt idx="0" formatCode="General">
                  <c:v>28.35</c:v>
                </c:pt>
                <c:pt idx="1">
                  <c:v>28.377999999999997</c:v>
                </c:pt>
                <c:pt idx="2" formatCode="General">
                  <c:v>27.376999999999999</c:v>
                </c:pt>
                <c:pt idx="3" formatCode="General">
                  <c:v>27.965000000000003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B8A-49C9-AF48-9DEB743A25DE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Baseline!$GT$39:$GT$42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B8A-49C9-AF48-9DEB743A25DE}"/>
            </c:ext>
          </c:extLst>
        </c:ser>
        <c:ser>
          <c:idx val="6"/>
          <c:order val="6"/>
          <c:tx>
            <c:strRef>
              <c:f>Baseline!$J$38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Baseline!$GU$39:$GU$42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B8A-49C9-AF48-9DEB743A25DE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Baseline!$GV$39:$GV$42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B8A-49C9-AF48-9DEB743A25DE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Baseline!$GW$39:$GW$42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B8A-49C9-AF48-9DEB743A25DE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Baseline!$GX$39:$GX$42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B8A-49C9-AF48-9DEB743A25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Baseline!$HF$39:$HF$42</c:f>
              <c:numCache>
                <c:formatCode>0</c:formatCode>
                <c:ptCount val="4"/>
                <c:pt idx="0" formatCode="General">
                  <c:v>31.829999999999991</c:v>
                </c:pt>
                <c:pt idx="1">
                  <c:v>29.881999999999998</c:v>
                </c:pt>
                <c:pt idx="2" formatCode="General">
                  <c:v>29.608000000000004</c:v>
                </c:pt>
                <c:pt idx="3" formatCode="General">
                  <c:v>29.928000000000008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A61-4132-B8A5-839BB6C2891A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Baseline!$HG$39:$HG$42</c:f>
              <c:numCache>
                <c:formatCode>0</c:formatCode>
                <c:ptCount val="4"/>
                <c:pt idx="0" formatCode="General">
                  <c:v>30.139999999999993</c:v>
                </c:pt>
                <c:pt idx="1">
                  <c:v>28.802000000000003</c:v>
                </c:pt>
                <c:pt idx="2" formatCode="General">
                  <c:v>28.048000000000002</c:v>
                </c:pt>
                <c:pt idx="3" formatCode="General">
                  <c:v>28.776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A61-4132-B8A5-839BB6C2891A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Baseline!$HH$39:$HH$42</c:f>
              <c:numCache>
                <c:formatCode>0</c:formatCode>
                <c:ptCount val="4"/>
                <c:pt idx="0" formatCode="General">
                  <c:v>29.101999999999997</c:v>
                </c:pt>
                <c:pt idx="1">
                  <c:v>28.645999999999997</c:v>
                </c:pt>
                <c:pt idx="2" formatCode="General">
                  <c:v>28.396999999999998</c:v>
                </c:pt>
                <c:pt idx="3" formatCode="General">
                  <c:v>28.568999999999999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A61-4132-B8A5-839BB6C2891A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Baseline!$HI$39:$HI$42</c:f>
              <c:numCache>
                <c:formatCode>0</c:formatCode>
                <c:ptCount val="4"/>
                <c:pt idx="0" formatCode="General">
                  <c:v>28.940000000000005</c:v>
                </c:pt>
                <c:pt idx="1">
                  <c:v>28.745999999999999</c:v>
                </c:pt>
                <c:pt idx="2" formatCode="General">
                  <c:v>28.851999999999997</c:v>
                </c:pt>
                <c:pt idx="3" formatCode="General">
                  <c:v>28.918000000000006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A61-4132-B8A5-839BB6C2891A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Baseline!$HJ$39:$HJ$42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A61-4132-B8A5-839BB6C2891A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Baseline!$HK$39:$HK$42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A61-4132-B8A5-839BB6C2891A}"/>
            </c:ext>
          </c:extLst>
        </c:ser>
        <c:ser>
          <c:idx val="6"/>
          <c:order val="6"/>
          <c:tx>
            <c:strRef>
              <c:f>Baseline!$J$38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Baseline!$HL$39:$HL$42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A61-4132-B8A5-839BB6C2891A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Baseline!$HM$39:$HM$42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A61-4132-B8A5-839BB6C2891A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Baseline!$HN$39:$HN$42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A61-4132-B8A5-839BB6C2891A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Baseline!$HO$39:$HO$42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A61-4132-B8A5-839BB6C28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Baseline!$HU$39:$HU$42</c:f>
              <c:numCache>
                <c:formatCode>0</c:formatCode>
                <c:ptCount val="4"/>
                <c:pt idx="0" formatCode="General">
                  <c:v>33.043999999999997</c:v>
                </c:pt>
                <c:pt idx="1">
                  <c:v>32.103999999999999</c:v>
                </c:pt>
                <c:pt idx="2" formatCode="General">
                  <c:v>32.338999999999999</c:v>
                </c:pt>
                <c:pt idx="3" formatCode="General">
                  <c:v>32.433000000000007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102-47E0-9A4B-8FFB691BD8D2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Baseline!$HV$39:$HV$42</c:f>
              <c:numCache>
                <c:formatCode>0</c:formatCode>
                <c:ptCount val="4"/>
                <c:pt idx="0" formatCode="General">
                  <c:v>31.192</c:v>
                </c:pt>
                <c:pt idx="1">
                  <c:v>30.890999999999991</c:v>
                </c:pt>
                <c:pt idx="2" formatCode="General">
                  <c:v>32.253999999999998</c:v>
                </c:pt>
                <c:pt idx="3" formatCode="General">
                  <c:v>31.386999999999993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102-47E0-9A4B-8FFB691BD8D2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Baseline!$HW$39:$HW$42</c:f>
              <c:numCache>
                <c:formatCode>0</c:formatCode>
                <c:ptCount val="4"/>
                <c:pt idx="0" formatCode="General">
                  <c:v>31.256999999999998</c:v>
                </c:pt>
                <c:pt idx="1">
                  <c:v>31.42100000000001</c:v>
                </c:pt>
                <c:pt idx="2" formatCode="General">
                  <c:v>30.800999999999998</c:v>
                </c:pt>
                <c:pt idx="3" formatCode="General">
                  <c:v>30.134999999999998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102-47E0-9A4B-8FFB691BD8D2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Baseline!$HX$39:$HX$42</c:f>
              <c:numCache>
                <c:formatCode>0</c:formatCode>
                <c:ptCount val="4"/>
                <c:pt idx="0" formatCode="General">
                  <c:v>31.339999999999996</c:v>
                </c:pt>
                <c:pt idx="1">
                  <c:v>30.593</c:v>
                </c:pt>
                <c:pt idx="2" formatCode="General">
                  <c:v>31.272000000000002</c:v>
                </c:pt>
                <c:pt idx="3" formatCode="General">
                  <c:v>31.137999999999998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02-47E0-9A4B-8FFB691BD8D2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Baseline!$HY$39:$HY$42</c:f>
              <c:numCache>
                <c:formatCode>0</c:formatCode>
                <c:ptCount val="4"/>
                <c:pt idx="0" formatCode="General">
                  <c:v>29.437999999999999</c:v>
                </c:pt>
                <c:pt idx="1">
                  <c:v>29.969000000000001</c:v>
                </c:pt>
                <c:pt idx="2" formatCode="General">
                  <c:v>28.720000000000006</c:v>
                </c:pt>
                <c:pt idx="3" formatCode="General">
                  <c:v>30.538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102-47E0-9A4B-8FFB691BD8D2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Baseline!$HZ$39:$HZ$42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102-47E0-9A4B-8FFB691BD8D2}"/>
            </c:ext>
          </c:extLst>
        </c:ser>
        <c:ser>
          <c:idx val="6"/>
          <c:order val="6"/>
          <c:tx>
            <c:strRef>
              <c:f>Baseline!$J$38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Baseline!$IA$39:$IA$42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102-47E0-9A4B-8FFB691BD8D2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Baseline!$IB$39:$IB$42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102-47E0-9A4B-8FFB691BD8D2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Baseline!$IC$39:$IC$42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102-47E0-9A4B-8FFB691BD8D2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Baseline!$ID$39:$ID$42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102-47E0-9A4B-8FFB691BD8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362206899700143E-2"/>
          <c:y val="1.8698375075348023E-2"/>
          <c:w val="0.94180165065656685"/>
          <c:h val="0.7150591840326510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Baseline!$D$39:$D$42</c:f>
              <c:numCache>
                <c:formatCode>General</c:formatCode>
                <c:ptCount val="4"/>
                <c:pt idx="0">
                  <c:v>35.100000000000009</c:v>
                </c:pt>
                <c:pt idx="1">
                  <c:v>31.806999999999999</c:v>
                </c:pt>
                <c:pt idx="2">
                  <c:v>31.909000000000002</c:v>
                </c:pt>
                <c:pt idx="3">
                  <c:v>32.225999999999999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2A-44CB-9D22-AE68B5BBC221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Baseline!$E$39:$E$42</c:f>
              <c:numCache>
                <c:formatCode>General</c:formatCode>
                <c:ptCount val="4"/>
                <c:pt idx="0">
                  <c:v>31.574999999999996</c:v>
                </c:pt>
                <c:pt idx="1">
                  <c:v>29.530999999999995</c:v>
                </c:pt>
                <c:pt idx="2">
                  <c:v>30.333999999999996</c:v>
                </c:pt>
                <c:pt idx="3">
                  <c:v>30.306000000000001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2A-44CB-9D22-AE68B5BBC221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Baseline!$F$39:$F$42</c:f>
              <c:numCache>
                <c:formatCode>General</c:formatCode>
                <c:ptCount val="4"/>
                <c:pt idx="0">
                  <c:v>31.333000000000006</c:v>
                </c:pt>
                <c:pt idx="1">
                  <c:v>29.387999999999998</c:v>
                </c:pt>
                <c:pt idx="2">
                  <c:v>29.29</c:v>
                </c:pt>
                <c:pt idx="3">
                  <c:v>29.924000000000007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C2A-44CB-9D22-AE68B5BBC221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Baseline!$G$39:$G$42</c:f>
              <c:numCache>
                <c:formatCode>General</c:formatCode>
                <c:ptCount val="4"/>
                <c:pt idx="0">
                  <c:v>30.036999999999999</c:v>
                </c:pt>
                <c:pt idx="1">
                  <c:v>29.320999999999998</c:v>
                </c:pt>
                <c:pt idx="2">
                  <c:v>29.641000000000002</c:v>
                </c:pt>
                <c:pt idx="3">
                  <c:v>29.524000000000008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C2A-44CB-9D22-AE68B5BBC221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Baseline!$H$39:$H$42</c:f>
              <c:numCache>
                <c:formatCode>General</c:formatCode>
                <c:ptCount val="4"/>
                <c:pt idx="0">
                  <c:v>29.990000000000002</c:v>
                </c:pt>
                <c:pt idx="1">
                  <c:v>28.732000000000006</c:v>
                </c:pt>
                <c:pt idx="2">
                  <c:v>28.324000000000002</c:v>
                </c:pt>
                <c:pt idx="3">
                  <c:v>29.454999999999995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C2A-44CB-9D22-AE68B5BBC221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Baseline!$I$39:$I$42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C2A-44CB-9D22-AE68B5BBC221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Baseline!$J$39:$J$42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C2A-44CB-9D22-AE68B5BBC221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Baseline!$K$39:$K$42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C2A-44CB-9D22-AE68B5BBC221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Baseline!$L$39:$L$42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C2A-44CB-9D22-AE68B5BBC221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Baseline!$M$39:$M$42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C2A-44CB-9D22-AE68B5BBC221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Baseline!$N$39:$N$42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C2A-44CB-9D22-AE68B5BBC221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Baseline!$T$39:$T$42</c:f>
              <c:numCache>
                <c:formatCode>General</c:formatCode>
                <c:ptCount val="4"/>
                <c:pt idx="0">
                  <c:v>32.631</c:v>
                </c:pt>
                <c:pt idx="1">
                  <c:v>34.344000000000001</c:v>
                </c:pt>
                <c:pt idx="2">
                  <c:v>30.928000000000004</c:v>
                </c:pt>
                <c:pt idx="3">
                  <c:v>33.902999999999999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C2A-44CB-9D22-AE68B5BBC221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Baseline!$U$39:$U$42</c:f>
              <c:numCache>
                <c:formatCode>General</c:formatCode>
                <c:ptCount val="4"/>
                <c:pt idx="0">
                  <c:v>30.717999999999996</c:v>
                </c:pt>
                <c:pt idx="1">
                  <c:v>31.27</c:v>
                </c:pt>
                <c:pt idx="2">
                  <c:v>29.640999999999998</c:v>
                </c:pt>
                <c:pt idx="3">
                  <c:v>30.610000000000003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C2A-44CB-9D22-AE68B5BBC221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Baseline!$V$39:$V$42</c:f>
              <c:numCache>
                <c:formatCode>General</c:formatCode>
                <c:ptCount val="4"/>
                <c:pt idx="0">
                  <c:v>30.351999999999997</c:v>
                </c:pt>
                <c:pt idx="1">
                  <c:v>30.573</c:v>
                </c:pt>
                <c:pt idx="2">
                  <c:v>29.244999999999997</c:v>
                </c:pt>
                <c:pt idx="3">
                  <c:v>30.189999999999998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C2A-44CB-9D22-AE68B5BBC221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Baseline!$W$39:$W$42</c:f>
              <c:numCache>
                <c:formatCode>General</c:formatCode>
                <c:ptCount val="4"/>
                <c:pt idx="0">
                  <c:v>29.652000000000005</c:v>
                </c:pt>
                <c:pt idx="1">
                  <c:v>29.770999999999997</c:v>
                </c:pt>
                <c:pt idx="2">
                  <c:v>28.970000000000006</c:v>
                </c:pt>
                <c:pt idx="3">
                  <c:v>29.135000000000002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C2A-44CB-9D22-AE68B5BBC221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Baseline!$X$39:$X$42</c:f>
              <c:numCache>
                <c:formatCode>General</c:formatCode>
                <c:ptCount val="4"/>
                <c:pt idx="0">
                  <c:v>29.695</c:v>
                </c:pt>
                <c:pt idx="1">
                  <c:v>29.68</c:v>
                </c:pt>
                <c:pt idx="2">
                  <c:v>28.244999999999997</c:v>
                </c:pt>
                <c:pt idx="3">
                  <c:v>28.891999999999996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C2A-44CB-9D22-AE68B5BBC221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Baseline!$Y$39:$Y$42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C2A-44CB-9D22-AE68B5BBC221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Baseline!$Z$39:$Z$42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C2A-44CB-9D22-AE68B5BBC221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Baseline!$AA$39:$AA$42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C2A-44CB-9D22-AE68B5BBC221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Baseline!$AB$39:$AB$42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C2A-44CB-9D22-AE68B5BBC221}"/>
            </c:ext>
          </c:extLst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Baseline!$AC$39:$AC$42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C2A-44CB-9D22-AE68B5BBC221}"/>
            </c:ext>
          </c:extLst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Baseline!$AD$39:$AD$42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C2A-44CB-9D22-AE68B5BBC221}"/>
            </c:ext>
          </c:extLst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Baseline!$AJ$39:$AJ$42</c:f>
              <c:numCache>
                <c:formatCode>General</c:formatCode>
                <c:ptCount val="4"/>
                <c:pt idx="2">
                  <c:v>31.264999999999997</c:v>
                </c:pt>
                <c:pt idx="3">
                  <c:v>31.005000000000006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C2A-44CB-9D22-AE68B5BBC221}"/>
            </c:ext>
          </c:extLst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Baseline!$AK$39:$AK$42</c:f>
              <c:numCache>
                <c:formatCode>General</c:formatCode>
                <c:ptCount val="4"/>
                <c:pt idx="0">
                  <c:v>31.745999999999999</c:v>
                </c:pt>
                <c:pt idx="1">
                  <c:v>31.455000000000002</c:v>
                </c:pt>
                <c:pt idx="2">
                  <c:v>29.79</c:v>
                </c:pt>
                <c:pt idx="3">
                  <c:v>30.077999999999992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C2A-44CB-9D22-AE68B5BBC221}"/>
            </c:ext>
          </c:extLst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Baseline!$AL$39:$AL$42</c:f>
              <c:numCache>
                <c:formatCode>General</c:formatCode>
                <c:ptCount val="4"/>
                <c:pt idx="0">
                  <c:v>27.860000000000003</c:v>
                </c:pt>
                <c:pt idx="1">
                  <c:v>30.510999999999996</c:v>
                </c:pt>
                <c:pt idx="2">
                  <c:v>28.486000000000001</c:v>
                </c:pt>
                <c:pt idx="3">
                  <c:v>29.096000000000004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C2A-44CB-9D22-AE68B5BBC221}"/>
            </c:ext>
          </c:extLst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Baseline!$AM$39:$AM$42</c:f>
              <c:numCache>
                <c:formatCode>General</c:formatCode>
                <c:ptCount val="4"/>
                <c:pt idx="0">
                  <c:v>29.449999999999996</c:v>
                </c:pt>
                <c:pt idx="1">
                  <c:v>29.186</c:v>
                </c:pt>
                <c:pt idx="2">
                  <c:v>27.869999999999997</c:v>
                </c:pt>
                <c:pt idx="3">
                  <c:v>28.594000000000001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C2A-44CB-9D22-AE68B5BBC221}"/>
            </c:ext>
          </c:extLst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Baseline!$AN$39:$AN$42</c:f>
              <c:numCache>
                <c:formatCode>General</c:formatCode>
                <c:ptCount val="4"/>
                <c:pt idx="0">
                  <c:v>29.624000000000002</c:v>
                </c:pt>
                <c:pt idx="1">
                  <c:v>28.933000000000003</c:v>
                </c:pt>
                <c:pt idx="2">
                  <c:v>29.276</c:v>
                </c:pt>
                <c:pt idx="3">
                  <c:v>29.467999999999996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C2A-44CB-9D22-AE68B5BBC221}"/>
            </c:ext>
          </c:extLst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Baseline!$AO$39:$AO$42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C2A-44CB-9D22-AE68B5BBC221}"/>
            </c:ext>
          </c:extLst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Baseline!$AP$39:$AP$42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C2A-44CB-9D22-AE68B5BBC221}"/>
            </c:ext>
          </c:extLst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Baseline!$AQ$39:$AQ$42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0C2A-44CB-9D22-AE68B5BBC221}"/>
            </c:ext>
          </c:extLst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Baseline!$AR$39:$AR$42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0C2A-44CB-9D22-AE68B5BBC221}"/>
            </c:ext>
          </c:extLst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Baseline!$AS$39:$AS$42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0C2A-44CB-9D22-AE68B5BBC221}"/>
            </c:ext>
          </c:extLst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0C2A-44CB-9D22-AE68B5BBC221}"/>
            </c:ext>
          </c:extLst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Baseline!$AZ$39:$AZ$42</c:f>
              <c:numCache>
                <c:formatCode>0</c:formatCode>
                <c:ptCount val="4"/>
                <c:pt idx="0" formatCode="General">
                  <c:v>32.47</c:v>
                </c:pt>
                <c:pt idx="1">
                  <c:v>31</c:v>
                </c:pt>
                <c:pt idx="2" formatCode="General">
                  <c:v>33.200000000000003</c:v>
                </c:pt>
                <c:pt idx="3" formatCode="General">
                  <c:v>30.5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0C2A-44CB-9D22-AE68B5BBC221}"/>
            </c:ext>
          </c:extLst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Baseline!$BA$39:$BA$42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0C2A-44CB-9D22-AE68B5BBC221}"/>
            </c:ext>
          </c:extLst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Baseline!$BB$39:$BB$42</c:f>
              <c:numCache>
                <c:formatCode>0</c:formatCode>
                <c:ptCount val="4"/>
                <c:pt idx="0" formatCode="General">
                  <c:v>29.176000000000005</c:v>
                </c:pt>
                <c:pt idx="1">
                  <c:v>28.343</c:v>
                </c:pt>
                <c:pt idx="2" formatCode="General">
                  <c:v>30.756999999999998</c:v>
                </c:pt>
                <c:pt idx="3" formatCode="General">
                  <c:v>28.535000000000004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0C2A-44CB-9D22-AE68B5BBC221}"/>
            </c:ext>
          </c:extLst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Baseline!$BC$39:$BC$42</c:f>
              <c:numCache>
                <c:formatCode>0</c:formatCode>
                <c:ptCount val="4"/>
                <c:pt idx="0" formatCode="General">
                  <c:v>29.27</c:v>
                </c:pt>
                <c:pt idx="1">
                  <c:v>28.185000000000002</c:v>
                </c:pt>
                <c:pt idx="2" formatCode="General">
                  <c:v>30.136999999999993</c:v>
                </c:pt>
                <c:pt idx="3" formatCode="General">
                  <c:v>28.676000000000005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0C2A-44CB-9D22-AE68B5BBC221}"/>
            </c:ext>
          </c:extLst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Baseline!$BD$39:$BD$42</c:f>
              <c:numCache>
                <c:formatCode>0</c:formatCode>
                <c:ptCount val="4"/>
                <c:pt idx="0" formatCode="General">
                  <c:v>29.081999999999987</c:v>
                </c:pt>
                <c:pt idx="1">
                  <c:v>28.325999999999993</c:v>
                </c:pt>
                <c:pt idx="2" formatCode="General">
                  <c:v>30.524000000000001</c:v>
                </c:pt>
                <c:pt idx="3" formatCode="General">
                  <c:v>28.184000000000005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0C2A-44CB-9D22-AE68B5BBC221}"/>
            </c:ext>
          </c:extLst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Baseline!$BE$39:$BE$42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0C2A-44CB-9D22-AE68B5BBC221}"/>
            </c:ext>
          </c:extLst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Baseline!$BF$39:$BF$42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0C2A-44CB-9D22-AE68B5BBC221}"/>
            </c:ext>
          </c:extLst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Baseline!$BG$39:$BG$42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0C2A-44CB-9D22-AE68B5BBC221}"/>
            </c:ext>
          </c:extLst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Baseline!$BH$39:$BH$42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0C2A-44CB-9D22-AE68B5BBC221}"/>
            </c:ext>
          </c:extLst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Baseline!$BI$39:$BI$42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0C2A-44CB-9D22-AE68B5BBC221}"/>
            </c:ext>
          </c:extLst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Baseline!$BJ$39:$BJ$42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0C2A-44CB-9D22-AE68B5BBC221}"/>
            </c:ext>
          </c:extLst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0C2A-44CB-9D22-AE68B5BBC221}"/>
            </c:ext>
          </c:extLst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Baseline!$BQ$39:$BQ$42</c:f>
              <c:numCache>
                <c:formatCode>0</c:formatCode>
                <c:ptCount val="4"/>
                <c:pt idx="0" formatCode="General">
                  <c:v>30.880000000000003</c:v>
                </c:pt>
                <c:pt idx="1">
                  <c:v>28.947000000000003</c:v>
                </c:pt>
                <c:pt idx="2" formatCode="General">
                  <c:v>28.802000000000003</c:v>
                </c:pt>
                <c:pt idx="3" formatCode="General">
                  <c:v>28.326000000000001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0C2A-44CB-9D22-AE68B5BBC221}"/>
            </c:ext>
          </c:extLst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Baseline!$BR$39:$BR$42</c:f>
              <c:numCache>
                <c:formatCode>0</c:formatCode>
                <c:ptCount val="4"/>
                <c:pt idx="0" formatCode="General">
                  <c:v>29.050999999999998</c:v>
                </c:pt>
                <c:pt idx="1">
                  <c:v>29.630000000000003</c:v>
                </c:pt>
                <c:pt idx="2" formatCode="General">
                  <c:v>28.227999999999998</c:v>
                </c:pt>
                <c:pt idx="3" formatCode="General">
                  <c:v>27.60100000000001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0C2A-44CB-9D22-AE68B5BBC221}"/>
            </c:ext>
          </c:extLst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Baseline!$BS$39:$BS$42</c:f>
              <c:numCache>
                <c:formatCode>0</c:formatCode>
                <c:ptCount val="4"/>
                <c:pt idx="0" formatCode="General">
                  <c:v>28.860000000000007</c:v>
                </c:pt>
                <c:pt idx="1">
                  <c:v>28.809999999999995</c:v>
                </c:pt>
                <c:pt idx="2" formatCode="General">
                  <c:v>28.376999999999999</c:v>
                </c:pt>
                <c:pt idx="3" formatCode="General">
                  <c:v>27.681999999999999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0C2A-44CB-9D22-AE68B5BBC221}"/>
            </c:ext>
          </c:extLst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Baseline!$BT$39:$BT$42</c:f>
              <c:numCache>
                <c:formatCode>0</c:formatCode>
                <c:ptCount val="4"/>
                <c:pt idx="0" formatCode="General">
                  <c:v>28.576999999999991</c:v>
                </c:pt>
                <c:pt idx="1">
                  <c:v>28.96</c:v>
                </c:pt>
                <c:pt idx="2" formatCode="General">
                  <c:v>28.059999999999995</c:v>
                </c:pt>
                <c:pt idx="3" formatCode="General">
                  <c:v>28.092000000000002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0C2A-44CB-9D22-AE68B5BBC221}"/>
            </c:ext>
          </c:extLst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Baseline!$BU$39:$BU$42</c:f>
              <c:numCache>
                <c:formatCode>0</c:formatCode>
                <c:ptCount val="4"/>
                <c:pt idx="0" formatCode="General">
                  <c:v>28.738</c:v>
                </c:pt>
                <c:pt idx="1">
                  <c:v>28.434000000000005</c:v>
                </c:pt>
                <c:pt idx="2" formatCode="General">
                  <c:v>28.005000000000006</c:v>
                </c:pt>
                <c:pt idx="3" formatCode="General">
                  <c:v>27.302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0C2A-44CB-9D22-AE68B5BBC221}"/>
            </c:ext>
          </c:extLst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Baseline!$BV$39:$BV$42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0C2A-44CB-9D22-AE68B5BBC221}"/>
            </c:ext>
          </c:extLst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Baseline!$BW$39:$BW$42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0C2A-44CB-9D22-AE68B5BBC221}"/>
            </c:ext>
          </c:extLst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Baseline!$BX$39:$BX$42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0C2A-44CB-9D22-AE68B5BBC221}"/>
            </c:ext>
          </c:extLst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Baseline!$BY$39:$BY$42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0C2A-44CB-9D22-AE68B5BBC221}"/>
            </c:ext>
          </c:extLst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Baseline!$BZ$39:$BZ$42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0C2A-44CB-9D22-AE68B5BBC221}"/>
            </c:ext>
          </c:extLst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Baseline!$CB$38:$CB$41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0C2A-44CB-9D22-AE68B5BBC221}"/>
            </c:ext>
          </c:extLst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Baseline!$CG$39:$CG$42</c:f>
              <c:numCache>
                <c:formatCode>0</c:formatCode>
                <c:ptCount val="4"/>
                <c:pt idx="0" formatCode="0.0">
                  <c:v>34.029999999999994</c:v>
                </c:pt>
                <c:pt idx="1">
                  <c:v>34.17</c:v>
                </c:pt>
                <c:pt idx="2" formatCode="General">
                  <c:v>34.232000000000006</c:v>
                </c:pt>
                <c:pt idx="3" formatCode="General">
                  <c:v>34.715000000000011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0C2A-44CB-9D22-AE68B5BBC221}"/>
            </c:ext>
          </c:extLst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Baseline!$CH$39:$CH$42</c:f>
              <c:numCache>
                <c:formatCode>0</c:formatCode>
                <c:ptCount val="4"/>
                <c:pt idx="0" formatCode="General">
                  <c:v>33.045000000000002</c:v>
                </c:pt>
                <c:pt idx="1">
                  <c:v>32.850000000000009</c:v>
                </c:pt>
                <c:pt idx="2" formatCode="General">
                  <c:v>33.230000000000004</c:v>
                </c:pt>
                <c:pt idx="3" formatCode="General">
                  <c:v>33.394999999999996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0C2A-44CB-9D22-AE68B5BBC221}"/>
            </c:ext>
          </c:extLst>
        </c:ser>
        <c:ser>
          <c:idx val="58"/>
          <c:order val="58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Baseline!$CI$39:$CI$42</c:f>
              <c:numCache>
                <c:formatCode>0</c:formatCode>
                <c:ptCount val="4"/>
                <c:pt idx="0" formatCode="General">
                  <c:v>33.508000000000003</c:v>
                </c:pt>
                <c:pt idx="1">
                  <c:v>31.799999999999994</c:v>
                </c:pt>
                <c:pt idx="2" formatCode="General">
                  <c:v>32.914999999999999</c:v>
                </c:pt>
                <c:pt idx="3" formatCode="General">
                  <c:v>33.707999999999991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0C2A-44CB-9D22-AE68B5BBC221}"/>
            </c:ext>
          </c:extLst>
        </c:ser>
        <c:ser>
          <c:idx val="59"/>
          <c:order val="59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Baseline!$CJ$39:$CJ$42</c:f>
              <c:numCache>
                <c:formatCode>0</c:formatCode>
                <c:ptCount val="4"/>
                <c:pt idx="0" formatCode="General">
                  <c:v>33.080000000000005</c:v>
                </c:pt>
                <c:pt idx="1">
                  <c:v>33.382999999999996</c:v>
                </c:pt>
                <c:pt idx="2" formatCode="General">
                  <c:v>33.347999999999999</c:v>
                </c:pt>
                <c:pt idx="3" formatCode="General">
                  <c:v>33.093000000000004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0C2A-44CB-9D22-AE68B5BBC221}"/>
            </c:ext>
          </c:extLst>
        </c:ser>
        <c:ser>
          <c:idx val="60"/>
          <c:order val="6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Baseline!$CK$39:$CK$42</c:f>
              <c:numCache>
                <c:formatCode>0</c:formatCode>
                <c:ptCount val="4"/>
                <c:pt idx="0" formatCode="General">
                  <c:v>33.439</c:v>
                </c:pt>
                <c:pt idx="1">
                  <c:v>33.11</c:v>
                </c:pt>
                <c:pt idx="2" formatCode="General">
                  <c:v>33.221000000000004</c:v>
                </c:pt>
                <c:pt idx="3" formatCode="General">
                  <c:v>33.253999999999998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0C2A-44CB-9D22-AE68B5BBC221}"/>
            </c:ext>
          </c:extLst>
        </c:ser>
        <c:ser>
          <c:idx val="61"/>
          <c:order val="61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Baseline!$CL$39:$CL$42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0C2A-44CB-9D22-AE68B5BBC221}"/>
            </c:ext>
          </c:extLst>
        </c:ser>
        <c:ser>
          <c:idx val="62"/>
          <c:order val="62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Baseline!$CM$39:$CM$42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0C2A-44CB-9D22-AE68B5BBC221}"/>
            </c:ext>
          </c:extLst>
        </c:ser>
        <c:ser>
          <c:idx val="63"/>
          <c:order val="63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Baseline!$CN$39:$CN$42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0C2A-44CB-9D22-AE68B5BBC221}"/>
            </c:ext>
          </c:extLst>
        </c:ser>
        <c:ser>
          <c:idx val="64"/>
          <c:order val="64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Baseline!$CO$39:$CO$42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0C2A-44CB-9D22-AE68B5BBC221}"/>
            </c:ext>
          </c:extLst>
        </c:ser>
        <c:ser>
          <c:idx val="65"/>
          <c:order val="65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Baseline!$CP$39:$CP$42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0C2A-44CB-9D22-AE68B5BBC221}"/>
            </c:ext>
          </c:extLst>
        </c:ser>
        <c:ser>
          <c:idx val="66"/>
          <c:order val="66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Baseline!$CQ$38:$CQ$41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0C2A-44CB-9D22-AE68B5BBC221}"/>
            </c:ext>
          </c:extLst>
        </c:ser>
        <c:ser>
          <c:idx val="67"/>
          <c:order val="67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Baseline!$CW$39:$CW$42</c:f>
              <c:numCache>
                <c:formatCode>0</c:formatCode>
                <c:ptCount val="4"/>
                <c:pt idx="0" formatCode="General">
                  <c:v>33.749000000000002</c:v>
                </c:pt>
                <c:pt idx="1">
                  <c:v>30.875999999999998</c:v>
                </c:pt>
                <c:pt idx="2" formatCode="General">
                  <c:v>31.988</c:v>
                </c:pt>
                <c:pt idx="3" formatCode="General">
                  <c:v>34.623000000000005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0C2A-44CB-9D22-AE68B5BBC221}"/>
            </c:ext>
          </c:extLst>
        </c:ser>
        <c:ser>
          <c:idx val="68"/>
          <c:order val="68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Baseline!$CX$39:$CX$42</c:f>
              <c:numCache>
                <c:formatCode>0</c:formatCode>
                <c:ptCount val="4"/>
                <c:pt idx="0" formatCode="General">
                  <c:v>31.445999999999998</c:v>
                </c:pt>
                <c:pt idx="1">
                  <c:v>28.110000000000003</c:v>
                </c:pt>
                <c:pt idx="2" formatCode="General">
                  <c:v>30.762999999999998</c:v>
                </c:pt>
                <c:pt idx="3" formatCode="General">
                  <c:v>31.997000000000003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0C2A-44CB-9D22-AE68B5BBC221}"/>
            </c:ext>
          </c:extLst>
        </c:ser>
        <c:ser>
          <c:idx val="69"/>
          <c:order val="69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Baseline!$CY$39:$CY$42</c:f>
              <c:numCache>
                <c:formatCode>0</c:formatCode>
                <c:ptCount val="4"/>
                <c:pt idx="0" formatCode="General">
                  <c:v>30.513999999999999</c:v>
                </c:pt>
                <c:pt idx="1">
                  <c:v>29.645999999999997</c:v>
                </c:pt>
                <c:pt idx="2" formatCode="General">
                  <c:v>30.914000000000005</c:v>
                </c:pt>
                <c:pt idx="3" formatCode="General">
                  <c:v>29.501999999999999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0C2A-44CB-9D22-AE68B5BBC221}"/>
            </c:ext>
          </c:extLst>
        </c:ser>
        <c:ser>
          <c:idx val="70"/>
          <c:order val="70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Baseline!$CZ$39:$CZ$42</c:f>
              <c:numCache>
                <c:formatCode>0</c:formatCode>
                <c:ptCount val="4"/>
                <c:pt idx="0" formatCode="General">
                  <c:v>30.727999999999998</c:v>
                </c:pt>
                <c:pt idx="1">
                  <c:v>30.036000000000001</c:v>
                </c:pt>
                <c:pt idx="3" formatCode="General">
                  <c:v>30.920000000000009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0C2A-44CB-9D22-AE68B5BBC221}"/>
            </c:ext>
          </c:extLst>
        </c:ser>
        <c:ser>
          <c:idx val="71"/>
          <c:order val="7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Baseline!$DA$39:$DA$42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0C2A-44CB-9D22-AE68B5BBC221}"/>
            </c:ext>
          </c:extLst>
        </c:ser>
        <c:ser>
          <c:idx val="72"/>
          <c:order val="72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Baseline!$DB$39:$DB$42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0C2A-44CB-9D22-AE68B5BBC221}"/>
            </c:ext>
          </c:extLst>
        </c:ser>
        <c:ser>
          <c:idx val="73"/>
          <c:order val="73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Baseline!$DC$39:$DC$42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0C2A-44CB-9D22-AE68B5BBC221}"/>
            </c:ext>
          </c:extLst>
        </c:ser>
        <c:ser>
          <c:idx val="74"/>
          <c:order val="74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Baseline!$DD$39:$DD$42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0C2A-44CB-9D22-AE68B5BBC221}"/>
            </c:ext>
          </c:extLst>
        </c:ser>
        <c:ser>
          <c:idx val="75"/>
          <c:order val="75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Baseline!$DE$39:$DE$42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0C2A-44CB-9D22-AE68B5BBC221}"/>
            </c:ext>
          </c:extLst>
        </c:ser>
        <c:ser>
          <c:idx val="76"/>
          <c:order val="7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Baseline!$DG$39:$DG$42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0C2A-44CB-9D22-AE68B5BBC221}"/>
            </c:ext>
          </c:extLst>
        </c:ser>
        <c:ser>
          <c:idx val="77"/>
          <c:order val="77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0C2A-44CB-9D22-AE68B5BBC221}"/>
            </c:ext>
          </c:extLst>
        </c:ser>
        <c:ser>
          <c:idx val="78"/>
          <c:order val="78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Baseline!$DM$39:$DM$42</c:f>
              <c:numCache>
                <c:formatCode>0</c:formatCode>
                <c:ptCount val="4"/>
                <c:pt idx="0" formatCode="General">
                  <c:v>30.759999999999998</c:v>
                </c:pt>
                <c:pt idx="1">
                  <c:v>29.774000000000001</c:v>
                </c:pt>
                <c:pt idx="2" formatCode="General">
                  <c:v>31.494999999999997</c:v>
                </c:pt>
                <c:pt idx="3" formatCode="General">
                  <c:v>31.600999999999999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0C2A-44CB-9D22-AE68B5BBC221}"/>
            </c:ext>
          </c:extLst>
        </c:ser>
        <c:ser>
          <c:idx val="79"/>
          <c:order val="79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Baseline!$DN$39:$DN$42</c:f>
              <c:numCache>
                <c:formatCode>0</c:formatCode>
                <c:ptCount val="4"/>
                <c:pt idx="0" formatCode="General">
                  <c:v>28.986000000000001</c:v>
                </c:pt>
                <c:pt idx="1">
                  <c:v>27.606999999999999</c:v>
                </c:pt>
                <c:pt idx="2" formatCode="General">
                  <c:v>28.338999999999999</c:v>
                </c:pt>
                <c:pt idx="3" formatCode="General">
                  <c:v>28.473000000000006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0C2A-44CB-9D22-AE68B5BBC221}"/>
            </c:ext>
          </c:extLst>
        </c:ser>
        <c:ser>
          <c:idx val="80"/>
          <c:order val="80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Baseline!$DO$39:$DO$42</c:f>
              <c:numCache>
                <c:formatCode>0</c:formatCode>
                <c:ptCount val="4"/>
                <c:pt idx="0" formatCode="General">
                  <c:v>28.932000000000006</c:v>
                </c:pt>
                <c:pt idx="1">
                  <c:v>28.158000000000005</c:v>
                </c:pt>
                <c:pt idx="2" formatCode="General">
                  <c:v>28.953999999999997</c:v>
                </c:pt>
                <c:pt idx="3" formatCode="General">
                  <c:v>29.507999999999992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0C2A-44CB-9D22-AE68B5BBC221}"/>
            </c:ext>
          </c:extLst>
        </c:ser>
        <c:ser>
          <c:idx val="81"/>
          <c:order val="8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Baseline!$DP$39:$DP$42</c:f>
              <c:numCache>
                <c:formatCode>0</c:formatCode>
                <c:ptCount val="4"/>
                <c:pt idx="0" formatCode="General">
                  <c:v>27.663999999999998</c:v>
                </c:pt>
                <c:pt idx="1">
                  <c:v>28.414000000000005</c:v>
                </c:pt>
                <c:pt idx="2" formatCode="General">
                  <c:v>28.749000000000002</c:v>
                </c:pt>
                <c:pt idx="3" formatCode="General">
                  <c:v>29.041000000000004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0C2A-44CB-9D22-AE68B5BBC221}"/>
            </c:ext>
          </c:extLst>
        </c:ser>
        <c:ser>
          <c:idx val="82"/>
          <c:order val="8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Baseline!$DQ$39:$DQ$42</c:f>
              <c:numCache>
                <c:formatCode>0</c:formatCode>
                <c:ptCount val="4"/>
                <c:pt idx="0" formatCode="General">
                  <c:v>27.913000000000004</c:v>
                </c:pt>
                <c:pt idx="1">
                  <c:v>26.518000000000001</c:v>
                </c:pt>
                <c:pt idx="2" formatCode="General">
                  <c:v>28.127999999999997</c:v>
                </c:pt>
                <c:pt idx="3" formatCode="General">
                  <c:v>28.700999999999993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0C2A-44CB-9D22-AE68B5BBC221}"/>
            </c:ext>
          </c:extLst>
        </c:ser>
        <c:ser>
          <c:idx val="83"/>
          <c:order val="83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Baseline!$DR$39:$DR$42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0C2A-44CB-9D22-AE68B5BBC221}"/>
            </c:ext>
          </c:extLst>
        </c:ser>
        <c:ser>
          <c:idx val="84"/>
          <c:order val="84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Baseline!$DS$39:$DS$42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0C2A-44CB-9D22-AE68B5BBC221}"/>
            </c:ext>
          </c:extLst>
        </c:ser>
        <c:ser>
          <c:idx val="85"/>
          <c:order val="85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Baseline!$DT$39:$DT$42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0C2A-44CB-9D22-AE68B5BBC221}"/>
            </c:ext>
          </c:extLst>
        </c:ser>
        <c:ser>
          <c:idx val="86"/>
          <c:order val="86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Baseline!$DU$39:$DU$42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0C2A-44CB-9D22-AE68B5BBC221}"/>
            </c:ext>
          </c:extLst>
        </c:ser>
        <c:ser>
          <c:idx val="87"/>
          <c:order val="8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Baseline!$DV$39:$DV$42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0C2A-44CB-9D22-AE68B5BBC221}"/>
            </c:ext>
          </c:extLst>
        </c:ser>
        <c:ser>
          <c:idx val="88"/>
          <c:order val="88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Baseline!$DW$39:$DW$42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0C2A-44CB-9D22-AE68B5BBC221}"/>
            </c:ext>
          </c:extLst>
        </c:ser>
        <c:ser>
          <c:idx val="89"/>
          <c:order val="89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Baseline!$EC$39:$EC$42</c:f>
              <c:numCache>
                <c:formatCode>0</c:formatCode>
                <c:ptCount val="4"/>
                <c:pt idx="0" formatCode="General">
                  <c:v>31.6</c:v>
                </c:pt>
                <c:pt idx="1">
                  <c:v>31.776000000000003</c:v>
                </c:pt>
                <c:pt idx="2" formatCode="General">
                  <c:v>30.41500000000001</c:v>
                </c:pt>
                <c:pt idx="3" formatCode="General">
                  <c:v>31.158000000000005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0C2A-44CB-9D22-AE68B5BBC221}"/>
            </c:ext>
          </c:extLst>
        </c:ser>
        <c:ser>
          <c:idx val="90"/>
          <c:order val="90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Baseline!$ED$39:$ED$42</c:f>
              <c:numCache>
                <c:formatCode>0</c:formatCode>
                <c:ptCount val="4"/>
                <c:pt idx="0" formatCode="General">
                  <c:v>30.51</c:v>
                </c:pt>
                <c:pt idx="1">
                  <c:v>30.001999999999999</c:v>
                </c:pt>
                <c:pt idx="2" formatCode="General">
                  <c:v>29.318999999999996</c:v>
                </c:pt>
                <c:pt idx="3" formatCode="General">
                  <c:v>30.170000000000009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0C2A-44CB-9D22-AE68B5BBC221}"/>
            </c:ext>
          </c:extLst>
        </c:ser>
        <c:ser>
          <c:idx val="91"/>
          <c:order val="91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Baseline!$EE$39:$EE$42</c:f>
              <c:numCache>
                <c:formatCode>0</c:formatCode>
                <c:ptCount val="4"/>
                <c:pt idx="0" formatCode="General">
                  <c:v>29.422000000000008</c:v>
                </c:pt>
                <c:pt idx="1">
                  <c:v>29.685000000000002</c:v>
                </c:pt>
                <c:pt idx="2" formatCode="General">
                  <c:v>28.779999999999994</c:v>
                </c:pt>
                <c:pt idx="3" formatCode="General">
                  <c:v>29.98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0C2A-44CB-9D22-AE68B5BBC221}"/>
            </c:ext>
          </c:extLst>
        </c:ser>
        <c:ser>
          <c:idx val="92"/>
          <c:order val="92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Baseline!$EF$39:$EF$42</c:f>
              <c:numCache>
                <c:formatCode>0</c:formatCode>
                <c:ptCount val="4"/>
                <c:pt idx="0" formatCode="General">
                  <c:v>29.57</c:v>
                </c:pt>
                <c:pt idx="1">
                  <c:v>28.570000000000004</c:v>
                </c:pt>
                <c:pt idx="2" formatCode="General">
                  <c:v>28.57</c:v>
                </c:pt>
                <c:pt idx="3" formatCode="General">
                  <c:v>28.472000000000008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0C2A-44CB-9D22-AE68B5BBC221}"/>
            </c:ext>
          </c:extLst>
        </c:ser>
        <c:ser>
          <c:idx val="93"/>
          <c:order val="9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Baseline!$EG$39:$EG$42</c:f>
              <c:numCache>
                <c:formatCode>0</c:formatCode>
                <c:ptCount val="4"/>
                <c:pt idx="0" formatCode="0.0">
                  <c:v>29.084999999999997</c:v>
                </c:pt>
                <c:pt idx="1">
                  <c:v>28.915000000000003</c:v>
                </c:pt>
                <c:pt idx="2" formatCode="0.0">
                  <c:v>28.740000000000002</c:v>
                </c:pt>
                <c:pt idx="3" formatCode="0.0">
                  <c:v>29.074999999999996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0C2A-44CB-9D22-AE68B5BBC221}"/>
            </c:ext>
          </c:extLst>
        </c:ser>
        <c:ser>
          <c:idx val="94"/>
          <c:order val="94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Baseline!$EH$39:$EH$42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0C2A-44CB-9D22-AE68B5BBC221}"/>
            </c:ext>
          </c:extLst>
        </c:ser>
        <c:ser>
          <c:idx val="95"/>
          <c:order val="95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Baseline!$EI$39:$EI$42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0C2A-44CB-9D22-AE68B5BBC221}"/>
            </c:ext>
          </c:extLst>
        </c:ser>
        <c:ser>
          <c:idx val="96"/>
          <c:order val="96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Baseline!$EJ$39:$EJ$42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0C2A-44CB-9D22-AE68B5BBC221}"/>
            </c:ext>
          </c:extLst>
        </c:ser>
        <c:ser>
          <c:idx val="97"/>
          <c:order val="97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Baseline!$EK$39:$EK$42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1-0C2A-44CB-9D22-AE68B5BBC221}"/>
            </c:ext>
          </c:extLst>
        </c:ser>
        <c:ser>
          <c:idx val="98"/>
          <c:order val="98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Baseline!$EL$39:$EL$42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2-0C2A-44CB-9D22-AE68B5BBC221}"/>
            </c:ext>
          </c:extLst>
        </c:ser>
        <c:ser>
          <c:idx val="99"/>
          <c:order val="99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Baseline!$ER$39:$ER$42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3-0C2A-44CB-9D22-AE68B5BBC221}"/>
            </c:ext>
          </c:extLst>
        </c:ser>
        <c:ser>
          <c:idx val="100"/>
          <c:order val="100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Baseline!$ES$39:$ES$42</c:f>
              <c:numCache>
                <c:formatCode>0</c:formatCode>
                <c:ptCount val="4"/>
                <c:pt idx="0" formatCode="General">
                  <c:v>30.841000000000001</c:v>
                </c:pt>
                <c:pt idx="1">
                  <c:v>32.11</c:v>
                </c:pt>
                <c:pt idx="2" formatCode="General">
                  <c:v>31.076999999999991</c:v>
                </c:pt>
                <c:pt idx="3" formatCode="General">
                  <c:v>30.812999999999999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4-0C2A-44CB-9D22-AE68B5BBC221}"/>
            </c:ext>
          </c:extLst>
        </c:ser>
        <c:ser>
          <c:idx val="101"/>
          <c:order val="101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Baseline!$ET$39:$ET$42</c:f>
              <c:numCache>
                <c:formatCode>0</c:formatCode>
                <c:ptCount val="4"/>
                <c:pt idx="0" formatCode="General">
                  <c:v>31.026999999999997</c:v>
                </c:pt>
                <c:pt idx="1">
                  <c:v>28.169</c:v>
                </c:pt>
                <c:pt idx="2" formatCode="General">
                  <c:v>30.416000000000004</c:v>
                </c:pt>
                <c:pt idx="3" formatCode="General">
                  <c:v>30.182000000000006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5-0C2A-44CB-9D22-AE68B5BBC221}"/>
            </c:ext>
          </c:extLst>
        </c:ser>
        <c:ser>
          <c:idx val="102"/>
          <c:order val="102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Baseline!$EU$39:$EU$42</c:f>
              <c:numCache>
                <c:formatCode>0</c:formatCode>
                <c:ptCount val="4"/>
                <c:pt idx="0" formatCode="General">
                  <c:v>30.105000000000008</c:v>
                </c:pt>
                <c:pt idx="1">
                  <c:v>31.052</c:v>
                </c:pt>
                <c:pt idx="2" formatCode="General">
                  <c:v>28.975999999999999</c:v>
                </c:pt>
                <c:pt idx="3" formatCode="General">
                  <c:v>29.410000000000004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6-0C2A-44CB-9D22-AE68B5BBC221}"/>
            </c:ext>
          </c:extLst>
        </c:ser>
        <c:ser>
          <c:idx val="103"/>
          <c:order val="103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Baseline!$EV$39:$EV$42</c:f>
              <c:numCache>
                <c:formatCode>0</c:formatCode>
                <c:ptCount val="4"/>
                <c:pt idx="0" formatCode="General">
                  <c:v>30.768999999999998</c:v>
                </c:pt>
                <c:pt idx="1">
                  <c:v>30.048000000000002</c:v>
                </c:pt>
                <c:pt idx="2" formatCode="General">
                  <c:v>30.385999999999996</c:v>
                </c:pt>
                <c:pt idx="3" formatCode="General">
                  <c:v>29.381999999999994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7-0C2A-44CB-9D22-AE68B5BBC221}"/>
            </c:ext>
          </c:extLst>
        </c:ser>
        <c:ser>
          <c:idx val="104"/>
          <c:order val="104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Baseline!$EW$39:$EW$42</c:f>
              <c:numCache>
                <c:formatCode>0</c:formatCode>
                <c:ptCount val="4"/>
                <c:pt idx="0" formatCode="General">
                  <c:v>30.800000000000004</c:v>
                </c:pt>
                <c:pt idx="1">
                  <c:v>30.780999999999999</c:v>
                </c:pt>
                <c:pt idx="2" formatCode="General">
                  <c:v>31.149000000000008</c:v>
                </c:pt>
                <c:pt idx="3" formatCode="General">
                  <c:v>30.734999999999996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8-0C2A-44CB-9D22-AE68B5BBC221}"/>
            </c:ext>
          </c:extLst>
        </c:ser>
        <c:ser>
          <c:idx val="105"/>
          <c:order val="105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Baseline!$EX$39:$EX$42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0C2A-44CB-9D22-AE68B5BBC221}"/>
            </c:ext>
          </c:extLst>
        </c:ser>
        <c:ser>
          <c:idx val="106"/>
          <c:order val="106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Baseline!$EY$39:$EY$42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A-0C2A-44CB-9D22-AE68B5BBC221}"/>
            </c:ext>
          </c:extLst>
        </c:ser>
        <c:ser>
          <c:idx val="107"/>
          <c:order val="107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Baseline!$EZ$39:$EZ$42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0C2A-44CB-9D22-AE68B5BBC221}"/>
            </c:ext>
          </c:extLst>
        </c:ser>
        <c:ser>
          <c:idx val="108"/>
          <c:order val="108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Baseline!$FA$39:$FA$42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C-0C2A-44CB-9D22-AE68B5BBC221}"/>
            </c:ext>
          </c:extLst>
        </c:ser>
        <c:ser>
          <c:idx val="109"/>
          <c:order val="109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Baseline!$FB$39:$FB$42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D-0C2A-44CB-9D22-AE68B5BBC221}"/>
            </c:ext>
          </c:extLst>
        </c:ser>
        <c:ser>
          <c:idx val="110"/>
          <c:order val="110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Baseline!$FC$39:$FC$42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E-0C2A-44CB-9D22-AE68B5BBC221}"/>
            </c:ext>
          </c:extLst>
        </c:ser>
        <c:ser>
          <c:idx val="111"/>
          <c:order val="111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Baseline!$FI$39:$FI$42</c:f>
              <c:numCache>
                <c:formatCode>0</c:formatCode>
                <c:ptCount val="4"/>
                <c:pt idx="0" formatCode="General">
                  <c:v>33.889999999999993</c:v>
                </c:pt>
                <c:pt idx="1">
                  <c:v>33.970000000000006</c:v>
                </c:pt>
                <c:pt idx="2" formatCode="General">
                  <c:v>33.853999999999999</c:v>
                </c:pt>
                <c:pt idx="3" formatCode="General">
                  <c:v>34.846000000000004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F-0C2A-44CB-9D22-AE68B5BBC221}"/>
            </c:ext>
          </c:extLst>
        </c:ser>
        <c:ser>
          <c:idx val="112"/>
          <c:order val="112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Baseline!$FJ$39:$FJ$42</c:f>
              <c:numCache>
                <c:formatCode>0</c:formatCode>
                <c:ptCount val="4"/>
                <c:pt idx="0" formatCode="General">
                  <c:v>31.437999999999999</c:v>
                </c:pt>
                <c:pt idx="1">
                  <c:v>32.304000000000002</c:v>
                </c:pt>
                <c:pt idx="2" formatCode="General">
                  <c:v>32.073999999999991</c:v>
                </c:pt>
                <c:pt idx="3" formatCode="General">
                  <c:v>32.590000000000011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0-0C2A-44CB-9D22-AE68B5BBC221}"/>
            </c:ext>
          </c:extLst>
        </c:ser>
        <c:ser>
          <c:idx val="113"/>
          <c:order val="113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Baseline!$FK$39:$FK$42</c:f>
              <c:numCache>
                <c:formatCode>0</c:formatCode>
                <c:ptCount val="4"/>
                <c:pt idx="0" formatCode="General">
                  <c:v>31.788000000000004</c:v>
                </c:pt>
                <c:pt idx="1">
                  <c:v>32.269999999999996</c:v>
                </c:pt>
                <c:pt idx="2" formatCode="General">
                  <c:v>31.302000000000003</c:v>
                </c:pt>
                <c:pt idx="3" formatCode="General">
                  <c:v>32.322999999999993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1-0C2A-44CB-9D22-AE68B5BBC221}"/>
            </c:ext>
          </c:extLst>
        </c:ser>
        <c:ser>
          <c:idx val="114"/>
          <c:order val="114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Baseline!$FL$39:$FL$42</c:f>
              <c:numCache>
                <c:formatCode>0</c:formatCode>
                <c:ptCount val="4"/>
                <c:pt idx="0" formatCode="General">
                  <c:v>31.01</c:v>
                </c:pt>
                <c:pt idx="1">
                  <c:v>30.720000000000006</c:v>
                </c:pt>
                <c:pt idx="2" formatCode="General">
                  <c:v>30.964999999999996</c:v>
                </c:pt>
                <c:pt idx="3" formatCode="General">
                  <c:v>31.893999999999995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2-0C2A-44CB-9D22-AE68B5BBC221}"/>
            </c:ext>
          </c:extLst>
        </c:ser>
        <c:ser>
          <c:idx val="115"/>
          <c:order val="115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Baseline!$FM$39:$FM$42</c:f>
              <c:numCache>
                <c:formatCode>0</c:formatCode>
                <c:ptCount val="4"/>
                <c:pt idx="0" formatCode="General">
                  <c:v>31.306999999999999</c:v>
                </c:pt>
                <c:pt idx="1">
                  <c:v>30.635999999999996</c:v>
                </c:pt>
                <c:pt idx="2" formatCode="General">
                  <c:v>30.491000000000003</c:v>
                </c:pt>
                <c:pt idx="3" formatCode="General">
                  <c:v>31.740000000000002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3-0C2A-44CB-9D22-AE68B5BBC221}"/>
            </c:ext>
          </c:extLst>
        </c:ser>
        <c:ser>
          <c:idx val="116"/>
          <c:order val="116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Baseline!$FN$39:$FN$42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4-0C2A-44CB-9D22-AE68B5BBC221}"/>
            </c:ext>
          </c:extLst>
        </c:ser>
        <c:ser>
          <c:idx val="117"/>
          <c:order val="117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Baseline!$FO$39:$FO$42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5-0C2A-44CB-9D22-AE68B5BBC221}"/>
            </c:ext>
          </c:extLst>
        </c:ser>
        <c:ser>
          <c:idx val="118"/>
          <c:order val="118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Baseline!$FP$39:$FP$42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6-0C2A-44CB-9D22-AE68B5BBC221}"/>
            </c:ext>
          </c:extLst>
        </c:ser>
        <c:ser>
          <c:idx val="119"/>
          <c:order val="119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Baseline!$FQ$39:$FQ$42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7-0C2A-44CB-9D22-AE68B5BBC221}"/>
            </c:ext>
          </c:extLst>
        </c:ser>
        <c:ser>
          <c:idx val="120"/>
          <c:order val="120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Baseline!$FR$39:$FR$42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8-0C2A-44CB-9D22-AE68B5BBC221}"/>
            </c:ext>
          </c:extLst>
        </c:ser>
        <c:ser>
          <c:idx val="121"/>
          <c:order val="121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9-0C2A-44CB-9D22-AE68B5BBC221}"/>
            </c:ext>
          </c:extLst>
        </c:ser>
        <c:ser>
          <c:idx val="122"/>
          <c:order val="122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Baseline!$FY$39:$FY$42</c:f>
              <c:numCache>
                <c:formatCode>0</c:formatCode>
                <c:ptCount val="4"/>
                <c:pt idx="0" formatCode="General">
                  <c:v>31.380000000000003</c:v>
                </c:pt>
                <c:pt idx="1">
                  <c:v>30.7</c:v>
                </c:pt>
                <c:pt idx="2" formatCode="General">
                  <c:v>32.07</c:v>
                </c:pt>
                <c:pt idx="3" formatCode="General">
                  <c:v>29.814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A-0C2A-44CB-9D22-AE68B5BBC221}"/>
            </c:ext>
          </c:extLst>
        </c:ser>
        <c:ser>
          <c:idx val="123"/>
          <c:order val="123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Baseline!$FZ$39:$FZ$42</c:f>
              <c:numCache>
                <c:formatCode>0</c:formatCode>
                <c:ptCount val="4"/>
                <c:pt idx="0" formatCode="General">
                  <c:v>30.226999999999997</c:v>
                </c:pt>
                <c:pt idx="1">
                  <c:v>29.85</c:v>
                </c:pt>
                <c:pt idx="2" formatCode="General">
                  <c:v>30.910000000000004</c:v>
                </c:pt>
                <c:pt idx="3" formatCode="General">
                  <c:v>29.630000000000003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B-0C2A-44CB-9D22-AE68B5BBC221}"/>
            </c:ext>
          </c:extLst>
        </c:ser>
        <c:ser>
          <c:idx val="124"/>
          <c:order val="124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Baseline!$GA$39:$GA$42</c:f>
              <c:numCache>
                <c:formatCode>0</c:formatCode>
                <c:ptCount val="4"/>
                <c:pt idx="0" formatCode="General">
                  <c:v>29.494</c:v>
                </c:pt>
                <c:pt idx="1">
                  <c:v>29.32899999999999</c:v>
                </c:pt>
                <c:pt idx="2" formatCode="General">
                  <c:v>29.983000000000004</c:v>
                </c:pt>
                <c:pt idx="3" formatCode="General">
                  <c:v>27.896999999999998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0C2A-44CB-9D22-AE68B5BBC221}"/>
            </c:ext>
          </c:extLst>
        </c:ser>
        <c:ser>
          <c:idx val="125"/>
          <c:order val="125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Baseline!$GB$39:$GB$42</c:f>
              <c:numCache>
                <c:formatCode>0</c:formatCode>
                <c:ptCount val="4"/>
                <c:pt idx="0" formatCode="General">
                  <c:v>29.506</c:v>
                </c:pt>
                <c:pt idx="1">
                  <c:v>28.350999999999999</c:v>
                </c:pt>
                <c:pt idx="2" formatCode="General">
                  <c:v>29.540999999999997</c:v>
                </c:pt>
                <c:pt idx="3" formatCode="General">
                  <c:v>28.660000000000004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0C2A-44CB-9D22-AE68B5BBC221}"/>
            </c:ext>
          </c:extLst>
        </c:ser>
        <c:ser>
          <c:idx val="126"/>
          <c:order val="126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Baseline!$GC$39:$GC$42</c:f>
              <c:numCache>
                <c:formatCode>0</c:formatCode>
                <c:ptCount val="4"/>
                <c:pt idx="0" formatCode="General">
                  <c:v>28.543999999999993</c:v>
                </c:pt>
                <c:pt idx="1">
                  <c:v>28.171000000000003</c:v>
                </c:pt>
                <c:pt idx="2" formatCode="General">
                  <c:v>28.654000000000003</c:v>
                </c:pt>
                <c:pt idx="3" formatCode="General">
                  <c:v>27.940000000000005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0C2A-44CB-9D22-AE68B5BBC221}"/>
            </c:ext>
          </c:extLst>
        </c:ser>
        <c:ser>
          <c:idx val="127"/>
          <c:order val="127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Baseline!$GD$39:$GD$42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0C2A-44CB-9D22-AE68B5BBC221}"/>
            </c:ext>
          </c:extLst>
        </c:ser>
        <c:ser>
          <c:idx val="128"/>
          <c:order val="128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Baseline!$GE$39:$GE$42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0C2A-44CB-9D22-AE68B5BBC221}"/>
            </c:ext>
          </c:extLst>
        </c:ser>
        <c:ser>
          <c:idx val="129"/>
          <c:order val="129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Baseline!$GF$39:$GF$42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0C2A-44CB-9D22-AE68B5BBC221}"/>
            </c:ext>
          </c:extLst>
        </c:ser>
        <c:ser>
          <c:idx val="130"/>
          <c:order val="130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Baseline!$GG$39:$GG$42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0C2A-44CB-9D22-AE68B5BBC221}"/>
            </c:ext>
          </c:extLst>
        </c:ser>
        <c:ser>
          <c:idx val="131"/>
          <c:order val="131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Baseline!$GH$39:$GH$42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0C2A-44CB-9D22-AE68B5BBC221}"/>
            </c:ext>
          </c:extLst>
        </c:ser>
        <c:ser>
          <c:idx val="132"/>
          <c:order val="132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Baseline!$GI$39:$GI$42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0C2A-44CB-9D22-AE68B5BBC221}"/>
            </c:ext>
          </c:extLst>
        </c:ser>
        <c:ser>
          <c:idx val="133"/>
          <c:order val="133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Baseline!$GO$39:$GO$42</c:f>
              <c:numCache>
                <c:formatCode>0</c:formatCode>
                <c:ptCount val="4"/>
                <c:pt idx="0" formatCode="General">
                  <c:v>29.372000000000003</c:v>
                </c:pt>
                <c:pt idx="1">
                  <c:v>29.76</c:v>
                </c:pt>
                <c:pt idx="2" formatCode="General">
                  <c:v>28.4</c:v>
                </c:pt>
                <c:pt idx="3" formatCode="General">
                  <c:v>28.676000000000005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0C2A-44CB-9D22-AE68B5BBC221}"/>
            </c:ext>
          </c:extLst>
        </c:ser>
        <c:ser>
          <c:idx val="134"/>
          <c:order val="134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Baseline!$GP$39:$GP$42</c:f>
              <c:numCache>
                <c:formatCode>0</c:formatCode>
                <c:ptCount val="4"/>
                <c:pt idx="0" formatCode="General">
                  <c:v>28.562000000000001</c:v>
                </c:pt>
                <c:pt idx="1">
                  <c:v>28.661000000000008</c:v>
                </c:pt>
                <c:pt idx="3" formatCode="General">
                  <c:v>27.855000000000008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0C2A-44CB-9D22-AE68B5BBC221}"/>
            </c:ext>
          </c:extLst>
        </c:ser>
        <c:ser>
          <c:idx val="135"/>
          <c:order val="135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Baseline!$GQ$39:$GQ$42</c:f>
              <c:numCache>
                <c:formatCode>0</c:formatCode>
                <c:ptCount val="4"/>
                <c:pt idx="0" formatCode="General">
                  <c:v>28.166000000000007</c:v>
                </c:pt>
                <c:pt idx="1">
                  <c:v>28.002000000000002</c:v>
                </c:pt>
                <c:pt idx="2" formatCode="General">
                  <c:v>27.82</c:v>
                </c:pt>
                <c:pt idx="3" formatCode="General">
                  <c:v>27.831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0C2A-44CB-9D22-AE68B5BBC221}"/>
            </c:ext>
          </c:extLst>
        </c:ser>
        <c:ser>
          <c:idx val="136"/>
          <c:order val="136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Baseline!$GR$39:$GR$42</c:f>
              <c:numCache>
                <c:formatCode>0</c:formatCode>
                <c:ptCount val="4"/>
                <c:pt idx="0" formatCode="General">
                  <c:v>28.416000000000004</c:v>
                </c:pt>
                <c:pt idx="1">
                  <c:v>28.29</c:v>
                </c:pt>
                <c:pt idx="2" formatCode="General">
                  <c:v>26.361999999999995</c:v>
                </c:pt>
                <c:pt idx="3" formatCode="General">
                  <c:v>28.155999999999999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0C2A-44CB-9D22-AE68B5BBC221}"/>
            </c:ext>
          </c:extLst>
        </c:ser>
        <c:ser>
          <c:idx val="137"/>
          <c:order val="137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Baseline!$GS$39:$GS$42</c:f>
              <c:numCache>
                <c:formatCode>0</c:formatCode>
                <c:ptCount val="4"/>
                <c:pt idx="0" formatCode="General">
                  <c:v>28.35</c:v>
                </c:pt>
                <c:pt idx="1">
                  <c:v>28.377999999999997</c:v>
                </c:pt>
                <c:pt idx="2" formatCode="General">
                  <c:v>27.376999999999999</c:v>
                </c:pt>
                <c:pt idx="3" formatCode="General">
                  <c:v>27.965000000000003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0C2A-44CB-9D22-AE68B5BBC221}"/>
            </c:ext>
          </c:extLst>
        </c:ser>
        <c:ser>
          <c:idx val="138"/>
          <c:order val="138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Baseline!$GT$39:$GT$42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A-0C2A-44CB-9D22-AE68B5BBC221}"/>
            </c:ext>
          </c:extLst>
        </c:ser>
        <c:ser>
          <c:idx val="139"/>
          <c:order val="139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Baseline!$GU$39:$GU$42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B-0C2A-44CB-9D22-AE68B5BBC221}"/>
            </c:ext>
          </c:extLst>
        </c:ser>
        <c:ser>
          <c:idx val="140"/>
          <c:order val="140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Baseline!$GV$39:$GV$42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0C2A-44CB-9D22-AE68B5BBC221}"/>
            </c:ext>
          </c:extLst>
        </c:ser>
        <c:ser>
          <c:idx val="141"/>
          <c:order val="141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Baseline!$GW$39:$GW$42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D-0C2A-44CB-9D22-AE68B5BBC221}"/>
            </c:ext>
          </c:extLst>
        </c:ser>
        <c:ser>
          <c:idx val="142"/>
          <c:order val="142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Baseline!$GX$39:$GX$42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E-0C2A-44CB-9D22-AE68B5BBC221}"/>
            </c:ext>
          </c:extLst>
        </c:ser>
        <c:ser>
          <c:idx val="143"/>
          <c:order val="143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F-0C2A-44CB-9D22-AE68B5BBC221}"/>
            </c:ext>
          </c:extLst>
        </c:ser>
        <c:ser>
          <c:idx val="144"/>
          <c:order val="144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Baseline!$HF$39:$HF$42</c:f>
              <c:numCache>
                <c:formatCode>0</c:formatCode>
                <c:ptCount val="4"/>
                <c:pt idx="0" formatCode="General">
                  <c:v>31.829999999999991</c:v>
                </c:pt>
                <c:pt idx="1">
                  <c:v>29.881999999999998</c:v>
                </c:pt>
                <c:pt idx="2" formatCode="General">
                  <c:v>29.608000000000004</c:v>
                </c:pt>
                <c:pt idx="3" formatCode="General">
                  <c:v>29.928000000000008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0-0C2A-44CB-9D22-AE68B5BBC221}"/>
            </c:ext>
          </c:extLst>
        </c:ser>
        <c:ser>
          <c:idx val="145"/>
          <c:order val="145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Baseline!$HG$39:$HG$42</c:f>
              <c:numCache>
                <c:formatCode>0</c:formatCode>
                <c:ptCount val="4"/>
                <c:pt idx="0" formatCode="General">
                  <c:v>30.139999999999993</c:v>
                </c:pt>
                <c:pt idx="1">
                  <c:v>28.802000000000003</c:v>
                </c:pt>
                <c:pt idx="2" formatCode="General">
                  <c:v>28.048000000000002</c:v>
                </c:pt>
                <c:pt idx="3" formatCode="General">
                  <c:v>28.776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1-0C2A-44CB-9D22-AE68B5BBC221}"/>
            </c:ext>
          </c:extLst>
        </c:ser>
        <c:ser>
          <c:idx val="146"/>
          <c:order val="146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Baseline!$HH$39:$HH$42</c:f>
              <c:numCache>
                <c:formatCode>0</c:formatCode>
                <c:ptCount val="4"/>
                <c:pt idx="0" formatCode="General">
                  <c:v>29.101999999999997</c:v>
                </c:pt>
                <c:pt idx="1">
                  <c:v>28.645999999999997</c:v>
                </c:pt>
                <c:pt idx="2" formatCode="General">
                  <c:v>28.396999999999998</c:v>
                </c:pt>
                <c:pt idx="3" formatCode="General">
                  <c:v>28.568999999999999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2-0C2A-44CB-9D22-AE68B5BBC221}"/>
            </c:ext>
          </c:extLst>
        </c:ser>
        <c:ser>
          <c:idx val="147"/>
          <c:order val="147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Baseline!$HI$39:$HI$42</c:f>
              <c:numCache>
                <c:formatCode>0</c:formatCode>
                <c:ptCount val="4"/>
                <c:pt idx="0" formatCode="General">
                  <c:v>28.940000000000005</c:v>
                </c:pt>
                <c:pt idx="1">
                  <c:v>28.745999999999999</c:v>
                </c:pt>
                <c:pt idx="2" formatCode="General">
                  <c:v>28.851999999999997</c:v>
                </c:pt>
                <c:pt idx="3" formatCode="General">
                  <c:v>28.918000000000006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3-0C2A-44CB-9D22-AE68B5BBC221}"/>
            </c:ext>
          </c:extLst>
        </c:ser>
        <c:ser>
          <c:idx val="148"/>
          <c:order val="148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Baseline!$HJ$39:$HJ$42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4-0C2A-44CB-9D22-AE68B5BBC221}"/>
            </c:ext>
          </c:extLst>
        </c:ser>
        <c:ser>
          <c:idx val="149"/>
          <c:order val="149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Baseline!$HK$39:$HK$42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5-0C2A-44CB-9D22-AE68B5BBC221}"/>
            </c:ext>
          </c:extLst>
        </c:ser>
        <c:ser>
          <c:idx val="150"/>
          <c:order val="150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Baseline!$HL$39:$HL$42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6-0C2A-44CB-9D22-AE68B5BBC221}"/>
            </c:ext>
          </c:extLst>
        </c:ser>
        <c:ser>
          <c:idx val="151"/>
          <c:order val="151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Baseline!$HM$39:$HM$42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7-0C2A-44CB-9D22-AE68B5BBC221}"/>
            </c:ext>
          </c:extLst>
        </c:ser>
        <c:ser>
          <c:idx val="152"/>
          <c:order val="152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Baseline!$HN$39:$HN$42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8-0C2A-44CB-9D22-AE68B5BBC221}"/>
            </c:ext>
          </c:extLst>
        </c:ser>
        <c:ser>
          <c:idx val="153"/>
          <c:order val="153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Baseline!$HO$39:$HO$42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9-0C2A-44CB-9D22-AE68B5BBC221}"/>
            </c:ext>
          </c:extLst>
        </c:ser>
        <c:ser>
          <c:idx val="154"/>
          <c:order val="154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A-0C2A-44CB-9D22-AE68B5BBC221}"/>
            </c:ext>
          </c:extLst>
        </c:ser>
        <c:ser>
          <c:idx val="155"/>
          <c:order val="155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Baseline!$HU$39:$HU$42</c:f>
              <c:numCache>
                <c:formatCode>0</c:formatCode>
                <c:ptCount val="4"/>
                <c:pt idx="0" formatCode="General">
                  <c:v>33.043999999999997</c:v>
                </c:pt>
                <c:pt idx="1">
                  <c:v>32.103999999999999</c:v>
                </c:pt>
                <c:pt idx="2" formatCode="General">
                  <c:v>32.338999999999999</c:v>
                </c:pt>
                <c:pt idx="3" formatCode="General">
                  <c:v>32.433000000000007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B-0C2A-44CB-9D22-AE68B5BBC221}"/>
            </c:ext>
          </c:extLst>
        </c:ser>
        <c:ser>
          <c:idx val="156"/>
          <c:order val="156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Baseline!$HV$39:$HV$42</c:f>
              <c:numCache>
                <c:formatCode>0</c:formatCode>
                <c:ptCount val="4"/>
                <c:pt idx="0" formatCode="General">
                  <c:v>31.192</c:v>
                </c:pt>
                <c:pt idx="1">
                  <c:v>30.890999999999991</c:v>
                </c:pt>
                <c:pt idx="2" formatCode="General">
                  <c:v>32.253999999999998</c:v>
                </c:pt>
                <c:pt idx="3" formatCode="General">
                  <c:v>31.386999999999993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C-0C2A-44CB-9D22-AE68B5BBC221}"/>
            </c:ext>
          </c:extLst>
        </c:ser>
        <c:ser>
          <c:idx val="157"/>
          <c:order val="157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Baseline!$HW$39:$HW$42</c:f>
              <c:numCache>
                <c:formatCode>0</c:formatCode>
                <c:ptCount val="4"/>
                <c:pt idx="0" formatCode="General">
                  <c:v>31.256999999999998</c:v>
                </c:pt>
                <c:pt idx="1">
                  <c:v>31.42100000000001</c:v>
                </c:pt>
                <c:pt idx="2" formatCode="General">
                  <c:v>30.800999999999998</c:v>
                </c:pt>
                <c:pt idx="3" formatCode="General">
                  <c:v>30.134999999999998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D-0C2A-44CB-9D22-AE68B5BBC221}"/>
            </c:ext>
          </c:extLst>
        </c:ser>
        <c:ser>
          <c:idx val="158"/>
          <c:order val="158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Baseline!$HX$39:$HX$42</c:f>
              <c:numCache>
                <c:formatCode>0</c:formatCode>
                <c:ptCount val="4"/>
                <c:pt idx="0" formatCode="General">
                  <c:v>31.339999999999996</c:v>
                </c:pt>
                <c:pt idx="1">
                  <c:v>30.593</c:v>
                </c:pt>
                <c:pt idx="2" formatCode="General">
                  <c:v>31.272000000000002</c:v>
                </c:pt>
                <c:pt idx="3" formatCode="General">
                  <c:v>31.137999999999998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0C2A-44CB-9D22-AE68B5BBC221}"/>
            </c:ext>
          </c:extLst>
        </c:ser>
        <c:ser>
          <c:idx val="159"/>
          <c:order val="159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Baseline!$HY$39:$HY$42</c:f>
              <c:numCache>
                <c:formatCode>0</c:formatCode>
                <c:ptCount val="4"/>
                <c:pt idx="0" formatCode="General">
                  <c:v>29.437999999999999</c:v>
                </c:pt>
                <c:pt idx="1">
                  <c:v>29.969000000000001</c:v>
                </c:pt>
                <c:pt idx="2" formatCode="General">
                  <c:v>28.720000000000006</c:v>
                </c:pt>
                <c:pt idx="3" formatCode="General">
                  <c:v>30.538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F-0C2A-44CB-9D22-AE68B5BBC221}"/>
            </c:ext>
          </c:extLst>
        </c:ser>
        <c:ser>
          <c:idx val="160"/>
          <c:order val="160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Baseline!$HZ$39:$HZ$42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0-0C2A-44CB-9D22-AE68B5BBC221}"/>
            </c:ext>
          </c:extLst>
        </c:ser>
        <c:ser>
          <c:idx val="161"/>
          <c:order val="161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Baseline!$IA$39:$IA$42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1-0C2A-44CB-9D22-AE68B5BBC221}"/>
            </c:ext>
          </c:extLst>
        </c:ser>
        <c:ser>
          <c:idx val="162"/>
          <c:order val="16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Baseline!$IB$39:$IB$42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2-0C2A-44CB-9D22-AE68B5BBC221}"/>
            </c:ext>
          </c:extLst>
        </c:ser>
        <c:ser>
          <c:idx val="163"/>
          <c:order val="163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Baseline!$IC$39:$IC$42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3-0C2A-44CB-9D22-AE68B5BBC221}"/>
            </c:ext>
          </c:extLst>
        </c:ser>
        <c:ser>
          <c:idx val="164"/>
          <c:order val="164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Baseline!$C$39:$C$42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Baseline!$ID$39:$ID$42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4-0C2A-44CB-9D22-AE68B5BBC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545567"/>
        <c:axId val="1191235231"/>
      </c:scatterChart>
      <c:valAx>
        <c:axId val="1414545567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Fluids</a:t>
                </a:r>
              </a:p>
            </c:rich>
          </c:tx>
          <c:layout>
            <c:manualLayout>
              <c:xMode val="edge"/>
              <c:yMode val="edge"/>
              <c:x val="0.49770863733053783"/>
              <c:y val="0.7426908305508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235231"/>
        <c:crosses val="autoZero"/>
        <c:crossBetween val="midCat"/>
        <c:majorUnit val="1"/>
      </c:valAx>
      <c:valAx>
        <c:axId val="1191235231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Individual</a:t>
                </a:r>
                <a:r>
                  <a:rPr lang="en-GB" baseline="0"/>
                  <a:t> baseline </a:t>
                </a: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545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32418063126723"/>
          <c:y val="0.78059553481016286"/>
          <c:w val="0.60235103304394644"/>
          <c:h val="0.197875746687055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67918845278068"/>
          <c:y val="0.1277592193498284"/>
          <c:w val="0.83913238056551465"/>
          <c:h val="0.55394289002301333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Min'!$D$39:$D$42</c:f>
              <c:numCache>
                <c:formatCode>General</c:formatCode>
                <c:ptCount val="4"/>
                <c:pt idx="0">
                  <c:v>27.6</c:v>
                </c:pt>
                <c:pt idx="1">
                  <c:v>26.81</c:v>
                </c:pt>
                <c:pt idx="2">
                  <c:v>26.75</c:v>
                </c:pt>
                <c:pt idx="3">
                  <c:v>26.62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DDA-4496-90C8-47D48D195B94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Min'!$E$39:$E$42</c:f>
              <c:numCache>
                <c:formatCode>General</c:formatCode>
                <c:ptCount val="4"/>
                <c:pt idx="0">
                  <c:v>25.36</c:v>
                </c:pt>
                <c:pt idx="1">
                  <c:v>25.98</c:v>
                </c:pt>
                <c:pt idx="2">
                  <c:v>26.24</c:v>
                </c:pt>
                <c:pt idx="3">
                  <c:v>26.37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DDA-4496-90C8-47D48D195B94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Min'!$F$39:$F$42</c:f>
              <c:numCache>
                <c:formatCode>General</c:formatCode>
                <c:ptCount val="4"/>
                <c:pt idx="0">
                  <c:v>26.16</c:v>
                </c:pt>
                <c:pt idx="1">
                  <c:v>25.83</c:v>
                </c:pt>
                <c:pt idx="2">
                  <c:v>26.44</c:v>
                </c:pt>
                <c:pt idx="3">
                  <c:v>26.08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DDA-4496-90C8-47D48D195B94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Min'!$G$39:$G$42</c:f>
              <c:numCache>
                <c:formatCode>General</c:formatCode>
                <c:ptCount val="4"/>
                <c:pt idx="0">
                  <c:v>26.39</c:v>
                </c:pt>
                <c:pt idx="1">
                  <c:v>26.21</c:v>
                </c:pt>
                <c:pt idx="2">
                  <c:v>26.29</c:v>
                </c:pt>
                <c:pt idx="3">
                  <c:v>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DDA-4496-90C8-47D48D195B94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Min'!$H$39:$H$42</c:f>
              <c:numCache>
                <c:formatCode>General</c:formatCode>
                <c:ptCount val="4"/>
                <c:pt idx="0">
                  <c:v>26.65</c:v>
                </c:pt>
                <c:pt idx="1">
                  <c:v>26.25</c:v>
                </c:pt>
                <c:pt idx="2">
                  <c:v>26.21</c:v>
                </c:pt>
                <c:pt idx="3">
                  <c:v>26.3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DDA-4496-90C8-47D48D195B94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Min'!$I$39:$I$42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DDA-4496-90C8-47D48D195B94}"/>
            </c:ext>
          </c:extLst>
        </c:ser>
        <c:ser>
          <c:idx val="6"/>
          <c:order val="6"/>
          <c:tx>
            <c:strRef>
              <c:f>' 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Min'!$J$39:$J$42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DDA-4496-90C8-47D48D195B94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Min'!$K$39:$K$42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DDA-4496-90C8-47D48D195B94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Min'!$L$39:$L$42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DDA-4496-90C8-47D48D195B94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Min'!$M$39:$M$42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DDA-4496-90C8-47D48D195B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ax val="40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</a:t>
                </a:r>
                <a:r>
                  <a:rPr lang="en-GB" baseline="0"/>
                  <a:t> temperature (</a:t>
                </a:r>
                <a:r>
                  <a:rPr lang="en-GB" baseline="0"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Min'!$T$39:$T$42</c:f>
              <c:numCache>
                <c:formatCode>General</c:formatCode>
                <c:ptCount val="4"/>
                <c:pt idx="0">
                  <c:v>26.92</c:v>
                </c:pt>
                <c:pt idx="1">
                  <c:v>27.93</c:v>
                </c:pt>
                <c:pt idx="2">
                  <c:v>27.41</c:v>
                </c:pt>
                <c:pt idx="3">
                  <c:v>27.78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D29-4A94-8E16-ED0E50E75D4E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Min'!$U$39:$U$42</c:f>
              <c:numCache>
                <c:formatCode>General</c:formatCode>
                <c:ptCount val="4"/>
                <c:pt idx="0">
                  <c:v>27.16</c:v>
                </c:pt>
                <c:pt idx="1">
                  <c:v>26.89</c:v>
                </c:pt>
                <c:pt idx="2">
                  <c:v>26.98</c:v>
                </c:pt>
                <c:pt idx="3">
                  <c:v>27.04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D29-4A94-8E16-ED0E50E75D4E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Min'!$V$39:$V$42</c:f>
              <c:numCache>
                <c:formatCode>General</c:formatCode>
                <c:ptCount val="4"/>
                <c:pt idx="0">
                  <c:v>27.04</c:v>
                </c:pt>
                <c:pt idx="1">
                  <c:v>26.84</c:v>
                </c:pt>
                <c:pt idx="2">
                  <c:v>26.81</c:v>
                </c:pt>
                <c:pt idx="3">
                  <c:v>27.72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D29-4A94-8E16-ED0E50E75D4E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Min'!$W$39:$W$42</c:f>
              <c:numCache>
                <c:formatCode>General</c:formatCode>
                <c:ptCount val="4"/>
                <c:pt idx="0">
                  <c:v>26.67</c:v>
                </c:pt>
                <c:pt idx="1">
                  <c:v>26.74</c:v>
                </c:pt>
                <c:pt idx="2">
                  <c:v>26.54</c:v>
                </c:pt>
                <c:pt idx="3">
                  <c:v>26.53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D29-4A94-8E16-ED0E50E75D4E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Min'!$X$39:$X$42</c:f>
              <c:numCache>
                <c:formatCode>General</c:formatCode>
                <c:ptCount val="4"/>
                <c:pt idx="0">
                  <c:v>25.57</c:v>
                </c:pt>
                <c:pt idx="1">
                  <c:v>26.68</c:v>
                </c:pt>
                <c:pt idx="2">
                  <c:v>26.63</c:v>
                </c:pt>
                <c:pt idx="3">
                  <c:v>27.11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D29-4A94-8E16-ED0E50E75D4E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Min'!$Y$39:$Y$42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D29-4A94-8E16-ED0E50E75D4E}"/>
            </c:ext>
          </c:extLst>
        </c:ser>
        <c:ser>
          <c:idx val="6"/>
          <c:order val="6"/>
          <c:tx>
            <c:strRef>
              <c:f>' 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Min'!$Z$39:$Z$42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D29-4A94-8E16-ED0E50E75D4E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Min'!$AA$39:$AA$42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D29-4A94-8E16-ED0E50E75D4E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Min'!$AB$39:$AB$42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D29-4A94-8E16-ED0E50E75D4E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Min'!$AC$39:$AC$42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D29-4A94-8E16-ED0E50E75D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Min'!$AJ$39:$AJ$42</c:f>
              <c:numCache>
                <c:formatCode>General</c:formatCode>
                <c:ptCount val="4"/>
                <c:pt idx="2">
                  <c:v>29.17</c:v>
                </c:pt>
                <c:pt idx="3">
                  <c:v>27.73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FAA-498A-BC7E-0271FD257802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Min'!$AK$39:$AK$42</c:f>
              <c:numCache>
                <c:formatCode>General</c:formatCode>
                <c:ptCount val="4"/>
                <c:pt idx="0">
                  <c:v>26.58</c:v>
                </c:pt>
                <c:pt idx="1">
                  <c:v>26.51</c:v>
                </c:pt>
                <c:pt idx="2">
                  <c:v>27.28</c:v>
                </c:pt>
                <c:pt idx="3">
                  <c:v>26.15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FAA-498A-BC7E-0271FD257802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Min'!$AL$39:$AL$42</c:f>
              <c:numCache>
                <c:formatCode>General</c:formatCode>
                <c:ptCount val="4"/>
                <c:pt idx="0">
                  <c:v>24.97</c:v>
                </c:pt>
                <c:pt idx="1">
                  <c:v>26.47</c:v>
                </c:pt>
                <c:pt idx="2">
                  <c:v>26.45</c:v>
                </c:pt>
                <c:pt idx="3">
                  <c:v>25.47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FAA-498A-BC7E-0271FD257802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Min'!$AM$39:$AM$42</c:f>
              <c:numCache>
                <c:formatCode>General</c:formatCode>
                <c:ptCount val="4"/>
                <c:pt idx="0">
                  <c:v>25.46</c:v>
                </c:pt>
                <c:pt idx="1">
                  <c:v>25.48</c:v>
                </c:pt>
                <c:pt idx="2">
                  <c:v>25.88</c:v>
                </c:pt>
                <c:pt idx="3">
                  <c:v>26.11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FAA-498A-BC7E-0271FD257802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Min'!$AN$39:$AN$42</c:f>
              <c:numCache>
                <c:formatCode>General</c:formatCode>
                <c:ptCount val="4"/>
                <c:pt idx="0">
                  <c:v>27.16</c:v>
                </c:pt>
                <c:pt idx="1">
                  <c:v>25.28</c:v>
                </c:pt>
                <c:pt idx="2">
                  <c:v>26.27</c:v>
                </c:pt>
                <c:pt idx="3">
                  <c:v>27.12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FAA-498A-BC7E-0271FD257802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Min'!$AO$39:$AO$42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FAA-498A-BC7E-0271FD257802}"/>
            </c:ext>
          </c:extLst>
        </c:ser>
        <c:ser>
          <c:idx val="6"/>
          <c:order val="6"/>
          <c:tx>
            <c:strRef>
              <c:f>' 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Min'!$AP$39:$AP$42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FAA-498A-BC7E-0271FD257802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Min'!$AQ$39:$AQ$42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FAA-498A-BC7E-0271FD257802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Min'!$AR$39:$AR$42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FAA-498A-BC7E-0271FD257802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Min'!$AS$39:$AS$42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FAA-498A-BC7E-0271FD257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Min'!$AZ$39:$AZ$42</c:f>
              <c:numCache>
                <c:formatCode>0</c:formatCode>
                <c:ptCount val="4"/>
                <c:pt idx="0" formatCode="General">
                  <c:v>27</c:v>
                </c:pt>
                <c:pt idx="1">
                  <c:v>26.8</c:v>
                </c:pt>
                <c:pt idx="2" formatCode="General">
                  <c:v>28.7</c:v>
                </c:pt>
                <c:pt idx="3" formatCode="General">
                  <c:v>27.3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50A-4DF1-9DCD-4858499AB9E1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Min'!$BA$39:$BA$42</c:f>
              <c:numCache>
                <c:formatCode>0</c:formatCode>
                <c:ptCount val="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50A-4DF1-9DCD-4858499AB9E1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Min'!$BB$39:$BB$42</c:f>
              <c:numCache>
                <c:formatCode>0</c:formatCode>
                <c:ptCount val="4"/>
                <c:pt idx="0" formatCode="General">
                  <c:v>26.06</c:v>
                </c:pt>
                <c:pt idx="1">
                  <c:v>25.9</c:v>
                </c:pt>
                <c:pt idx="2" formatCode="General">
                  <c:v>26.71</c:v>
                </c:pt>
                <c:pt idx="3" formatCode="General">
                  <c:v>25.94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50A-4DF1-9DCD-4858499AB9E1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Min'!$BC$39:$BC$42</c:f>
              <c:numCache>
                <c:formatCode>0</c:formatCode>
                <c:ptCount val="4"/>
                <c:pt idx="0" formatCode="General">
                  <c:v>26.19</c:v>
                </c:pt>
                <c:pt idx="1">
                  <c:v>25.46</c:v>
                </c:pt>
                <c:pt idx="2" formatCode="General">
                  <c:v>26.23</c:v>
                </c:pt>
                <c:pt idx="3" formatCode="General">
                  <c:v>25.81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50A-4DF1-9DCD-4858499AB9E1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Min'!$BD$39:$BD$42</c:f>
              <c:numCache>
                <c:formatCode>0</c:formatCode>
                <c:ptCount val="4"/>
                <c:pt idx="0" formatCode="General">
                  <c:v>25.81</c:v>
                </c:pt>
                <c:pt idx="1">
                  <c:v>25.77</c:v>
                </c:pt>
                <c:pt idx="2" formatCode="General">
                  <c:v>25.96</c:v>
                </c:pt>
                <c:pt idx="3" formatCode="General">
                  <c:v>25.88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50A-4DF1-9DCD-4858499AB9E1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Min'!$BE$39:$BE$42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50A-4DF1-9DCD-4858499AB9E1}"/>
            </c:ext>
          </c:extLst>
        </c:ser>
        <c:ser>
          <c:idx val="6"/>
          <c:order val="6"/>
          <c:tx>
            <c:strRef>
              <c:f>' 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Min'!$BF$39:$BF$42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50A-4DF1-9DCD-4858499AB9E1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Min'!$BG$39:$BG$42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50A-4DF1-9DCD-4858499AB9E1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Min'!$BH$39:$BH$42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50A-4DF1-9DCD-4858499AB9E1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Min'!$BI$39:$BI$42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50A-4DF1-9DCD-4858499AB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Min'!$BQ$39:$BQ$42</c:f>
              <c:numCache>
                <c:formatCode>0</c:formatCode>
                <c:ptCount val="4"/>
                <c:pt idx="0" formatCode="General">
                  <c:v>27.93</c:v>
                </c:pt>
                <c:pt idx="1">
                  <c:v>27.06</c:v>
                </c:pt>
                <c:pt idx="2" formatCode="General">
                  <c:v>26.49</c:v>
                </c:pt>
                <c:pt idx="3" formatCode="General">
                  <c:v>26.37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EB0-43A6-999E-1F5CAD3137DF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Min'!$BR$39:$BR$42</c:f>
              <c:numCache>
                <c:formatCode>0</c:formatCode>
                <c:ptCount val="4"/>
                <c:pt idx="0" formatCode="General">
                  <c:v>26.19</c:v>
                </c:pt>
                <c:pt idx="1">
                  <c:v>26.01</c:v>
                </c:pt>
                <c:pt idx="2" formatCode="General">
                  <c:v>26.41</c:v>
                </c:pt>
                <c:pt idx="3" formatCode="General">
                  <c:v>26.06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EB0-43A6-999E-1F5CAD3137DF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Min'!$BS$39:$BS$42</c:f>
              <c:numCache>
                <c:formatCode>0</c:formatCode>
                <c:ptCount val="4"/>
                <c:pt idx="0" formatCode="General">
                  <c:v>25.56</c:v>
                </c:pt>
                <c:pt idx="1">
                  <c:v>26.14</c:v>
                </c:pt>
                <c:pt idx="2" formatCode="General">
                  <c:v>26.19</c:v>
                </c:pt>
                <c:pt idx="3" formatCode="General">
                  <c:v>26.17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EB0-43A6-999E-1F5CAD3137DF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Min'!$BT$39:$BT$42</c:f>
              <c:numCache>
                <c:formatCode>0</c:formatCode>
                <c:ptCount val="4"/>
                <c:pt idx="0" formatCode="General">
                  <c:v>25.77</c:v>
                </c:pt>
                <c:pt idx="1">
                  <c:v>25.74</c:v>
                </c:pt>
                <c:pt idx="2" formatCode="General">
                  <c:v>25.86</c:v>
                </c:pt>
                <c:pt idx="3" formatCode="General">
                  <c:v>26.07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EB0-43A6-999E-1F5CAD3137DF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Min'!$BU$39:$BU$42</c:f>
              <c:numCache>
                <c:formatCode>0</c:formatCode>
                <c:ptCount val="4"/>
                <c:pt idx="0" formatCode="General">
                  <c:v>26.72</c:v>
                </c:pt>
                <c:pt idx="1">
                  <c:v>25.66</c:v>
                </c:pt>
                <c:pt idx="2" formatCode="General">
                  <c:v>26.87</c:v>
                </c:pt>
                <c:pt idx="3" formatCode="General">
                  <c:v>26.07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EB0-43A6-999E-1F5CAD3137DF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Min'!$BV$39:$BV$42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EB0-43A6-999E-1F5CAD3137DF}"/>
            </c:ext>
          </c:extLst>
        </c:ser>
        <c:ser>
          <c:idx val="6"/>
          <c:order val="6"/>
          <c:tx>
            <c:strRef>
              <c:f>' 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Min'!$BW$39:$BW$42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EB0-43A6-999E-1F5CAD3137DF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Min'!$BX$39:$BX$42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EB0-43A6-999E-1F5CAD3137DF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Min'!$BY$39:$BY$42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EB0-43A6-999E-1F5CAD3137DF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Min'!$BZ$39:$BZ$42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EB0-43A6-999E-1F5CAD3137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P06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Min'!$CG$39:$CG$42</c:f>
              <c:numCache>
                <c:formatCode>0</c:formatCode>
                <c:ptCount val="4"/>
                <c:pt idx="0" formatCode="0.0">
                  <c:v>29.22</c:v>
                </c:pt>
                <c:pt idx="1">
                  <c:v>27.93</c:v>
                </c:pt>
                <c:pt idx="2" formatCode="General">
                  <c:v>30.28</c:v>
                </c:pt>
                <c:pt idx="3" formatCode="General">
                  <c:v>29.51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235-4AF9-9782-F6FA4B21D967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Min'!$CH$39:$CH$42</c:f>
              <c:numCache>
                <c:formatCode>0</c:formatCode>
                <c:ptCount val="4"/>
                <c:pt idx="0" formatCode="General">
                  <c:v>26.39</c:v>
                </c:pt>
                <c:pt idx="1">
                  <c:v>27.19</c:v>
                </c:pt>
                <c:pt idx="2" formatCode="General">
                  <c:v>28.17</c:v>
                </c:pt>
                <c:pt idx="3" formatCode="General">
                  <c:v>27.59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235-4AF9-9782-F6FA4B21D967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Min'!$CI$39:$CI$42</c:f>
              <c:numCache>
                <c:formatCode>0</c:formatCode>
                <c:ptCount val="4"/>
                <c:pt idx="0" formatCode="General">
                  <c:v>29.19</c:v>
                </c:pt>
                <c:pt idx="1">
                  <c:v>27.49</c:v>
                </c:pt>
                <c:pt idx="2" formatCode="General">
                  <c:v>27.87</c:v>
                </c:pt>
                <c:pt idx="3" formatCode="General">
                  <c:v>28.81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5235-4AF9-9782-F6FA4B21D967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Min'!$CJ$39:$CJ$42</c:f>
              <c:numCache>
                <c:formatCode>0</c:formatCode>
                <c:ptCount val="4"/>
                <c:pt idx="0" formatCode="General">
                  <c:v>28.3</c:v>
                </c:pt>
                <c:pt idx="1">
                  <c:v>27.13</c:v>
                </c:pt>
                <c:pt idx="2" formatCode="General">
                  <c:v>27.83</c:v>
                </c:pt>
                <c:pt idx="3" formatCode="General">
                  <c:v>27.43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235-4AF9-9782-F6FA4B21D967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Min'!$CK$39:$CK$42</c:f>
              <c:numCache>
                <c:formatCode>0</c:formatCode>
                <c:ptCount val="4"/>
                <c:pt idx="0" formatCode="General">
                  <c:v>28.34</c:v>
                </c:pt>
                <c:pt idx="1">
                  <c:v>26.43</c:v>
                </c:pt>
                <c:pt idx="2" formatCode="General">
                  <c:v>27.41</c:v>
                </c:pt>
                <c:pt idx="3" formatCode="General">
                  <c:v>26.88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235-4AF9-9782-F6FA4B21D967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Min'!$CL$39:$CL$42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235-4AF9-9782-F6FA4B21D967}"/>
            </c:ext>
          </c:extLst>
        </c:ser>
        <c:ser>
          <c:idx val="6"/>
          <c:order val="6"/>
          <c:tx>
            <c:strRef>
              <c:f>' 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Min'!$CM$39:$CM$42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235-4AF9-9782-F6FA4B21D967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Min'!$CN$39:$CN$42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235-4AF9-9782-F6FA4B21D967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Min'!$CO$39:$CO$42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235-4AF9-9782-F6FA4B21D967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Min'!$CP$39:$CP$42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235-4AF9-9782-F6FA4B21D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P07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Min'!$CW$39:$CW$42</c:f>
              <c:numCache>
                <c:formatCode>0</c:formatCode>
                <c:ptCount val="4"/>
                <c:pt idx="0" formatCode="General">
                  <c:v>27.95</c:v>
                </c:pt>
                <c:pt idx="1">
                  <c:v>27.12</c:v>
                </c:pt>
                <c:pt idx="2" formatCode="General">
                  <c:v>27.48</c:v>
                </c:pt>
                <c:pt idx="3" formatCode="General">
                  <c:v>29.08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AD5-4AB8-8437-14D1AB5B4AFD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Min'!$CX$39:$CX$42</c:f>
              <c:numCache>
                <c:formatCode>0</c:formatCode>
                <c:ptCount val="4"/>
                <c:pt idx="0" formatCode="General">
                  <c:v>26.23</c:v>
                </c:pt>
                <c:pt idx="1">
                  <c:v>26.57</c:v>
                </c:pt>
                <c:pt idx="2" formatCode="General">
                  <c:v>26.92</c:v>
                </c:pt>
                <c:pt idx="3" formatCode="General">
                  <c:v>27.39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AD5-4AB8-8437-14D1AB5B4AFD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Min'!$CY$39:$CY$42</c:f>
              <c:numCache>
                <c:formatCode>0</c:formatCode>
                <c:ptCount val="4"/>
                <c:pt idx="0" formatCode="General">
                  <c:v>26.4</c:v>
                </c:pt>
                <c:pt idx="1">
                  <c:v>26.21</c:v>
                </c:pt>
                <c:pt idx="2" formatCode="General">
                  <c:v>26.51</c:v>
                </c:pt>
                <c:pt idx="3" formatCode="General">
                  <c:v>26.8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AD5-4AB8-8437-14D1AB5B4AFD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Min'!$CZ$39:$CZ$42</c:f>
              <c:numCache>
                <c:formatCode>0</c:formatCode>
                <c:ptCount val="4"/>
                <c:pt idx="0" formatCode="General">
                  <c:v>26.6</c:v>
                </c:pt>
                <c:pt idx="1">
                  <c:v>26.25</c:v>
                </c:pt>
                <c:pt idx="3" formatCode="General">
                  <c:v>26.97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AD5-4AB8-8437-14D1AB5B4AFD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Min'!$DA$39:$DA$42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AD5-4AB8-8437-14D1AB5B4AFD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Min'!$DB$39:$DB$42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AD5-4AB8-8437-14D1AB5B4AFD}"/>
            </c:ext>
          </c:extLst>
        </c:ser>
        <c:ser>
          <c:idx val="6"/>
          <c:order val="6"/>
          <c:tx>
            <c:strRef>
              <c:f>' 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Min'!$DC$39:$DC$42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AD5-4AB8-8437-14D1AB5B4AFD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Min'!$DD$39:$DD$42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AD5-4AB8-8437-14D1AB5B4AFD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Min'!$DE$39:$DE$42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AD5-4AB8-8437-14D1AB5B4AFD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Min'!$DG$39:$DG$42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AD5-4AB8-8437-14D1AB5B4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P08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536771790458822"/>
          <c:y val="0.15307545209943807"/>
          <c:w val="0.84027262352900323"/>
          <c:h val="0.55245585398427066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Min'!$DM$39:$DM$42</c:f>
              <c:numCache>
                <c:formatCode>0</c:formatCode>
                <c:ptCount val="4"/>
                <c:pt idx="0" formatCode="General">
                  <c:v>25.7</c:v>
                </c:pt>
                <c:pt idx="1">
                  <c:v>25.55</c:v>
                </c:pt>
                <c:pt idx="2" formatCode="General">
                  <c:v>26.95</c:v>
                </c:pt>
                <c:pt idx="3" formatCode="General">
                  <c:v>27.72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552-44EE-A68C-113931AD883B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Min'!$DN$39:$DN$42</c:f>
              <c:numCache>
                <c:formatCode>0</c:formatCode>
                <c:ptCount val="4"/>
                <c:pt idx="0" formatCode="General">
                  <c:v>25.48</c:v>
                </c:pt>
                <c:pt idx="1">
                  <c:v>25.58</c:v>
                </c:pt>
                <c:pt idx="2" formatCode="General">
                  <c:v>25.65</c:v>
                </c:pt>
                <c:pt idx="3" formatCode="General">
                  <c:v>25.61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552-44EE-A68C-113931AD883B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Min'!$DO$39:$DO$42</c:f>
              <c:numCache>
                <c:formatCode>0</c:formatCode>
                <c:ptCount val="4"/>
                <c:pt idx="0" formatCode="General">
                  <c:v>25.63</c:v>
                </c:pt>
                <c:pt idx="1">
                  <c:v>25.7</c:v>
                </c:pt>
                <c:pt idx="2" formatCode="General">
                  <c:v>26.1</c:v>
                </c:pt>
                <c:pt idx="3" formatCode="General">
                  <c:v>25.79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552-44EE-A68C-113931AD883B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Min'!$DP$39:$DP$42</c:f>
              <c:numCache>
                <c:formatCode>0</c:formatCode>
                <c:ptCount val="4"/>
                <c:pt idx="0" formatCode="General">
                  <c:v>25.56</c:v>
                </c:pt>
                <c:pt idx="1">
                  <c:v>25.65</c:v>
                </c:pt>
                <c:pt idx="2" formatCode="General">
                  <c:v>26.29</c:v>
                </c:pt>
                <c:pt idx="3" formatCode="General">
                  <c:v>26.15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552-44EE-A68C-113931AD883B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Min'!$DQ$39:$DQ$42</c:f>
              <c:numCache>
                <c:formatCode>0</c:formatCode>
                <c:ptCount val="4"/>
                <c:pt idx="0" formatCode="General">
                  <c:v>25.57</c:v>
                </c:pt>
                <c:pt idx="1">
                  <c:v>25.53</c:v>
                </c:pt>
                <c:pt idx="2" formatCode="General">
                  <c:v>25.98</c:v>
                </c:pt>
                <c:pt idx="3" formatCode="General">
                  <c:v>26.17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552-44EE-A68C-113931AD883B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Min'!$DR$39:$DR$42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552-44EE-A68C-113931AD883B}"/>
            </c:ext>
          </c:extLst>
        </c:ser>
        <c:ser>
          <c:idx val="6"/>
          <c:order val="6"/>
          <c:tx>
            <c:strRef>
              <c:f>' 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Min'!$DS$39:$DS$42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552-44EE-A68C-113931AD883B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Min'!$DT$39:$DT$42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552-44EE-A68C-113931AD883B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Min'!$DU$39:$DU$42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552-44EE-A68C-113931AD883B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Min'!$DV$39:$DV$42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552-44EE-A68C-113931AD8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P09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Min'!$EC$39:$EC$42</c:f>
              <c:numCache>
                <c:formatCode>0</c:formatCode>
                <c:ptCount val="4"/>
                <c:pt idx="0" formatCode="General">
                  <c:v>27.61</c:v>
                </c:pt>
                <c:pt idx="1">
                  <c:v>26.72</c:v>
                </c:pt>
                <c:pt idx="2" formatCode="General">
                  <c:v>27.14</c:v>
                </c:pt>
                <c:pt idx="3" formatCode="General">
                  <c:v>28.27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731-4792-909A-92C7EB881125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Min'!$ED$39:$ED$42</c:f>
              <c:numCache>
                <c:formatCode>0</c:formatCode>
                <c:ptCount val="4"/>
                <c:pt idx="0" formatCode="General">
                  <c:v>27.03</c:v>
                </c:pt>
                <c:pt idx="1">
                  <c:v>26.67</c:v>
                </c:pt>
                <c:pt idx="2" formatCode="General">
                  <c:v>26.3</c:v>
                </c:pt>
                <c:pt idx="3" formatCode="General">
                  <c:v>26.77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731-4792-909A-92C7EB881125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Min'!$EE$39:$EE$42</c:f>
              <c:numCache>
                <c:formatCode>0</c:formatCode>
                <c:ptCount val="4"/>
                <c:pt idx="0" formatCode="General">
                  <c:v>26.39</c:v>
                </c:pt>
                <c:pt idx="1">
                  <c:v>26.09</c:v>
                </c:pt>
                <c:pt idx="2" formatCode="General">
                  <c:v>26.14</c:v>
                </c:pt>
                <c:pt idx="3" formatCode="General">
                  <c:v>26.65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731-4792-909A-92C7EB881125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Min'!$EF$39:$EF$42</c:f>
              <c:numCache>
                <c:formatCode>0</c:formatCode>
                <c:ptCount val="4"/>
                <c:pt idx="0" formatCode="General">
                  <c:v>26.77</c:v>
                </c:pt>
                <c:pt idx="1">
                  <c:v>26.43</c:v>
                </c:pt>
                <c:pt idx="2" formatCode="General">
                  <c:v>26.52</c:v>
                </c:pt>
                <c:pt idx="3" formatCode="General">
                  <c:v>26.66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731-4792-909A-92C7EB881125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Min'!$EG$39:$EG$42</c:f>
              <c:numCache>
                <c:formatCode>0</c:formatCode>
                <c:ptCount val="4"/>
                <c:pt idx="0" formatCode="0.0">
                  <c:v>26.76</c:v>
                </c:pt>
                <c:pt idx="1">
                  <c:v>26.15</c:v>
                </c:pt>
                <c:pt idx="2" formatCode="0.0">
                  <c:v>26.18</c:v>
                </c:pt>
                <c:pt idx="3" formatCode="0.0">
                  <c:v>25.91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731-4792-909A-92C7EB881125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Min'!$EH$39:$EH$42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731-4792-909A-92C7EB881125}"/>
            </c:ext>
          </c:extLst>
        </c:ser>
        <c:ser>
          <c:idx val="6"/>
          <c:order val="6"/>
          <c:tx>
            <c:strRef>
              <c:f>' 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Min'!$EI$39:$EI$42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731-4792-909A-92C7EB881125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Min'!$EJ$39:$EJ$42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731-4792-909A-92C7EB881125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Min'!$EK$39:$EK$42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731-4792-909A-92C7EB881125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Min'!$EL$39:$EL$42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731-4792-909A-92C7EB881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P10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Min'!$ES$39:$ES$42</c:f>
              <c:numCache>
                <c:formatCode>0</c:formatCode>
                <c:ptCount val="4"/>
                <c:pt idx="0" formatCode="General">
                  <c:v>27.07</c:v>
                </c:pt>
                <c:pt idx="1">
                  <c:v>25.52</c:v>
                </c:pt>
                <c:pt idx="2" formatCode="General">
                  <c:v>26.41</c:v>
                </c:pt>
                <c:pt idx="3" formatCode="General">
                  <c:v>26.17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9F2-4B31-B7D4-915448A1290E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Min'!$ET$39:$ET$42</c:f>
              <c:numCache>
                <c:formatCode>0</c:formatCode>
                <c:ptCount val="4"/>
                <c:pt idx="0" formatCode="General">
                  <c:v>26.96</c:v>
                </c:pt>
                <c:pt idx="1">
                  <c:v>25.86</c:v>
                </c:pt>
                <c:pt idx="2" formatCode="General">
                  <c:v>26.26</c:v>
                </c:pt>
                <c:pt idx="3" formatCode="General">
                  <c:v>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9F2-4B31-B7D4-915448A1290E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Min'!$EU$39:$EU$42</c:f>
              <c:numCache>
                <c:formatCode>0</c:formatCode>
                <c:ptCount val="4"/>
                <c:pt idx="0" formatCode="General">
                  <c:v>25.5</c:v>
                </c:pt>
                <c:pt idx="1">
                  <c:v>25.55</c:v>
                </c:pt>
                <c:pt idx="2" formatCode="General">
                  <c:v>26.05</c:v>
                </c:pt>
                <c:pt idx="3" formatCode="General">
                  <c:v>25.78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9F2-4B31-B7D4-915448A1290E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Min'!$EV$39:$EV$42</c:f>
              <c:numCache>
                <c:formatCode>0</c:formatCode>
                <c:ptCount val="4"/>
                <c:pt idx="0" formatCode="General">
                  <c:v>26.82</c:v>
                </c:pt>
                <c:pt idx="1">
                  <c:v>26.37</c:v>
                </c:pt>
                <c:pt idx="2" formatCode="General">
                  <c:v>26.85</c:v>
                </c:pt>
                <c:pt idx="3" formatCode="General">
                  <c:v>26.15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9F2-4B31-B7D4-915448A1290E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Min'!$EW$39:$EW$42</c:f>
              <c:numCache>
                <c:formatCode>0</c:formatCode>
                <c:ptCount val="4"/>
                <c:pt idx="0" formatCode="General">
                  <c:v>26.91</c:v>
                </c:pt>
                <c:pt idx="1">
                  <c:v>26.51</c:v>
                </c:pt>
                <c:pt idx="2" formatCode="General">
                  <c:v>28.68</c:v>
                </c:pt>
                <c:pt idx="3" formatCode="General">
                  <c:v>26.85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9F2-4B31-B7D4-915448A1290E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Min'!$EX$39:$EX$42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9F2-4B31-B7D4-915448A1290E}"/>
            </c:ext>
          </c:extLst>
        </c:ser>
        <c:ser>
          <c:idx val="6"/>
          <c:order val="6"/>
          <c:tx>
            <c:strRef>
              <c:f>' 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Min'!$EY$39:$EY$42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9F2-4B31-B7D4-915448A1290E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Min'!$EZ$39:$EZ$42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9F2-4B31-B7D4-915448A1290E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Min'!$FA$39:$FA$42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9F2-4B31-B7D4-915448A1290E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Min'!$FB$39:$FB$42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9F2-4B31-B7D4-915448A129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layout>
            <c:manualLayout>
              <c:xMode val="edge"/>
              <c:yMode val="edge"/>
              <c:x val="1.8462412192493019E-2"/>
              <c:y val="0.142362536292546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Min'!$FI$39:$FI$42</c:f>
              <c:numCache>
                <c:formatCode>0</c:formatCode>
                <c:ptCount val="4"/>
                <c:pt idx="0" formatCode="General">
                  <c:v>27.87</c:v>
                </c:pt>
                <c:pt idx="1">
                  <c:v>27.26</c:v>
                </c:pt>
                <c:pt idx="2" formatCode="General">
                  <c:v>28.4</c:v>
                </c:pt>
                <c:pt idx="3" formatCode="General">
                  <c:v>30.72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4E3-42F9-A295-0BEB3AB2A231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Min'!$FJ$39:$FJ$42</c:f>
              <c:numCache>
                <c:formatCode>0</c:formatCode>
                <c:ptCount val="4"/>
                <c:pt idx="0" formatCode="General">
                  <c:v>26.95</c:v>
                </c:pt>
                <c:pt idx="1">
                  <c:v>27.28</c:v>
                </c:pt>
                <c:pt idx="2" formatCode="General">
                  <c:v>26.48</c:v>
                </c:pt>
                <c:pt idx="3" formatCode="General">
                  <c:v>27.26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4E3-42F9-A295-0BEB3AB2A231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Min'!$FK$39:$FK$42</c:f>
              <c:numCache>
                <c:formatCode>0</c:formatCode>
                <c:ptCount val="4"/>
                <c:pt idx="0" formatCode="General">
                  <c:v>26.32</c:v>
                </c:pt>
                <c:pt idx="1">
                  <c:v>26.12</c:v>
                </c:pt>
                <c:pt idx="2" formatCode="General">
                  <c:v>26.59</c:v>
                </c:pt>
                <c:pt idx="3" formatCode="General">
                  <c:v>26.83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4E3-42F9-A295-0BEB3AB2A231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Min'!$FL$39:$FL$42</c:f>
              <c:numCache>
                <c:formatCode>0</c:formatCode>
                <c:ptCount val="4"/>
                <c:pt idx="0" formatCode="General">
                  <c:v>27.34</c:v>
                </c:pt>
                <c:pt idx="1">
                  <c:v>25.81</c:v>
                </c:pt>
                <c:pt idx="2" formatCode="General">
                  <c:v>28.25</c:v>
                </c:pt>
                <c:pt idx="3" formatCode="General">
                  <c:v>25.91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4E3-42F9-A295-0BEB3AB2A231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Min'!$FM$39:$FM$42</c:f>
              <c:numCache>
                <c:formatCode>0</c:formatCode>
                <c:ptCount val="4"/>
                <c:pt idx="0" formatCode="General">
                  <c:v>26.6</c:v>
                </c:pt>
                <c:pt idx="1">
                  <c:v>26.11</c:v>
                </c:pt>
                <c:pt idx="2" formatCode="General">
                  <c:v>25.8</c:v>
                </c:pt>
                <c:pt idx="3" formatCode="General">
                  <c:v>26.79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4E3-42F9-A295-0BEB3AB2A231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Min'!$FN$39:$FN$42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4E3-42F9-A295-0BEB3AB2A231}"/>
            </c:ext>
          </c:extLst>
        </c:ser>
        <c:ser>
          <c:idx val="6"/>
          <c:order val="6"/>
          <c:tx>
            <c:strRef>
              <c:f>' 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Min'!$FO$39:$FO$42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4E3-42F9-A295-0BEB3AB2A231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Min'!$FP$39:$FP$42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4E3-42F9-A295-0BEB3AB2A231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Min'!$FQ$39:$FQ$42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4E3-42F9-A295-0BEB3AB2A231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Min'!$FR$39:$FR$42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4E3-42F9-A295-0BEB3AB2A2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Min'!$FY$39:$FY$42</c:f>
              <c:numCache>
                <c:formatCode>0</c:formatCode>
                <c:ptCount val="4"/>
                <c:pt idx="0" formatCode="General">
                  <c:v>25.85</c:v>
                </c:pt>
                <c:pt idx="1">
                  <c:v>27.05</c:v>
                </c:pt>
                <c:pt idx="2" formatCode="General">
                  <c:v>30.3</c:v>
                </c:pt>
                <c:pt idx="3" formatCode="General">
                  <c:v>28.05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A93-428F-8D63-33CBEB18AA4C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Min'!$FZ$39:$FZ$42</c:f>
              <c:numCache>
                <c:formatCode>0</c:formatCode>
                <c:ptCount val="4"/>
                <c:pt idx="0" formatCode="General">
                  <c:v>26.25</c:v>
                </c:pt>
                <c:pt idx="1">
                  <c:v>26.66</c:v>
                </c:pt>
                <c:pt idx="2" formatCode="General">
                  <c:v>27.68</c:v>
                </c:pt>
                <c:pt idx="3" formatCode="General">
                  <c:v>26.95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A93-428F-8D63-33CBEB18AA4C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Min'!$GA$39:$GA$42</c:f>
              <c:numCache>
                <c:formatCode>0</c:formatCode>
                <c:ptCount val="4"/>
                <c:pt idx="0" formatCode="General">
                  <c:v>27.49</c:v>
                </c:pt>
                <c:pt idx="1">
                  <c:v>26.48</c:v>
                </c:pt>
                <c:pt idx="2" formatCode="General">
                  <c:v>27.48</c:v>
                </c:pt>
                <c:pt idx="3" formatCode="General">
                  <c:v>27.26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A93-428F-8D63-33CBEB18AA4C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Min'!$GB$39:$GB$42</c:f>
              <c:numCache>
                <c:formatCode>0</c:formatCode>
                <c:ptCount val="4"/>
                <c:pt idx="0" formatCode="General">
                  <c:v>26.33</c:v>
                </c:pt>
                <c:pt idx="1">
                  <c:v>25.83</c:v>
                </c:pt>
                <c:pt idx="2" formatCode="General">
                  <c:v>26.54</c:v>
                </c:pt>
                <c:pt idx="3" formatCode="General">
                  <c:v>26.5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A93-428F-8D63-33CBEB18AA4C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Min'!$GC$39:$GC$42</c:f>
              <c:numCache>
                <c:formatCode>0</c:formatCode>
                <c:ptCount val="4"/>
                <c:pt idx="0" formatCode="General">
                  <c:v>26.64</c:v>
                </c:pt>
                <c:pt idx="1">
                  <c:v>25.23</c:v>
                </c:pt>
                <c:pt idx="2" formatCode="General">
                  <c:v>26.64</c:v>
                </c:pt>
                <c:pt idx="3" formatCode="General">
                  <c:v>25.13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A93-428F-8D63-33CBEB18AA4C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Min'!$GD$39:$GD$42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A93-428F-8D63-33CBEB18AA4C}"/>
            </c:ext>
          </c:extLst>
        </c:ser>
        <c:ser>
          <c:idx val="6"/>
          <c:order val="6"/>
          <c:tx>
            <c:strRef>
              <c:f>' 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Min'!$GE$39:$GE$42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A93-428F-8D63-33CBEB18AA4C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Min'!$GF$39:$GF$42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A93-428F-8D63-33CBEB18AA4C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Min'!$GG$39:$GG$42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A93-428F-8D63-33CBEB18AA4C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Min'!$GH$39:$GH$42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A93-428F-8D63-33CBEB18AA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Min'!$GO$39:$GO$42</c:f>
              <c:numCache>
                <c:formatCode>0</c:formatCode>
                <c:ptCount val="4"/>
                <c:pt idx="0" formatCode="General">
                  <c:v>25.34</c:v>
                </c:pt>
                <c:pt idx="1">
                  <c:v>24.51</c:v>
                </c:pt>
                <c:pt idx="2" formatCode="General">
                  <c:v>25.21</c:v>
                </c:pt>
                <c:pt idx="3" formatCode="General">
                  <c:v>25.45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63A-4E61-8868-5B12F7B52022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Min'!$GP$39:$GP$42</c:f>
              <c:numCache>
                <c:formatCode>0</c:formatCode>
                <c:ptCount val="4"/>
                <c:pt idx="0" formatCode="General">
                  <c:v>25.68</c:v>
                </c:pt>
                <c:pt idx="1">
                  <c:v>25.76</c:v>
                </c:pt>
                <c:pt idx="3" formatCode="General">
                  <c:v>24.94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63A-4E61-8868-5B12F7B52022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Min'!$GQ$39:$GQ$42</c:f>
              <c:numCache>
                <c:formatCode>0</c:formatCode>
                <c:ptCount val="4"/>
                <c:pt idx="0" formatCode="General">
                  <c:v>25.68</c:v>
                </c:pt>
                <c:pt idx="1">
                  <c:v>25.32</c:v>
                </c:pt>
                <c:pt idx="2" formatCode="General">
                  <c:v>25.54</c:v>
                </c:pt>
                <c:pt idx="3" formatCode="General">
                  <c:v>25.28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63A-4E61-8868-5B12F7B52022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Min'!$GR$39:$GR$42</c:f>
              <c:numCache>
                <c:formatCode>0</c:formatCode>
                <c:ptCount val="4"/>
                <c:pt idx="0" formatCode="General">
                  <c:v>25.79</c:v>
                </c:pt>
                <c:pt idx="1">
                  <c:v>25.53</c:v>
                </c:pt>
                <c:pt idx="2" formatCode="General">
                  <c:v>25.74</c:v>
                </c:pt>
                <c:pt idx="3" formatCode="General">
                  <c:v>25.67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63A-4E61-8868-5B12F7B52022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Min'!$GS$39:$GS$42</c:f>
              <c:numCache>
                <c:formatCode>0</c:formatCode>
                <c:ptCount val="4"/>
                <c:pt idx="0" formatCode="General">
                  <c:v>25.02</c:v>
                </c:pt>
                <c:pt idx="1">
                  <c:v>25.37</c:v>
                </c:pt>
                <c:pt idx="2" formatCode="General">
                  <c:v>25.51</c:v>
                </c:pt>
                <c:pt idx="3" formatCode="General">
                  <c:v>25.27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63A-4E61-8868-5B12F7B52022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Min'!$GT$39:$GT$42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63A-4E61-8868-5B12F7B52022}"/>
            </c:ext>
          </c:extLst>
        </c:ser>
        <c:ser>
          <c:idx val="6"/>
          <c:order val="6"/>
          <c:tx>
            <c:strRef>
              <c:f>' 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Min'!$GU$39:$GU$42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63A-4E61-8868-5B12F7B52022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Min'!$GV$39:$GV$42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63A-4E61-8868-5B12F7B52022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Min'!$GW$39:$GW$42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63A-4E61-8868-5B12F7B52022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Min'!$GX$39:$GX$42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63A-4E61-8868-5B12F7B520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Min'!$HF$39:$HF$42</c:f>
              <c:numCache>
                <c:formatCode>0</c:formatCode>
                <c:ptCount val="4"/>
                <c:pt idx="0" formatCode="General">
                  <c:v>27.42</c:v>
                </c:pt>
                <c:pt idx="1">
                  <c:v>25.6</c:v>
                </c:pt>
                <c:pt idx="2" formatCode="General">
                  <c:v>26.76</c:v>
                </c:pt>
                <c:pt idx="3" formatCode="General">
                  <c:v>26.99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BA0-4191-AB1A-E9E795E7EA22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Min'!$HG$39:$HG$42</c:f>
              <c:numCache>
                <c:formatCode>0</c:formatCode>
                <c:ptCount val="4"/>
                <c:pt idx="0" formatCode="General">
                  <c:v>26.66</c:v>
                </c:pt>
                <c:pt idx="1">
                  <c:v>25.47</c:v>
                </c:pt>
                <c:pt idx="2" formatCode="General">
                  <c:v>25.88</c:v>
                </c:pt>
                <c:pt idx="3" formatCode="General">
                  <c:v>25.69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BA0-4191-AB1A-E9E795E7EA22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Min'!$HH$39:$HH$42</c:f>
              <c:numCache>
                <c:formatCode>0</c:formatCode>
                <c:ptCount val="4"/>
                <c:pt idx="0" formatCode="General">
                  <c:v>26.78</c:v>
                </c:pt>
                <c:pt idx="1">
                  <c:v>26.08</c:v>
                </c:pt>
                <c:pt idx="2" formatCode="General">
                  <c:v>25.85</c:v>
                </c:pt>
                <c:pt idx="3" formatCode="General">
                  <c:v>26.06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BA0-4191-AB1A-E9E795E7EA22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Min'!$HI$39:$HI$42</c:f>
              <c:numCache>
                <c:formatCode>0</c:formatCode>
                <c:ptCount val="4"/>
                <c:pt idx="0" formatCode="General">
                  <c:v>26.87</c:v>
                </c:pt>
                <c:pt idx="1">
                  <c:v>26.43</c:v>
                </c:pt>
                <c:pt idx="2" formatCode="General">
                  <c:v>26.32</c:v>
                </c:pt>
                <c:pt idx="3" formatCode="General">
                  <c:v>26.49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BA0-4191-AB1A-E9E795E7EA22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Min'!$HJ$39:$HJ$42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BA0-4191-AB1A-E9E795E7EA22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Min'!$HK$39:$HK$42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BA0-4191-AB1A-E9E795E7EA22}"/>
            </c:ext>
          </c:extLst>
        </c:ser>
        <c:ser>
          <c:idx val="6"/>
          <c:order val="6"/>
          <c:tx>
            <c:strRef>
              <c:f>' 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Min'!$HL$39:$HL$42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BA0-4191-AB1A-E9E795E7EA22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Min'!$HM$39:$HM$42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BA0-4191-AB1A-E9E795E7EA22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Min'!$HN$39:$HN$42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BA0-4191-AB1A-E9E795E7EA22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Min'!$HO$39:$HO$42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BA0-4191-AB1A-E9E795E7E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Min'!$HU$39:$HU$42</c:f>
              <c:numCache>
                <c:formatCode>0</c:formatCode>
                <c:ptCount val="4"/>
                <c:pt idx="0" formatCode="General">
                  <c:v>28.14</c:v>
                </c:pt>
                <c:pt idx="1">
                  <c:v>27.39</c:v>
                </c:pt>
                <c:pt idx="2" formatCode="General">
                  <c:v>28.71</c:v>
                </c:pt>
                <c:pt idx="3" formatCode="General">
                  <c:v>28.33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333-4DF7-8509-F995B2C98B35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Min'!$HV$39:$HV$42</c:f>
              <c:numCache>
                <c:formatCode>0</c:formatCode>
                <c:ptCount val="4"/>
                <c:pt idx="0" formatCode="General">
                  <c:v>27.11</c:v>
                </c:pt>
                <c:pt idx="1">
                  <c:v>26.59</c:v>
                </c:pt>
                <c:pt idx="2" formatCode="General">
                  <c:v>28.31</c:v>
                </c:pt>
                <c:pt idx="3" formatCode="General">
                  <c:v>26.95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333-4DF7-8509-F995B2C98B35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Min'!$HW$39:$HW$42</c:f>
              <c:numCache>
                <c:formatCode>0</c:formatCode>
                <c:ptCount val="4"/>
                <c:pt idx="0" formatCode="General">
                  <c:v>26.67</c:v>
                </c:pt>
                <c:pt idx="1">
                  <c:v>26.71</c:v>
                </c:pt>
                <c:pt idx="2" formatCode="General">
                  <c:v>26.74</c:v>
                </c:pt>
                <c:pt idx="3" formatCode="General">
                  <c:v>27.15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F333-4DF7-8509-F995B2C98B35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Min'!$HX$39:$HX$42</c:f>
              <c:numCache>
                <c:formatCode>0</c:formatCode>
                <c:ptCount val="4"/>
                <c:pt idx="0" formatCode="General">
                  <c:v>28.02</c:v>
                </c:pt>
                <c:pt idx="1">
                  <c:v>26.12</c:v>
                </c:pt>
                <c:pt idx="2" formatCode="General">
                  <c:v>27.16</c:v>
                </c:pt>
                <c:pt idx="3" formatCode="General">
                  <c:v>26.42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333-4DF7-8509-F995B2C98B35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Min'!$HY$39:$HY$42</c:f>
              <c:numCache>
                <c:formatCode>0</c:formatCode>
                <c:ptCount val="4"/>
                <c:pt idx="0" formatCode="General">
                  <c:v>26.33</c:v>
                </c:pt>
                <c:pt idx="1">
                  <c:v>25.68</c:v>
                </c:pt>
                <c:pt idx="2" formatCode="General">
                  <c:v>26.18</c:v>
                </c:pt>
                <c:pt idx="3" formatCode="General">
                  <c:v>26.53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333-4DF7-8509-F995B2C98B35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Min'!$HZ$39:$HZ$42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333-4DF7-8509-F995B2C98B35}"/>
            </c:ext>
          </c:extLst>
        </c:ser>
        <c:ser>
          <c:idx val="6"/>
          <c:order val="6"/>
          <c:tx>
            <c:strRef>
              <c:f>' 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Min'!$IA$39:$IA$42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333-4DF7-8509-F995B2C98B35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Min'!$IB$39:$IB$42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333-4DF7-8509-F995B2C98B35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Min'!$IC$39:$IC$42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333-4DF7-8509-F995B2C98B35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 Min'!$ID$39:$ID$42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333-4DF7-8509-F995B2C98B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362206899700143E-2"/>
          <c:y val="1.8698375075348023E-2"/>
          <c:w val="0.94180165065656685"/>
          <c:h val="0.7150591840326510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Min'!$D$39:$D$42</c:f>
              <c:numCache>
                <c:formatCode>General</c:formatCode>
                <c:ptCount val="4"/>
                <c:pt idx="0">
                  <c:v>27.6</c:v>
                </c:pt>
                <c:pt idx="1">
                  <c:v>26.81</c:v>
                </c:pt>
                <c:pt idx="2">
                  <c:v>26.75</c:v>
                </c:pt>
                <c:pt idx="3">
                  <c:v>26.62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00-49D0-BDD8-58FFA334F42B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Min'!$E$39:$E$42</c:f>
              <c:numCache>
                <c:formatCode>General</c:formatCode>
                <c:ptCount val="4"/>
                <c:pt idx="0">
                  <c:v>25.36</c:v>
                </c:pt>
                <c:pt idx="1">
                  <c:v>25.98</c:v>
                </c:pt>
                <c:pt idx="2">
                  <c:v>26.24</c:v>
                </c:pt>
                <c:pt idx="3">
                  <c:v>26.37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00-49D0-BDD8-58FFA334F42B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Min'!$F$39:$F$42</c:f>
              <c:numCache>
                <c:formatCode>General</c:formatCode>
                <c:ptCount val="4"/>
                <c:pt idx="0">
                  <c:v>26.16</c:v>
                </c:pt>
                <c:pt idx="1">
                  <c:v>25.83</c:v>
                </c:pt>
                <c:pt idx="2">
                  <c:v>26.44</c:v>
                </c:pt>
                <c:pt idx="3">
                  <c:v>26.08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500-49D0-BDD8-58FFA334F42B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Min'!$G$39:$G$42</c:f>
              <c:numCache>
                <c:formatCode>General</c:formatCode>
                <c:ptCount val="4"/>
                <c:pt idx="0">
                  <c:v>26.39</c:v>
                </c:pt>
                <c:pt idx="1">
                  <c:v>26.21</c:v>
                </c:pt>
                <c:pt idx="2">
                  <c:v>26.29</c:v>
                </c:pt>
                <c:pt idx="3">
                  <c:v>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500-49D0-BDD8-58FFA334F42B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Min'!$H$39:$H$42</c:f>
              <c:numCache>
                <c:formatCode>General</c:formatCode>
                <c:ptCount val="4"/>
                <c:pt idx="0">
                  <c:v>26.65</c:v>
                </c:pt>
                <c:pt idx="1">
                  <c:v>26.25</c:v>
                </c:pt>
                <c:pt idx="2">
                  <c:v>26.21</c:v>
                </c:pt>
                <c:pt idx="3">
                  <c:v>26.3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500-49D0-BDD8-58FFA334F42B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Min'!$I$39:$I$42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500-49D0-BDD8-58FFA334F42B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Min'!$J$39:$J$42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500-49D0-BDD8-58FFA334F42B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Min'!$K$39:$K$42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500-49D0-BDD8-58FFA334F42B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Min'!$L$39:$L$42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500-49D0-BDD8-58FFA334F42B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Min'!$M$39:$M$42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500-49D0-BDD8-58FFA334F42B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Min'!$N$39:$N$42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500-49D0-BDD8-58FFA334F42B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Min'!$T$39:$T$42</c:f>
              <c:numCache>
                <c:formatCode>General</c:formatCode>
                <c:ptCount val="4"/>
                <c:pt idx="0">
                  <c:v>26.92</c:v>
                </c:pt>
                <c:pt idx="1">
                  <c:v>27.93</c:v>
                </c:pt>
                <c:pt idx="2">
                  <c:v>27.41</c:v>
                </c:pt>
                <c:pt idx="3">
                  <c:v>27.78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500-49D0-BDD8-58FFA334F42B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Min'!$U$39:$U$42</c:f>
              <c:numCache>
                <c:formatCode>General</c:formatCode>
                <c:ptCount val="4"/>
                <c:pt idx="0">
                  <c:v>27.16</c:v>
                </c:pt>
                <c:pt idx="1">
                  <c:v>26.89</c:v>
                </c:pt>
                <c:pt idx="2">
                  <c:v>26.98</c:v>
                </c:pt>
                <c:pt idx="3">
                  <c:v>27.04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500-49D0-BDD8-58FFA334F42B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Min'!$V$39:$V$42</c:f>
              <c:numCache>
                <c:formatCode>General</c:formatCode>
                <c:ptCount val="4"/>
                <c:pt idx="0">
                  <c:v>27.04</c:v>
                </c:pt>
                <c:pt idx="1">
                  <c:v>26.84</c:v>
                </c:pt>
                <c:pt idx="2">
                  <c:v>26.81</c:v>
                </c:pt>
                <c:pt idx="3">
                  <c:v>27.72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500-49D0-BDD8-58FFA334F42B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Min'!$W$39:$W$42</c:f>
              <c:numCache>
                <c:formatCode>General</c:formatCode>
                <c:ptCount val="4"/>
                <c:pt idx="0">
                  <c:v>26.67</c:v>
                </c:pt>
                <c:pt idx="1">
                  <c:v>26.74</c:v>
                </c:pt>
                <c:pt idx="2">
                  <c:v>26.54</c:v>
                </c:pt>
                <c:pt idx="3">
                  <c:v>26.53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500-49D0-BDD8-58FFA334F42B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Min'!$X$39:$X$42</c:f>
              <c:numCache>
                <c:formatCode>General</c:formatCode>
                <c:ptCount val="4"/>
                <c:pt idx="0">
                  <c:v>25.57</c:v>
                </c:pt>
                <c:pt idx="1">
                  <c:v>26.68</c:v>
                </c:pt>
                <c:pt idx="2">
                  <c:v>26.63</c:v>
                </c:pt>
                <c:pt idx="3">
                  <c:v>27.11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500-49D0-BDD8-58FFA334F42B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Min'!$Y$39:$Y$42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500-49D0-BDD8-58FFA334F42B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Min'!$Z$39:$Z$42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500-49D0-BDD8-58FFA334F42B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Min'!$AA$39:$AA$42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500-49D0-BDD8-58FFA334F42B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Min'!$AB$39:$AB$42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500-49D0-BDD8-58FFA334F42B}"/>
            </c:ext>
          </c:extLst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Min'!$AC$39:$AC$42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500-49D0-BDD8-58FFA334F42B}"/>
            </c:ext>
          </c:extLst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Min'!$AD$39:$AD$42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500-49D0-BDD8-58FFA334F42B}"/>
            </c:ext>
          </c:extLst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Min'!$AJ$39:$AJ$42</c:f>
              <c:numCache>
                <c:formatCode>General</c:formatCode>
                <c:ptCount val="4"/>
                <c:pt idx="2">
                  <c:v>29.17</c:v>
                </c:pt>
                <c:pt idx="3">
                  <c:v>27.73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500-49D0-BDD8-58FFA334F42B}"/>
            </c:ext>
          </c:extLst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Min'!$AK$39:$AK$42</c:f>
              <c:numCache>
                <c:formatCode>General</c:formatCode>
                <c:ptCount val="4"/>
                <c:pt idx="0">
                  <c:v>26.58</c:v>
                </c:pt>
                <c:pt idx="1">
                  <c:v>26.51</c:v>
                </c:pt>
                <c:pt idx="2">
                  <c:v>27.28</c:v>
                </c:pt>
                <c:pt idx="3">
                  <c:v>26.15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500-49D0-BDD8-58FFA334F42B}"/>
            </c:ext>
          </c:extLst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Min'!$AL$39:$AL$42</c:f>
              <c:numCache>
                <c:formatCode>General</c:formatCode>
                <c:ptCount val="4"/>
                <c:pt idx="0">
                  <c:v>24.97</c:v>
                </c:pt>
                <c:pt idx="1">
                  <c:v>26.47</c:v>
                </c:pt>
                <c:pt idx="2">
                  <c:v>26.45</c:v>
                </c:pt>
                <c:pt idx="3">
                  <c:v>25.47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500-49D0-BDD8-58FFA334F42B}"/>
            </c:ext>
          </c:extLst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Min'!$AM$39:$AM$42</c:f>
              <c:numCache>
                <c:formatCode>General</c:formatCode>
                <c:ptCount val="4"/>
                <c:pt idx="0">
                  <c:v>25.46</c:v>
                </c:pt>
                <c:pt idx="1">
                  <c:v>25.48</c:v>
                </c:pt>
                <c:pt idx="2">
                  <c:v>25.88</c:v>
                </c:pt>
                <c:pt idx="3">
                  <c:v>26.11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500-49D0-BDD8-58FFA334F42B}"/>
            </c:ext>
          </c:extLst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Min'!$AN$39:$AN$42</c:f>
              <c:numCache>
                <c:formatCode>General</c:formatCode>
                <c:ptCount val="4"/>
                <c:pt idx="0">
                  <c:v>27.16</c:v>
                </c:pt>
                <c:pt idx="1">
                  <c:v>25.28</c:v>
                </c:pt>
                <c:pt idx="2">
                  <c:v>26.27</c:v>
                </c:pt>
                <c:pt idx="3">
                  <c:v>27.12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500-49D0-BDD8-58FFA334F42B}"/>
            </c:ext>
          </c:extLst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Min'!$AO$39:$AO$42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500-49D0-BDD8-58FFA334F42B}"/>
            </c:ext>
          </c:extLst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Min'!$AP$39:$AP$42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500-49D0-BDD8-58FFA334F42B}"/>
            </c:ext>
          </c:extLst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Min'!$AQ$39:$AQ$42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2500-49D0-BDD8-58FFA334F42B}"/>
            </c:ext>
          </c:extLst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Min'!$AR$39:$AR$42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2500-49D0-BDD8-58FFA334F42B}"/>
            </c:ext>
          </c:extLst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Min'!$AS$39:$AS$42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2500-49D0-BDD8-58FFA334F42B}"/>
            </c:ext>
          </c:extLst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2500-49D0-BDD8-58FFA334F42B}"/>
            </c:ext>
          </c:extLst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Min'!$AZ$39:$AZ$42</c:f>
              <c:numCache>
                <c:formatCode>0</c:formatCode>
                <c:ptCount val="4"/>
                <c:pt idx="0" formatCode="General">
                  <c:v>27</c:v>
                </c:pt>
                <c:pt idx="1">
                  <c:v>26.8</c:v>
                </c:pt>
                <c:pt idx="2" formatCode="General">
                  <c:v>28.7</c:v>
                </c:pt>
                <c:pt idx="3" formatCode="General">
                  <c:v>27.3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2500-49D0-BDD8-58FFA334F42B}"/>
            </c:ext>
          </c:extLst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Min'!$BA$39:$BA$42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2500-49D0-BDD8-58FFA334F42B}"/>
            </c:ext>
          </c:extLst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Min'!$BB$39:$BB$42</c:f>
              <c:numCache>
                <c:formatCode>0</c:formatCode>
                <c:ptCount val="4"/>
                <c:pt idx="0" formatCode="General">
                  <c:v>26.06</c:v>
                </c:pt>
                <c:pt idx="1">
                  <c:v>25.9</c:v>
                </c:pt>
                <c:pt idx="2" formatCode="General">
                  <c:v>26.71</c:v>
                </c:pt>
                <c:pt idx="3" formatCode="General">
                  <c:v>25.94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2500-49D0-BDD8-58FFA334F42B}"/>
            </c:ext>
          </c:extLst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Min'!$BC$39:$BC$42</c:f>
              <c:numCache>
                <c:formatCode>0</c:formatCode>
                <c:ptCount val="4"/>
                <c:pt idx="0" formatCode="General">
                  <c:v>26.19</c:v>
                </c:pt>
                <c:pt idx="1">
                  <c:v>25.46</c:v>
                </c:pt>
                <c:pt idx="2" formatCode="General">
                  <c:v>26.23</c:v>
                </c:pt>
                <c:pt idx="3" formatCode="General">
                  <c:v>25.81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2500-49D0-BDD8-58FFA334F42B}"/>
            </c:ext>
          </c:extLst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Min'!$BD$39:$BD$42</c:f>
              <c:numCache>
                <c:formatCode>0</c:formatCode>
                <c:ptCount val="4"/>
                <c:pt idx="0" formatCode="General">
                  <c:v>25.81</c:v>
                </c:pt>
                <c:pt idx="1">
                  <c:v>25.77</c:v>
                </c:pt>
                <c:pt idx="2" formatCode="General">
                  <c:v>25.96</c:v>
                </c:pt>
                <c:pt idx="3" formatCode="General">
                  <c:v>25.88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2500-49D0-BDD8-58FFA334F42B}"/>
            </c:ext>
          </c:extLst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Min'!$BE$39:$BE$42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2500-49D0-BDD8-58FFA334F42B}"/>
            </c:ext>
          </c:extLst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Min'!$BF$39:$BF$42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2500-49D0-BDD8-58FFA334F42B}"/>
            </c:ext>
          </c:extLst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Min'!$BG$39:$BG$42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2500-49D0-BDD8-58FFA334F42B}"/>
            </c:ext>
          </c:extLst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Min'!$BH$39:$BH$42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2500-49D0-BDD8-58FFA334F42B}"/>
            </c:ext>
          </c:extLst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Min'!$BI$39:$BI$42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2500-49D0-BDD8-58FFA334F42B}"/>
            </c:ext>
          </c:extLst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Min'!$BJ$39:$BJ$42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2500-49D0-BDD8-58FFA334F42B}"/>
            </c:ext>
          </c:extLst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2500-49D0-BDD8-58FFA334F42B}"/>
            </c:ext>
          </c:extLst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Min'!$BQ$39:$BQ$42</c:f>
              <c:numCache>
                <c:formatCode>0</c:formatCode>
                <c:ptCount val="4"/>
                <c:pt idx="0" formatCode="General">
                  <c:v>27.93</c:v>
                </c:pt>
                <c:pt idx="1">
                  <c:v>27.06</c:v>
                </c:pt>
                <c:pt idx="2" formatCode="General">
                  <c:v>26.49</c:v>
                </c:pt>
                <c:pt idx="3" formatCode="General">
                  <c:v>26.37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2500-49D0-BDD8-58FFA334F42B}"/>
            </c:ext>
          </c:extLst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Min'!$BR$39:$BR$42</c:f>
              <c:numCache>
                <c:formatCode>0</c:formatCode>
                <c:ptCount val="4"/>
                <c:pt idx="0" formatCode="General">
                  <c:v>26.19</c:v>
                </c:pt>
                <c:pt idx="1">
                  <c:v>26.01</c:v>
                </c:pt>
                <c:pt idx="2" formatCode="General">
                  <c:v>26.41</c:v>
                </c:pt>
                <c:pt idx="3" formatCode="General">
                  <c:v>26.06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2500-49D0-BDD8-58FFA334F42B}"/>
            </c:ext>
          </c:extLst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Min'!$BS$39:$BS$42</c:f>
              <c:numCache>
                <c:formatCode>0</c:formatCode>
                <c:ptCount val="4"/>
                <c:pt idx="0" formatCode="General">
                  <c:v>25.56</c:v>
                </c:pt>
                <c:pt idx="1">
                  <c:v>26.14</c:v>
                </c:pt>
                <c:pt idx="2" formatCode="General">
                  <c:v>26.19</c:v>
                </c:pt>
                <c:pt idx="3" formatCode="General">
                  <c:v>26.17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2500-49D0-BDD8-58FFA334F42B}"/>
            </c:ext>
          </c:extLst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Min'!$BT$39:$BT$42</c:f>
              <c:numCache>
                <c:formatCode>0</c:formatCode>
                <c:ptCount val="4"/>
                <c:pt idx="0" formatCode="General">
                  <c:v>25.77</c:v>
                </c:pt>
                <c:pt idx="1">
                  <c:v>25.74</c:v>
                </c:pt>
                <c:pt idx="2" formatCode="General">
                  <c:v>25.86</c:v>
                </c:pt>
                <c:pt idx="3" formatCode="General">
                  <c:v>26.07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2500-49D0-BDD8-58FFA334F42B}"/>
            </c:ext>
          </c:extLst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Min'!$BU$39:$BU$42</c:f>
              <c:numCache>
                <c:formatCode>0</c:formatCode>
                <c:ptCount val="4"/>
                <c:pt idx="0" formatCode="General">
                  <c:v>26.72</c:v>
                </c:pt>
                <c:pt idx="1">
                  <c:v>25.66</c:v>
                </c:pt>
                <c:pt idx="2" formatCode="General">
                  <c:v>26.87</c:v>
                </c:pt>
                <c:pt idx="3" formatCode="General">
                  <c:v>26.07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2500-49D0-BDD8-58FFA334F42B}"/>
            </c:ext>
          </c:extLst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Min'!$BV$39:$BV$42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2500-49D0-BDD8-58FFA334F42B}"/>
            </c:ext>
          </c:extLst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Min'!$BW$39:$BW$42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2500-49D0-BDD8-58FFA334F42B}"/>
            </c:ext>
          </c:extLst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Min'!$BX$39:$BX$42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2500-49D0-BDD8-58FFA334F42B}"/>
            </c:ext>
          </c:extLst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Min'!$BY$39:$BY$42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2500-49D0-BDD8-58FFA334F42B}"/>
            </c:ext>
          </c:extLst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Min'!$BZ$39:$BZ$42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2500-49D0-BDD8-58FFA334F42B}"/>
            </c:ext>
          </c:extLst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Min'!$CB$38:$CB$41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2500-49D0-BDD8-58FFA334F42B}"/>
            </c:ext>
          </c:extLst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Min'!$CG$39:$CG$42</c:f>
              <c:numCache>
                <c:formatCode>0</c:formatCode>
                <c:ptCount val="4"/>
                <c:pt idx="0" formatCode="0.0">
                  <c:v>29.22</c:v>
                </c:pt>
                <c:pt idx="1">
                  <c:v>27.93</c:v>
                </c:pt>
                <c:pt idx="2" formatCode="General">
                  <c:v>30.28</c:v>
                </c:pt>
                <c:pt idx="3" formatCode="General">
                  <c:v>29.51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2500-49D0-BDD8-58FFA334F42B}"/>
            </c:ext>
          </c:extLst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Min'!$CH$39:$CH$42</c:f>
              <c:numCache>
                <c:formatCode>0</c:formatCode>
                <c:ptCount val="4"/>
                <c:pt idx="0" formatCode="General">
                  <c:v>26.39</c:v>
                </c:pt>
                <c:pt idx="1">
                  <c:v>27.19</c:v>
                </c:pt>
                <c:pt idx="2" formatCode="General">
                  <c:v>28.17</c:v>
                </c:pt>
                <c:pt idx="3" formatCode="General">
                  <c:v>27.59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2500-49D0-BDD8-58FFA334F42B}"/>
            </c:ext>
          </c:extLst>
        </c:ser>
        <c:ser>
          <c:idx val="58"/>
          <c:order val="58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Min'!$CI$39:$CI$42</c:f>
              <c:numCache>
                <c:formatCode>0</c:formatCode>
                <c:ptCount val="4"/>
                <c:pt idx="0" formatCode="General">
                  <c:v>29.19</c:v>
                </c:pt>
                <c:pt idx="1">
                  <c:v>27.49</c:v>
                </c:pt>
                <c:pt idx="2" formatCode="General">
                  <c:v>27.87</c:v>
                </c:pt>
                <c:pt idx="3" formatCode="General">
                  <c:v>28.81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2500-49D0-BDD8-58FFA334F42B}"/>
            </c:ext>
          </c:extLst>
        </c:ser>
        <c:ser>
          <c:idx val="59"/>
          <c:order val="59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Min'!$CJ$39:$CJ$42</c:f>
              <c:numCache>
                <c:formatCode>0</c:formatCode>
                <c:ptCount val="4"/>
                <c:pt idx="0" formatCode="General">
                  <c:v>28.3</c:v>
                </c:pt>
                <c:pt idx="1">
                  <c:v>27.13</c:v>
                </c:pt>
                <c:pt idx="2" formatCode="General">
                  <c:v>27.83</c:v>
                </c:pt>
                <c:pt idx="3" formatCode="General">
                  <c:v>27.43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2500-49D0-BDD8-58FFA334F42B}"/>
            </c:ext>
          </c:extLst>
        </c:ser>
        <c:ser>
          <c:idx val="60"/>
          <c:order val="6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Min'!$CK$39:$CK$42</c:f>
              <c:numCache>
                <c:formatCode>0</c:formatCode>
                <c:ptCount val="4"/>
                <c:pt idx="0" formatCode="General">
                  <c:v>28.34</c:v>
                </c:pt>
                <c:pt idx="1">
                  <c:v>26.43</c:v>
                </c:pt>
                <c:pt idx="2" formatCode="General">
                  <c:v>27.41</c:v>
                </c:pt>
                <c:pt idx="3" formatCode="General">
                  <c:v>26.88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2500-49D0-BDD8-58FFA334F42B}"/>
            </c:ext>
          </c:extLst>
        </c:ser>
        <c:ser>
          <c:idx val="61"/>
          <c:order val="61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Min'!$CL$39:$CL$42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2500-49D0-BDD8-58FFA334F42B}"/>
            </c:ext>
          </c:extLst>
        </c:ser>
        <c:ser>
          <c:idx val="62"/>
          <c:order val="62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Min'!$CM$39:$CM$42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2500-49D0-BDD8-58FFA334F42B}"/>
            </c:ext>
          </c:extLst>
        </c:ser>
        <c:ser>
          <c:idx val="63"/>
          <c:order val="63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Min'!$CN$39:$CN$42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2500-49D0-BDD8-58FFA334F42B}"/>
            </c:ext>
          </c:extLst>
        </c:ser>
        <c:ser>
          <c:idx val="64"/>
          <c:order val="64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Min'!$CO$39:$CO$42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2500-49D0-BDD8-58FFA334F42B}"/>
            </c:ext>
          </c:extLst>
        </c:ser>
        <c:ser>
          <c:idx val="65"/>
          <c:order val="65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Min'!$CP$39:$CP$42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2500-49D0-BDD8-58FFA334F42B}"/>
            </c:ext>
          </c:extLst>
        </c:ser>
        <c:ser>
          <c:idx val="66"/>
          <c:order val="66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Min'!$CQ$38:$CQ$41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2500-49D0-BDD8-58FFA334F42B}"/>
            </c:ext>
          </c:extLst>
        </c:ser>
        <c:ser>
          <c:idx val="67"/>
          <c:order val="67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Min'!$CW$39:$CW$42</c:f>
              <c:numCache>
                <c:formatCode>0</c:formatCode>
                <c:ptCount val="4"/>
                <c:pt idx="0" formatCode="General">
                  <c:v>27.95</c:v>
                </c:pt>
                <c:pt idx="1">
                  <c:v>27.12</c:v>
                </c:pt>
                <c:pt idx="2" formatCode="General">
                  <c:v>27.48</c:v>
                </c:pt>
                <c:pt idx="3" formatCode="General">
                  <c:v>29.08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2500-49D0-BDD8-58FFA334F42B}"/>
            </c:ext>
          </c:extLst>
        </c:ser>
        <c:ser>
          <c:idx val="68"/>
          <c:order val="68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Min'!$CX$39:$CX$42</c:f>
              <c:numCache>
                <c:formatCode>0</c:formatCode>
                <c:ptCount val="4"/>
                <c:pt idx="0" formatCode="General">
                  <c:v>26.23</c:v>
                </c:pt>
                <c:pt idx="1">
                  <c:v>26.57</c:v>
                </c:pt>
                <c:pt idx="2" formatCode="General">
                  <c:v>26.92</c:v>
                </c:pt>
                <c:pt idx="3" formatCode="General">
                  <c:v>27.39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2500-49D0-BDD8-58FFA334F42B}"/>
            </c:ext>
          </c:extLst>
        </c:ser>
        <c:ser>
          <c:idx val="69"/>
          <c:order val="69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Min'!$CY$39:$CY$42</c:f>
              <c:numCache>
                <c:formatCode>0</c:formatCode>
                <c:ptCount val="4"/>
                <c:pt idx="0" formatCode="General">
                  <c:v>26.4</c:v>
                </c:pt>
                <c:pt idx="1">
                  <c:v>26.21</c:v>
                </c:pt>
                <c:pt idx="2" formatCode="General">
                  <c:v>26.51</c:v>
                </c:pt>
                <c:pt idx="3" formatCode="General">
                  <c:v>26.8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2500-49D0-BDD8-58FFA334F42B}"/>
            </c:ext>
          </c:extLst>
        </c:ser>
        <c:ser>
          <c:idx val="70"/>
          <c:order val="70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Min'!$CZ$39:$CZ$42</c:f>
              <c:numCache>
                <c:formatCode>0</c:formatCode>
                <c:ptCount val="4"/>
                <c:pt idx="0" formatCode="General">
                  <c:v>26.6</c:v>
                </c:pt>
                <c:pt idx="1">
                  <c:v>26.25</c:v>
                </c:pt>
                <c:pt idx="3" formatCode="General">
                  <c:v>26.97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2500-49D0-BDD8-58FFA334F42B}"/>
            </c:ext>
          </c:extLst>
        </c:ser>
        <c:ser>
          <c:idx val="71"/>
          <c:order val="7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Min'!$DA$39:$DA$42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2500-49D0-BDD8-58FFA334F42B}"/>
            </c:ext>
          </c:extLst>
        </c:ser>
        <c:ser>
          <c:idx val="72"/>
          <c:order val="72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Min'!$DB$39:$DB$42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2500-49D0-BDD8-58FFA334F42B}"/>
            </c:ext>
          </c:extLst>
        </c:ser>
        <c:ser>
          <c:idx val="73"/>
          <c:order val="73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Min'!$DC$39:$DC$42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2500-49D0-BDD8-58FFA334F42B}"/>
            </c:ext>
          </c:extLst>
        </c:ser>
        <c:ser>
          <c:idx val="74"/>
          <c:order val="74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Min'!$DD$39:$DD$42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2500-49D0-BDD8-58FFA334F42B}"/>
            </c:ext>
          </c:extLst>
        </c:ser>
        <c:ser>
          <c:idx val="75"/>
          <c:order val="75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Min'!$DE$39:$DE$42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2500-49D0-BDD8-58FFA334F42B}"/>
            </c:ext>
          </c:extLst>
        </c:ser>
        <c:ser>
          <c:idx val="76"/>
          <c:order val="7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Min'!$DG$39:$DG$42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2500-49D0-BDD8-58FFA334F42B}"/>
            </c:ext>
          </c:extLst>
        </c:ser>
        <c:ser>
          <c:idx val="77"/>
          <c:order val="77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2500-49D0-BDD8-58FFA334F42B}"/>
            </c:ext>
          </c:extLst>
        </c:ser>
        <c:ser>
          <c:idx val="78"/>
          <c:order val="78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Min'!$DM$39:$DM$42</c:f>
              <c:numCache>
                <c:formatCode>0</c:formatCode>
                <c:ptCount val="4"/>
                <c:pt idx="0" formatCode="General">
                  <c:v>25.7</c:v>
                </c:pt>
                <c:pt idx="1">
                  <c:v>25.55</c:v>
                </c:pt>
                <c:pt idx="2" formatCode="General">
                  <c:v>26.95</c:v>
                </c:pt>
                <c:pt idx="3" formatCode="General">
                  <c:v>27.72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2500-49D0-BDD8-58FFA334F42B}"/>
            </c:ext>
          </c:extLst>
        </c:ser>
        <c:ser>
          <c:idx val="79"/>
          <c:order val="79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Min'!$DN$39:$DN$42</c:f>
              <c:numCache>
                <c:formatCode>0</c:formatCode>
                <c:ptCount val="4"/>
                <c:pt idx="0" formatCode="General">
                  <c:v>25.48</c:v>
                </c:pt>
                <c:pt idx="1">
                  <c:v>25.58</c:v>
                </c:pt>
                <c:pt idx="2" formatCode="General">
                  <c:v>25.65</c:v>
                </c:pt>
                <c:pt idx="3" formatCode="General">
                  <c:v>25.61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2500-49D0-BDD8-58FFA334F42B}"/>
            </c:ext>
          </c:extLst>
        </c:ser>
        <c:ser>
          <c:idx val="80"/>
          <c:order val="80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Min'!$DO$39:$DO$42</c:f>
              <c:numCache>
                <c:formatCode>0</c:formatCode>
                <c:ptCount val="4"/>
                <c:pt idx="0" formatCode="General">
                  <c:v>25.63</c:v>
                </c:pt>
                <c:pt idx="1">
                  <c:v>25.7</c:v>
                </c:pt>
                <c:pt idx="2" formatCode="General">
                  <c:v>26.1</c:v>
                </c:pt>
                <c:pt idx="3" formatCode="General">
                  <c:v>25.79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2500-49D0-BDD8-58FFA334F42B}"/>
            </c:ext>
          </c:extLst>
        </c:ser>
        <c:ser>
          <c:idx val="81"/>
          <c:order val="8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Min'!$DP$39:$DP$42</c:f>
              <c:numCache>
                <c:formatCode>0</c:formatCode>
                <c:ptCount val="4"/>
                <c:pt idx="0" formatCode="General">
                  <c:v>25.56</c:v>
                </c:pt>
                <c:pt idx="1">
                  <c:v>25.65</c:v>
                </c:pt>
                <c:pt idx="2" formatCode="General">
                  <c:v>26.29</c:v>
                </c:pt>
                <c:pt idx="3" formatCode="General">
                  <c:v>26.15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2500-49D0-BDD8-58FFA334F42B}"/>
            </c:ext>
          </c:extLst>
        </c:ser>
        <c:ser>
          <c:idx val="82"/>
          <c:order val="8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Min'!$DQ$39:$DQ$42</c:f>
              <c:numCache>
                <c:formatCode>0</c:formatCode>
                <c:ptCount val="4"/>
                <c:pt idx="0" formatCode="General">
                  <c:v>25.57</c:v>
                </c:pt>
                <c:pt idx="1">
                  <c:v>25.53</c:v>
                </c:pt>
                <c:pt idx="2" formatCode="General">
                  <c:v>25.98</c:v>
                </c:pt>
                <c:pt idx="3" formatCode="General">
                  <c:v>26.17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2500-49D0-BDD8-58FFA334F42B}"/>
            </c:ext>
          </c:extLst>
        </c:ser>
        <c:ser>
          <c:idx val="83"/>
          <c:order val="83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Min'!$DR$39:$DR$42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2500-49D0-BDD8-58FFA334F42B}"/>
            </c:ext>
          </c:extLst>
        </c:ser>
        <c:ser>
          <c:idx val="84"/>
          <c:order val="84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Min'!$DS$39:$DS$42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2500-49D0-BDD8-58FFA334F42B}"/>
            </c:ext>
          </c:extLst>
        </c:ser>
        <c:ser>
          <c:idx val="85"/>
          <c:order val="85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Min'!$DT$39:$DT$42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2500-49D0-BDD8-58FFA334F42B}"/>
            </c:ext>
          </c:extLst>
        </c:ser>
        <c:ser>
          <c:idx val="86"/>
          <c:order val="86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Min'!$DU$39:$DU$42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2500-49D0-BDD8-58FFA334F42B}"/>
            </c:ext>
          </c:extLst>
        </c:ser>
        <c:ser>
          <c:idx val="87"/>
          <c:order val="8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Min'!$DV$39:$DV$42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2500-49D0-BDD8-58FFA334F42B}"/>
            </c:ext>
          </c:extLst>
        </c:ser>
        <c:ser>
          <c:idx val="88"/>
          <c:order val="88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Min'!$DW$39:$DW$42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2500-49D0-BDD8-58FFA334F42B}"/>
            </c:ext>
          </c:extLst>
        </c:ser>
        <c:ser>
          <c:idx val="89"/>
          <c:order val="89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Min'!$EC$39:$EC$42</c:f>
              <c:numCache>
                <c:formatCode>0</c:formatCode>
                <c:ptCount val="4"/>
                <c:pt idx="0" formatCode="General">
                  <c:v>27.61</c:v>
                </c:pt>
                <c:pt idx="1">
                  <c:v>26.72</c:v>
                </c:pt>
                <c:pt idx="2" formatCode="General">
                  <c:v>27.14</c:v>
                </c:pt>
                <c:pt idx="3" formatCode="General">
                  <c:v>28.27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2500-49D0-BDD8-58FFA334F42B}"/>
            </c:ext>
          </c:extLst>
        </c:ser>
        <c:ser>
          <c:idx val="90"/>
          <c:order val="90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Min'!$ED$39:$ED$42</c:f>
              <c:numCache>
                <c:formatCode>0</c:formatCode>
                <c:ptCount val="4"/>
                <c:pt idx="0" formatCode="General">
                  <c:v>27.03</c:v>
                </c:pt>
                <c:pt idx="1">
                  <c:v>26.67</c:v>
                </c:pt>
                <c:pt idx="2" formatCode="General">
                  <c:v>26.3</c:v>
                </c:pt>
                <c:pt idx="3" formatCode="General">
                  <c:v>26.77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2500-49D0-BDD8-58FFA334F42B}"/>
            </c:ext>
          </c:extLst>
        </c:ser>
        <c:ser>
          <c:idx val="91"/>
          <c:order val="91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Min'!$EE$39:$EE$42</c:f>
              <c:numCache>
                <c:formatCode>0</c:formatCode>
                <c:ptCount val="4"/>
                <c:pt idx="0" formatCode="General">
                  <c:v>26.39</c:v>
                </c:pt>
                <c:pt idx="1">
                  <c:v>26.09</c:v>
                </c:pt>
                <c:pt idx="2" formatCode="General">
                  <c:v>26.14</c:v>
                </c:pt>
                <c:pt idx="3" formatCode="General">
                  <c:v>26.65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2500-49D0-BDD8-58FFA334F42B}"/>
            </c:ext>
          </c:extLst>
        </c:ser>
        <c:ser>
          <c:idx val="92"/>
          <c:order val="92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Min'!$EF$39:$EF$42</c:f>
              <c:numCache>
                <c:formatCode>0</c:formatCode>
                <c:ptCount val="4"/>
                <c:pt idx="0" formatCode="General">
                  <c:v>26.77</c:v>
                </c:pt>
                <c:pt idx="1">
                  <c:v>26.43</c:v>
                </c:pt>
                <c:pt idx="2" formatCode="General">
                  <c:v>26.52</c:v>
                </c:pt>
                <c:pt idx="3" formatCode="General">
                  <c:v>26.66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2500-49D0-BDD8-58FFA334F42B}"/>
            </c:ext>
          </c:extLst>
        </c:ser>
        <c:ser>
          <c:idx val="93"/>
          <c:order val="9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Min'!$EG$39:$EG$42</c:f>
              <c:numCache>
                <c:formatCode>0</c:formatCode>
                <c:ptCount val="4"/>
                <c:pt idx="0" formatCode="0.0">
                  <c:v>26.76</c:v>
                </c:pt>
                <c:pt idx="1">
                  <c:v>26.15</c:v>
                </c:pt>
                <c:pt idx="2" formatCode="0.0">
                  <c:v>26.18</c:v>
                </c:pt>
                <c:pt idx="3" formatCode="0.0">
                  <c:v>25.91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2500-49D0-BDD8-58FFA334F42B}"/>
            </c:ext>
          </c:extLst>
        </c:ser>
        <c:ser>
          <c:idx val="94"/>
          <c:order val="94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Min'!$EH$39:$EH$42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2500-49D0-BDD8-58FFA334F42B}"/>
            </c:ext>
          </c:extLst>
        </c:ser>
        <c:ser>
          <c:idx val="95"/>
          <c:order val="95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Min'!$EI$39:$EI$42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2500-49D0-BDD8-58FFA334F42B}"/>
            </c:ext>
          </c:extLst>
        </c:ser>
        <c:ser>
          <c:idx val="96"/>
          <c:order val="96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Min'!$EJ$39:$EJ$42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2500-49D0-BDD8-58FFA334F42B}"/>
            </c:ext>
          </c:extLst>
        </c:ser>
        <c:ser>
          <c:idx val="97"/>
          <c:order val="97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Min'!$EK$39:$EK$42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1-2500-49D0-BDD8-58FFA334F42B}"/>
            </c:ext>
          </c:extLst>
        </c:ser>
        <c:ser>
          <c:idx val="98"/>
          <c:order val="98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Min'!$EL$39:$EL$42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2-2500-49D0-BDD8-58FFA334F42B}"/>
            </c:ext>
          </c:extLst>
        </c:ser>
        <c:ser>
          <c:idx val="99"/>
          <c:order val="99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Min'!$ER$39:$ER$42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3-2500-49D0-BDD8-58FFA334F42B}"/>
            </c:ext>
          </c:extLst>
        </c:ser>
        <c:ser>
          <c:idx val="100"/>
          <c:order val="100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Min'!$ES$39:$ES$42</c:f>
              <c:numCache>
                <c:formatCode>0</c:formatCode>
                <c:ptCount val="4"/>
                <c:pt idx="0" formatCode="General">
                  <c:v>27.07</c:v>
                </c:pt>
                <c:pt idx="1">
                  <c:v>25.52</c:v>
                </c:pt>
                <c:pt idx="2" formatCode="General">
                  <c:v>26.41</c:v>
                </c:pt>
                <c:pt idx="3" formatCode="General">
                  <c:v>26.17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4-2500-49D0-BDD8-58FFA334F42B}"/>
            </c:ext>
          </c:extLst>
        </c:ser>
        <c:ser>
          <c:idx val="101"/>
          <c:order val="101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Min'!$ET$39:$ET$42</c:f>
              <c:numCache>
                <c:formatCode>0</c:formatCode>
                <c:ptCount val="4"/>
                <c:pt idx="0" formatCode="General">
                  <c:v>26.96</c:v>
                </c:pt>
                <c:pt idx="1">
                  <c:v>25.86</c:v>
                </c:pt>
                <c:pt idx="2" formatCode="General">
                  <c:v>26.26</c:v>
                </c:pt>
                <c:pt idx="3" formatCode="General">
                  <c:v>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5-2500-49D0-BDD8-58FFA334F42B}"/>
            </c:ext>
          </c:extLst>
        </c:ser>
        <c:ser>
          <c:idx val="102"/>
          <c:order val="102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Min'!$EU$39:$EU$42</c:f>
              <c:numCache>
                <c:formatCode>0</c:formatCode>
                <c:ptCount val="4"/>
                <c:pt idx="0" formatCode="General">
                  <c:v>25.5</c:v>
                </c:pt>
                <c:pt idx="1">
                  <c:v>25.55</c:v>
                </c:pt>
                <c:pt idx="2" formatCode="General">
                  <c:v>26.05</c:v>
                </c:pt>
                <c:pt idx="3" formatCode="General">
                  <c:v>25.78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6-2500-49D0-BDD8-58FFA334F42B}"/>
            </c:ext>
          </c:extLst>
        </c:ser>
        <c:ser>
          <c:idx val="103"/>
          <c:order val="103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Min'!$EV$39:$EV$42</c:f>
              <c:numCache>
                <c:formatCode>0</c:formatCode>
                <c:ptCount val="4"/>
                <c:pt idx="0" formatCode="General">
                  <c:v>26.82</c:v>
                </c:pt>
                <c:pt idx="1">
                  <c:v>26.37</c:v>
                </c:pt>
                <c:pt idx="2" formatCode="General">
                  <c:v>26.85</c:v>
                </c:pt>
                <c:pt idx="3" formatCode="General">
                  <c:v>26.15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7-2500-49D0-BDD8-58FFA334F42B}"/>
            </c:ext>
          </c:extLst>
        </c:ser>
        <c:ser>
          <c:idx val="104"/>
          <c:order val="104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Min'!$EW$39:$EW$42</c:f>
              <c:numCache>
                <c:formatCode>0</c:formatCode>
                <c:ptCount val="4"/>
                <c:pt idx="0" formatCode="General">
                  <c:v>26.91</c:v>
                </c:pt>
                <c:pt idx="1">
                  <c:v>26.51</c:v>
                </c:pt>
                <c:pt idx="2" formatCode="General">
                  <c:v>28.68</c:v>
                </c:pt>
                <c:pt idx="3" formatCode="General">
                  <c:v>26.85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8-2500-49D0-BDD8-58FFA334F42B}"/>
            </c:ext>
          </c:extLst>
        </c:ser>
        <c:ser>
          <c:idx val="105"/>
          <c:order val="105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Min'!$EX$39:$EX$42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2500-49D0-BDD8-58FFA334F42B}"/>
            </c:ext>
          </c:extLst>
        </c:ser>
        <c:ser>
          <c:idx val="106"/>
          <c:order val="106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Min'!$EY$39:$EY$42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A-2500-49D0-BDD8-58FFA334F42B}"/>
            </c:ext>
          </c:extLst>
        </c:ser>
        <c:ser>
          <c:idx val="107"/>
          <c:order val="107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Min'!$EZ$39:$EZ$42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2500-49D0-BDD8-58FFA334F42B}"/>
            </c:ext>
          </c:extLst>
        </c:ser>
        <c:ser>
          <c:idx val="108"/>
          <c:order val="108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Min'!$FA$39:$FA$42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C-2500-49D0-BDD8-58FFA334F42B}"/>
            </c:ext>
          </c:extLst>
        </c:ser>
        <c:ser>
          <c:idx val="109"/>
          <c:order val="109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Min'!$FB$39:$FB$42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D-2500-49D0-BDD8-58FFA334F42B}"/>
            </c:ext>
          </c:extLst>
        </c:ser>
        <c:ser>
          <c:idx val="110"/>
          <c:order val="110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Min'!$FC$39:$FC$42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E-2500-49D0-BDD8-58FFA334F42B}"/>
            </c:ext>
          </c:extLst>
        </c:ser>
        <c:ser>
          <c:idx val="111"/>
          <c:order val="111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Min'!$FI$39:$FI$42</c:f>
              <c:numCache>
                <c:formatCode>0</c:formatCode>
                <c:ptCount val="4"/>
                <c:pt idx="0" formatCode="General">
                  <c:v>27.87</c:v>
                </c:pt>
                <c:pt idx="1">
                  <c:v>27.26</c:v>
                </c:pt>
                <c:pt idx="2" formatCode="General">
                  <c:v>28.4</c:v>
                </c:pt>
                <c:pt idx="3" formatCode="General">
                  <c:v>30.72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F-2500-49D0-BDD8-58FFA334F42B}"/>
            </c:ext>
          </c:extLst>
        </c:ser>
        <c:ser>
          <c:idx val="112"/>
          <c:order val="112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Min'!$FJ$39:$FJ$42</c:f>
              <c:numCache>
                <c:formatCode>0</c:formatCode>
                <c:ptCount val="4"/>
                <c:pt idx="0" formatCode="General">
                  <c:v>26.95</c:v>
                </c:pt>
                <c:pt idx="1">
                  <c:v>27.28</c:v>
                </c:pt>
                <c:pt idx="2" formatCode="General">
                  <c:v>26.48</c:v>
                </c:pt>
                <c:pt idx="3" formatCode="General">
                  <c:v>27.26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0-2500-49D0-BDD8-58FFA334F42B}"/>
            </c:ext>
          </c:extLst>
        </c:ser>
        <c:ser>
          <c:idx val="113"/>
          <c:order val="113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Min'!$FK$39:$FK$42</c:f>
              <c:numCache>
                <c:formatCode>0</c:formatCode>
                <c:ptCount val="4"/>
                <c:pt idx="0" formatCode="General">
                  <c:v>26.32</c:v>
                </c:pt>
                <c:pt idx="1">
                  <c:v>26.12</c:v>
                </c:pt>
                <c:pt idx="2" formatCode="General">
                  <c:v>26.59</c:v>
                </c:pt>
                <c:pt idx="3" formatCode="General">
                  <c:v>26.83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1-2500-49D0-BDD8-58FFA334F42B}"/>
            </c:ext>
          </c:extLst>
        </c:ser>
        <c:ser>
          <c:idx val="114"/>
          <c:order val="114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Min'!$FL$39:$FL$42</c:f>
              <c:numCache>
                <c:formatCode>0</c:formatCode>
                <c:ptCount val="4"/>
                <c:pt idx="0" formatCode="General">
                  <c:v>27.34</c:v>
                </c:pt>
                <c:pt idx="1">
                  <c:v>25.81</c:v>
                </c:pt>
                <c:pt idx="2" formatCode="General">
                  <c:v>28.25</c:v>
                </c:pt>
                <c:pt idx="3" formatCode="General">
                  <c:v>25.91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2-2500-49D0-BDD8-58FFA334F42B}"/>
            </c:ext>
          </c:extLst>
        </c:ser>
        <c:ser>
          <c:idx val="115"/>
          <c:order val="115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Min'!$FM$39:$FM$42</c:f>
              <c:numCache>
                <c:formatCode>0</c:formatCode>
                <c:ptCount val="4"/>
                <c:pt idx="0" formatCode="General">
                  <c:v>26.6</c:v>
                </c:pt>
                <c:pt idx="1">
                  <c:v>26.11</c:v>
                </c:pt>
                <c:pt idx="2" formatCode="General">
                  <c:v>25.8</c:v>
                </c:pt>
                <c:pt idx="3" formatCode="General">
                  <c:v>26.79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3-2500-49D0-BDD8-58FFA334F42B}"/>
            </c:ext>
          </c:extLst>
        </c:ser>
        <c:ser>
          <c:idx val="116"/>
          <c:order val="116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Min'!$FN$39:$FN$42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4-2500-49D0-BDD8-58FFA334F42B}"/>
            </c:ext>
          </c:extLst>
        </c:ser>
        <c:ser>
          <c:idx val="117"/>
          <c:order val="117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Min'!$FO$39:$FO$42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5-2500-49D0-BDD8-58FFA334F42B}"/>
            </c:ext>
          </c:extLst>
        </c:ser>
        <c:ser>
          <c:idx val="118"/>
          <c:order val="118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Min'!$FP$39:$FP$42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6-2500-49D0-BDD8-58FFA334F42B}"/>
            </c:ext>
          </c:extLst>
        </c:ser>
        <c:ser>
          <c:idx val="119"/>
          <c:order val="119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Min'!$FQ$39:$FQ$42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7-2500-49D0-BDD8-58FFA334F42B}"/>
            </c:ext>
          </c:extLst>
        </c:ser>
        <c:ser>
          <c:idx val="120"/>
          <c:order val="120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Min'!$FR$39:$FR$42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8-2500-49D0-BDD8-58FFA334F42B}"/>
            </c:ext>
          </c:extLst>
        </c:ser>
        <c:ser>
          <c:idx val="121"/>
          <c:order val="121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9-2500-49D0-BDD8-58FFA334F42B}"/>
            </c:ext>
          </c:extLst>
        </c:ser>
        <c:ser>
          <c:idx val="122"/>
          <c:order val="122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Min'!$FY$39:$FY$42</c:f>
              <c:numCache>
                <c:formatCode>0</c:formatCode>
                <c:ptCount val="4"/>
                <c:pt idx="0" formatCode="General">
                  <c:v>25.85</c:v>
                </c:pt>
                <c:pt idx="1">
                  <c:v>27.05</c:v>
                </c:pt>
                <c:pt idx="2" formatCode="General">
                  <c:v>30.3</c:v>
                </c:pt>
                <c:pt idx="3" formatCode="General">
                  <c:v>28.05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A-2500-49D0-BDD8-58FFA334F42B}"/>
            </c:ext>
          </c:extLst>
        </c:ser>
        <c:ser>
          <c:idx val="123"/>
          <c:order val="123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Min'!$FZ$39:$FZ$42</c:f>
              <c:numCache>
                <c:formatCode>0</c:formatCode>
                <c:ptCount val="4"/>
                <c:pt idx="0" formatCode="General">
                  <c:v>26.25</c:v>
                </c:pt>
                <c:pt idx="1">
                  <c:v>26.66</c:v>
                </c:pt>
                <c:pt idx="2" formatCode="General">
                  <c:v>27.68</c:v>
                </c:pt>
                <c:pt idx="3" formatCode="General">
                  <c:v>26.95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B-2500-49D0-BDD8-58FFA334F42B}"/>
            </c:ext>
          </c:extLst>
        </c:ser>
        <c:ser>
          <c:idx val="124"/>
          <c:order val="124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Min'!$GA$39:$GA$42</c:f>
              <c:numCache>
                <c:formatCode>0</c:formatCode>
                <c:ptCount val="4"/>
                <c:pt idx="0" formatCode="General">
                  <c:v>27.49</c:v>
                </c:pt>
                <c:pt idx="1">
                  <c:v>26.48</c:v>
                </c:pt>
                <c:pt idx="2" formatCode="General">
                  <c:v>27.48</c:v>
                </c:pt>
                <c:pt idx="3" formatCode="General">
                  <c:v>27.26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2500-49D0-BDD8-58FFA334F42B}"/>
            </c:ext>
          </c:extLst>
        </c:ser>
        <c:ser>
          <c:idx val="125"/>
          <c:order val="125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Min'!$GB$39:$GB$42</c:f>
              <c:numCache>
                <c:formatCode>0</c:formatCode>
                <c:ptCount val="4"/>
                <c:pt idx="0" formatCode="General">
                  <c:v>26.33</c:v>
                </c:pt>
                <c:pt idx="1">
                  <c:v>25.83</c:v>
                </c:pt>
                <c:pt idx="2" formatCode="General">
                  <c:v>26.54</c:v>
                </c:pt>
                <c:pt idx="3" formatCode="General">
                  <c:v>26.5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2500-49D0-BDD8-58FFA334F42B}"/>
            </c:ext>
          </c:extLst>
        </c:ser>
        <c:ser>
          <c:idx val="126"/>
          <c:order val="126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Min'!$GC$39:$GC$42</c:f>
              <c:numCache>
                <c:formatCode>0</c:formatCode>
                <c:ptCount val="4"/>
                <c:pt idx="0" formatCode="General">
                  <c:v>26.64</c:v>
                </c:pt>
                <c:pt idx="1">
                  <c:v>25.23</c:v>
                </c:pt>
                <c:pt idx="2" formatCode="General">
                  <c:v>26.64</c:v>
                </c:pt>
                <c:pt idx="3" formatCode="General">
                  <c:v>25.13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2500-49D0-BDD8-58FFA334F42B}"/>
            </c:ext>
          </c:extLst>
        </c:ser>
        <c:ser>
          <c:idx val="127"/>
          <c:order val="127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Min'!$GD$39:$GD$42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2500-49D0-BDD8-58FFA334F42B}"/>
            </c:ext>
          </c:extLst>
        </c:ser>
        <c:ser>
          <c:idx val="128"/>
          <c:order val="128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Min'!$GE$39:$GE$42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2500-49D0-BDD8-58FFA334F42B}"/>
            </c:ext>
          </c:extLst>
        </c:ser>
        <c:ser>
          <c:idx val="129"/>
          <c:order val="129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Min'!$GF$39:$GF$42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2500-49D0-BDD8-58FFA334F42B}"/>
            </c:ext>
          </c:extLst>
        </c:ser>
        <c:ser>
          <c:idx val="130"/>
          <c:order val="130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Min'!$GG$39:$GG$42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2500-49D0-BDD8-58FFA334F42B}"/>
            </c:ext>
          </c:extLst>
        </c:ser>
        <c:ser>
          <c:idx val="131"/>
          <c:order val="131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Min'!$GH$39:$GH$42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2500-49D0-BDD8-58FFA334F42B}"/>
            </c:ext>
          </c:extLst>
        </c:ser>
        <c:ser>
          <c:idx val="132"/>
          <c:order val="132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Min'!$GI$39:$GI$42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2500-49D0-BDD8-58FFA334F42B}"/>
            </c:ext>
          </c:extLst>
        </c:ser>
        <c:ser>
          <c:idx val="133"/>
          <c:order val="133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Min'!$GO$39:$GO$42</c:f>
              <c:numCache>
                <c:formatCode>0</c:formatCode>
                <c:ptCount val="4"/>
                <c:pt idx="0" formatCode="General">
                  <c:v>25.34</c:v>
                </c:pt>
                <c:pt idx="1">
                  <c:v>24.51</c:v>
                </c:pt>
                <c:pt idx="2" formatCode="General">
                  <c:v>25.21</c:v>
                </c:pt>
                <c:pt idx="3" formatCode="General">
                  <c:v>25.45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2500-49D0-BDD8-58FFA334F42B}"/>
            </c:ext>
          </c:extLst>
        </c:ser>
        <c:ser>
          <c:idx val="134"/>
          <c:order val="134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Min'!$GP$39:$GP$42</c:f>
              <c:numCache>
                <c:formatCode>0</c:formatCode>
                <c:ptCount val="4"/>
                <c:pt idx="0" formatCode="General">
                  <c:v>25.68</c:v>
                </c:pt>
                <c:pt idx="1">
                  <c:v>25.76</c:v>
                </c:pt>
                <c:pt idx="3" formatCode="General">
                  <c:v>24.94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2500-49D0-BDD8-58FFA334F42B}"/>
            </c:ext>
          </c:extLst>
        </c:ser>
        <c:ser>
          <c:idx val="135"/>
          <c:order val="135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Min'!$GQ$39:$GQ$42</c:f>
              <c:numCache>
                <c:formatCode>0</c:formatCode>
                <c:ptCount val="4"/>
                <c:pt idx="0" formatCode="General">
                  <c:v>25.68</c:v>
                </c:pt>
                <c:pt idx="1">
                  <c:v>25.32</c:v>
                </c:pt>
                <c:pt idx="2" formatCode="General">
                  <c:v>25.54</c:v>
                </c:pt>
                <c:pt idx="3" formatCode="General">
                  <c:v>25.28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2500-49D0-BDD8-58FFA334F42B}"/>
            </c:ext>
          </c:extLst>
        </c:ser>
        <c:ser>
          <c:idx val="136"/>
          <c:order val="136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Min'!$GR$39:$GR$42</c:f>
              <c:numCache>
                <c:formatCode>0</c:formatCode>
                <c:ptCount val="4"/>
                <c:pt idx="0" formatCode="General">
                  <c:v>25.79</c:v>
                </c:pt>
                <c:pt idx="1">
                  <c:v>25.53</c:v>
                </c:pt>
                <c:pt idx="2" formatCode="General">
                  <c:v>25.74</c:v>
                </c:pt>
                <c:pt idx="3" formatCode="General">
                  <c:v>25.67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2500-49D0-BDD8-58FFA334F42B}"/>
            </c:ext>
          </c:extLst>
        </c:ser>
        <c:ser>
          <c:idx val="137"/>
          <c:order val="137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Min'!$GS$39:$GS$42</c:f>
              <c:numCache>
                <c:formatCode>0</c:formatCode>
                <c:ptCount val="4"/>
                <c:pt idx="0" formatCode="General">
                  <c:v>25.02</c:v>
                </c:pt>
                <c:pt idx="1">
                  <c:v>25.37</c:v>
                </c:pt>
                <c:pt idx="2" formatCode="General">
                  <c:v>25.51</c:v>
                </c:pt>
                <c:pt idx="3" formatCode="General">
                  <c:v>25.27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2500-49D0-BDD8-58FFA334F42B}"/>
            </c:ext>
          </c:extLst>
        </c:ser>
        <c:ser>
          <c:idx val="138"/>
          <c:order val="138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Min'!$GT$39:$GT$42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A-2500-49D0-BDD8-58FFA334F42B}"/>
            </c:ext>
          </c:extLst>
        </c:ser>
        <c:ser>
          <c:idx val="139"/>
          <c:order val="139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Min'!$GU$39:$GU$42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B-2500-49D0-BDD8-58FFA334F42B}"/>
            </c:ext>
          </c:extLst>
        </c:ser>
        <c:ser>
          <c:idx val="140"/>
          <c:order val="140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Min'!$GV$39:$GV$42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2500-49D0-BDD8-58FFA334F42B}"/>
            </c:ext>
          </c:extLst>
        </c:ser>
        <c:ser>
          <c:idx val="141"/>
          <c:order val="141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Min'!$GW$39:$GW$42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D-2500-49D0-BDD8-58FFA334F42B}"/>
            </c:ext>
          </c:extLst>
        </c:ser>
        <c:ser>
          <c:idx val="142"/>
          <c:order val="142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Min'!$GX$39:$GX$42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E-2500-49D0-BDD8-58FFA334F42B}"/>
            </c:ext>
          </c:extLst>
        </c:ser>
        <c:ser>
          <c:idx val="143"/>
          <c:order val="143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F-2500-49D0-BDD8-58FFA334F42B}"/>
            </c:ext>
          </c:extLst>
        </c:ser>
        <c:ser>
          <c:idx val="144"/>
          <c:order val="144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Min'!$HF$39:$HF$42</c:f>
              <c:numCache>
                <c:formatCode>0</c:formatCode>
                <c:ptCount val="4"/>
                <c:pt idx="0" formatCode="General">
                  <c:v>27.42</c:v>
                </c:pt>
                <c:pt idx="1">
                  <c:v>25.6</c:v>
                </c:pt>
                <c:pt idx="2" formatCode="General">
                  <c:v>26.76</c:v>
                </c:pt>
                <c:pt idx="3" formatCode="General">
                  <c:v>26.99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0-2500-49D0-BDD8-58FFA334F42B}"/>
            </c:ext>
          </c:extLst>
        </c:ser>
        <c:ser>
          <c:idx val="145"/>
          <c:order val="145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Min'!$HG$39:$HG$42</c:f>
              <c:numCache>
                <c:formatCode>0</c:formatCode>
                <c:ptCount val="4"/>
                <c:pt idx="0" formatCode="General">
                  <c:v>26.66</c:v>
                </c:pt>
                <c:pt idx="1">
                  <c:v>25.47</c:v>
                </c:pt>
                <c:pt idx="2" formatCode="General">
                  <c:v>25.88</c:v>
                </c:pt>
                <c:pt idx="3" formatCode="General">
                  <c:v>25.69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1-2500-49D0-BDD8-58FFA334F42B}"/>
            </c:ext>
          </c:extLst>
        </c:ser>
        <c:ser>
          <c:idx val="146"/>
          <c:order val="146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Min'!$HH$39:$HH$42</c:f>
              <c:numCache>
                <c:formatCode>0</c:formatCode>
                <c:ptCount val="4"/>
                <c:pt idx="0" formatCode="General">
                  <c:v>26.78</c:v>
                </c:pt>
                <c:pt idx="1">
                  <c:v>26.08</c:v>
                </c:pt>
                <c:pt idx="2" formatCode="General">
                  <c:v>25.85</c:v>
                </c:pt>
                <c:pt idx="3" formatCode="General">
                  <c:v>26.06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2-2500-49D0-BDD8-58FFA334F42B}"/>
            </c:ext>
          </c:extLst>
        </c:ser>
        <c:ser>
          <c:idx val="147"/>
          <c:order val="147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Min'!$HI$39:$HI$42</c:f>
              <c:numCache>
                <c:formatCode>0</c:formatCode>
                <c:ptCount val="4"/>
                <c:pt idx="0" formatCode="General">
                  <c:v>26.87</c:v>
                </c:pt>
                <c:pt idx="1">
                  <c:v>26.43</c:v>
                </c:pt>
                <c:pt idx="2" formatCode="General">
                  <c:v>26.32</c:v>
                </c:pt>
                <c:pt idx="3" formatCode="General">
                  <c:v>26.49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3-2500-49D0-BDD8-58FFA334F42B}"/>
            </c:ext>
          </c:extLst>
        </c:ser>
        <c:ser>
          <c:idx val="148"/>
          <c:order val="148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Min'!$HJ$39:$HJ$42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4-2500-49D0-BDD8-58FFA334F42B}"/>
            </c:ext>
          </c:extLst>
        </c:ser>
        <c:ser>
          <c:idx val="149"/>
          <c:order val="149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Min'!$HK$39:$HK$42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5-2500-49D0-BDD8-58FFA334F42B}"/>
            </c:ext>
          </c:extLst>
        </c:ser>
        <c:ser>
          <c:idx val="150"/>
          <c:order val="150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Min'!$HL$39:$HL$42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6-2500-49D0-BDD8-58FFA334F42B}"/>
            </c:ext>
          </c:extLst>
        </c:ser>
        <c:ser>
          <c:idx val="151"/>
          <c:order val="151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Min'!$HM$39:$HM$42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7-2500-49D0-BDD8-58FFA334F42B}"/>
            </c:ext>
          </c:extLst>
        </c:ser>
        <c:ser>
          <c:idx val="152"/>
          <c:order val="152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Min'!$HN$39:$HN$42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8-2500-49D0-BDD8-58FFA334F42B}"/>
            </c:ext>
          </c:extLst>
        </c:ser>
        <c:ser>
          <c:idx val="153"/>
          <c:order val="153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Min'!$HO$39:$HO$42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9-2500-49D0-BDD8-58FFA334F42B}"/>
            </c:ext>
          </c:extLst>
        </c:ser>
        <c:ser>
          <c:idx val="154"/>
          <c:order val="154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A-2500-49D0-BDD8-58FFA334F42B}"/>
            </c:ext>
          </c:extLst>
        </c:ser>
        <c:ser>
          <c:idx val="155"/>
          <c:order val="155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Min'!$HU$39:$HU$42</c:f>
              <c:numCache>
                <c:formatCode>0</c:formatCode>
                <c:ptCount val="4"/>
                <c:pt idx="0" formatCode="General">
                  <c:v>28.14</c:v>
                </c:pt>
                <c:pt idx="1">
                  <c:v>27.39</c:v>
                </c:pt>
                <c:pt idx="2" formatCode="General">
                  <c:v>28.71</c:v>
                </c:pt>
                <c:pt idx="3" formatCode="General">
                  <c:v>28.33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B-2500-49D0-BDD8-58FFA334F42B}"/>
            </c:ext>
          </c:extLst>
        </c:ser>
        <c:ser>
          <c:idx val="156"/>
          <c:order val="156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Min'!$HV$39:$HV$42</c:f>
              <c:numCache>
                <c:formatCode>0</c:formatCode>
                <c:ptCount val="4"/>
                <c:pt idx="0" formatCode="General">
                  <c:v>27.11</c:v>
                </c:pt>
                <c:pt idx="1">
                  <c:v>26.59</c:v>
                </c:pt>
                <c:pt idx="2" formatCode="General">
                  <c:v>28.31</c:v>
                </c:pt>
                <c:pt idx="3" formatCode="General">
                  <c:v>26.95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C-2500-49D0-BDD8-58FFA334F42B}"/>
            </c:ext>
          </c:extLst>
        </c:ser>
        <c:ser>
          <c:idx val="157"/>
          <c:order val="157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Min'!$HW$39:$HW$42</c:f>
              <c:numCache>
                <c:formatCode>0</c:formatCode>
                <c:ptCount val="4"/>
                <c:pt idx="0" formatCode="General">
                  <c:v>26.67</c:v>
                </c:pt>
                <c:pt idx="1">
                  <c:v>26.71</c:v>
                </c:pt>
                <c:pt idx="2" formatCode="General">
                  <c:v>26.74</c:v>
                </c:pt>
                <c:pt idx="3" formatCode="General">
                  <c:v>27.15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D-2500-49D0-BDD8-58FFA334F42B}"/>
            </c:ext>
          </c:extLst>
        </c:ser>
        <c:ser>
          <c:idx val="158"/>
          <c:order val="158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Min'!$HX$39:$HX$42</c:f>
              <c:numCache>
                <c:formatCode>0</c:formatCode>
                <c:ptCount val="4"/>
                <c:pt idx="0" formatCode="General">
                  <c:v>28.02</c:v>
                </c:pt>
                <c:pt idx="1">
                  <c:v>26.12</c:v>
                </c:pt>
                <c:pt idx="2" formatCode="General">
                  <c:v>27.16</c:v>
                </c:pt>
                <c:pt idx="3" formatCode="General">
                  <c:v>26.42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2500-49D0-BDD8-58FFA334F42B}"/>
            </c:ext>
          </c:extLst>
        </c:ser>
        <c:ser>
          <c:idx val="159"/>
          <c:order val="159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Min'!$HY$39:$HY$42</c:f>
              <c:numCache>
                <c:formatCode>0</c:formatCode>
                <c:ptCount val="4"/>
                <c:pt idx="0" formatCode="General">
                  <c:v>26.33</c:v>
                </c:pt>
                <c:pt idx="1">
                  <c:v>25.68</c:v>
                </c:pt>
                <c:pt idx="2" formatCode="General">
                  <c:v>26.18</c:v>
                </c:pt>
                <c:pt idx="3" formatCode="General">
                  <c:v>26.53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F-2500-49D0-BDD8-58FFA334F42B}"/>
            </c:ext>
          </c:extLst>
        </c:ser>
        <c:ser>
          <c:idx val="160"/>
          <c:order val="160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Min'!$HZ$39:$HZ$42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0-2500-49D0-BDD8-58FFA334F42B}"/>
            </c:ext>
          </c:extLst>
        </c:ser>
        <c:ser>
          <c:idx val="161"/>
          <c:order val="161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Min'!$IA$39:$IA$42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1-2500-49D0-BDD8-58FFA334F42B}"/>
            </c:ext>
          </c:extLst>
        </c:ser>
        <c:ser>
          <c:idx val="162"/>
          <c:order val="16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Min'!$IB$39:$IB$42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2-2500-49D0-BDD8-58FFA334F42B}"/>
            </c:ext>
          </c:extLst>
        </c:ser>
        <c:ser>
          <c:idx val="163"/>
          <c:order val="163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Min'!$IC$39:$IC$42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3-2500-49D0-BDD8-58FFA334F42B}"/>
            </c:ext>
          </c:extLst>
        </c:ser>
        <c:ser>
          <c:idx val="164"/>
          <c:order val="164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 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 Min'!$ID$39:$ID$42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4-2500-49D0-BDD8-58FFA334F4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545567"/>
        <c:axId val="1191235231"/>
      </c:scatterChart>
      <c:valAx>
        <c:axId val="1414545567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Fluids</a:t>
                </a:r>
              </a:p>
            </c:rich>
          </c:tx>
          <c:layout>
            <c:manualLayout>
              <c:xMode val="edge"/>
              <c:yMode val="edge"/>
              <c:x val="0.49770863733053783"/>
              <c:y val="0.7426908305508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235231"/>
        <c:crosses val="autoZero"/>
        <c:crossBetween val="midCat"/>
        <c:majorUnit val="1"/>
      </c:valAx>
      <c:valAx>
        <c:axId val="1191235231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Individual</a:t>
                </a:r>
                <a:r>
                  <a:rPr lang="en-GB" baseline="0"/>
                  <a:t> baseline </a:t>
                </a: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545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32418063126723"/>
          <c:y val="0.78059553481016286"/>
          <c:w val="0.60235103304394644"/>
          <c:h val="0.197875746687055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67918845278068"/>
          <c:y val="0.1277592193498284"/>
          <c:w val="0.83913238056551465"/>
          <c:h val="0.55394289002301333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Diff'!$D$39:$D$42</c:f>
              <c:numCache>
                <c:formatCode>General</c:formatCode>
                <c:ptCount val="4"/>
                <c:pt idx="0">
                  <c:v>7.5000000000000071</c:v>
                </c:pt>
                <c:pt idx="1">
                  <c:v>4.9969999999999999</c:v>
                </c:pt>
                <c:pt idx="2">
                  <c:v>5.1590000000000025</c:v>
                </c:pt>
                <c:pt idx="3">
                  <c:v>5.6059999999999981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F43-4748-8FE8-39BB39F5AB79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Diff'!$E$39:$E$42</c:f>
              <c:numCache>
                <c:formatCode>General</c:formatCode>
                <c:ptCount val="4"/>
                <c:pt idx="0">
                  <c:v>6.2149999999999963</c:v>
                </c:pt>
                <c:pt idx="1">
                  <c:v>3.5509999999999948</c:v>
                </c:pt>
                <c:pt idx="2">
                  <c:v>4.0939999999999976</c:v>
                </c:pt>
                <c:pt idx="3">
                  <c:v>3.9359999999999999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F43-4748-8FE8-39BB39F5AB79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Diff'!$F$39:$F$42</c:f>
              <c:numCache>
                <c:formatCode>General</c:formatCode>
                <c:ptCount val="4"/>
                <c:pt idx="0">
                  <c:v>5.1730000000000054</c:v>
                </c:pt>
                <c:pt idx="1">
                  <c:v>3.5579999999999998</c:v>
                </c:pt>
                <c:pt idx="2">
                  <c:v>2.8499999999999979</c:v>
                </c:pt>
                <c:pt idx="3">
                  <c:v>3.8440000000000083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F43-4748-8FE8-39BB39F5AB79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Diff'!$G$39:$G$42</c:f>
              <c:numCache>
                <c:formatCode>General</c:formatCode>
                <c:ptCount val="4"/>
                <c:pt idx="0">
                  <c:v>3.6469999999999985</c:v>
                </c:pt>
                <c:pt idx="1">
                  <c:v>3.1109999999999971</c:v>
                </c:pt>
                <c:pt idx="2">
                  <c:v>3.3510000000000026</c:v>
                </c:pt>
                <c:pt idx="3">
                  <c:v>2.524000000000008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F43-4748-8FE8-39BB39F5AB79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Diff'!$H$39:$H$42</c:f>
              <c:numCache>
                <c:formatCode>General</c:formatCode>
                <c:ptCount val="4"/>
                <c:pt idx="0">
                  <c:v>3.3400000000000034</c:v>
                </c:pt>
                <c:pt idx="1">
                  <c:v>2.4820000000000064</c:v>
                </c:pt>
                <c:pt idx="2">
                  <c:v>2.1140000000000008</c:v>
                </c:pt>
                <c:pt idx="3">
                  <c:v>3.154999999999994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F43-4748-8FE8-39BB39F5AB79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Diff'!$I$39:$I$42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F43-4748-8FE8-39BB39F5AB79}"/>
            </c:ext>
          </c:extLst>
        </c:ser>
        <c:ser>
          <c:idx val="6"/>
          <c:order val="6"/>
          <c:tx>
            <c:strRef>
              <c:f>'FA Min-Max Diff'!$J$38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Diff'!$J$39:$J$42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F43-4748-8FE8-39BB39F5AB79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Diff'!$K$39:$K$42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F43-4748-8FE8-39BB39F5AB79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Diff'!$L$39:$L$42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F43-4748-8FE8-39BB39F5AB79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Diff'!$M$39:$M$42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F43-4748-8FE8-39BB39F5AB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</a:t>
                </a:r>
                <a:r>
                  <a:rPr lang="en-GB" baseline="0"/>
                  <a:t> temperature (</a:t>
                </a:r>
                <a:r>
                  <a:rPr lang="en-GB" baseline="0"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Diff'!$T$39:$T$42</c:f>
              <c:numCache>
                <c:formatCode>General</c:formatCode>
                <c:ptCount val="4"/>
                <c:pt idx="0">
                  <c:v>5.7109999999999985</c:v>
                </c:pt>
                <c:pt idx="1">
                  <c:v>6.4140000000000015</c:v>
                </c:pt>
                <c:pt idx="2">
                  <c:v>3.5180000000000042</c:v>
                </c:pt>
                <c:pt idx="3">
                  <c:v>6.1229999999999976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03-412A-BFC5-5499AF85E053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Diff'!$U$39:$U$42</c:f>
              <c:numCache>
                <c:formatCode>General</c:formatCode>
                <c:ptCount val="4"/>
                <c:pt idx="0">
                  <c:v>3.5579999999999963</c:v>
                </c:pt>
                <c:pt idx="1">
                  <c:v>4.379999999999999</c:v>
                </c:pt>
                <c:pt idx="2">
                  <c:v>2.6609999999999978</c:v>
                </c:pt>
                <c:pt idx="3">
                  <c:v>3.5700000000000038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03-412A-BFC5-5499AF85E053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Diff'!$V$39:$V$42</c:f>
              <c:numCache>
                <c:formatCode>General</c:formatCode>
                <c:ptCount val="4"/>
                <c:pt idx="0">
                  <c:v>3.3119999999999976</c:v>
                </c:pt>
                <c:pt idx="1">
                  <c:v>3.7330000000000005</c:v>
                </c:pt>
                <c:pt idx="2">
                  <c:v>2.4349999999999987</c:v>
                </c:pt>
                <c:pt idx="3">
                  <c:v>2.4699999999999989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03-412A-BFC5-5499AF85E053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Diff'!$W$39:$W$42</c:f>
              <c:numCache>
                <c:formatCode>General</c:formatCode>
                <c:ptCount val="4"/>
                <c:pt idx="0">
                  <c:v>2.9820000000000029</c:v>
                </c:pt>
                <c:pt idx="1">
                  <c:v>3.0309999999999988</c:v>
                </c:pt>
                <c:pt idx="2">
                  <c:v>2.4300000000000068</c:v>
                </c:pt>
                <c:pt idx="3">
                  <c:v>2.6050000000000004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03-412A-BFC5-5499AF85E053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Diff'!$X$39:$X$42</c:f>
              <c:numCache>
                <c:formatCode>General</c:formatCode>
                <c:ptCount val="4"/>
                <c:pt idx="0">
                  <c:v>4.125</c:v>
                </c:pt>
                <c:pt idx="1">
                  <c:v>3</c:v>
                </c:pt>
                <c:pt idx="2">
                  <c:v>1.6149999999999984</c:v>
                </c:pt>
                <c:pt idx="3">
                  <c:v>1.7819999999999965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03-412A-BFC5-5499AF85E053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Diff'!$Y$39:$Y$42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03-412A-BFC5-5499AF85E053}"/>
            </c:ext>
          </c:extLst>
        </c:ser>
        <c:ser>
          <c:idx val="6"/>
          <c:order val="6"/>
          <c:tx>
            <c:strRef>
              <c:f>'FA Min-Max Diff'!$J$38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Diff'!$Z$39:$Z$42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03-412A-BFC5-5499AF85E053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Diff'!$AA$39:$AA$42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03-412A-BFC5-5499AF85E053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Diff'!$AB$39:$AB$42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03-412A-BFC5-5499AF85E053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Diff'!$AC$39:$AC$42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03-412A-BFC5-5499AF85E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4559440"/>
        <c:axId val="701462176"/>
      </c:scatterChart>
      <c:val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crossBetween val="midCat"/>
      </c:val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Diff'!$AJ$39:$AJ$42</c:f>
              <c:numCache>
                <c:formatCode>General</c:formatCode>
                <c:ptCount val="4"/>
                <c:pt idx="2">
                  <c:v>2.0949999999999953</c:v>
                </c:pt>
                <c:pt idx="3">
                  <c:v>3.2750000000000057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8F8-4BC4-B7F1-F0E68ABD4ADA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Diff'!$AK$39:$AK$42</c:f>
              <c:numCache>
                <c:formatCode>General</c:formatCode>
                <c:ptCount val="4"/>
                <c:pt idx="0">
                  <c:v>5.1660000000000004</c:v>
                </c:pt>
                <c:pt idx="1">
                  <c:v>4.9450000000000003</c:v>
                </c:pt>
                <c:pt idx="2">
                  <c:v>2.509999999999998</c:v>
                </c:pt>
                <c:pt idx="3">
                  <c:v>3.9279999999999937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8F8-4BC4-B7F1-F0E68ABD4ADA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Diff'!$AL$39:$AL$42</c:f>
              <c:numCache>
                <c:formatCode>General</c:formatCode>
                <c:ptCount val="4"/>
                <c:pt idx="0">
                  <c:v>2.8900000000000041</c:v>
                </c:pt>
                <c:pt idx="1">
                  <c:v>4.0409999999999968</c:v>
                </c:pt>
                <c:pt idx="2">
                  <c:v>2.0360000000000014</c:v>
                </c:pt>
                <c:pt idx="3">
                  <c:v>3.6260000000000048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8F8-4BC4-B7F1-F0E68ABD4ADA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Diff'!$AM$39:$AM$42</c:f>
              <c:numCache>
                <c:formatCode>General</c:formatCode>
                <c:ptCount val="4"/>
                <c:pt idx="0">
                  <c:v>3.9899999999999949</c:v>
                </c:pt>
                <c:pt idx="1">
                  <c:v>3.7059999999999995</c:v>
                </c:pt>
                <c:pt idx="2">
                  <c:v>1.9899999999999984</c:v>
                </c:pt>
                <c:pt idx="3">
                  <c:v>2.4840000000000018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8F8-4BC4-B7F1-F0E68ABD4ADA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Diff'!$AN$39:$AN$42</c:f>
              <c:numCache>
                <c:formatCode>General</c:formatCode>
                <c:ptCount val="4"/>
                <c:pt idx="0">
                  <c:v>2.4640000000000022</c:v>
                </c:pt>
                <c:pt idx="1">
                  <c:v>3.6530000000000022</c:v>
                </c:pt>
                <c:pt idx="2">
                  <c:v>3.0060000000000002</c:v>
                </c:pt>
                <c:pt idx="3">
                  <c:v>2.3479999999999954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8F8-4BC4-B7F1-F0E68ABD4ADA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Diff'!$AO$39:$AO$42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8F8-4BC4-B7F1-F0E68ABD4ADA}"/>
            </c:ext>
          </c:extLst>
        </c:ser>
        <c:ser>
          <c:idx val="6"/>
          <c:order val="6"/>
          <c:tx>
            <c:strRef>
              <c:f>'FA Min-Max Diff'!$J$38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Diff'!$AP$39:$AP$42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8F8-4BC4-B7F1-F0E68ABD4ADA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Diff'!$AQ$39:$AQ$42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8F8-4BC4-B7F1-F0E68ABD4ADA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Diff'!$AR$39:$AR$42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8F8-4BC4-B7F1-F0E68ABD4ADA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Diff'!$AS$39:$AS$42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8F8-4BC4-B7F1-F0E68ABD4A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Diff'!$AZ$39:$AZ$42</c:f>
              <c:numCache>
                <c:formatCode>0</c:formatCode>
                <c:ptCount val="4"/>
                <c:pt idx="0" formatCode="General">
                  <c:v>5.4499999999999993</c:v>
                </c:pt>
                <c:pt idx="1">
                  <c:v>4.1580000000000013</c:v>
                </c:pt>
                <c:pt idx="2" formatCode="General">
                  <c:v>4.522999999999989</c:v>
                </c:pt>
                <c:pt idx="3" formatCode="General">
                  <c:v>3.2870000000000061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ACD-42BE-B684-B91532BDCD4E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Diff'!$BA$39:$BA$42</c:f>
              <c:numCache>
                <c:formatCode>0</c:formatCode>
                <c:ptCount val="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ACD-42BE-B684-B91532BDCD4E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Diff'!$BB$39:$BB$42</c:f>
              <c:numCache>
                <c:formatCode>0</c:formatCode>
                <c:ptCount val="4"/>
                <c:pt idx="0" formatCode="General">
                  <c:v>3.1160000000000099</c:v>
                </c:pt>
                <c:pt idx="1">
                  <c:v>2.4430000000000014</c:v>
                </c:pt>
                <c:pt idx="2" formatCode="General">
                  <c:v>4.046999999999997</c:v>
                </c:pt>
                <c:pt idx="3" formatCode="General">
                  <c:v>2.5950000000000024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ACD-42BE-B684-B91532BDCD4E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Diff'!$BC$39:$BC$42</c:f>
              <c:numCache>
                <c:formatCode>0</c:formatCode>
                <c:ptCount val="4"/>
                <c:pt idx="0" formatCode="General">
                  <c:v>3.0799999999999983</c:v>
                </c:pt>
                <c:pt idx="1">
                  <c:v>2.7250000000000014</c:v>
                </c:pt>
                <c:pt idx="2" formatCode="General">
                  <c:v>3.9069999999999929</c:v>
                </c:pt>
                <c:pt idx="3" formatCode="General">
                  <c:v>2.8660000000000068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ACD-42BE-B684-B91532BDCD4E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Diff'!$BD$39:$BD$42</c:f>
              <c:numCache>
                <c:formatCode>0</c:formatCode>
                <c:ptCount val="4"/>
                <c:pt idx="0" formatCode="General">
                  <c:v>3.2719999999999878</c:v>
                </c:pt>
                <c:pt idx="1">
                  <c:v>2.5559999999999938</c:v>
                </c:pt>
                <c:pt idx="2" formatCode="General">
                  <c:v>4.5640000000000001</c:v>
                </c:pt>
                <c:pt idx="3" formatCode="General">
                  <c:v>2.3040000000000056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ACD-42BE-B684-B91532BDCD4E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Diff'!$BE$39:$BE$42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ACD-42BE-B684-B91532BDCD4E}"/>
            </c:ext>
          </c:extLst>
        </c:ser>
        <c:ser>
          <c:idx val="6"/>
          <c:order val="6"/>
          <c:tx>
            <c:strRef>
              <c:f>'FA Min-Max Diff'!$J$38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Diff'!$BF$39:$BF$42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ACD-42BE-B684-B91532BDCD4E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Diff'!$BG$39:$BG$42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ACD-42BE-B684-B91532BDCD4E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Diff'!$BH$39:$BH$42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ACD-42BE-B684-B91532BDCD4E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Diff'!$BI$39:$BI$42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ACD-42BE-B684-B91532BDCD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Diff'!$BQ$39:$BQ$42</c:f>
              <c:numCache>
                <c:formatCode>0</c:formatCode>
                <c:ptCount val="4"/>
                <c:pt idx="0" formatCode="General">
                  <c:v>2.9500000000000028</c:v>
                </c:pt>
                <c:pt idx="1">
                  <c:v>1.887000000000004</c:v>
                </c:pt>
                <c:pt idx="2" formatCode="General">
                  <c:v>2.3120000000000047</c:v>
                </c:pt>
                <c:pt idx="3" formatCode="General">
                  <c:v>1.9559999999999995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22C-4E78-B1D4-FAC0A0E8FDD7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Diff'!$BR$39:$BR$42</c:f>
              <c:numCache>
                <c:formatCode>0</c:formatCode>
                <c:ptCount val="4"/>
                <c:pt idx="0" formatCode="General">
                  <c:v>2.8609999999999971</c:v>
                </c:pt>
                <c:pt idx="1">
                  <c:v>3.620000000000001</c:v>
                </c:pt>
                <c:pt idx="2" formatCode="General">
                  <c:v>1.8179999999999978</c:v>
                </c:pt>
                <c:pt idx="3" formatCode="General">
                  <c:v>1.541000000000011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22C-4E78-B1D4-FAC0A0E8FDD7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Diff'!$BS$39:$BS$42</c:f>
              <c:numCache>
                <c:formatCode>0</c:formatCode>
                <c:ptCount val="4"/>
                <c:pt idx="0" formatCode="General">
                  <c:v>3.3000000000000078</c:v>
                </c:pt>
                <c:pt idx="1">
                  <c:v>2.6699999999999946</c:v>
                </c:pt>
                <c:pt idx="2" formatCode="General">
                  <c:v>2.1869999999999976</c:v>
                </c:pt>
                <c:pt idx="3" formatCode="General">
                  <c:v>1.5119999999999969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22C-4E78-B1D4-FAC0A0E8FDD7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Diff'!$BT$39:$BT$42</c:f>
              <c:numCache>
                <c:formatCode>0</c:formatCode>
                <c:ptCount val="4"/>
                <c:pt idx="0" formatCode="General">
                  <c:v>2.8069999999999915</c:v>
                </c:pt>
                <c:pt idx="1">
                  <c:v>3.2200000000000024</c:v>
                </c:pt>
                <c:pt idx="2" formatCode="General">
                  <c:v>2.1999999999999957</c:v>
                </c:pt>
                <c:pt idx="3" formatCode="General">
                  <c:v>2.022000000000002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22C-4E78-B1D4-FAC0A0E8FDD7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Diff'!$BU$39:$BU$42</c:f>
              <c:numCache>
                <c:formatCode>0</c:formatCode>
                <c:ptCount val="4"/>
                <c:pt idx="0" formatCode="General">
                  <c:v>2.0180000000000007</c:v>
                </c:pt>
                <c:pt idx="1">
                  <c:v>2.7740000000000045</c:v>
                </c:pt>
                <c:pt idx="2" formatCode="General">
                  <c:v>1.1350000000000051</c:v>
                </c:pt>
                <c:pt idx="3" formatCode="General">
                  <c:v>1.2319999999999993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22C-4E78-B1D4-FAC0A0E8FDD7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Diff'!$BV$39:$BV$42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22C-4E78-B1D4-FAC0A0E8FDD7}"/>
            </c:ext>
          </c:extLst>
        </c:ser>
        <c:ser>
          <c:idx val="6"/>
          <c:order val="6"/>
          <c:tx>
            <c:strRef>
              <c:f>'FA Min-Max Diff'!$J$38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Diff'!$BW$39:$BW$42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22C-4E78-B1D4-FAC0A0E8FDD7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Diff'!$BX$39:$BX$42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22C-4E78-B1D4-FAC0A0E8FDD7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Diff'!$BY$39:$BY$42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22C-4E78-B1D4-FAC0A0E8FDD7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Diff'!$BZ$39:$BZ$42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22C-4E78-B1D4-FAC0A0E8F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P06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Diff'!$CG$39:$CG$42</c:f>
              <c:numCache>
                <c:formatCode>0</c:formatCode>
                <c:ptCount val="4"/>
                <c:pt idx="0" formatCode="0.0">
                  <c:v>4.8099999999999952</c:v>
                </c:pt>
                <c:pt idx="1">
                  <c:v>6.240000000000002</c:v>
                </c:pt>
                <c:pt idx="2" formatCode="General">
                  <c:v>3.9520000000000053</c:v>
                </c:pt>
                <c:pt idx="3" formatCode="General">
                  <c:v>5.205000000000009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1AD-45E4-BFDD-B36B1FDF8C17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Diff'!$CH$39:$CH$42</c:f>
              <c:numCache>
                <c:formatCode>0</c:formatCode>
                <c:ptCount val="4"/>
                <c:pt idx="0" formatCode="General">
                  <c:v>6.6550000000000011</c:v>
                </c:pt>
                <c:pt idx="1">
                  <c:v>5.6600000000000072</c:v>
                </c:pt>
                <c:pt idx="2" formatCode="General">
                  <c:v>5.0600000000000023</c:v>
                </c:pt>
                <c:pt idx="3" formatCode="General">
                  <c:v>5.8049999999999962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1AD-45E4-BFDD-B36B1FDF8C17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Diff'!$CI$39:$CI$42</c:f>
              <c:numCache>
                <c:formatCode>0</c:formatCode>
                <c:ptCount val="4"/>
                <c:pt idx="0" formatCode="General">
                  <c:v>4.3180000000000014</c:v>
                </c:pt>
                <c:pt idx="1">
                  <c:v>4.3099999999999952</c:v>
                </c:pt>
                <c:pt idx="2" formatCode="General">
                  <c:v>5.0449999999999982</c:v>
                </c:pt>
                <c:pt idx="3" formatCode="General">
                  <c:v>4.8979999999999926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1AD-45E4-BFDD-B36B1FDF8C17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Diff'!$CJ$39:$CJ$42</c:f>
              <c:numCache>
                <c:formatCode>0</c:formatCode>
                <c:ptCount val="4"/>
                <c:pt idx="0" formatCode="General">
                  <c:v>4.7800000000000047</c:v>
                </c:pt>
                <c:pt idx="1">
                  <c:v>6.2529999999999966</c:v>
                </c:pt>
                <c:pt idx="2" formatCode="General">
                  <c:v>5.5180000000000007</c:v>
                </c:pt>
                <c:pt idx="3" formatCode="General">
                  <c:v>5.6630000000000038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1AD-45E4-BFDD-B36B1FDF8C17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Diff'!$CK$39:$CK$42</c:f>
              <c:numCache>
                <c:formatCode>0</c:formatCode>
                <c:ptCount val="4"/>
                <c:pt idx="0" formatCode="General">
                  <c:v>5.0990000000000002</c:v>
                </c:pt>
                <c:pt idx="1">
                  <c:v>6.68</c:v>
                </c:pt>
                <c:pt idx="2" formatCode="General">
                  <c:v>5.8110000000000035</c:v>
                </c:pt>
                <c:pt idx="3" formatCode="General">
                  <c:v>6.3739999999999988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1AD-45E4-BFDD-B36B1FDF8C17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Diff'!$CL$39:$CL$42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1AD-45E4-BFDD-B36B1FDF8C17}"/>
            </c:ext>
          </c:extLst>
        </c:ser>
        <c:ser>
          <c:idx val="6"/>
          <c:order val="6"/>
          <c:tx>
            <c:strRef>
              <c:f>'FA Min-Max Diff'!$J$38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Diff'!$CM$39:$CM$42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1AD-45E4-BFDD-B36B1FDF8C17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Diff'!$CN$39:$CN$42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1AD-45E4-BFDD-B36B1FDF8C17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Diff'!$CO$39:$CO$42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1AD-45E4-BFDD-B36B1FDF8C17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Diff'!$CP$39:$CP$42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1AD-45E4-BFDD-B36B1FDF8C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P07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Diff'!$CW$39:$CW$42</c:f>
              <c:numCache>
                <c:formatCode>0</c:formatCode>
                <c:ptCount val="4"/>
                <c:pt idx="0" formatCode="General">
                  <c:v>5.799000000000003</c:v>
                </c:pt>
                <c:pt idx="1">
                  <c:v>3.7559999999999967</c:v>
                </c:pt>
                <c:pt idx="2" formatCode="General">
                  <c:v>4.5079999999999991</c:v>
                </c:pt>
                <c:pt idx="3" formatCode="General">
                  <c:v>5.5430000000000064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7AE-4AF3-B56A-B106ABA27EA8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Diff'!$CX$39:$CX$42</c:f>
              <c:numCache>
                <c:formatCode>0</c:formatCode>
                <c:ptCount val="4"/>
                <c:pt idx="0" formatCode="General">
                  <c:v>5.2159999999999975</c:v>
                </c:pt>
                <c:pt idx="1">
                  <c:v>1.5400000000000027</c:v>
                </c:pt>
                <c:pt idx="2" formatCode="General">
                  <c:v>3.8429999999999964</c:v>
                </c:pt>
                <c:pt idx="3" formatCode="General">
                  <c:v>4.6070000000000029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7AE-4AF3-B56A-B106ABA27EA8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Diff'!$CY$39:$CY$42</c:f>
              <c:numCache>
                <c:formatCode>0</c:formatCode>
                <c:ptCount val="4"/>
                <c:pt idx="0" formatCode="General">
                  <c:v>4.1140000000000008</c:v>
                </c:pt>
                <c:pt idx="1">
                  <c:v>3.4359999999999964</c:v>
                </c:pt>
                <c:pt idx="2" formatCode="General">
                  <c:v>4.4040000000000035</c:v>
                </c:pt>
                <c:pt idx="3" formatCode="General">
                  <c:v>2.7019999999999982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57AE-4AF3-B56A-B106ABA27EA8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Diff'!$CZ$39:$CZ$42</c:f>
              <c:numCache>
                <c:formatCode>0</c:formatCode>
                <c:ptCount val="4"/>
                <c:pt idx="0" formatCode="General">
                  <c:v>4.1279999999999966</c:v>
                </c:pt>
                <c:pt idx="1">
                  <c:v>3.7860000000000014</c:v>
                </c:pt>
                <c:pt idx="3" formatCode="General">
                  <c:v>3.9500000000000099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7AE-4AF3-B56A-B106ABA27EA8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Diff'!$DA$39:$DA$42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7AE-4AF3-B56A-B106ABA27EA8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Diff'!$DB$39:$DB$42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7AE-4AF3-B56A-B106ABA27EA8}"/>
            </c:ext>
          </c:extLst>
        </c:ser>
        <c:ser>
          <c:idx val="6"/>
          <c:order val="6"/>
          <c:tx>
            <c:strRef>
              <c:f>'FA Min-Max Diff'!$J$38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Diff'!$DC$39:$DC$42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7AE-4AF3-B56A-B106ABA27EA8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Diff'!$DD$39:$DD$42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7AE-4AF3-B56A-B106ABA27EA8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Diff'!$DE$39:$DE$42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7AE-4AF3-B56A-B106ABA27EA8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Diff'!$DG$39:$DG$42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7AE-4AF3-B56A-B106ABA27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P08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536771790458822"/>
          <c:y val="0.15307545209943807"/>
          <c:w val="0.84027262352900323"/>
          <c:h val="0.55245585398427066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Diff'!$DM$39:$DM$42</c:f>
              <c:numCache>
                <c:formatCode>0</c:formatCode>
                <c:ptCount val="4"/>
                <c:pt idx="0" formatCode="General">
                  <c:v>5.0599999999999987</c:v>
                </c:pt>
                <c:pt idx="1">
                  <c:v>4.2240000000000002</c:v>
                </c:pt>
                <c:pt idx="2" formatCode="General">
                  <c:v>4.5449999999999982</c:v>
                </c:pt>
                <c:pt idx="3" formatCode="General">
                  <c:v>3.8810000000000002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2D0-4800-BE9A-67AEF14A33B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Diff'!$DN$39:$DN$42</c:f>
              <c:numCache>
                <c:formatCode>0</c:formatCode>
                <c:ptCount val="4"/>
                <c:pt idx="0" formatCode="General">
                  <c:v>3.5060000000000002</c:v>
                </c:pt>
                <c:pt idx="1">
                  <c:v>2.027000000000001</c:v>
                </c:pt>
                <c:pt idx="2" formatCode="General">
                  <c:v>2.6890000000000001</c:v>
                </c:pt>
                <c:pt idx="3" formatCode="General">
                  <c:v>2.8630000000000067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2D0-4800-BE9A-67AEF14A33B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Diff'!$DO$39:$DO$42</c:f>
              <c:numCache>
                <c:formatCode>0</c:formatCode>
                <c:ptCount val="4"/>
                <c:pt idx="0" formatCode="General">
                  <c:v>3.3020000000000067</c:v>
                </c:pt>
                <c:pt idx="1">
                  <c:v>2.4580000000000055</c:v>
                </c:pt>
                <c:pt idx="2" formatCode="General">
                  <c:v>2.8539999999999957</c:v>
                </c:pt>
                <c:pt idx="3" formatCode="General">
                  <c:v>3.7179999999999929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2D0-4800-BE9A-67AEF14A33B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Diff'!$DP$39:$DP$42</c:f>
              <c:numCache>
                <c:formatCode>0</c:formatCode>
                <c:ptCount val="4"/>
                <c:pt idx="0" formatCode="General">
                  <c:v>2.1039999999999992</c:v>
                </c:pt>
                <c:pt idx="1">
                  <c:v>2.7640000000000065</c:v>
                </c:pt>
                <c:pt idx="2" formatCode="General">
                  <c:v>2.4590000000000032</c:v>
                </c:pt>
                <c:pt idx="3" formatCode="General">
                  <c:v>2.8910000000000053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2D0-4800-BE9A-67AEF14A33B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Diff'!$DQ$39:$DQ$42</c:f>
              <c:numCache>
                <c:formatCode>0</c:formatCode>
                <c:ptCount val="4"/>
                <c:pt idx="0" formatCode="General">
                  <c:v>2.3430000000000035</c:v>
                </c:pt>
                <c:pt idx="1">
                  <c:v>0.98799999999999955</c:v>
                </c:pt>
                <c:pt idx="2" formatCode="General">
                  <c:v>2.1479999999999961</c:v>
                </c:pt>
                <c:pt idx="3" formatCode="General">
                  <c:v>2.5309999999999917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2D0-4800-BE9A-67AEF14A33B6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Diff'!$DR$39:$DR$42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2D0-4800-BE9A-67AEF14A33B6}"/>
            </c:ext>
          </c:extLst>
        </c:ser>
        <c:ser>
          <c:idx val="6"/>
          <c:order val="6"/>
          <c:tx>
            <c:strRef>
              <c:f>'FA Min-Max Diff'!$J$38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Diff'!$DS$39:$DS$42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2D0-4800-BE9A-67AEF14A33B6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Diff'!$DT$39:$DT$42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2D0-4800-BE9A-67AEF14A33B6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Diff'!$DU$39:$DU$42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2D0-4800-BE9A-67AEF14A33B6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Diff'!$DV$39:$DV$42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2D0-4800-BE9A-67AEF14A3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P09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Diff'!$EC$39:$EC$42</c:f>
              <c:numCache>
                <c:formatCode>0</c:formatCode>
                <c:ptCount val="4"/>
                <c:pt idx="0" formatCode="General">
                  <c:v>3.990000000000002</c:v>
                </c:pt>
                <c:pt idx="1">
                  <c:v>5.0560000000000045</c:v>
                </c:pt>
                <c:pt idx="2" formatCode="General">
                  <c:v>3.2750000000000092</c:v>
                </c:pt>
                <c:pt idx="3" formatCode="General">
                  <c:v>2.8880000000000052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788-41EB-AB68-46E76A63006D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Diff'!$ED$39:$ED$42</c:f>
              <c:numCache>
                <c:formatCode>0</c:formatCode>
                <c:ptCount val="4"/>
                <c:pt idx="0" formatCode="General">
                  <c:v>3.4800000000000004</c:v>
                </c:pt>
                <c:pt idx="1">
                  <c:v>3.3319999999999972</c:v>
                </c:pt>
                <c:pt idx="2" formatCode="General">
                  <c:v>3.0189999999999948</c:v>
                </c:pt>
                <c:pt idx="3" formatCode="General">
                  <c:v>3.4000000000000092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788-41EB-AB68-46E76A63006D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Diff'!$EE$39:$EE$42</c:f>
              <c:numCache>
                <c:formatCode>0</c:formatCode>
                <c:ptCount val="4"/>
                <c:pt idx="0" formatCode="General">
                  <c:v>3.0320000000000071</c:v>
                </c:pt>
                <c:pt idx="1">
                  <c:v>3.5950000000000024</c:v>
                </c:pt>
                <c:pt idx="2" formatCode="General">
                  <c:v>2.6399999999999935</c:v>
                </c:pt>
                <c:pt idx="3" formatCode="General">
                  <c:v>3.3300000000000018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F788-41EB-AB68-46E76A63006D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Diff'!$EF$39:$EF$42</c:f>
              <c:numCache>
                <c:formatCode>0</c:formatCode>
                <c:ptCount val="4"/>
                <c:pt idx="0" formatCode="General">
                  <c:v>2.8000000000000007</c:v>
                </c:pt>
                <c:pt idx="1">
                  <c:v>2.1400000000000041</c:v>
                </c:pt>
                <c:pt idx="2" formatCode="General">
                  <c:v>2.0500000000000007</c:v>
                </c:pt>
                <c:pt idx="3" formatCode="General">
                  <c:v>1.8120000000000083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788-41EB-AB68-46E76A63006D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Diff'!$EG$39:$EG$42</c:f>
              <c:numCache>
                <c:formatCode>0</c:formatCode>
                <c:ptCount val="4"/>
                <c:pt idx="0" formatCode="0.0">
                  <c:v>2.3249999999999957</c:v>
                </c:pt>
                <c:pt idx="1">
                  <c:v>2.7650000000000041</c:v>
                </c:pt>
                <c:pt idx="2" formatCode="0.0">
                  <c:v>2.5600000000000023</c:v>
                </c:pt>
                <c:pt idx="3" formatCode="0.0">
                  <c:v>3.1649999999999956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788-41EB-AB68-46E76A63006D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Diff'!$EH$39:$EH$42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788-41EB-AB68-46E76A63006D}"/>
            </c:ext>
          </c:extLst>
        </c:ser>
        <c:ser>
          <c:idx val="6"/>
          <c:order val="6"/>
          <c:tx>
            <c:strRef>
              <c:f>'FA Min-Max Diff'!$J$38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Diff'!$EI$39:$EI$42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788-41EB-AB68-46E76A63006D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Diff'!$EJ$39:$EJ$42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788-41EB-AB68-46E76A63006D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Diff'!$EK$39:$EK$42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788-41EB-AB68-46E76A63006D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Diff'!$EL$39:$EL$42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788-41EB-AB68-46E76A630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P10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Diff'!$ES$39:$ES$42</c:f>
              <c:numCache>
                <c:formatCode>0</c:formatCode>
                <c:ptCount val="4"/>
                <c:pt idx="0" formatCode="General">
                  <c:v>3.7710000000000008</c:v>
                </c:pt>
                <c:pt idx="1">
                  <c:v>6.59</c:v>
                </c:pt>
                <c:pt idx="2" formatCode="General">
                  <c:v>4.6669999999999909</c:v>
                </c:pt>
                <c:pt idx="3" formatCode="General">
                  <c:v>4.6429999999999971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DE4-40E0-9A37-F723F826A388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Diff'!$ET$39:$ET$42</c:f>
              <c:numCache>
                <c:formatCode>0</c:formatCode>
                <c:ptCount val="4"/>
                <c:pt idx="0" formatCode="General">
                  <c:v>4.0669999999999966</c:v>
                </c:pt>
                <c:pt idx="1">
                  <c:v>2.3090000000000011</c:v>
                </c:pt>
                <c:pt idx="2" formatCode="General">
                  <c:v>4.1560000000000024</c:v>
                </c:pt>
                <c:pt idx="3" formatCode="General">
                  <c:v>4.1820000000000057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DE4-40E0-9A37-F723F826A388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Diff'!$EU$39:$EU$42</c:f>
              <c:numCache>
                <c:formatCode>0</c:formatCode>
                <c:ptCount val="4"/>
                <c:pt idx="0" formatCode="General">
                  <c:v>4.6050000000000075</c:v>
                </c:pt>
                <c:pt idx="1">
                  <c:v>5.5019999999999989</c:v>
                </c:pt>
                <c:pt idx="2" formatCode="General">
                  <c:v>2.9259999999999984</c:v>
                </c:pt>
                <c:pt idx="3" formatCode="General">
                  <c:v>3.6300000000000026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DE4-40E0-9A37-F723F826A388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Diff'!$EV$39:$EV$42</c:f>
              <c:numCache>
                <c:formatCode>0</c:formatCode>
                <c:ptCount val="4"/>
                <c:pt idx="0" formatCode="General">
                  <c:v>3.9489999999999981</c:v>
                </c:pt>
                <c:pt idx="1">
                  <c:v>3.6780000000000008</c:v>
                </c:pt>
                <c:pt idx="2" formatCode="General">
                  <c:v>3.5359999999999943</c:v>
                </c:pt>
                <c:pt idx="3" formatCode="General">
                  <c:v>3.2319999999999958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DE4-40E0-9A37-F723F826A388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Diff'!$EW$39:$EW$42</c:f>
              <c:numCache>
                <c:formatCode>0</c:formatCode>
                <c:ptCount val="4"/>
                <c:pt idx="0" formatCode="General">
                  <c:v>3.8900000000000041</c:v>
                </c:pt>
                <c:pt idx="1">
                  <c:v>4.2709999999999972</c:v>
                </c:pt>
                <c:pt idx="2" formatCode="General">
                  <c:v>2.4690000000000083</c:v>
                </c:pt>
                <c:pt idx="3" formatCode="General">
                  <c:v>3.8849999999999945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DE4-40E0-9A37-F723F826A388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Diff'!$EX$39:$EX$42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DE4-40E0-9A37-F723F826A388}"/>
            </c:ext>
          </c:extLst>
        </c:ser>
        <c:ser>
          <c:idx val="6"/>
          <c:order val="6"/>
          <c:tx>
            <c:strRef>
              <c:f>'FA Min-Max Diff'!$J$38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Diff'!$EY$39:$EY$42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DE4-40E0-9A37-F723F826A388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Diff'!$EZ$39:$EZ$42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DE4-40E0-9A37-F723F826A388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Diff'!$FA$39:$FA$42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DE4-40E0-9A37-F723F826A388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Diff'!$FB$39:$FB$42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DE4-40E0-9A37-F723F826A3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layout>
            <c:manualLayout>
              <c:xMode val="edge"/>
              <c:yMode val="edge"/>
              <c:x val="1.8462412192493019E-2"/>
              <c:y val="0.142362536292546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Diff'!$FI$39:$FI$42</c:f>
              <c:numCache>
                <c:formatCode>0</c:formatCode>
                <c:ptCount val="4"/>
                <c:pt idx="0" formatCode="General">
                  <c:v>6.0199999999999925</c:v>
                </c:pt>
                <c:pt idx="1">
                  <c:v>6.7100000000000044</c:v>
                </c:pt>
                <c:pt idx="2" formatCode="General">
                  <c:v>5.4540000000000006</c:v>
                </c:pt>
                <c:pt idx="3" formatCode="General">
                  <c:v>4.1260000000000048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270-4AEE-B673-147522FB9DF1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Diff'!$FJ$39:$FJ$42</c:f>
              <c:numCache>
                <c:formatCode>0</c:formatCode>
                <c:ptCount val="4"/>
                <c:pt idx="0" formatCode="General">
                  <c:v>4.4879999999999995</c:v>
                </c:pt>
                <c:pt idx="1">
                  <c:v>5.0240000000000009</c:v>
                </c:pt>
                <c:pt idx="2" formatCode="General">
                  <c:v>5.5939999999999905</c:v>
                </c:pt>
                <c:pt idx="3" formatCode="General">
                  <c:v>5.330000000000009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270-4AEE-B673-147522FB9DF1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Diff'!$FK$39:$FK$42</c:f>
              <c:numCache>
                <c:formatCode>0</c:formatCode>
                <c:ptCount val="4"/>
                <c:pt idx="0" formatCode="General">
                  <c:v>5.4680000000000035</c:v>
                </c:pt>
                <c:pt idx="1">
                  <c:v>6.149999999999995</c:v>
                </c:pt>
                <c:pt idx="2" formatCode="General">
                  <c:v>4.7120000000000033</c:v>
                </c:pt>
                <c:pt idx="3" formatCode="General">
                  <c:v>5.492999999999995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270-4AEE-B673-147522FB9DF1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Diff'!$FL$39:$FL$42</c:f>
              <c:numCache>
                <c:formatCode>0</c:formatCode>
                <c:ptCount val="4"/>
                <c:pt idx="0" formatCode="General">
                  <c:v>3.6700000000000017</c:v>
                </c:pt>
                <c:pt idx="1">
                  <c:v>4.9100000000000072</c:v>
                </c:pt>
                <c:pt idx="2" formatCode="General">
                  <c:v>2.7149999999999963</c:v>
                </c:pt>
                <c:pt idx="3" formatCode="General">
                  <c:v>5.9839999999999947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270-4AEE-B673-147522FB9DF1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Diff'!$FM$39:$FM$42</c:f>
              <c:numCache>
                <c:formatCode>0</c:formatCode>
                <c:ptCount val="4"/>
                <c:pt idx="0" formatCode="General">
                  <c:v>4.7069999999999972</c:v>
                </c:pt>
                <c:pt idx="1">
                  <c:v>4.5259999999999962</c:v>
                </c:pt>
                <c:pt idx="2" formatCode="General">
                  <c:v>4.6910000000000025</c:v>
                </c:pt>
                <c:pt idx="3" formatCode="General">
                  <c:v>4.9500000000000028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270-4AEE-B673-147522FB9DF1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Diff'!$FN$39:$FN$42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270-4AEE-B673-147522FB9DF1}"/>
            </c:ext>
          </c:extLst>
        </c:ser>
        <c:ser>
          <c:idx val="6"/>
          <c:order val="6"/>
          <c:tx>
            <c:strRef>
              <c:f>'FA Min-Max Diff'!$J$38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Diff'!$FO$39:$FO$42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270-4AEE-B673-147522FB9DF1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Diff'!$FP$39:$FP$42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270-4AEE-B673-147522FB9DF1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Diff'!$FQ$39:$FQ$42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270-4AEE-B673-147522FB9DF1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Diff'!$FR$39:$FR$42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270-4AEE-B673-147522FB9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Diff'!$FY$39:$FY$42</c:f>
              <c:numCache>
                <c:formatCode>0</c:formatCode>
                <c:ptCount val="4"/>
                <c:pt idx="0" formatCode="General">
                  <c:v>5.5300000000000011</c:v>
                </c:pt>
                <c:pt idx="1">
                  <c:v>3.6499999999999986</c:v>
                </c:pt>
                <c:pt idx="2" formatCode="General">
                  <c:v>1.7699999999999996</c:v>
                </c:pt>
                <c:pt idx="3" formatCode="General">
                  <c:v>1.7639999999999993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F41-42A2-BB13-D49589BA46DE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Diff'!$FZ$39:$FZ$42</c:f>
              <c:numCache>
                <c:formatCode>0</c:formatCode>
                <c:ptCount val="4"/>
                <c:pt idx="0" formatCode="General">
                  <c:v>3.9769999999999968</c:v>
                </c:pt>
                <c:pt idx="1">
                  <c:v>3.1900000000000013</c:v>
                </c:pt>
                <c:pt idx="2" formatCode="General">
                  <c:v>3.230000000000004</c:v>
                </c:pt>
                <c:pt idx="3" formatCode="General">
                  <c:v>2.6800000000000033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F41-42A2-BB13-D49589BA46DE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Diff'!$GA$39:$GA$42</c:f>
              <c:numCache>
                <c:formatCode>0</c:formatCode>
                <c:ptCount val="4"/>
                <c:pt idx="0" formatCode="General">
                  <c:v>2.0040000000000013</c:v>
                </c:pt>
                <c:pt idx="1">
                  <c:v>2.8489999999999895</c:v>
                </c:pt>
                <c:pt idx="2" formatCode="General">
                  <c:v>2.5030000000000037</c:v>
                </c:pt>
                <c:pt idx="3" formatCode="General">
                  <c:v>0.6369999999999969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F41-42A2-BB13-D49589BA46DE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Diff'!$GB$39:$GB$42</c:f>
              <c:numCache>
                <c:formatCode>0</c:formatCode>
                <c:ptCount val="4"/>
                <c:pt idx="0" formatCode="General">
                  <c:v>3.1760000000000019</c:v>
                </c:pt>
                <c:pt idx="1">
                  <c:v>2.5210000000000008</c:v>
                </c:pt>
                <c:pt idx="2" formatCode="General">
                  <c:v>3.0009999999999977</c:v>
                </c:pt>
                <c:pt idx="3" formatCode="General">
                  <c:v>2.1600000000000037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F41-42A2-BB13-D49589BA46DE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Diff'!$GC$39:$GC$42</c:f>
              <c:numCache>
                <c:formatCode>0</c:formatCode>
                <c:ptCount val="4"/>
                <c:pt idx="0" formatCode="General">
                  <c:v>1.9039999999999928</c:v>
                </c:pt>
                <c:pt idx="1">
                  <c:v>2.9410000000000025</c:v>
                </c:pt>
                <c:pt idx="2" formatCode="General">
                  <c:v>2.0140000000000029</c:v>
                </c:pt>
                <c:pt idx="3" formatCode="General">
                  <c:v>2.8100000000000058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F41-42A2-BB13-D49589BA46DE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Diff'!$GD$39:$GD$42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F41-42A2-BB13-D49589BA46DE}"/>
            </c:ext>
          </c:extLst>
        </c:ser>
        <c:ser>
          <c:idx val="6"/>
          <c:order val="6"/>
          <c:tx>
            <c:strRef>
              <c:f>'FA Min-Max Diff'!$J$38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Diff'!$GE$39:$GE$42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F41-42A2-BB13-D49589BA46DE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Diff'!$GF$39:$GF$42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F41-42A2-BB13-D49589BA46DE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Diff'!$GG$39:$GG$42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F41-42A2-BB13-D49589BA46DE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Diff'!$GH$39:$GH$42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F41-42A2-BB13-D49589BA46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Diff'!$GO$39:$GO$42</c:f>
              <c:numCache>
                <c:formatCode>0</c:formatCode>
                <c:ptCount val="4"/>
                <c:pt idx="0" formatCode="General">
                  <c:v>4.0320000000000036</c:v>
                </c:pt>
                <c:pt idx="1">
                  <c:v>5.25</c:v>
                </c:pt>
                <c:pt idx="2" formatCode="General">
                  <c:v>3.1700000000000017</c:v>
                </c:pt>
                <c:pt idx="3" formatCode="General">
                  <c:v>3.2260000000000062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5AE-437E-81D9-C9A42B1B8CAD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Diff'!$GP$39:$GP$42</c:f>
              <c:numCache>
                <c:formatCode>0</c:formatCode>
                <c:ptCount val="4"/>
                <c:pt idx="0" formatCode="General">
                  <c:v>2.8820000000000014</c:v>
                </c:pt>
                <c:pt idx="1">
                  <c:v>2.9010000000000069</c:v>
                </c:pt>
                <c:pt idx="3" formatCode="General">
                  <c:v>2.9150000000000063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5AE-437E-81D9-C9A42B1B8CAD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Diff'!$GQ$39:$GQ$42</c:f>
              <c:numCache>
                <c:formatCode>0</c:formatCode>
                <c:ptCount val="4"/>
                <c:pt idx="0" formatCode="General">
                  <c:v>2.4860000000000078</c:v>
                </c:pt>
                <c:pt idx="1">
                  <c:v>2.6820000000000022</c:v>
                </c:pt>
                <c:pt idx="2" formatCode="General">
                  <c:v>2.2800000000000011</c:v>
                </c:pt>
                <c:pt idx="3" formatCode="General">
                  <c:v>2.5509999999999984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55AE-437E-81D9-C9A42B1B8CAD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Diff'!$GR$39:$GR$42</c:f>
              <c:numCache>
                <c:formatCode>0</c:formatCode>
                <c:ptCount val="4"/>
                <c:pt idx="0" formatCode="General">
                  <c:v>2.6260000000000048</c:v>
                </c:pt>
                <c:pt idx="1">
                  <c:v>2.759999999999998</c:v>
                </c:pt>
                <c:pt idx="2" formatCode="General">
                  <c:v>0.62199999999999633</c:v>
                </c:pt>
                <c:pt idx="3" formatCode="General">
                  <c:v>2.4859999999999971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5AE-437E-81D9-C9A42B1B8CAD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Diff'!$GS$39:$GS$42</c:f>
              <c:numCache>
                <c:formatCode>0</c:formatCode>
                <c:ptCount val="4"/>
                <c:pt idx="0" formatCode="General">
                  <c:v>3.3300000000000018</c:v>
                </c:pt>
                <c:pt idx="1">
                  <c:v>3.0079999999999956</c:v>
                </c:pt>
                <c:pt idx="2" formatCode="General">
                  <c:v>1.8669999999999973</c:v>
                </c:pt>
                <c:pt idx="3" formatCode="General">
                  <c:v>2.6950000000000038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5AE-437E-81D9-C9A42B1B8CAD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Diff'!$GT$39:$GT$42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5AE-437E-81D9-C9A42B1B8CAD}"/>
            </c:ext>
          </c:extLst>
        </c:ser>
        <c:ser>
          <c:idx val="6"/>
          <c:order val="6"/>
          <c:tx>
            <c:strRef>
              <c:f>'FA Min-Max Diff'!$J$38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Diff'!$GU$39:$GU$42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5AE-437E-81D9-C9A42B1B8CAD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Diff'!$GV$39:$GV$42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5AE-437E-81D9-C9A42B1B8CAD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Diff'!$GW$39:$GW$42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5AE-437E-81D9-C9A42B1B8CAD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Diff'!$GX$39:$GX$42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5AE-437E-81D9-C9A42B1B8C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Diff'!$HF$39:$HF$42</c:f>
              <c:numCache>
                <c:formatCode>0</c:formatCode>
                <c:ptCount val="4"/>
                <c:pt idx="0" formatCode="General">
                  <c:v>4.4099999999999895</c:v>
                </c:pt>
                <c:pt idx="1">
                  <c:v>4.2819999999999965</c:v>
                </c:pt>
                <c:pt idx="2" formatCode="General">
                  <c:v>2.8480000000000025</c:v>
                </c:pt>
                <c:pt idx="3" formatCode="General">
                  <c:v>2.9380000000000095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6AC-46FB-BBB9-2445899D12C1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Diff'!$HG$39:$HG$42</c:f>
              <c:numCache>
                <c:formatCode>0</c:formatCode>
                <c:ptCount val="4"/>
                <c:pt idx="0" formatCode="General">
                  <c:v>3.4799999999999933</c:v>
                </c:pt>
                <c:pt idx="1">
                  <c:v>3.3320000000000043</c:v>
                </c:pt>
                <c:pt idx="2" formatCode="General">
                  <c:v>2.1680000000000028</c:v>
                </c:pt>
                <c:pt idx="3" formatCode="General">
                  <c:v>3.0859999999999985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6AC-46FB-BBB9-2445899D12C1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Diff'!$HH$39:$HH$42</c:f>
              <c:numCache>
                <c:formatCode>0</c:formatCode>
                <c:ptCount val="4"/>
                <c:pt idx="0" formatCode="General">
                  <c:v>2.3219999999999956</c:v>
                </c:pt>
                <c:pt idx="1">
                  <c:v>2.5659999999999989</c:v>
                </c:pt>
                <c:pt idx="2" formatCode="General">
                  <c:v>2.546999999999997</c:v>
                </c:pt>
                <c:pt idx="3" formatCode="General">
                  <c:v>2.5090000000000003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6AC-46FB-BBB9-2445899D12C1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Diff'!$HI$39:$HI$42</c:f>
              <c:numCache>
                <c:formatCode>0</c:formatCode>
                <c:ptCount val="4"/>
                <c:pt idx="0" formatCode="General">
                  <c:v>2.0700000000000038</c:v>
                </c:pt>
                <c:pt idx="1">
                  <c:v>2.3159999999999989</c:v>
                </c:pt>
                <c:pt idx="2" formatCode="General">
                  <c:v>2.5319999999999965</c:v>
                </c:pt>
                <c:pt idx="3" formatCode="General">
                  <c:v>2.4280000000000079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6AC-46FB-BBB9-2445899D12C1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Diff'!$HJ$39:$HJ$42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6AC-46FB-BBB9-2445899D12C1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Diff'!$HK$39:$HK$42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6AC-46FB-BBB9-2445899D12C1}"/>
            </c:ext>
          </c:extLst>
        </c:ser>
        <c:ser>
          <c:idx val="6"/>
          <c:order val="6"/>
          <c:tx>
            <c:strRef>
              <c:f>'FA Min-Max Diff'!$J$38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Diff'!$HL$39:$HL$42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6AC-46FB-BBB9-2445899D12C1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Diff'!$HM$39:$HM$42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6AC-46FB-BBB9-2445899D12C1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Diff'!$HN$39:$HN$42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6AC-46FB-BBB9-2445899D12C1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Diff'!$HO$39:$HO$42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6AC-46FB-BBB9-2445899D12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Diff'!$HU$39:$HU$42</c:f>
              <c:numCache>
                <c:formatCode>0</c:formatCode>
                <c:ptCount val="4"/>
                <c:pt idx="0" formatCode="General">
                  <c:v>4.9039999999999964</c:v>
                </c:pt>
                <c:pt idx="1">
                  <c:v>4.7139999999999986</c:v>
                </c:pt>
                <c:pt idx="2" formatCode="General">
                  <c:v>3.6289999999999978</c:v>
                </c:pt>
                <c:pt idx="3" formatCode="General">
                  <c:v>4.1030000000000086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AE4-4C9D-A3E8-9E1978370080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Diff'!$HV$39:$HV$42</c:f>
              <c:numCache>
                <c:formatCode>0</c:formatCode>
                <c:ptCount val="4"/>
                <c:pt idx="0" formatCode="General">
                  <c:v>4.0820000000000007</c:v>
                </c:pt>
                <c:pt idx="1">
                  <c:v>4.3009999999999913</c:v>
                </c:pt>
                <c:pt idx="2" formatCode="General">
                  <c:v>3.9439999999999991</c:v>
                </c:pt>
                <c:pt idx="3" formatCode="General">
                  <c:v>4.4369999999999941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AE4-4C9D-A3E8-9E1978370080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Diff'!$HW$39:$HW$42</c:f>
              <c:numCache>
                <c:formatCode>0</c:formatCode>
                <c:ptCount val="4"/>
                <c:pt idx="0" formatCode="General">
                  <c:v>4.5869999999999962</c:v>
                </c:pt>
                <c:pt idx="1">
                  <c:v>4.7110000000000092</c:v>
                </c:pt>
                <c:pt idx="2" formatCode="General">
                  <c:v>4.0609999999999999</c:v>
                </c:pt>
                <c:pt idx="3" formatCode="General">
                  <c:v>2.9849999999999994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AE4-4C9D-A3E8-9E1978370080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Diff'!$HX$39:$HX$42</c:f>
              <c:numCache>
                <c:formatCode>0</c:formatCode>
                <c:ptCount val="4"/>
                <c:pt idx="0" formatCode="General">
                  <c:v>3.3199999999999967</c:v>
                </c:pt>
                <c:pt idx="1">
                  <c:v>4.472999999999999</c:v>
                </c:pt>
                <c:pt idx="2" formatCode="General">
                  <c:v>4.1120000000000019</c:v>
                </c:pt>
                <c:pt idx="3" formatCode="General">
                  <c:v>4.7179999999999964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AE4-4C9D-A3E8-9E1978370080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Diff'!$HY$39:$HY$42</c:f>
              <c:numCache>
                <c:formatCode>0</c:formatCode>
                <c:ptCount val="4"/>
                <c:pt idx="0" formatCode="General">
                  <c:v>3.1080000000000005</c:v>
                </c:pt>
                <c:pt idx="1">
                  <c:v>4.2890000000000015</c:v>
                </c:pt>
                <c:pt idx="2" formatCode="General">
                  <c:v>2.5400000000000063</c:v>
                </c:pt>
                <c:pt idx="3" formatCode="General">
                  <c:v>4.0079999999999991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AE4-4C9D-A3E8-9E1978370080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Diff'!$HZ$39:$HZ$42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AE4-4C9D-A3E8-9E1978370080}"/>
            </c:ext>
          </c:extLst>
        </c:ser>
        <c:ser>
          <c:idx val="6"/>
          <c:order val="6"/>
          <c:tx>
            <c:strRef>
              <c:f>'FA Min-Max Diff'!$J$38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Diff'!$IA$39:$IA$42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AE4-4C9D-A3E8-9E1978370080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Diff'!$IB$39:$IB$42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AE4-4C9D-A3E8-9E1978370080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Diff'!$IC$39:$IC$42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AE4-4C9D-A3E8-9E1978370080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Min-Max Diff'!$ID$39:$ID$42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AE4-4C9D-A3E8-9E19783700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362206899700143E-2"/>
          <c:y val="1.8698375075348023E-2"/>
          <c:w val="0.94180165065656685"/>
          <c:h val="0.7150591840326510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Diff'!$D$39:$D$42</c:f>
              <c:numCache>
                <c:formatCode>General</c:formatCode>
                <c:ptCount val="4"/>
                <c:pt idx="0">
                  <c:v>7.5000000000000071</c:v>
                </c:pt>
                <c:pt idx="1">
                  <c:v>4.9969999999999999</c:v>
                </c:pt>
                <c:pt idx="2">
                  <c:v>5.1590000000000025</c:v>
                </c:pt>
                <c:pt idx="3">
                  <c:v>5.6059999999999981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02-4B55-88BD-F747CADD49BA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Diff'!$E$39:$E$42</c:f>
              <c:numCache>
                <c:formatCode>General</c:formatCode>
                <c:ptCount val="4"/>
                <c:pt idx="0">
                  <c:v>6.2149999999999963</c:v>
                </c:pt>
                <c:pt idx="1">
                  <c:v>3.5509999999999948</c:v>
                </c:pt>
                <c:pt idx="2">
                  <c:v>4.0939999999999976</c:v>
                </c:pt>
                <c:pt idx="3">
                  <c:v>3.9359999999999999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02-4B55-88BD-F747CADD49BA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Diff'!$F$39:$F$42</c:f>
              <c:numCache>
                <c:formatCode>General</c:formatCode>
                <c:ptCount val="4"/>
                <c:pt idx="0">
                  <c:v>5.1730000000000054</c:v>
                </c:pt>
                <c:pt idx="1">
                  <c:v>3.5579999999999998</c:v>
                </c:pt>
                <c:pt idx="2">
                  <c:v>2.8499999999999979</c:v>
                </c:pt>
                <c:pt idx="3">
                  <c:v>3.8440000000000083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02-4B55-88BD-F747CADD49BA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Diff'!$G$39:$G$42</c:f>
              <c:numCache>
                <c:formatCode>General</c:formatCode>
                <c:ptCount val="4"/>
                <c:pt idx="0">
                  <c:v>3.6469999999999985</c:v>
                </c:pt>
                <c:pt idx="1">
                  <c:v>3.1109999999999971</c:v>
                </c:pt>
                <c:pt idx="2">
                  <c:v>3.3510000000000026</c:v>
                </c:pt>
                <c:pt idx="3">
                  <c:v>2.524000000000008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02-4B55-88BD-F747CADD49BA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Diff'!$H$39:$H$42</c:f>
              <c:numCache>
                <c:formatCode>General</c:formatCode>
                <c:ptCount val="4"/>
                <c:pt idx="0">
                  <c:v>3.3400000000000034</c:v>
                </c:pt>
                <c:pt idx="1">
                  <c:v>2.4820000000000064</c:v>
                </c:pt>
                <c:pt idx="2">
                  <c:v>2.1140000000000008</c:v>
                </c:pt>
                <c:pt idx="3">
                  <c:v>3.154999999999994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02-4B55-88BD-F747CADD49BA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Diff'!$I$39:$I$42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02-4B55-88BD-F747CADD49BA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Diff'!$J$39:$J$42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02-4B55-88BD-F747CADD49BA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Diff'!$K$39:$K$42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02-4B55-88BD-F747CADD49BA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Diff'!$L$39:$L$42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02-4B55-88BD-F747CADD49BA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Diff'!$M$39:$M$42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02-4B55-88BD-F747CADD49BA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Diff'!$N$39:$N$42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02-4B55-88BD-F747CADD49BA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Diff'!$T$39:$T$42</c:f>
              <c:numCache>
                <c:formatCode>General</c:formatCode>
                <c:ptCount val="4"/>
                <c:pt idx="0">
                  <c:v>5.7109999999999985</c:v>
                </c:pt>
                <c:pt idx="1">
                  <c:v>6.4140000000000015</c:v>
                </c:pt>
                <c:pt idx="2">
                  <c:v>3.5180000000000042</c:v>
                </c:pt>
                <c:pt idx="3">
                  <c:v>6.1229999999999976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02-4B55-88BD-F747CADD49BA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Diff'!$U$39:$U$42</c:f>
              <c:numCache>
                <c:formatCode>General</c:formatCode>
                <c:ptCount val="4"/>
                <c:pt idx="0">
                  <c:v>3.5579999999999963</c:v>
                </c:pt>
                <c:pt idx="1">
                  <c:v>4.379999999999999</c:v>
                </c:pt>
                <c:pt idx="2">
                  <c:v>2.6609999999999978</c:v>
                </c:pt>
                <c:pt idx="3">
                  <c:v>3.5700000000000038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02-4B55-88BD-F747CADD49BA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Diff'!$V$39:$V$42</c:f>
              <c:numCache>
                <c:formatCode>General</c:formatCode>
                <c:ptCount val="4"/>
                <c:pt idx="0">
                  <c:v>3.3119999999999976</c:v>
                </c:pt>
                <c:pt idx="1">
                  <c:v>3.7330000000000005</c:v>
                </c:pt>
                <c:pt idx="2">
                  <c:v>2.4349999999999987</c:v>
                </c:pt>
                <c:pt idx="3">
                  <c:v>2.4699999999999989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02-4B55-88BD-F747CADD49BA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Diff'!$W$39:$W$42</c:f>
              <c:numCache>
                <c:formatCode>General</c:formatCode>
                <c:ptCount val="4"/>
                <c:pt idx="0">
                  <c:v>2.9820000000000029</c:v>
                </c:pt>
                <c:pt idx="1">
                  <c:v>3.0309999999999988</c:v>
                </c:pt>
                <c:pt idx="2">
                  <c:v>2.4300000000000068</c:v>
                </c:pt>
                <c:pt idx="3">
                  <c:v>2.6050000000000004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02-4B55-88BD-F747CADD49BA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Diff'!$X$39:$X$42</c:f>
              <c:numCache>
                <c:formatCode>General</c:formatCode>
                <c:ptCount val="4"/>
                <c:pt idx="0">
                  <c:v>4.125</c:v>
                </c:pt>
                <c:pt idx="1">
                  <c:v>3</c:v>
                </c:pt>
                <c:pt idx="2">
                  <c:v>1.6149999999999984</c:v>
                </c:pt>
                <c:pt idx="3">
                  <c:v>1.7819999999999965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02-4B55-88BD-F747CADD49BA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Diff'!$Y$39:$Y$42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02-4B55-88BD-F747CADD49BA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Diff'!$Z$39:$Z$42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02-4B55-88BD-F747CADD49BA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Diff'!$AA$39:$AA$42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02-4B55-88BD-F747CADD49BA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Diff'!$AB$39:$AB$42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02-4B55-88BD-F747CADD49BA}"/>
            </c:ext>
          </c:extLst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Diff'!$AC$39:$AC$42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02-4B55-88BD-F747CADD49BA}"/>
            </c:ext>
          </c:extLst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Diff'!$AD$39:$AD$42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02-4B55-88BD-F747CADD49BA}"/>
            </c:ext>
          </c:extLst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Diff'!$AJ$39:$AJ$42</c:f>
              <c:numCache>
                <c:formatCode>General</c:formatCode>
                <c:ptCount val="4"/>
                <c:pt idx="2">
                  <c:v>2.0949999999999953</c:v>
                </c:pt>
                <c:pt idx="3">
                  <c:v>3.2750000000000057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02-4B55-88BD-F747CADD49BA}"/>
            </c:ext>
          </c:extLst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Diff'!$AK$39:$AK$42</c:f>
              <c:numCache>
                <c:formatCode>General</c:formatCode>
                <c:ptCount val="4"/>
                <c:pt idx="0">
                  <c:v>5.1660000000000004</c:v>
                </c:pt>
                <c:pt idx="1">
                  <c:v>4.9450000000000003</c:v>
                </c:pt>
                <c:pt idx="2">
                  <c:v>2.509999999999998</c:v>
                </c:pt>
                <c:pt idx="3">
                  <c:v>3.9279999999999937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02-4B55-88BD-F747CADD49BA}"/>
            </c:ext>
          </c:extLst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Diff'!$AL$39:$AL$42</c:f>
              <c:numCache>
                <c:formatCode>General</c:formatCode>
                <c:ptCount val="4"/>
                <c:pt idx="0">
                  <c:v>2.8900000000000041</c:v>
                </c:pt>
                <c:pt idx="1">
                  <c:v>4.0409999999999968</c:v>
                </c:pt>
                <c:pt idx="2">
                  <c:v>2.0360000000000014</c:v>
                </c:pt>
                <c:pt idx="3">
                  <c:v>3.6260000000000048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02-4B55-88BD-F747CADD49BA}"/>
            </c:ext>
          </c:extLst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Diff'!$AM$39:$AM$42</c:f>
              <c:numCache>
                <c:formatCode>General</c:formatCode>
                <c:ptCount val="4"/>
                <c:pt idx="0">
                  <c:v>3.9899999999999949</c:v>
                </c:pt>
                <c:pt idx="1">
                  <c:v>3.7059999999999995</c:v>
                </c:pt>
                <c:pt idx="2">
                  <c:v>1.9899999999999984</c:v>
                </c:pt>
                <c:pt idx="3">
                  <c:v>2.4840000000000018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02-4B55-88BD-F747CADD49BA}"/>
            </c:ext>
          </c:extLst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Diff'!$AN$39:$AN$42</c:f>
              <c:numCache>
                <c:formatCode>General</c:formatCode>
                <c:ptCount val="4"/>
                <c:pt idx="0">
                  <c:v>2.4640000000000022</c:v>
                </c:pt>
                <c:pt idx="1">
                  <c:v>3.6530000000000022</c:v>
                </c:pt>
                <c:pt idx="2">
                  <c:v>3.0060000000000002</c:v>
                </c:pt>
                <c:pt idx="3">
                  <c:v>2.3479999999999954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02-4B55-88BD-F747CADD49BA}"/>
            </c:ext>
          </c:extLst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Diff'!$AO$39:$AO$42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02-4B55-88BD-F747CADD49BA}"/>
            </c:ext>
          </c:extLst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Diff'!$AP$39:$AP$42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02-4B55-88BD-F747CADD49BA}"/>
            </c:ext>
          </c:extLst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Diff'!$AQ$39:$AQ$42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AD02-4B55-88BD-F747CADD49BA}"/>
            </c:ext>
          </c:extLst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Diff'!$AR$39:$AR$42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AD02-4B55-88BD-F747CADD49BA}"/>
            </c:ext>
          </c:extLst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Diff'!$AS$39:$AS$42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AD02-4B55-88BD-F747CADD49BA}"/>
            </c:ext>
          </c:extLst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AD02-4B55-88BD-F747CADD49BA}"/>
            </c:ext>
          </c:extLst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Diff'!$AZ$39:$AZ$42</c:f>
              <c:numCache>
                <c:formatCode>0</c:formatCode>
                <c:ptCount val="4"/>
                <c:pt idx="0" formatCode="General">
                  <c:v>5.4499999999999993</c:v>
                </c:pt>
                <c:pt idx="1">
                  <c:v>4.1580000000000013</c:v>
                </c:pt>
                <c:pt idx="2" formatCode="General">
                  <c:v>4.522999999999989</c:v>
                </c:pt>
                <c:pt idx="3" formatCode="General">
                  <c:v>3.2870000000000061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AD02-4B55-88BD-F747CADD49BA}"/>
            </c:ext>
          </c:extLst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Diff'!$BA$39:$BA$42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AD02-4B55-88BD-F747CADD49BA}"/>
            </c:ext>
          </c:extLst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Diff'!$BB$39:$BB$42</c:f>
              <c:numCache>
                <c:formatCode>0</c:formatCode>
                <c:ptCount val="4"/>
                <c:pt idx="0" formatCode="General">
                  <c:v>3.1160000000000099</c:v>
                </c:pt>
                <c:pt idx="1">
                  <c:v>2.4430000000000014</c:v>
                </c:pt>
                <c:pt idx="2" formatCode="General">
                  <c:v>4.046999999999997</c:v>
                </c:pt>
                <c:pt idx="3" formatCode="General">
                  <c:v>2.5950000000000024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AD02-4B55-88BD-F747CADD49BA}"/>
            </c:ext>
          </c:extLst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Diff'!$BC$39:$BC$42</c:f>
              <c:numCache>
                <c:formatCode>0</c:formatCode>
                <c:ptCount val="4"/>
                <c:pt idx="0" formatCode="General">
                  <c:v>3.0799999999999983</c:v>
                </c:pt>
                <c:pt idx="1">
                  <c:v>2.7250000000000014</c:v>
                </c:pt>
                <c:pt idx="2" formatCode="General">
                  <c:v>3.9069999999999929</c:v>
                </c:pt>
                <c:pt idx="3" formatCode="General">
                  <c:v>2.8660000000000068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AD02-4B55-88BD-F747CADD49BA}"/>
            </c:ext>
          </c:extLst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Diff'!$BD$39:$BD$42</c:f>
              <c:numCache>
                <c:formatCode>0</c:formatCode>
                <c:ptCount val="4"/>
                <c:pt idx="0" formatCode="General">
                  <c:v>3.2719999999999878</c:v>
                </c:pt>
                <c:pt idx="1">
                  <c:v>2.5559999999999938</c:v>
                </c:pt>
                <c:pt idx="2" formatCode="General">
                  <c:v>4.5640000000000001</c:v>
                </c:pt>
                <c:pt idx="3" formatCode="General">
                  <c:v>2.3040000000000056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AD02-4B55-88BD-F747CADD49BA}"/>
            </c:ext>
          </c:extLst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Diff'!$BE$39:$BE$42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AD02-4B55-88BD-F747CADD49BA}"/>
            </c:ext>
          </c:extLst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Diff'!$BF$39:$BF$42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AD02-4B55-88BD-F747CADD49BA}"/>
            </c:ext>
          </c:extLst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Diff'!$BG$39:$BG$42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AD02-4B55-88BD-F747CADD49BA}"/>
            </c:ext>
          </c:extLst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Diff'!$BH$39:$BH$42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AD02-4B55-88BD-F747CADD49BA}"/>
            </c:ext>
          </c:extLst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Diff'!$BI$39:$BI$42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AD02-4B55-88BD-F747CADD49BA}"/>
            </c:ext>
          </c:extLst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Diff'!$BJ$39:$BJ$42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AD02-4B55-88BD-F747CADD49BA}"/>
            </c:ext>
          </c:extLst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AD02-4B55-88BD-F747CADD49BA}"/>
            </c:ext>
          </c:extLst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Diff'!$BQ$39:$BQ$42</c:f>
              <c:numCache>
                <c:formatCode>0</c:formatCode>
                <c:ptCount val="4"/>
                <c:pt idx="0" formatCode="General">
                  <c:v>2.9500000000000028</c:v>
                </c:pt>
                <c:pt idx="1">
                  <c:v>1.887000000000004</c:v>
                </c:pt>
                <c:pt idx="2" formatCode="General">
                  <c:v>2.3120000000000047</c:v>
                </c:pt>
                <c:pt idx="3" formatCode="General">
                  <c:v>1.9559999999999995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AD02-4B55-88BD-F747CADD49BA}"/>
            </c:ext>
          </c:extLst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Diff'!$BR$39:$BR$42</c:f>
              <c:numCache>
                <c:formatCode>0</c:formatCode>
                <c:ptCount val="4"/>
                <c:pt idx="0" formatCode="General">
                  <c:v>2.8609999999999971</c:v>
                </c:pt>
                <c:pt idx="1">
                  <c:v>3.620000000000001</c:v>
                </c:pt>
                <c:pt idx="2" formatCode="General">
                  <c:v>1.8179999999999978</c:v>
                </c:pt>
                <c:pt idx="3" formatCode="General">
                  <c:v>1.541000000000011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AD02-4B55-88BD-F747CADD49BA}"/>
            </c:ext>
          </c:extLst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Diff'!$BS$39:$BS$42</c:f>
              <c:numCache>
                <c:formatCode>0</c:formatCode>
                <c:ptCount val="4"/>
                <c:pt idx="0" formatCode="General">
                  <c:v>3.3000000000000078</c:v>
                </c:pt>
                <c:pt idx="1">
                  <c:v>2.6699999999999946</c:v>
                </c:pt>
                <c:pt idx="2" formatCode="General">
                  <c:v>2.1869999999999976</c:v>
                </c:pt>
                <c:pt idx="3" formatCode="General">
                  <c:v>1.5119999999999969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AD02-4B55-88BD-F747CADD49BA}"/>
            </c:ext>
          </c:extLst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Diff'!$BT$39:$BT$42</c:f>
              <c:numCache>
                <c:formatCode>0</c:formatCode>
                <c:ptCount val="4"/>
                <c:pt idx="0" formatCode="General">
                  <c:v>2.8069999999999915</c:v>
                </c:pt>
                <c:pt idx="1">
                  <c:v>3.2200000000000024</c:v>
                </c:pt>
                <c:pt idx="2" formatCode="General">
                  <c:v>2.1999999999999957</c:v>
                </c:pt>
                <c:pt idx="3" formatCode="General">
                  <c:v>2.022000000000002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AD02-4B55-88BD-F747CADD49BA}"/>
            </c:ext>
          </c:extLst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Diff'!$BU$39:$BU$42</c:f>
              <c:numCache>
                <c:formatCode>0</c:formatCode>
                <c:ptCount val="4"/>
                <c:pt idx="0" formatCode="General">
                  <c:v>2.0180000000000007</c:v>
                </c:pt>
                <c:pt idx="1">
                  <c:v>2.7740000000000045</c:v>
                </c:pt>
                <c:pt idx="2" formatCode="General">
                  <c:v>1.1350000000000051</c:v>
                </c:pt>
                <c:pt idx="3" formatCode="General">
                  <c:v>1.2319999999999993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AD02-4B55-88BD-F747CADD49BA}"/>
            </c:ext>
          </c:extLst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Diff'!$BV$39:$BV$42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AD02-4B55-88BD-F747CADD49BA}"/>
            </c:ext>
          </c:extLst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Diff'!$BW$39:$BW$42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AD02-4B55-88BD-F747CADD49BA}"/>
            </c:ext>
          </c:extLst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Diff'!$BX$39:$BX$42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AD02-4B55-88BD-F747CADD49BA}"/>
            </c:ext>
          </c:extLst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Diff'!$BY$39:$BY$42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AD02-4B55-88BD-F747CADD49BA}"/>
            </c:ext>
          </c:extLst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Diff'!$BZ$39:$BZ$42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AD02-4B55-88BD-F747CADD49BA}"/>
            </c:ext>
          </c:extLst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Diff'!$CB$38:$CB$41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AD02-4B55-88BD-F747CADD49BA}"/>
            </c:ext>
          </c:extLst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Diff'!$CG$39:$CG$42</c:f>
              <c:numCache>
                <c:formatCode>0</c:formatCode>
                <c:ptCount val="4"/>
                <c:pt idx="0" formatCode="0.0">
                  <c:v>4.8099999999999952</c:v>
                </c:pt>
                <c:pt idx="1">
                  <c:v>6.240000000000002</c:v>
                </c:pt>
                <c:pt idx="2" formatCode="General">
                  <c:v>3.9520000000000053</c:v>
                </c:pt>
                <c:pt idx="3" formatCode="General">
                  <c:v>5.205000000000009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AD02-4B55-88BD-F747CADD49BA}"/>
            </c:ext>
          </c:extLst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Diff'!$CH$39:$CH$42</c:f>
              <c:numCache>
                <c:formatCode>0</c:formatCode>
                <c:ptCount val="4"/>
                <c:pt idx="0" formatCode="General">
                  <c:v>6.6550000000000011</c:v>
                </c:pt>
                <c:pt idx="1">
                  <c:v>5.6600000000000072</c:v>
                </c:pt>
                <c:pt idx="2" formatCode="General">
                  <c:v>5.0600000000000023</c:v>
                </c:pt>
                <c:pt idx="3" formatCode="General">
                  <c:v>5.8049999999999962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AD02-4B55-88BD-F747CADD49BA}"/>
            </c:ext>
          </c:extLst>
        </c:ser>
        <c:ser>
          <c:idx val="58"/>
          <c:order val="58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Diff'!$CI$39:$CI$42</c:f>
              <c:numCache>
                <c:formatCode>0</c:formatCode>
                <c:ptCount val="4"/>
                <c:pt idx="0" formatCode="General">
                  <c:v>4.3180000000000014</c:v>
                </c:pt>
                <c:pt idx="1">
                  <c:v>4.3099999999999952</c:v>
                </c:pt>
                <c:pt idx="2" formatCode="General">
                  <c:v>5.0449999999999982</c:v>
                </c:pt>
                <c:pt idx="3" formatCode="General">
                  <c:v>4.8979999999999926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AD02-4B55-88BD-F747CADD49BA}"/>
            </c:ext>
          </c:extLst>
        </c:ser>
        <c:ser>
          <c:idx val="59"/>
          <c:order val="59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Diff'!$CJ$39:$CJ$42</c:f>
              <c:numCache>
                <c:formatCode>0</c:formatCode>
                <c:ptCount val="4"/>
                <c:pt idx="0" formatCode="General">
                  <c:v>4.7800000000000047</c:v>
                </c:pt>
                <c:pt idx="1">
                  <c:v>6.2529999999999966</c:v>
                </c:pt>
                <c:pt idx="2" formatCode="General">
                  <c:v>5.5180000000000007</c:v>
                </c:pt>
                <c:pt idx="3" formatCode="General">
                  <c:v>5.6630000000000038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AD02-4B55-88BD-F747CADD49BA}"/>
            </c:ext>
          </c:extLst>
        </c:ser>
        <c:ser>
          <c:idx val="60"/>
          <c:order val="6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Diff'!$CK$39:$CK$42</c:f>
              <c:numCache>
                <c:formatCode>0</c:formatCode>
                <c:ptCount val="4"/>
                <c:pt idx="0" formatCode="General">
                  <c:v>5.0990000000000002</c:v>
                </c:pt>
                <c:pt idx="1">
                  <c:v>6.68</c:v>
                </c:pt>
                <c:pt idx="2" formatCode="General">
                  <c:v>5.8110000000000035</c:v>
                </c:pt>
                <c:pt idx="3" formatCode="General">
                  <c:v>6.3739999999999988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AD02-4B55-88BD-F747CADD49BA}"/>
            </c:ext>
          </c:extLst>
        </c:ser>
        <c:ser>
          <c:idx val="61"/>
          <c:order val="61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Diff'!$CL$39:$CL$42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AD02-4B55-88BD-F747CADD49BA}"/>
            </c:ext>
          </c:extLst>
        </c:ser>
        <c:ser>
          <c:idx val="62"/>
          <c:order val="62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Diff'!$CM$39:$CM$42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AD02-4B55-88BD-F747CADD49BA}"/>
            </c:ext>
          </c:extLst>
        </c:ser>
        <c:ser>
          <c:idx val="63"/>
          <c:order val="63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Diff'!$CN$39:$CN$42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AD02-4B55-88BD-F747CADD49BA}"/>
            </c:ext>
          </c:extLst>
        </c:ser>
        <c:ser>
          <c:idx val="64"/>
          <c:order val="64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Diff'!$CO$39:$CO$42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AD02-4B55-88BD-F747CADD49BA}"/>
            </c:ext>
          </c:extLst>
        </c:ser>
        <c:ser>
          <c:idx val="65"/>
          <c:order val="65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Diff'!$CP$39:$CP$42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AD02-4B55-88BD-F747CADD49BA}"/>
            </c:ext>
          </c:extLst>
        </c:ser>
        <c:ser>
          <c:idx val="66"/>
          <c:order val="66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Diff'!$CQ$38:$CQ$41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AD02-4B55-88BD-F747CADD49BA}"/>
            </c:ext>
          </c:extLst>
        </c:ser>
        <c:ser>
          <c:idx val="67"/>
          <c:order val="67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Diff'!$CW$39:$CW$42</c:f>
              <c:numCache>
                <c:formatCode>0</c:formatCode>
                <c:ptCount val="4"/>
                <c:pt idx="0" formatCode="General">
                  <c:v>5.799000000000003</c:v>
                </c:pt>
                <c:pt idx="1">
                  <c:v>3.7559999999999967</c:v>
                </c:pt>
                <c:pt idx="2" formatCode="General">
                  <c:v>4.5079999999999991</c:v>
                </c:pt>
                <c:pt idx="3" formatCode="General">
                  <c:v>5.5430000000000064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AD02-4B55-88BD-F747CADD49BA}"/>
            </c:ext>
          </c:extLst>
        </c:ser>
        <c:ser>
          <c:idx val="68"/>
          <c:order val="68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Diff'!$CX$39:$CX$42</c:f>
              <c:numCache>
                <c:formatCode>0</c:formatCode>
                <c:ptCount val="4"/>
                <c:pt idx="0" formatCode="General">
                  <c:v>5.2159999999999975</c:v>
                </c:pt>
                <c:pt idx="1">
                  <c:v>1.5400000000000027</c:v>
                </c:pt>
                <c:pt idx="2" formatCode="General">
                  <c:v>3.8429999999999964</c:v>
                </c:pt>
                <c:pt idx="3" formatCode="General">
                  <c:v>4.6070000000000029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AD02-4B55-88BD-F747CADD49BA}"/>
            </c:ext>
          </c:extLst>
        </c:ser>
        <c:ser>
          <c:idx val="69"/>
          <c:order val="69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Diff'!$CY$39:$CY$42</c:f>
              <c:numCache>
                <c:formatCode>0</c:formatCode>
                <c:ptCount val="4"/>
                <c:pt idx="0" formatCode="General">
                  <c:v>4.1140000000000008</c:v>
                </c:pt>
                <c:pt idx="1">
                  <c:v>3.4359999999999964</c:v>
                </c:pt>
                <c:pt idx="2" formatCode="General">
                  <c:v>4.4040000000000035</c:v>
                </c:pt>
                <c:pt idx="3" formatCode="General">
                  <c:v>2.7019999999999982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AD02-4B55-88BD-F747CADD49BA}"/>
            </c:ext>
          </c:extLst>
        </c:ser>
        <c:ser>
          <c:idx val="70"/>
          <c:order val="70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Diff'!$CZ$39:$CZ$42</c:f>
              <c:numCache>
                <c:formatCode>0</c:formatCode>
                <c:ptCount val="4"/>
                <c:pt idx="0" formatCode="General">
                  <c:v>4.1279999999999966</c:v>
                </c:pt>
                <c:pt idx="1">
                  <c:v>3.7860000000000014</c:v>
                </c:pt>
                <c:pt idx="3" formatCode="General">
                  <c:v>3.9500000000000099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AD02-4B55-88BD-F747CADD49BA}"/>
            </c:ext>
          </c:extLst>
        </c:ser>
        <c:ser>
          <c:idx val="71"/>
          <c:order val="7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Diff'!$DA$39:$DA$42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AD02-4B55-88BD-F747CADD49BA}"/>
            </c:ext>
          </c:extLst>
        </c:ser>
        <c:ser>
          <c:idx val="72"/>
          <c:order val="72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Diff'!$DB$39:$DB$42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AD02-4B55-88BD-F747CADD49BA}"/>
            </c:ext>
          </c:extLst>
        </c:ser>
        <c:ser>
          <c:idx val="73"/>
          <c:order val="73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Diff'!$DC$39:$DC$42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AD02-4B55-88BD-F747CADD49BA}"/>
            </c:ext>
          </c:extLst>
        </c:ser>
        <c:ser>
          <c:idx val="74"/>
          <c:order val="74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Diff'!$DD$39:$DD$42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AD02-4B55-88BD-F747CADD49BA}"/>
            </c:ext>
          </c:extLst>
        </c:ser>
        <c:ser>
          <c:idx val="75"/>
          <c:order val="75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Diff'!$DE$39:$DE$42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AD02-4B55-88BD-F747CADD49BA}"/>
            </c:ext>
          </c:extLst>
        </c:ser>
        <c:ser>
          <c:idx val="76"/>
          <c:order val="7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Diff'!$DG$39:$DG$42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AD02-4B55-88BD-F747CADD49BA}"/>
            </c:ext>
          </c:extLst>
        </c:ser>
        <c:ser>
          <c:idx val="77"/>
          <c:order val="77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AD02-4B55-88BD-F747CADD49BA}"/>
            </c:ext>
          </c:extLst>
        </c:ser>
        <c:ser>
          <c:idx val="78"/>
          <c:order val="78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Diff'!$DM$39:$DM$42</c:f>
              <c:numCache>
                <c:formatCode>0</c:formatCode>
                <c:ptCount val="4"/>
                <c:pt idx="0" formatCode="General">
                  <c:v>5.0599999999999987</c:v>
                </c:pt>
                <c:pt idx="1">
                  <c:v>4.2240000000000002</c:v>
                </c:pt>
                <c:pt idx="2" formatCode="General">
                  <c:v>4.5449999999999982</c:v>
                </c:pt>
                <c:pt idx="3" formatCode="General">
                  <c:v>3.8810000000000002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AD02-4B55-88BD-F747CADD49BA}"/>
            </c:ext>
          </c:extLst>
        </c:ser>
        <c:ser>
          <c:idx val="79"/>
          <c:order val="79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Diff'!$DN$39:$DN$42</c:f>
              <c:numCache>
                <c:formatCode>0</c:formatCode>
                <c:ptCount val="4"/>
                <c:pt idx="0" formatCode="General">
                  <c:v>3.5060000000000002</c:v>
                </c:pt>
                <c:pt idx="1">
                  <c:v>2.027000000000001</c:v>
                </c:pt>
                <c:pt idx="2" formatCode="General">
                  <c:v>2.6890000000000001</c:v>
                </c:pt>
                <c:pt idx="3" formatCode="General">
                  <c:v>2.8630000000000067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AD02-4B55-88BD-F747CADD49BA}"/>
            </c:ext>
          </c:extLst>
        </c:ser>
        <c:ser>
          <c:idx val="80"/>
          <c:order val="80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Diff'!$DO$39:$DO$42</c:f>
              <c:numCache>
                <c:formatCode>0</c:formatCode>
                <c:ptCount val="4"/>
                <c:pt idx="0" formatCode="General">
                  <c:v>3.3020000000000067</c:v>
                </c:pt>
                <c:pt idx="1">
                  <c:v>2.4580000000000055</c:v>
                </c:pt>
                <c:pt idx="2" formatCode="General">
                  <c:v>2.8539999999999957</c:v>
                </c:pt>
                <c:pt idx="3" formatCode="General">
                  <c:v>3.7179999999999929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AD02-4B55-88BD-F747CADD49BA}"/>
            </c:ext>
          </c:extLst>
        </c:ser>
        <c:ser>
          <c:idx val="81"/>
          <c:order val="8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Diff'!$DP$39:$DP$42</c:f>
              <c:numCache>
                <c:formatCode>0</c:formatCode>
                <c:ptCount val="4"/>
                <c:pt idx="0" formatCode="General">
                  <c:v>2.1039999999999992</c:v>
                </c:pt>
                <c:pt idx="1">
                  <c:v>2.7640000000000065</c:v>
                </c:pt>
                <c:pt idx="2" formatCode="General">
                  <c:v>2.4590000000000032</c:v>
                </c:pt>
                <c:pt idx="3" formatCode="General">
                  <c:v>2.8910000000000053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AD02-4B55-88BD-F747CADD49BA}"/>
            </c:ext>
          </c:extLst>
        </c:ser>
        <c:ser>
          <c:idx val="82"/>
          <c:order val="8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Diff'!$DQ$39:$DQ$42</c:f>
              <c:numCache>
                <c:formatCode>0</c:formatCode>
                <c:ptCount val="4"/>
                <c:pt idx="0" formatCode="General">
                  <c:v>2.3430000000000035</c:v>
                </c:pt>
                <c:pt idx="1">
                  <c:v>0.98799999999999955</c:v>
                </c:pt>
                <c:pt idx="2" formatCode="General">
                  <c:v>2.1479999999999961</c:v>
                </c:pt>
                <c:pt idx="3" formatCode="General">
                  <c:v>2.5309999999999917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AD02-4B55-88BD-F747CADD49BA}"/>
            </c:ext>
          </c:extLst>
        </c:ser>
        <c:ser>
          <c:idx val="83"/>
          <c:order val="83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Diff'!$DR$39:$DR$42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AD02-4B55-88BD-F747CADD49BA}"/>
            </c:ext>
          </c:extLst>
        </c:ser>
        <c:ser>
          <c:idx val="84"/>
          <c:order val="84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Diff'!$DS$39:$DS$42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AD02-4B55-88BD-F747CADD49BA}"/>
            </c:ext>
          </c:extLst>
        </c:ser>
        <c:ser>
          <c:idx val="85"/>
          <c:order val="85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Diff'!$DT$39:$DT$42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AD02-4B55-88BD-F747CADD49BA}"/>
            </c:ext>
          </c:extLst>
        </c:ser>
        <c:ser>
          <c:idx val="86"/>
          <c:order val="86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Diff'!$DU$39:$DU$42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AD02-4B55-88BD-F747CADD49BA}"/>
            </c:ext>
          </c:extLst>
        </c:ser>
        <c:ser>
          <c:idx val="87"/>
          <c:order val="8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Diff'!$DV$39:$DV$42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AD02-4B55-88BD-F747CADD49BA}"/>
            </c:ext>
          </c:extLst>
        </c:ser>
        <c:ser>
          <c:idx val="88"/>
          <c:order val="88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Diff'!$DW$39:$DW$42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AD02-4B55-88BD-F747CADD49BA}"/>
            </c:ext>
          </c:extLst>
        </c:ser>
        <c:ser>
          <c:idx val="89"/>
          <c:order val="89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Diff'!$EC$39:$EC$42</c:f>
              <c:numCache>
                <c:formatCode>0</c:formatCode>
                <c:ptCount val="4"/>
                <c:pt idx="0" formatCode="General">
                  <c:v>3.990000000000002</c:v>
                </c:pt>
                <c:pt idx="1">
                  <c:v>5.0560000000000045</c:v>
                </c:pt>
                <c:pt idx="2" formatCode="General">
                  <c:v>3.2750000000000092</c:v>
                </c:pt>
                <c:pt idx="3" formatCode="General">
                  <c:v>2.8880000000000052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AD02-4B55-88BD-F747CADD49BA}"/>
            </c:ext>
          </c:extLst>
        </c:ser>
        <c:ser>
          <c:idx val="90"/>
          <c:order val="90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Diff'!$ED$39:$ED$42</c:f>
              <c:numCache>
                <c:formatCode>0</c:formatCode>
                <c:ptCount val="4"/>
                <c:pt idx="0" formatCode="General">
                  <c:v>3.4800000000000004</c:v>
                </c:pt>
                <c:pt idx="1">
                  <c:v>3.3319999999999972</c:v>
                </c:pt>
                <c:pt idx="2" formatCode="General">
                  <c:v>3.0189999999999948</c:v>
                </c:pt>
                <c:pt idx="3" formatCode="General">
                  <c:v>3.4000000000000092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AD02-4B55-88BD-F747CADD49BA}"/>
            </c:ext>
          </c:extLst>
        </c:ser>
        <c:ser>
          <c:idx val="91"/>
          <c:order val="91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Diff'!$EE$39:$EE$42</c:f>
              <c:numCache>
                <c:formatCode>0</c:formatCode>
                <c:ptCount val="4"/>
                <c:pt idx="0" formatCode="General">
                  <c:v>3.0320000000000071</c:v>
                </c:pt>
                <c:pt idx="1">
                  <c:v>3.5950000000000024</c:v>
                </c:pt>
                <c:pt idx="2" formatCode="General">
                  <c:v>2.6399999999999935</c:v>
                </c:pt>
                <c:pt idx="3" formatCode="General">
                  <c:v>3.3300000000000018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AD02-4B55-88BD-F747CADD49BA}"/>
            </c:ext>
          </c:extLst>
        </c:ser>
        <c:ser>
          <c:idx val="92"/>
          <c:order val="92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Diff'!$EF$39:$EF$42</c:f>
              <c:numCache>
                <c:formatCode>0</c:formatCode>
                <c:ptCount val="4"/>
                <c:pt idx="0" formatCode="General">
                  <c:v>2.8000000000000007</c:v>
                </c:pt>
                <c:pt idx="1">
                  <c:v>2.1400000000000041</c:v>
                </c:pt>
                <c:pt idx="2" formatCode="General">
                  <c:v>2.0500000000000007</c:v>
                </c:pt>
                <c:pt idx="3" formatCode="General">
                  <c:v>1.8120000000000083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AD02-4B55-88BD-F747CADD49BA}"/>
            </c:ext>
          </c:extLst>
        </c:ser>
        <c:ser>
          <c:idx val="93"/>
          <c:order val="9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Diff'!$EG$39:$EG$42</c:f>
              <c:numCache>
                <c:formatCode>0</c:formatCode>
                <c:ptCount val="4"/>
                <c:pt idx="0" formatCode="0.0">
                  <c:v>2.3249999999999957</c:v>
                </c:pt>
                <c:pt idx="1">
                  <c:v>2.7650000000000041</c:v>
                </c:pt>
                <c:pt idx="2" formatCode="0.0">
                  <c:v>2.5600000000000023</c:v>
                </c:pt>
                <c:pt idx="3" formatCode="0.0">
                  <c:v>3.1649999999999956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AD02-4B55-88BD-F747CADD49BA}"/>
            </c:ext>
          </c:extLst>
        </c:ser>
        <c:ser>
          <c:idx val="94"/>
          <c:order val="94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Diff'!$EH$39:$EH$42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AD02-4B55-88BD-F747CADD49BA}"/>
            </c:ext>
          </c:extLst>
        </c:ser>
        <c:ser>
          <c:idx val="95"/>
          <c:order val="95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Diff'!$EI$39:$EI$42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AD02-4B55-88BD-F747CADD49BA}"/>
            </c:ext>
          </c:extLst>
        </c:ser>
        <c:ser>
          <c:idx val="96"/>
          <c:order val="96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Diff'!$EJ$39:$EJ$42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AD02-4B55-88BD-F747CADD49BA}"/>
            </c:ext>
          </c:extLst>
        </c:ser>
        <c:ser>
          <c:idx val="97"/>
          <c:order val="97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Diff'!$EK$39:$EK$42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1-AD02-4B55-88BD-F747CADD49BA}"/>
            </c:ext>
          </c:extLst>
        </c:ser>
        <c:ser>
          <c:idx val="98"/>
          <c:order val="98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Diff'!$EL$39:$EL$42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2-AD02-4B55-88BD-F747CADD49BA}"/>
            </c:ext>
          </c:extLst>
        </c:ser>
        <c:ser>
          <c:idx val="99"/>
          <c:order val="99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Diff'!$ER$39:$ER$42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3-AD02-4B55-88BD-F747CADD49BA}"/>
            </c:ext>
          </c:extLst>
        </c:ser>
        <c:ser>
          <c:idx val="100"/>
          <c:order val="100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Diff'!$ES$39:$ES$42</c:f>
              <c:numCache>
                <c:formatCode>0</c:formatCode>
                <c:ptCount val="4"/>
                <c:pt idx="0" formatCode="General">
                  <c:v>3.7710000000000008</c:v>
                </c:pt>
                <c:pt idx="1">
                  <c:v>6.59</c:v>
                </c:pt>
                <c:pt idx="2" formatCode="General">
                  <c:v>4.6669999999999909</c:v>
                </c:pt>
                <c:pt idx="3" formatCode="General">
                  <c:v>4.6429999999999971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4-AD02-4B55-88BD-F747CADD49BA}"/>
            </c:ext>
          </c:extLst>
        </c:ser>
        <c:ser>
          <c:idx val="101"/>
          <c:order val="101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Diff'!$ET$39:$ET$42</c:f>
              <c:numCache>
                <c:formatCode>0</c:formatCode>
                <c:ptCount val="4"/>
                <c:pt idx="0" formatCode="General">
                  <c:v>4.0669999999999966</c:v>
                </c:pt>
                <c:pt idx="1">
                  <c:v>2.3090000000000011</c:v>
                </c:pt>
                <c:pt idx="2" formatCode="General">
                  <c:v>4.1560000000000024</c:v>
                </c:pt>
                <c:pt idx="3" formatCode="General">
                  <c:v>4.1820000000000057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5-AD02-4B55-88BD-F747CADD49BA}"/>
            </c:ext>
          </c:extLst>
        </c:ser>
        <c:ser>
          <c:idx val="102"/>
          <c:order val="102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Diff'!$EU$39:$EU$42</c:f>
              <c:numCache>
                <c:formatCode>0</c:formatCode>
                <c:ptCount val="4"/>
                <c:pt idx="0" formatCode="General">
                  <c:v>4.6050000000000075</c:v>
                </c:pt>
                <c:pt idx="1">
                  <c:v>5.5019999999999989</c:v>
                </c:pt>
                <c:pt idx="2" formatCode="General">
                  <c:v>2.9259999999999984</c:v>
                </c:pt>
                <c:pt idx="3" formatCode="General">
                  <c:v>3.6300000000000026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6-AD02-4B55-88BD-F747CADD49BA}"/>
            </c:ext>
          </c:extLst>
        </c:ser>
        <c:ser>
          <c:idx val="103"/>
          <c:order val="103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Diff'!$EV$39:$EV$42</c:f>
              <c:numCache>
                <c:formatCode>0</c:formatCode>
                <c:ptCount val="4"/>
                <c:pt idx="0" formatCode="General">
                  <c:v>3.9489999999999981</c:v>
                </c:pt>
                <c:pt idx="1">
                  <c:v>3.6780000000000008</c:v>
                </c:pt>
                <c:pt idx="2" formatCode="General">
                  <c:v>3.5359999999999943</c:v>
                </c:pt>
                <c:pt idx="3" formatCode="General">
                  <c:v>3.2319999999999958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7-AD02-4B55-88BD-F747CADD49BA}"/>
            </c:ext>
          </c:extLst>
        </c:ser>
        <c:ser>
          <c:idx val="104"/>
          <c:order val="104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Diff'!$EW$39:$EW$42</c:f>
              <c:numCache>
                <c:formatCode>0</c:formatCode>
                <c:ptCount val="4"/>
                <c:pt idx="0" formatCode="General">
                  <c:v>3.8900000000000041</c:v>
                </c:pt>
                <c:pt idx="1">
                  <c:v>4.2709999999999972</c:v>
                </c:pt>
                <c:pt idx="2" formatCode="General">
                  <c:v>2.4690000000000083</c:v>
                </c:pt>
                <c:pt idx="3" formatCode="General">
                  <c:v>3.8849999999999945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8-AD02-4B55-88BD-F747CADD49BA}"/>
            </c:ext>
          </c:extLst>
        </c:ser>
        <c:ser>
          <c:idx val="105"/>
          <c:order val="105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Diff'!$EX$39:$EX$42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AD02-4B55-88BD-F747CADD49BA}"/>
            </c:ext>
          </c:extLst>
        </c:ser>
        <c:ser>
          <c:idx val="106"/>
          <c:order val="106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Diff'!$EY$39:$EY$42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A-AD02-4B55-88BD-F747CADD49BA}"/>
            </c:ext>
          </c:extLst>
        </c:ser>
        <c:ser>
          <c:idx val="107"/>
          <c:order val="107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Diff'!$EZ$39:$EZ$42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AD02-4B55-88BD-F747CADD49BA}"/>
            </c:ext>
          </c:extLst>
        </c:ser>
        <c:ser>
          <c:idx val="108"/>
          <c:order val="108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Diff'!$FA$39:$FA$42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C-AD02-4B55-88BD-F747CADD49BA}"/>
            </c:ext>
          </c:extLst>
        </c:ser>
        <c:ser>
          <c:idx val="109"/>
          <c:order val="109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Diff'!$FB$39:$FB$42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D-AD02-4B55-88BD-F747CADD49BA}"/>
            </c:ext>
          </c:extLst>
        </c:ser>
        <c:ser>
          <c:idx val="110"/>
          <c:order val="110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Diff'!$FC$39:$FC$42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E-AD02-4B55-88BD-F747CADD49BA}"/>
            </c:ext>
          </c:extLst>
        </c:ser>
        <c:ser>
          <c:idx val="111"/>
          <c:order val="111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Diff'!$FI$39:$FI$42</c:f>
              <c:numCache>
                <c:formatCode>0</c:formatCode>
                <c:ptCount val="4"/>
                <c:pt idx="0" formatCode="General">
                  <c:v>6.0199999999999925</c:v>
                </c:pt>
                <c:pt idx="1">
                  <c:v>6.7100000000000044</c:v>
                </c:pt>
                <c:pt idx="2" formatCode="General">
                  <c:v>5.4540000000000006</c:v>
                </c:pt>
                <c:pt idx="3" formatCode="General">
                  <c:v>4.1260000000000048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F-AD02-4B55-88BD-F747CADD49BA}"/>
            </c:ext>
          </c:extLst>
        </c:ser>
        <c:ser>
          <c:idx val="112"/>
          <c:order val="112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Diff'!$FJ$39:$FJ$42</c:f>
              <c:numCache>
                <c:formatCode>0</c:formatCode>
                <c:ptCount val="4"/>
                <c:pt idx="0" formatCode="General">
                  <c:v>4.4879999999999995</c:v>
                </c:pt>
                <c:pt idx="1">
                  <c:v>5.0240000000000009</c:v>
                </c:pt>
                <c:pt idx="2" formatCode="General">
                  <c:v>5.5939999999999905</c:v>
                </c:pt>
                <c:pt idx="3" formatCode="General">
                  <c:v>5.330000000000009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0-AD02-4B55-88BD-F747CADD49BA}"/>
            </c:ext>
          </c:extLst>
        </c:ser>
        <c:ser>
          <c:idx val="113"/>
          <c:order val="113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Diff'!$FK$39:$FK$42</c:f>
              <c:numCache>
                <c:formatCode>0</c:formatCode>
                <c:ptCount val="4"/>
                <c:pt idx="0" formatCode="General">
                  <c:v>5.4680000000000035</c:v>
                </c:pt>
                <c:pt idx="1">
                  <c:v>6.149999999999995</c:v>
                </c:pt>
                <c:pt idx="2" formatCode="General">
                  <c:v>4.7120000000000033</c:v>
                </c:pt>
                <c:pt idx="3" formatCode="General">
                  <c:v>5.492999999999995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1-AD02-4B55-88BD-F747CADD49BA}"/>
            </c:ext>
          </c:extLst>
        </c:ser>
        <c:ser>
          <c:idx val="114"/>
          <c:order val="114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Diff'!$FL$39:$FL$42</c:f>
              <c:numCache>
                <c:formatCode>0</c:formatCode>
                <c:ptCount val="4"/>
                <c:pt idx="0" formatCode="General">
                  <c:v>3.6700000000000017</c:v>
                </c:pt>
                <c:pt idx="1">
                  <c:v>4.9100000000000072</c:v>
                </c:pt>
                <c:pt idx="2" formatCode="General">
                  <c:v>2.7149999999999963</c:v>
                </c:pt>
                <c:pt idx="3" formatCode="General">
                  <c:v>5.9839999999999947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2-AD02-4B55-88BD-F747CADD49BA}"/>
            </c:ext>
          </c:extLst>
        </c:ser>
        <c:ser>
          <c:idx val="115"/>
          <c:order val="115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Diff'!$FM$39:$FM$42</c:f>
              <c:numCache>
                <c:formatCode>0</c:formatCode>
                <c:ptCount val="4"/>
                <c:pt idx="0" formatCode="General">
                  <c:v>4.7069999999999972</c:v>
                </c:pt>
                <c:pt idx="1">
                  <c:v>4.5259999999999962</c:v>
                </c:pt>
                <c:pt idx="2" formatCode="General">
                  <c:v>4.6910000000000025</c:v>
                </c:pt>
                <c:pt idx="3" formatCode="General">
                  <c:v>4.9500000000000028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3-AD02-4B55-88BD-F747CADD49BA}"/>
            </c:ext>
          </c:extLst>
        </c:ser>
        <c:ser>
          <c:idx val="116"/>
          <c:order val="116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Diff'!$FN$39:$FN$42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4-AD02-4B55-88BD-F747CADD49BA}"/>
            </c:ext>
          </c:extLst>
        </c:ser>
        <c:ser>
          <c:idx val="117"/>
          <c:order val="117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Diff'!$FO$39:$FO$42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5-AD02-4B55-88BD-F747CADD49BA}"/>
            </c:ext>
          </c:extLst>
        </c:ser>
        <c:ser>
          <c:idx val="118"/>
          <c:order val="118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Diff'!$FP$39:$FP$42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6-AD02-4B55-88BD-F747CADD49BA}"/>
            </c:ext>
          </c:extLst>
        </c:ser>
        <c:ser>
          <c:idx val="119"/>
          <c:order val="119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Diff'!$FQ$39:$FQ$42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7-AD02-4B55-88BD-F747CADD49BA}"/>
            </c:ext>
          </c:extLst>
        </c:ser>
        <c:ser>
          <c:idx val="120"/>
          <c:order val="120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Diff'!$FR$39:$FR$42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8-AD02-4B55-88BD-F747CADD49BA}"/>
            </c:ext>
          </c:extLst>
        </c:ser>
        <c:ser>
          <c:idx val="121"/>
          <c:order val="121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9-AD02-4B55-88BD-F747CADD49BA}"/>
            </c:ext>
          </c:extLst>
        </c:ser>
        <c:ser>
          <c:idx val="122"/>
          <c:order val="122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Diff'!$FY$39:$FY$42</c:f>
              <c:numCache>
                <c:formatCode>0</c:formatCode>
                <c:ptCount val="4"/>
                <c:pt idx="0" formatCode="General">
                  <c:v>5.5300000000000011</c:v>
                </c:pt>
                <c:pt idx="1">
                  <c:v>3.6499999999999986</c:v>
                </c:pt>
                <c:pt idx="2" formatCode="General">
                  <c:v>1.7699999999999996</c:v>
                </c:pt>
                <c:pt idx="3" formatCode="General">
                  <c:v>1.7639999999999993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A-AD02-4B55-88BD-F747CADD49BA}"/>
            </c:ext>
          </c:extLst>
        </c:ser>
        <c:ser>
          <c:idx val="123"/>
          <c:order val="123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Diff'!$FZ$39:$FZ$42</c:f>
              <c:numCache>
                <c:formatCode>0</c:formatCode>
                <c:ptCount val="4"/>
                <c:pt idx="0" formatCode="General">
                  <c:v>3.9769999999999968</c:v>
                </c:pt>
                <c:pt idx="1">
                  <c:v>3.1900000000000013</c:v>
                </c:pt>
                <c:pt idx="2" formatCode="General">
                  <c:v>3.230000000000004</c:v>
                </c:pt>
                <c:pt idx="3" formatCode="General">
                  <c:v>2.6800000000000033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B-AD02-4B55-88BD-F747CADD49BA}"/>
            </c:ext>
          </c:extLst>
        </c:ser>
        <c:ser>
          <c:idx val="124"/>
          <c:order val="124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Diff'!$GA$39:$GA$42</c:f>
              <c:numCache>
                <c:formatCode>0</c:formatCode>
                <c:ptCount val="4"/>
                <c:pt idx="0" formatCode="General">
                  <c:v>2.0040000000000013</c:v>
                </c:pt>
                <c:pt idx="1">
                  <c:v>2.8489999999999895</c:v>
                </c:pt>
                <c:pt idx="2" formatCode="General">
                  <c:v>2.5030000000000037</c:v>
                </c:pt>
                <c:pt idx="3" formatCode="General">
                  <c:v>0.6369999999999969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AD02-4B55-88BD-F747CADD49BA}"/>
            </c:ext>
          </c:extLst>
        </c:ser>
        <c:ser>
          <c:idx val="125"/>
          <c:order val="125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Diff'!$GB$39:$GB$42</c:f>
              <c:numCache>
                <c:formatCode>0</c:formatCode>
                <c:ptCount val="4"/>
                <c:pt idx="0" formatCode="General">
                  <c:v>3.1760000000000019</c:v>
                </c:pt>
                <c:pt idx="1">
                  <c:v>2.5210000000000008</c:v>
                </c:pt>
                <c:pt idx="2" formatCode="General">
                  <c:v>3.0009999999999977</c:v>
                </c:pt>
                <c:pt idx="3" formatCode="General">
                  <c:v>2.1600000000000037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AD02-4B55-88BD-F747CADD49BA}"/>
            </c:ext>
          </c:extLst>
        </c:ser>
        <c:ser>
          <c:idx val="126"/>
          <c:order val="126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Diff'!$GC$39:$GC$42</c:f>
              <c:numCache>
                <c:formatCode>0</c:formatCode>
                <c:ptCount val="4"/>
                <c:pt idx="0" formatCode="General">
                  <c:v>1.9039999999999928</c:v>
                </c:pt>
                <c:pt idx="1">
                  <c:v>2.9410000000000025</c:v>
                </c:pt>
                <c:pt idx="2" formatCode="General">
                  <c:v>2.0140000000000029</c:v>
                </c:pt>
                <c:pt idx="3" formatCode="General">
                  <c:v>2.8100000000000058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AD02-4B55-88BD-F747CADD49BA}"/>
            </c:ext>
          </c:extLst>
        </c:ser>
        <c:ser>
          <c:idx val="127"/>
          <c:order val="127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Diff'!$GD$39:$GD$42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AD02-4B55-88BD-F747CADD49BA}"/>
            </c:ext>
          </c:extLst>
        </c:ser>
        <c:ser>
          <c:idx val="128"/>
          <c:order val="128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Diff'!$GE$39:$GE$42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AD02-4B55-88BD-F747CADD49BA}"/>
            </c:ext>
          </c:extLst>
        </c:ser>
        <c:ser>
          <c:idx val="129"/>
          <c:order val="129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Diff'!$GF$39:$GF$42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AD02-4B55-88BD-F747CADD49BA}"/>
            </c:ext>
          </c:extLst>
        </c:ser>
        <c:ser>
          <c:idx val="130"/>
          <c:order val="130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Diff'!$GG$39:$GG$42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AD02-4B55-88BD-F747CADD49BA}"/>
            </c:ext>
          </c:extLst>
        </c:ser>
        <c:ser>
          <c:idx val="131"/>
          <c:order val="131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Diff'!$GH$39:$GH$42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AD02-4B55-88BD-F747CADD49BA}"/>
            </c:ext>
          </c:extLst>
        </c:ser>
        <c:ser>
          <c:idx val="132"/>
          <c:order val="132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Diff'!$GI$39:$GI$42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AD02-4B55-88BD-F747CADD49BA}"/>
            </c:ext>
          </c:extLst>
        </c:ser>
        <c:ser>
          <c:idx val="133"/>
          <c:order val="133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Diff'!$GO$39:$GO$42</c:f>
              <c:numCache>
                <c:formatCode>0</c:formatCode>
                <c:ptCount val="4"/>
                <c:pt idx="0" formatCode="General">
                  <c:v>4.0320000000000036</c:v>
                </c:pt>
                <c:pt idx="1">
                  <c:v>5.25</c:v>
                </c:pt>
                <c:pt idx="2" formatCode="General">
                  <c:v>3.1700000000000017</c:v>
                </c:pt>
                <c:pt idx="3" formatCode="General">
                  <c:v>3.2260000000000062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AD02-4B55-88BD-F747CADD49BA}"/>
            </c:ext>
          </c:extLst>
        </c:ser>
        <c:ser>
          <c:idx val="134"/>
          <c:order val="134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Diff'!$GP$39:$GP$42</c:f>
              <c:numCache>
                <c:formatCode>0</c:formatCode>
                <c:ptCount val="4"/>
                <c:pt idx="0" formatCode="General">
                  <c:v>2.8820000000000014</c:v>
                </c:pt>
                <c:pt idx="1">
                  <c:v>2.9010000000000069</c:v>
                </c:pt>
                <c:pt idx="3" formatCode="General">
                  <c:v>2.9150000000000063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AD02-4B55-88BD-F747CADD49BA}"/>
            </c:ext>
          </c:extLst>
        </c:ser>
        <c:ser>
          <c:idx val="135"/>
          <c:order val="135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Diff'!$GQ$39:$GQ$42</c:f>
              <c:numCache>
                <c:formatCode>0</c:formatCode>
                <c:ptCount val="4"/>
                <c:pt idx="0" formatCode="General">
                  <c:v>2.4860000000000078</c:v>
                </c:pt>
                <c:pt idx="1">
                  <c:v>2.6820000000000022</c:v>
                </c:pt>
                <c:pt idx="2" formatCode="General">
                  <c:v>2.2800000000000011</c:v>
                </c:pt>
                <c:pt idx="3" formatCode="General">
                  <c:v>2.5509999999999984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AD02-4B55-88BD-F747CADD49BA}"/>
            </c:ext>
          </c:extLst>
        </c:ser>
        <c:ser>
          <c:idx val="136"/>
          <c:order val="136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Diff'!$GR$39:$GR$42</c:f>
              <c:numCache>
                <c:formatCode>0</c:formatCode>
                <c:ptCount val="4"/>
                <c:pt idx="0" formatCode="General">
                  <c:v>2.6260000000000048</c:v>
                </c:pt>
                <c:pt idx="1">
                  <c:v>2.759999999999998</c:v>
                </c:pt>
                <c:pt idx="2" formatCode="General">
                  <c:v>0.62199999999999633</c:v>
                </c:pt>
                <c:pt idx="3" formatCode="General">
                  <c:v>2.4859999999999971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AD02-4B55-88BD-F747CADD49BA}"/>
            </c:ext>
          </c:extLst>
        </c:ser>
        <c:ser>
          <c:idx val="137"/>
          <c:order val="137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Diff'!$GS$39:$GS$42</c:f>
              <c:numCache>
                <c:formatCode>0</c:formatCode>
                <c:ptCount val="4"/>
                <c:pt idx="0" formatCode="General">
                  <c:v>3.3300000000000018</c:v>
                </c:pt>
                <c:pt idx="1">
                  <c:v>3.0079999999999956</c:v>
                </c:pt>
                <c:pt idx="2" formatCode="General">
                  <c:v>1.8669999999999973</c:v>
                </c:pt>
                <c:pt idx="3" formatCode="General">
                  <c:v>2.6950000000000038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AD02-4B55-88BD-F747CADD49BA}"/>
            </c:ext>
          </c:extLst>
        </c:ser>
        <c:ser>
          <c:idx val="138"/>
          <c:order val="138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Diff'!$GT$39:$GT$42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A-AD02-4B55-88BD-F747CADD49BA}"/>
            </c:ext>
          </c:extLst>
        </c:ser>
        <c:ser>
          <c:idx val="139"/>
          <c:order val="139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Diff'!$GU$39:$GU$42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B-AD02-4B55-88BD-F747CADD49BA}"/>
            </c:ext>
          </c:extLst>
        </c:ser>
        <c:ser>
          <c:idx val="140"/>
          <c:order val="140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Diff'!$GV$39:$GV$42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AD02-4B55-88BD-F747CADD49BA}"/>
            </c:ext>
          </c:extLst>
        </c:ser>
        <c:ser>
          <c:idx val="141"/>
          <c:order val="141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Diff'!$GW$39:$GW$42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D-AD02-4B55-88BD-F747CADD49BA}"/>
            </c:ext>
          </c:extLst>
        </c:ser>
        <c:ser>
          <c:idx val="142"/>
          <c:order val="142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Diff'!$GX$39:$GX$42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E-AD02-4B55-88BD-F747CADD49BA}"/>
            </c:ext>
          </c:extLst>
        </c:ser>
        <c:ser>
          <c:idx val="143"/>
          <c:order val="143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F-AD02-4B55-88BD-F747CADD49BA}"/>
            </c:ext>
          </c:extLst>
        </c:ser>
        <c:ser>
          <c:idx val="144"/>
          <c:order val="144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Diff'!$HF$39:$HF$42</c:f>
              <c:numCache>
                <c:formatCode>0</c:formatCode>
                <c:ptCount val="4"/>
                <c:pt idx="0" formatCode="General">
                  <c:v>4.4099999999999895</c:v>
                </c:pt>
                <c:pt idx="1">
                  <c:v>4.2819999999999965</c:v>
                </c:pt>
                <c:pt idx="2" formatCode="General">
                  <c:v>2.8480000000000025</c:v>
                </c:pt>
                <c:pt idx="3" formatCode="General">
                  <c:v>2.9380000000000095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0-AD02-4B55-88BD-F747CADD49BA}"/>
            </c:ext>
          </c:extLst>
        </c:ser>
        <c:ser>
          <c:idx val="145"/>
          <c:order val="145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Diff'!$HG$39:$HG$42</c:f>
              <c:numCache>
                <c:formatCode>0</c:formatCode>
                <c:ptCount val="4"/>
                <c:pt idx="0" formatCode="General">
                  <c:v>3.4799999999999933</c:v>
                </c:pt>
                <c:pt idx="1">
                  <c:v>3.3320000000000043</c:v>
                </c:pt>
                <c:pt idx="2" formatCode="General">
                  <c:v>2.1680000000000028</c:v>
                </c:pt>
                <c:pt idx="3" formatCode="General">
                  <c:v>3.0859999999999985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1-AD02-4B55-88BD-F747CADD49BA}"/>
            </c:ext>
          </c:extLst>
        </c:ser>
        <c:ser>
          <c:idx val="146"/>
          <c:order val="146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Diff'!$HH$39:$HH$42</c:f>
              <c:numCache>
                <c:formatCode>0</c:formatCode>
                <c:ptCount val="4"/>
                <c:pt idx="0" formatCode="General">
                  <c:v>2.3219999999999956</c:v>
                </c:pt>
                <c:pt idx="1">
                  <c:v>2.5659999999999989</c:v>
                </c:pt>
                <c:pt idx="2" formatCode="General">
                  <c:v>2.546999999999997</c:v>
                </c:pt>
                <c:pt idx="3" formatCode="General">
                  <c:v>2.5090000000000003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2-AD02-4B55-88BD-F747CADD49BA}"/>
            </c:ext>
          </c:extLst>
        </c:ser>
        <c:ser>
          <c:idx val="147"/>
          <c:order val="147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Diff'!$HI$39:$HI$42</c:f>
              <c:numCache>
                <c:formatCode>0</c:formatCode>
                <c:ptCount val="4"/>
                <c:pt idx="0" formatCode="General">
                  <c:v>2.0700000000000038</c:v>
                </c:pt>
                <c:pt idx="1">
                  <c:v>2.3159999999999989</c:v>
                </c:pt>
                <c:pt idx="2" formatCode="General">
                  <c:v>2.5319999999999965</c:v>
                </c:pt>
                <c:pt idx="3" formatCode="General">
                  <c:v>2.4280000000000079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3-AD02-4B55-88BD-F747CADD49BA}"/>
            </c:ext>
          </c:extLst>
        </c:ser>
        <c:ser>
          <c:idx val="148"/>
          <c:order val="148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Diff'!$HJ$39:$HJ$42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4-AD02-4B55-88BD-F747CADD49BA}"/>
            </c:ext>
          </c:extLst>
        </c:ser>
        <c:ser>
          <c:idx val="149"/>
          <c:order val="149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Diff'!$HK$39:$HK$42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5-AD02-4B55-88BD-F747CADD49BA}"/>
            </c:ext>
          </c:extLst>
        </c:ser>
        <c:ser>
          <c:idx val="150"/>
          <c:order val="150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Diff'!$HL$39:$HL$42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6-AD02-4B55-88BD-F747CADD49BA}"/>
            </c:ext>
          </c:extLst>
        </c:ser>
        <c:ser>
          <c:idx val="151"/>
          <c:order val="151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Diff'!$HM$39:$HM$42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7-AD02-4B55-88BD-F747CADD49BA}"/>
            </c:ext>
          </c:extLst>
        </c:ser>
        <c:ser>
          <c:idx val="152"/>
          <c:order val="152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Diff'!$HN$39:$HN$42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8-AD02-4B55-88BD-F747CADD49BA}"/>
            </c:ext>
          </c:extLst>
        </c:ser>
        <c:ser>
          <c:idx val="153"/>
          <c:order val="153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Diff'!$HO$39:$HO$42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9-AD02-4B55-88BD-F747CADD49BA}"/>
            </c:ext>
          </c:extLst>
        </c:ser>
        <c:ser>
          <c:idx val="154"/>
          <c:order val="154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A-AD02-4B55-88BD-F747CADD49BA}"/>
            </c:ext>
          </c:extLst>
        </c:ser>
        <c:ser>
          <c:idx val="155"/>
          <c:order val="155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Diff'!$HU$39:$HU$42</c:f>
              <c:numCache>
                <c:formatCode>0</c:formatCode>
                <c:ptCount val="4"/>
                <c:pt idx="0" formatCode="General">
                  <c:v>4.9039999999999964</c:v>
                </c:pt>
                <c:pt idx="1">
                  <c:v>4.7139999999999986</c:v>
                </c:pt>
                <c:pt idx="2" formatCode="General">
                  <c:v>3.6289999999999978</c:v>
                </c:pt>
                <c:pt idx="3" formatCode="General">
                  <c:v>4.1030000000000086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B-AD02-4B55-88BD-F747CADD49BA}"/>
            </c:ext>
          </c:extLst>
        </c:ser>
        <c:ser>
          <c:idx val="156"/>
          <c:order val="156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Diff'!$HV$39:$HV$42</c:f>
              <c:numCache>
                <c:formatCode>0</c:formatCode>
                <c:ptCount val="4"/>
                <c:pt idx="0" formatCode="General">
                  <c:v>4.0820000000000007</c:v>
                </c:pt>
                <c:pt idx="1">
                  <c:v>4.3009999999999913</c:v>
                </c:pt>
                <c:pt idx="2" formatCode="General">
                  <c:v>3.9439999999999991</c:v>
                </c:pt>
                <c:pt idx="3" formatCode="General">
                  <c:v>4.4369999999999941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C-AD02-4B55-88BD-F747CADD49BA}"/>
            </c:ext>
          </c:extLst>
        </c:ser>
        <c:ser>
          <c:idx val="157"/>
          <c:order val="157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Diff'!$HW$39:$HW$42</c:f>
              <c:numCache>
                <c:formatCode>0</c:formatCode>
                <c:ptCount val="4"/>
                <c:pt idx="0" formatCode="General">
                  <c:v>4.5869999999999962</c:v>
                </c:pt>
                <c:pt idx="1">
                  <c:v>4.7110000000000092</c:v>
                </c:pt>
                <c:pt idx="2" formatCode="General">
                  <c:v>4.0609999999999999</c:v>
                </c:pt>
                <c:pt idx="3" formatCode="General">
                  <c:v>2.9849999999999994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D-AD02-4B55-88BD-F747CADD49BA}"/>
            </c:ext>
          </c:extLst>
        </c:ser>
        <c:ser>
          <c:idx val="158"/>
          <c:order val="158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Diff'!$HX$39:$HX$42</c:f>
              <c:numCache>
                <c:formatCode>0</c:formatCode>
                <c:ptCount val="4"/>
                <c:pt idx="0" formatCode="General">
                  <c:v>3.3199999999999967</c:v>
                </c:pt>
                <c:pt idx="1">
                  <c:v>4.472999999999999</c:v>
                </c:pt>
                <c:pt idx="2" formatCode="General">
                  <c:v>4.1120000000000019</c:v>
                </c:pt>
                <c:pt idx="3" formatCode="General">
                  <c:v>4.7179999999999964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AD02-4B55-88BD-F747CADD49BA}"/>
            </c:ext>
          </c:extLst>
        </c:ser>
        <c:ser>
          <c:idx val="159"/>
          <c:order val="159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Diff'!$HY$39:$HY$42</c:f>
              <c:numCache>
                <c:formatCode>0</c:formatCode>
                <c:ptCount val="4"/>
                <c:pt idx="0" formatCode="General">
                  <c:v>3.1080000000000005</c:v>
                </c:pt>
                <c:pt idx="1">
                  <c:v>4.2890000000000015</c:v>
                </c:pt>
                <c:pt idx="2" formatCode="General">
                  <c:v>2.5400000000000063</c:v>
                </c:pt>
                <c:pt idx="3" formatCode="General">
                  <c:v>4.0079999999999991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F-AD02-4B55-88BD-F747CADD49BA}"/>
            </c:ext>
          </c:extLst>
        </c:ser>
        <c:ser>
          <c:idx val="160"/>
          <c:order val="160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Diff'!$HZ$39:$HZ$42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0-AD02-4B55-88BD-F747CADD49BA}"/>
            </c:ext>
          </c:extLst>
        </c:ser>
        <c:ser>
          <c:idx val="161"/>
          <c:order val="161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Diff'!$IA$39:$IA$42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1-AD02-4B55-88BD-F747CADD49BA}"/>
            </c:ext>
          </c:extLst>
        </c:ser>
        <c:ser>
          <c:idx val="162"/>
          <c:order val="16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Diff'!$IB$39:$IB$42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2-AD02-4B55-88BD-F747CADD49BA}"/>
            </c:ext>
          </c:extLst>
        </c:ser>
        <c:ser>
          <c:idx val="163"/>
          <c:order val="163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Diff'!$IC$39:$IC$42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3-AD02-4B55-88BD-F747CADD49BA}"/>
            </c:ext>
          </c:extLst>
        </c:ser>
        <c:ser>
          <c:idx val="164"/>
          <c:order val="164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Min-Max Diff'!$C$39:$C$42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Min-Max Diff'!$ID$39:$ID$42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4-AD02-4B55-88BD-F747CADD49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545567"/>
        <c:axId val="1191235231"/>
      </c:scatterChart>
      <c:valAx>
        <c:axId val="1414545567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Fluids</a:t>
                </a:r>
              </a:p>
            </c:rich>
          </c:tx>
          <c:layout>
            <c:manualLayout>
              <c:xMode val="edge"/>
              <c:yMode val="edge"/>
              <c:x val="0.49770863733053783"/>
              <c:y val="0.7426908305508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235231"/>
        <c:crosses val="autoZero"/>
        <c:crossBetween val="midCat"/>
        <c:majorUnit val="1"/>
      </c:valAx>
      <c:valAx>
        <c:axId val="119123523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Individual</a:t>
                </a:r>
                <a:r>
                  <a:rPr lang="en-GB" baseline="0"/>
                  <a:t> baseline </a:t>
                </a: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545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32418063126723"/>
          <c:y val="0.78059553481016286"/>
          <c:w val="0.60235103304394644"/>
          <c:h val="0.197875746687055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67918845278068"/>
          <c:y val="0.1277592193498284"/>
          <c:w val="0.83913238056551465"/>
          <c:h val="0.55394289002301333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EoC'!$D$39:$D$42</c:f>
              <c:numCache>
                <c:formatCode>General</c:formatCode>
                <c:ptCount val="4"/>
                <c:pt idx="0">
                  <c:v>27.6</c:v>
                </c:pt>
                <c:pt idx="1">
                  <c:v>26.81</c:v>
                </c:pt>
                <c:pt idx="2">
                  <c:v>26.93</c:v>
                </c:pt>
                <c:pt idx="3">
                  <c:v>26.76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4E4-4803-A169-1F8AECC29569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EoC'!$E$39:$E$42</c:f>
              <c:numCache>
                <c:formatCode>General</c:formatCode>
                <c:ptCount val="4"/>
                <c:pt idx="0">
                  <c:v>25.8</c:v>
                </c:pt>
                <c:pt idx="1">
                  <c:v>26.25</c:v>
                </c:pt>
                <c:pt idx="2">
                  <c:v>26.41</c:v>
                </c:pt>
                <c:pt idx="3">
                  <c:v>26.37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4E4-4803-A169-1F8AECC29569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EoC'!$F$39:$F$42</c:f>
              <c:numCache>
                <c:formatCode>General</c:formatCode>
                <c:ptCount val="4"/>
                <c:pt idx="0">
                  <c:v>26.53</c:v>
                </c:pt>
                <c:pt idx="1">
                  <c:v>26.14</c:v>
                </c:pt>
                <c:pt idx="2">
                  <c:v>26.44</c:v>
                </c:pt>
                <c:pt idx="3">
                  <c:v>26.1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4E4-4803-A169-1F8AECC29569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EoC'!$G$39:$G$42</c:f>
              <c:numCache>
                <c:formatCode>General</c:formatCode>
                <c:ptCount val="4"/>
                <c:pt idx="0">
                  <c:v>26.39</c:v>
                </c:pt>
                <c:pt idx="1">
                  <c:v>26.22</c:v>
                </c:pt>
                <c:pt idx="2">
                  <c:v>26.29</c:v>
                </c:pt>
                <c:pt idx="3">
                  <c:v>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4E4-4803-A169-1F8AECC29569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EoC'!$H$39:$H$42</c:f>
              <c:numCache>
                <c:formatCode>General</c:formatCode>
                <c:ptCount val="4"/>
                <c:pt idx="0">
                  <c:v>26.65</c:v>
                </c:pt>
                <c:pt idx="1">
                  <c:v>26.25</c:v>
                </c:pt>
                <c:pt idx="2">
                  <c:v>26.23</c:v>
                </c:pt>
                <c:pt idx="3">
                  <c:v>26.3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4E4-4803-A169-1F8AECC29569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EoC'!$I$39:$I$42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4E4-4803-A169-1F8AECC29569}"/>
            </c:ext>
          </c:extLst>
        </c:ser>
        <c:ser>
          <c:idx val="6"/>
          <c:order val="6"/>
          <c:tx>
            <c:strRef>
              <c:f>'FA EoC'!$J$38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EoC'!$J$39:$J$42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4E4-4803-A169-1F8AECC29569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EoC'!$K$39:$K$42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4E4-4803-A169-1F8AECC29569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EoC'!$L$39:$L$42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4E4-4803-A169-1F8AECC29569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EoC'!$M$39:$M$42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4E4-4803-A169-1F8AECC29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ax val="40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</a:t>
                </a:r>
                <a:r>
                  <a:rPr lang="en-GB" baseline="0"/>
                  <a:t> temperature (</a:t>
                </a:r>
                <a:r>
                  <a:rPr lang="en-GB" baseline="0"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EoC'!$T$39:$T$42</c:f>
              <c:numCache>
                <c:formatCode>General</c:formatCode>
                <c:ptCount val="4"/>
                <c:pt idx="0">
                  <c:v>27.2</c:v>
                </c:pt>
                <c:pt idx="1">
                  <c:v>27.96</c:v>
                </c:pt>
                <c:pt idx="2">
                  <c:v>27.41</c:v>
                </c:pt>
                <c:pt idx="3">
                  <c:v>27.78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FDF-461C-97E7-DE1F8B655E0A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EoC'!$U$39:$U$42</c:f>
              <c:numCache>
                <c:formatCode>General</c:formatCode>
                <c:ptCount val="4"/>
                <c:pt idx="0">
                  <c:v>27.46</c:v>
                </c:pt>
                <c:pt idx="1">
                  <c:v>26.91</c:v>
                </c:pt>
                <c:pt idx="2">
                  <c:v>27.06</c:v>
                </c:pt>
                <c:pt idx="3">
                  <c:v>27.31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FDF-461C-97E7-DE1F8B655E0A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EoC'!$V$39:$V$42</c:f>
              <c:numCache>
                <c:formatCode>General</c:formatCode>
                <c:ptCount val="4"/>
                <c:pt idx="0">
                  <c:v>27.04</c:v>
                </c:pt>
                <c:pt idx="1">
                  <c:v>26.97</c:v>
                </c:pt>
                <c:pt idx="2">
                  <c:v>26.97</c:v>
                </c:pt>
                <c:pt idx="3">
                  <c:v>27.73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FDF-461C-97E7-DE1F8B655E0A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EoC'!$W$39:$W$42</c:f>
              <c:numCache>
                <c:formatCode>General</c:formatCode>
                <c:ptCount val="4"/>
                <c:pt idx="0">
                  <c:v>26.76</c:v>
                </c:pt>
                <c:pt idx="1">
                  <c:v>26.74</c:v>
                </c:pt>
                <c:pt idx="2">
                  <c:v>26.54</c:v>
                </c:pt>
                <c:pt idx="3">
                  <c:v>26.79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FDF-461C-97E7-DE1F8B655E0A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EoC'!$X$39:$X$42</c:f>
              <c:numCache>
                <c:formatCode>General</c:formatCode>
                <c:ptCount val="4"/>
                <c:pt idx="0">
                  <c:v>25.85</c:v>
                </c:pt>
                <c:pt idx="1">
                  <c:v>26.68</c:v>
                </c:pt>
                <c:pt idx="2">
                  <c:v>26.63</c:v>
                </c:pt>
                <c:pt idx="3">
                  <c:v>27.11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FDF-461C-97E7-DE1F8B655E0A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EoC'!$Y$39:$Y$42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FDF-461C-97E7-DE1F8B655E0A}"/>
            </c:ext>
          </c:extLst>
        </c:ser>
        <c:ser>
          <c:idx val="6"/>
          <c:order val="6"/>
          <c:tx>
            <c:strRef>
              <c:f>'FA EoC'!$J$38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EoC'!$Z$39:$Z$42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FDF-461C-97E7-DE1F8B655E0A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EoC'!$AA$39:$AA$42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FDF-461C-97E7-DE1F8B655E0A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EoC'!$AB$39:$AB$42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FDF-461C-97E7-DE1F8B655E0A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EoC'!$AC$39:$AC$42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FDF-461C-97E7-DE1F8B655E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EoC'!$AJ$39:$AJ$42</c:f>
              <c:numCache>
                <c:formatCode>General</c:formatCode>
                <c:ptCount val="4"/>
                <c:pt idx="2">
                  <c:v>29.17</c:v>
                </c:pt>
                <c:pt idx="3">
                  <c:v>27.73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FCF-43EE-A253-072D62162FC8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EoC'!$AK$39:$AK$42</c:f>
              <c:numCache>
                <c:formatCode>General</c:formatCode>
                <c:ptCount val="4"/>
                <c:pt idx="0">
                  <c:v>27.1</c:v>
                </c:pt>
                <c:pt idx="1">
                  <c:v>26.51</c:v>
                </c:pt>
                <c:pt idx="2">
                  <c:v>27.28</c:v>
                </c:pt>
                <c:pt idx="3">
                  <c:v>26.15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FCF-43EE-A253-072D62162FC8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EoC'!$AL$39:$AL$42</c:f>
              <c:numCache>
                <c:formatCode>General</c:formatCode>
                <c:ptCount val="4"/>
                <c:pt idx="0">
                  <c:v>26.18</c:v>
                </c:pt>
                <c:pt idx="1">
                  <c:v>26.61</c:v>
                </c:pt>
                <c:pt idx="2">
                  <c:v>26.45</c:v>
                </c:pt>
                <c:pt idx="3">
                  <c:v>25.47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FCF-43EE-A253-072D62162FC8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EoC'!$AM$39:$AM$42</c:f>
              <c:numCache>
                <c:formatCode>General</c:formatCode>
                <c:ptCount val="4"/>
                <c:pt idx="0">
                  <c:v>25.6</c:v>
                </c:pt>
                <c:pt idx="1">
                  <c:v>25.48</c:v>
                </c:pt>
                <c:pt idx="2">
                  <c:v>26.09</c:v>
                </c:pt>
                <c:pt idx="3">
                  <c:v>26.11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FCF-43EE-A253-072D62162FC8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EoC'!$AN$39:$AN$42</c:f>
              <c:numCache>
                <c:formatCode>General</c:formatCode>
                <c:ptCount val="4"/>
                <c:pt idx="0">
                  <c:v>27.16</c:v>
                </c:pt>
                <c:pt idx="1">
                  <c:v>25.28</c:v>
                </c:pt>
                <c:pt idx="2">
                  <c:v>26.41</c:v>
                </c:pt>
                <c:pt idx="3">
                  <c:v>27.49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FCF-43EE-A253-072D62162FC8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EoC'!$AO$39:$AO$42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FCF-43EE-A253-072D62162FC8}"/>
            </c:ext>
          </c:extLst>
        </c:ser>
        <c:ser>
          <c:idx val="6"/>
          <c:order val="6"/>
          <c:tx>
            <c:strRef>
              <c:f>'FA EoC'!$J$38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EoC'!$AP$39:$AP$42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FCF-43EE-A253-072D62162FC8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EoC'!$AQ$39:$AQ$42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FCF-43EE-A253-072D62162FC8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EoC'!$AR$39:$AR$42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FCF-43EE-A253-072D62162FC8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EoC'!$AS$39:$AS$42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FCF-43EE-A253-072D62162F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EoC'!$AZ$39:$AZ$42</c:f>
              <c:numCache>
                <c:formatCode>0</c:formatCode>
                <c:ptCount val="4"/>
                <c:pt idx="0" formatCode="General">
                  <c:v>28.01</c:v>
                </c:pt>
                <c:pt idx="1">
                  <c:v>26.86</c:v>
                </c:pt>
                <c:pt idx="2" formatCode="General">
                  <c:v>28.71</c:v>
                </c:pt>
                <c:pt idx="3" formatCode="General">
                  <c:v>27.25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30A-45C2-8A8C-0D452878C0E4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EoC'!$BA$39:$BA$42</c:f>
              <c:numCache>
                <c:formatCode>0</c:formatCode>
                <c:ptCount val="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30A-45C2-8A8C-0D452878C0E4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EoC'!$BB$39:$BB$42</c:f>
              <c:numCache>
                <c:formatCode>0</c:formatCode>
                <c:ptCount val="4"/>
                <c:pt idx="0" formatCode="General">
                  <c:v>26.1</c:v>
                </c:pt>
                <c:pt idx="1">
                  <c:v>25.91</c:v>
                </c:pt>
                <c:pt idx="2" formatCode="General">
                  <c:v>26.71</c:v>
                </c:pt>
                <c:pt idx="3" formatCode="General">
                  <c:v>25.99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30A-45C2-8A8C-0D452878C0E4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EoC'!$BC$39:$BC$42</c:f>
              <c:numCache>
                <c:formatCode>0</c:formatCode>
                <c:ptCount val="4"/>
                <c:pt idx="0" formatCode="General">
                  <c:v>26.19</c:v>
                </c:pt>
                <c:pt idx="1">
                  <c:v>25.74</c:v>
                </c:pt>
                <c:pt idx="2" formatCode="General">
                  <c:v>26.24</c:v>
                </c:pt>
                <c:pt idx="3" formatCode="General">
                  <c:v>25.92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30A-45C2-8A8C-0D452878C0E4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EoC'!$BD$39:$BD$42</c:f>
              <c:numCache>
                <c:formatCode>0</c:formatCode>
                <c:ptCount val="4"/>
                <c:pt idx="0" formatCode="General">
                  <c:v>25.9</c:v>
                </c:pt>
                <c:pt idx="1">
                  <c:v>25.77</c:v>
                </c:pt>
                <c:pt idx="2" formatCode="General">
                  <c:v>25.97</c:v>
                </c:pt>
                <c:pt idx="3" formatCode="General">
                  <c:v>25.88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30A-45C2-8A8C-0D452878C0E4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EoC'!$BE$39:$BE$42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30A-45C2-8A8C-0D452878C0E4}"/>
            </c:ext>
          </c:extLst>
        </c:ser>
        <c:ser>
          <c:idx val="6"/>
          <c:order val="6"/>
          <c:tx>
            <c:strRef>
              <c:f>'FA EoC'!$J$38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EoC'!$BF$39:$BF$42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30A-45C2-8A8C-0D452878C0E4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EoC'!$BG$39:$BG$42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30A-45C2-8A8C-0D452878C0E4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EoC'!$BH$39:$BH$42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30A-45C2-8A8C-0D452878C0E4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EoC'!$BI$39:$BI$42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30A-45C2-8A8C-0D452878C0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EoC'!$BQ$39:$BQ$42</c:f>
              <c:numCache>
                <c:formatCode>0</c:formatCode>
                <c:ptCount val="4"/>
                <c:pt idx="0" formatCode="General">
                  <c:v>27.96</c:v>
                </c:pt>
                <c:pt idx="1">
                  <c:v>27.08</c:v>
                </c:pt>
                <c:pt idx="2" formatCode="General">
                  <c:v>26.66</c:v>
                </c:pt>
                <c:pt idx="3" formatCode="General">
                  <c:v>26.58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B82-4056-B008-C2BA82B76264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EoC'!$BR$39:$BR$42</c:f>
              <c:numCache>
                <c:formatCode>0</c:formatCode>
                <c:ptCount val="4"/>
                <c:pt idx="0" formatCode="General">
                  <c:v>26.35</c:v>
                </c:pt>
                <c:pt idx="1">
                  <c:v>26.01</c:v>
                </c:pt>
                <c:pt idx="2" formatCode="General">
                  <c:v>26.55</c:v>
                </c:pt>
                <c:pt idx="3" formatCode="General">
                  <c:v>26.27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B82-4056-B008-C2BA82B76264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EoC'!$BS$39:$BS$42</c:f>
              <c:numCache>
                <c:formatCode>0</c:formatCode>
                <c:ptCount val="4"/>
                <c:pt idx="0" formatCode="General">
                  <c:v>25.79</c:v>
                </c:pt>
                <c:pt idx="1">
                  <c:v>26.17</c:v>
                </c:pt>
                <c:pt idx="2" formatCode="General">
                  <c:v>26.24</c:v>
                </c:pt>
                <c:pt idx="3" formatCode="General">
                  <c:v>26.31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B82-4056-B008-C2BA82B76264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EoC'!$BT$39:$BT$42</c:f>
              <c:numCache>
                <c:formatCode>0</c:formatCode>
                <c:ptCount val="4"/>
                <c:pt idx="0" formatCode="General">
                  <c:v>25.82</c:v>
                </c:pt>
                <c:pt idx="1">
                  <c:v>25.74</c:v>
                </c:pt>
                <c:pt idx="2" formatCode="General">
                  <c:v>26.05</c:v>
                </c:pt>
                <c:pt idx="3" formatCode="General">
                  <c:v>26.07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B82-4056-B008-C2BA82B76264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EoC'!$BU$39:$BU$42</c:f>
              <c:numCache>
                <c:formatCode>0</c:formatCode>
                <c:ptCount val="4"/>
                <c:pt idx="0" formatCode="General">
                  <c:v>26.75</c:v>
                </c:pt>
                <c:pt idx="1">
                  <c:v>25.88</c:v>
                </c:pt>
                <c:pt idx="2" formatCode="General">
                  <c:v>27.14</c:v>
                </c:pt>
                <c:pt idx="3" formatCode="General">
                  <c:v>26.17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B82-4056-B008-C2BA82B76264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EoC'!$BV$39:$BV$42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B82-4056-B008-C2BA82B76264}"/>
            </c:ext>
          </c:extLst>
        </c:ser>
        <c:ser>
          <c:idx val="6"/>
          <c:order val="6"/>
          <c:tx>
            <c:strRef>
              <c:f>'FA EoC'!$J$38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EoC'!$BW$39:$BW$42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B82-4056-B008-C2BA82B76264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EoC'!$BX$39:$BX$42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B82-4056-B008-C2BA82B76264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EoC'!$BY$39:$BY$42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B82-4056-B008-C2BA82B76264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EoC'!$BZ$39:$BZ$42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B82-4056-B008-C2BA82B762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P06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EoC'!$CG$39:$CG$42</c:f>
              <c:numCache>
                <c:formatCode>0</c:formatCode>
                <c:ptCount val="4"/>
                <c:pt idx="0" formatCode="0.0">
                  <c:v>29.23</c:v>
                </c:pt>
                <c:pt idx="1">
                  <c:v>27.93</c:v>
                </c:pt>
                <c:pt idx="2" formatCode="General">
                  <c:v>30.28</c:v>
                </c:pt>
                <c:pt idx="3" formatCode="General">
                  <c:v>29.51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A47-443B-AB3A-44399B6AEA0A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EoC'!$CH$39:$CH$42</c:f>
              <c:numCache>
                <c:formatCode>0</c:formatCode>
                <c:ptCount val="4"/>
                <c:pt idx="0" formatCode="General">
                  <c:v>26.96</c:v>
                </c:pt>
                <c:pt idx="1">
                  <c:v>27.21</c:v>
                </c:pt>
                <c:pt idx="2" formatCode="General">
                  <c:v>28.17</c:v>
                </c:pt>
                <c:pt idx="3" formatCode="General">
                  <c:v>27.59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A47-443B-AB3A-44399B6AEA0A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EoC'!$CI$39:$CI$42</c:f>
              <c:numCache>
                <c:formatCode>0</c:formatCode>
                <c:ptCount val="4"/>
                <c:pt idx="0" formatCode="General">
                  <c:v>29.71</c:v>
                </c:pt>
                <c:pt idx="1">
                  <c:v>27.52</c:v>
                </c:pt>
                <c:pt idx="2" formatCode="General">
                  <c:v>27.87</c:v>
                </c:pt>
                <c:pt idx="3" formatCode="General">
                  <c:v>28.89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A47-443B-AB3A-44399B6AEA0A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EoC'!$CJ$39:$CJ$42</c:f>
              <c:numCache>
                <c:formatCode>0</c:formatCode>
                <c:ptCount val="4"/>
                <c:pt idx="0" formatCode="General">
                  <c:v>28.3</c:v>
                </c:pt>
                <c:pt idx="1">
                  <c:v>27.36</c:v>
                </c:pt>
                <c:pt idx="2" formatCode="General">
                  <c:v>27.83</c:v>
                </c:pt>
                <c:pt idx="3" formatCode="General">
                  <c:v>27.43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A47-443B-AB3A-44399B6AEA0A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EoC'!$CK$39:$CK$42</c:f>
              <c:numCache>
                <c:formatCode>0</c:formatCode>
                <c:ptCount val="4"/>
                <c:pt idx="0" formatCode="General">
                  <c:v>28.35</c:v>
                </c:pt>
                <c:pt idx="1">
                  <c:v>26.43</c:v>
                </c:pt>
                <c:pt idx="2" formatCode="General">
                  <c:v>27.43</c:v>
                </c:pt>
                <c:pt idx="3" formatCode="General">
                  <c:v>26.97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A47-443B-AB3A-44399B6AEA0A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EoC'!$CL$39:$CL$42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A47-443B-AB3A-44399B6AEA0A}"/>
            </c:ext>
          </c:extLst>
        </c:ser>
        <c:ser>
          <c:idx val="6"/>
          <c:order val="6"/>
          <c:tx>
            <c:strRef>
              <c:f>'FA EoC'!$J$38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EoC'!$CM$39:$CM$42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A47-443B-AB3A-44399B6AEA0A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EoC'!$CN$39:$CN$42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A47-443B-AB3A-44399B6AEA0A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EoC'!$CO$39:$CO$42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A47-443B-AB3A-44399B6AEA0A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EoC'!$CP$39:$CP$42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A47-443B-AB3A-44399B6AE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P07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EoC'!$CW$39:$CW$42</c:f>
              <c:numCache>
                <c:formatCode>0</c:formatCode>
                <c:ptCount val="4"/>
                <c:pt idx="0" formatCode="General">
                  <c:v>27.95</c:v>
                </c:pt>
                <c:pt idx="1">
                  <c:v>27.12</c:v>
                </c:pt>
                <c:pt idx="2" formatCode="General">
                  <c:v>27.48</c:v>
                </c:pt>
                <c:pt idx="3" formatCode="General">
                  <c:v>29.08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26E-4AAC-9E03-654614109090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EoC'!$CX$39:$CX$42</c:f>
              <c:numCache>
                <c:formatCode>0</c:formatCode>
                <c:ptCount val="4"/>
                <c:pt idx="0" formatCode="General">
                  <c:v>26.23</c:v>
                </c:pt>
                <c:pt idx="1">
                  <c:v>26.71</c:v>
                </c:pt>
                <c:pt idx="2" formatCode="General">
                  <c:v>27.12</c:v>
                </c:pt>
                <c:pt idx="3" formatCode="General">
                  <c:v>27.39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26E-4AAC-9E03-654614109090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EoC'!$CY$39:$CY$42</c:f>
              <c:numCache>
                <c:formatCode>0</c:formatCode>
                <c:ptCount val="4"/>
                <c:pt idx="0" formatCode="General">
                  <c:v>26.4</c:v>
                </c:pt>
                <c:pt idx="1">
                  <c:v>26.23</c:v>
                </c:pt>
                <c:pt idx="2" formatCode="General">
                  <c:v>26.51</c:v>
                </c:pt>
                <c:pt idx="3" formatCode="General">
                  <c:v>27.05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26E-4AAC-9E03-654614109090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EoC'!$CZ$39:$CZ$42</c:f>
              <c:numCache>
                <c:formatCode>0</c:formatCode>
                <c:ptCount val="4"/>
                <c:pt idx="0" formatCode="General">
                  <c:v>26.6</c:v>
                </c:pt>
                <c:pt idx="1">
                  <c:v>26.27</c:v>
                </c:pt>
                <c:pt idx="3" formatCode="General">
                  <c:v>26.97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26E-4AAC-9E03-654614109090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EoC'!$DA$39:$DA$42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26E-4AAC-9E03-654614109090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EoC'!$DB$39:$DB$42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26E-4AAC-9E03-654614109090}"/>
            </c:ext>
          </c:extLst>
        </c:ser>
        <c:ser>
          <c:idx val="6"/>
          <c:order val="6"/>
          <c:tx>
            <c:strRef>
              <c:f>'FA EoC'!$J$38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EoC'!$DC$39:$DC$42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26E-4AAC-9E03-654614109090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EoC'!$DD$39:$DD$42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26E-4AAC-9E03-654614109090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EoC'!$DE$39:$DE$42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26E-4AAC-9E03-654614109090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EoC'!$DG$39:$DG$42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26E-4AAC-9E03-654614109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P08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536771790458822"/>
          <c:y val="0.15307545209943807"/>
          <c:w val="0.84027262352900323"/>
          <c:h val="0.55245585398427066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EoC'!$DM$39:$DM$42</c:f>
              <c:numCache>
                <c:formatCode>0</c:formatCode>
                <c:ptCount val="4"/>
                <c:pt idx="0" formatCode="General">
                  <c:v>26.12</c:v>
                </c:pt>
                <c:pt idx="1">
                  <c:v>25.55</c:v>
                </c:pt>
                <c:pt idx="2" formatCode="General">
                  <c:v>27.33</c:v>
                </c:pt>
                <c:pt idx="3" formatCode="General">
                  <c:v>27.72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830-4493-8BC1-28BCB2B822B3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EoC'!$DN$39:$DN$42</c:f>
              <c:numCache>
                <c:formatCode>0</c:formatCode>
                <c:ptCount val="4"/>
                <c:pt idx="0" formatCode="General">
                  <c:v>25.77</c:v>
                </c:pt>
                <c:pt idx="1">
                  <c:v>25.58</c:v>
                </c:pt>
                <c:pt idx="2" formatCode="General">
                  <c:v>25.8</c:v>
                </c:pt>
                <c:pt idx="3" formatCode="General">
                  <c:v>25.8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830-4493-8BC1-28BCB2B822B3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EoC'!$DO$39:$DO$42</c:f>
              <c:numCache>
                <c:formatCode>0</c:formatCode>
                <c:ptCount val="4"/>
                <c:pt idx="0" formatCode="General">
                  <c:v>25.72</c:v>
                </c:pt>
                <c:pt idx="1">
                  <c:v>25.7</c:v>
                </c:pt>
                <c:pt idx="2" formatCode="General">
                  <c:v>26.1</c:v>
                </c:pt>
                <c:pt idx="3" formatCode="General">
                  <c:v>25.79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830-4493-8BC1-28BCB2B822B3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EoC'!$DP$39:$DP$42</c:f>
              <c:numCache>
                <c:formatCode>0</c:formatCode>
                <c:ptCount val="4"/>
                <c:pt idx="0" formatCode="General">
                  <c:v>25.6</c:v>
                </c:pt>
                <c:pt idx="1">
                  <c:v>25.65</c:v>
                </c:pt>
                <c:pt idx="2" formatCode="General">
                  <c:v>26.3</c:v>
                </c:pt>
                <c:pt idx="3" formatCode="General">
                  <c:v>26.15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830-4493-8BC1-28BCB2B822B3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EoC'!$DQ$39:$DQ$42</c:f>
              <c:numCache>
                <c:formatCode>0</c:formatCode>
                <c:ptCount val="4"/>
                <c:pt idx="0" formatCode="General">
                  <c:v>25.57</c:v>
                </c:pt>
                <c:pt idx="1">
                  <c:v>25.67</c:v>
                </c:pt>
                <c:pt idx="2" formatCode="General">
                  <c:v>26.06</c:v>
                </c:pt>
                <c:pt idx="3" formatCode="General">
                  <c:v>26.23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830-4493-8BC1-28BCB2B822B3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EoC'!$DR$39:$DR$42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830-4493-8BC1-28BCB2B822B3}"/>
            </c:ext>
          </c:extLst>
        </c:ser>
        <c:ser>
          <c:idx val="6"/>
          <c:order val="6"/>
          <c:tx>
            <c:strRef>
              <c:f>'FA EoC'!$J$38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EoC'!$DS$39:$DS$42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830-4493-8BC1-28BCB2B822B3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EoC'!$DT$39:$DT$42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830-4493-8BC1-28BCB2B822B3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EoC'!$DU$39:$DU$42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830-4493-8BC1-28BCB2B822B3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EoC'!$DV$39:$DV$42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830-4493-8BC1-28BCB2B82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P09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EoC'!$EC$39:$EC$42</c:f>
              <c:numCache>
                <c:formatCode>0</c:formatCode>
                <c:ptCount val="4"/>
                <c:pt idx="0" formatCode="General">
                  <c:v>27.72</c:v>
                </c:pt>
                <c:pt idx="1">
                  <c:v>26.96</c:v>
                </c:pt>
                <c:pt idx="2" formatCode="General">
                  <c:v>27.28</c:v>
                </c:pt>
                <c:pt idx="3" formatCode="General">
                  <c:v>28.34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D7D-42F9-BA1B-AF3190178A3D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EoC'!$ED$39:$ED$42</c:f>
              <c:numCache>
                <c:formatCode>0</c:formatCode>
                <c:ptCount val="4"/>
                <c:pt idx="0" formatCode="General">
                  <c:v>27.21</c:v>
                </c:pt>
                <c:pt idx="1">
                  <c:v>26.74</c:v>
                </c:pt>
                <c:pt idx="2" formatCode="General">
                  <c:v>26.3</c:v>
                </c:pt>
                <c:pt idx="3" formatCode="General">
                  <c:v>26.88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D7D-42F9-BA1B-AF3190178A3D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EoC'!$EE$39:$EE$42</c:f>
              <c:numCache>
                <c:formatCode>0</c:formatCode>
                <c:ptCount val="4"/>
                <c:pt idx="0" formatCode="General">
                  <c:v>26.48</c:v>
                </c:pt>
                <c:pt idx="1">
                  <c:v>26.09</c:v>
                </c:pt>
                <c:pt idx="2" formatCode="General">
                  <c:v>26.14</c:v>
                </c:pt>
                <c:pt idx="3" formatCode="General">
                  <c:v>26.65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D7D-42F9-BA1B-AF3190178A3D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EoC'!$EF$39:$EF$42</c:f>
              <c:numCache>
                <c:formatCode>0</c:formatCode>
                <c:ptCount val="4"/>
                <c:pt idx="0" formatCode="General">
                  <c:v>26.77</c:v>
                </c:pt>
                <c:pt idx="1">
                  <c:v>26.44</c:v>
                </c:pt>
                <c:pt idx="2" formatCode="General">
                  <c:v>26.54</c:v>
                </c:pt>
                <c:pt idx="3" formatCode="General">
                  <c:v>26.66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D7D-42F9-BA1B-AF3190178A3D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EoC'!$EG$39:$EG$42</c:f>
              <c:numCache>
                <c:formatCode>0</c:formatCode>
                <c:ptCount val="4"/>
                <c:pt idx="0" formatCode="0.0">
                  <c:v>26.79</c:v>
                </c:pt>
                <c:pt idx="1">
                  <c:v>26.16</c:v>
                </c:pt>
                <c:pt idx="2" formatCode="0.0">
                  <c:v>26.18</c:v>
                </c:pt>
                <c:pt idx="3" formatCode="0.0">
                  <c:v>25.94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D7D-42F9-BA1B-AF3190178A3D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EoC'!$EH$39:$EH$42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D7D-42F9-BA1B-AF3190178A3D}"/>
            </c:ext>
          </c:extLst>
        </c:ser>
        <c:ser>
          <c:idx val="6"/>
          <c:order val="6"/>
          <c:tx>
            <c:strRef>
              <c:f>'FA EoC'!$J$38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EoC'!$EI$39:$EI$42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D7D-42F9-BA1B-AF3190178A3D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EoC'!$EJ$39:$EJ$42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D7D-42F9-BA1B-AF3190178A3D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EoC'!$EK$39:$EK$42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D7D-42F9-BA1B-AF3190178A3D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EoC'!$EL$39:$EL$42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D7D-42F9-BA1B-AF3190178A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P10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EoC'!$ES$39:$ES$42</c:f>
              <c:numCache>
                <c:formatCode>0</c:formatCode>
                <c:ptCount val="4"/>
                <c:pt idx="0" formatCode="General">
                  <c:v>27.07</c:v>
                </c:pt>
                <c:pt idx="1">
                  <c:v>25.52</c:v>
                </c:pt>
                <c:pt idx="2" formatCode="General">
                  <c:v>26.41</c:v>
                </c:pt>
                <c:pt idx="3" formatCode="General">
                  <c:v>26.2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29B-4266-B4DE-58A0000B3115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EoC'!$ET$39:$ET$42</c:f>
              <c:numCache>
                <c:formatCode>0</c:formatCode>
                <c:ptCount val="4"/>
                <c:pt idx="0" formatCode="General">
                  <c:v>27.15</c:v>
                </c:pt>
                <c:pt idx="1">
                  <c:v>26.74</c:v>
                </c:pt>
                <c:pt idx="2" formatCode="General">
                  <c:v>26.26</c:v>
                </c:pt>
                <c:pt idx="3" formatCode="General">
                  <c:v>26.09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29B-4266-B4DE-58A0000B3115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EoC'!$EU$39:$EU$42</c:f>
              <c:numCache>
                <c:formatCode>0</c:formatCode>
                <c:ptCount val="4"/>
                <c:pt idx="0" formatCode="General">
                  <c:v>25.52</c:v>
                </c:pt>
                <c:pt idx="1">
                  <c:v>25.55</c:v>
                </c:pt>
                <c:pt idx="2" formatCode="General">
                  <c:v>26.05</c:v>
                </c:pt>
                <c:pt idx="3" formatCode="General">
                  <c:v>25.78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29B-4266-B4DE-58A0000B3115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EoC'!$EV$39:$EV$42</c:f>
              <c:numCache>
                <c:formatCode>0</c:formatCode>
                <c:ptCount val="4"/>
                <c:pt idx="0" formatCode="General">
                  <c:v>26.82</c:v>
                </c:pt>
                <c:pt idx="1">
                  <c:v>26.38</c:v>
                </c:pt>
                <c:pt idx="2" formatCode="General">
                  <c:v>26.88</c:v>
                </c:pt>
                <c:pt idx="3" formatCode="General">
                  <c:v>26.2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29B-4266-B4DE-58A0000B3115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EoC'!$EW$39:$EW$42</c:f>
              <c:numCache>
                <c:formatCode>0</c:formatCode>
                <c:ptCount val="4"/>
                <c:pt idx="0" formatCode="General">
                  <c:v>28.13</c:v>
                </c:pt>
                <c:pt idx="1">
                  <c:v>26.55</c:v>
                </c:pt>
                <c:pt idx="2" formatCode="General">
                  <c:v>29.08</c:v>
                </c:pt>
                <c:pt idx="3" formatCode="General">
                  <c:v>26.92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29B-4266-B4DE-58A0000B3115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EoC'!$EX$39:$EX$42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29B-4266-B4DE-58A0000B3115}"/>
            </c:ext>
          </c:extLst>
        </c:ser>
        <c:ser>
          <c:idx val="6"/>
          <c:order val="6"/>
          <c:tx>
            <c:strRef>
              <c:f>'FA EoC'!$J$38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EoC'!$EY$39:$EY$42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29B-4266-B4DE-58A0000B3115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EoC'!$EZ$39:$EZ$42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29B-4266-B4DE-58A0000B3115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EoC'!$FA$39:$FA$42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29B-4266-B4DE-58A0000B3115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EoC'!$FB$39:$FB$42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29B-4266-B4DE-58A0000B31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layout>
            <c:manualLayout>
              <c:xMode val="edge"/>
              <c:yMode val="edge"/>
              <c:x val="1.8462412192493019E-2"/>
              <c:y val="0.142362536292546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EoC'!$FI$39:$FI$42</c:f>
              <c:numCache>
                <c:formatCode>0</c:formatCode>
                <c:ptCount val="4"/>
                <c:pt idx="0" formatCode="General">
                  <c:v>27.87</c:v>
                </c:pt>
                <c:pt idx="1">
                  <c:v>27.43</c:v>
                </c:pt>
                <c:pt idx="2" formatCode="General">
                  <c:v>28.4</c:v>
                </c:pt>
                <c:pt idx="3" formatCode="General">
                  <c:v>30.72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909-4BA9-8413-9FE156E5BEDD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EoC'!$FJ$39:$FJ$42</c:f>
              <c:numCache>
                <c:formatCode>0</c:formatCode>
                <c:ptCount val="4"/>
                <c:pt idx="0" formatCode="General">
                  <c:v>27.01</c:v>
                </c:pt>
                <c:pt idx="1">
                  <c:v>27.32</c:v>
                </c:pt>
                <c:pt idx="2" formatCode="General">
                  <c:v>26.54</c:v>
                </c:pt>
                <c:pt idx="3" formatCode="General">
                  <c:v>27.29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909-4BA9-8413-9FE156E5BEDD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EoC'!$FK$39:$FK$42</c:f>
              <c:numCache>
                <c:formatCode>0</c:formatCode>
                <c:ptCount val="4"/>
                <c:pt idx="0" formatCode="General">
                  <c:v>26.54</c:v>
                </c:pt>
                <c:pt idx="1">
                  <c:v>26.47</c:v>
                </c:pt>
                <c:pt idx="2" formatCode="General">
                  <c:v>26.59</c:v>
                </c:pt>
                <c:pt idx="3" formatCode="General">
                  <c:v>27.63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909-4BA9-8413-9FE156E5BEDD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EoC'!$FL$39:$FL$42</c:f>
              <c:numCache>
                <c:formatCode>0</c:formatCode>
                <c:ptCount val="4"/>
                <c:pt idx="0" formatCode="General">
                  <c:v>27.79</c:v>
                </c:pt>
                <c:pt idx="1">
                  <c:v>25.83</c:v>
                </c:pt>
                <c:pt idx="2" formatCode="General">
                  <c:v>29.71</c:v>
                </c:pt>
                <c:pt idx="3" formatCode="General">
                  <c:v>25.96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909-4BA9-8413-9FE156E5BEDD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EoC'!$FM$39:$FM$42</c:f>
              <c:numCache>
                <c:formatCode>0</c:formatCode>
                <c:ptCount val="4"/>
                <c:pt idx="0" formatCode="General">
                  <c:v>26.61</c:v>
                </c:pt>
                <c:pt idx="1">
                  <c:v>26.11</c:v>
                </c:pt>
                <c:pt idx="2" formatCode="General">
                  <c:v>25.8</c:v>
                </c:pt>
                <c:pt idx="3" formatCode="General">
                  <c:v>26.96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909-4BA9-8413-9FE156E5BEDD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EoC'!$FN$39:$FN$42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909-4BA9-8413-9FE156E5BEDD}"/>
            </c:ext>
          </c:extLst>
        </c:ser>
        <c:ser>
          <c:idx val="6"/>
          <c:order val="6"/>
          <c:tx>
            <c:strRef>
              <c:f>'FA EoC'!$J$38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EoC'!$FO$39:$FO$42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909-4BA9-8413-9FE156E5BEDD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EoC'!$FP$39:$FP$42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909-4BA9-8413-9FE156E5BEDD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EoC'!$FQ$39:$FQ$42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909-4BA9-8413-9FE156E5BEDD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EoC'!$FR$39:$FR$42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909-4BA9-8413-9FE156E5BE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EoC'!$FY$39:$FY$42</c:f>
              <c:numCache>
                <c:formatCode>0</c:formatCode>
                <c:ptCount val="4"/>
                <c:pt idx="0" formatCode="General">
                  <c:v>25.85</c:v>
                </c:pt>
                <c:pt idx="1">
                  <c:v>27.18</c:v>
                </c:pt>
                <c:pt idx="2" formatCode="General">
                  <c:v>30.3</c:v>
                </c:pt>
                <c:pt idx="3" formatCode="General">
                  <c:v>28.22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4DD-4B0B-AC33-09364B99E0AF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EoC'!$FZ$39:$FZ$42</c:f>
              <c:numCache>
                <c:formatCode>0</c:formatCode>
                <c:ptCount val="4"/>
                <c:pt idx="0" formatCode="General">
                  <c:v>26.75</c:v>
                </c:pt>
                <c:pt idx="1">
                  <c:v>26.66</c:v>
                </c:pt>
                <c:pt idx="2" formatCode="General">
                  <c:v>27.68</c:v>
                </c:pt>
                <c:pt idx="3" formatCode="General">
                  <c:v>27.06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4DD-4B0B-AC33-09364B99E0AF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EoC'!$GA$39:$GA$42</c:f>
              <c:numCache>
                <c:formatCode>0</c:formatCode>
                <c:ptCount val="4"/>
                <c:pt idx="0" formatCode="General">
                  <c:v>27.59</c:v>
                </c:pt>
                <c:pt idx="1">
                  <c:v>26.48</c:v>
                </c:pt>
                <c:pt idx="2" formatCode="General">
                  <c:v>27.48</c:v>
                </c:pt>
                <c:pt idx="3" formatCode="General">
                  <c:v>27.52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4DD-4B0B-AC33-09364B99E0AF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EoC'!$GB$39:$GB$42</c:f>
              <c:numCache>
                <c:formatCode>0</c:formatCode>
                <c:ptCount val="4"/>
                <c:pt idx="0" formatCode="General">
                  <c:v>26.97</c:v>
                </c:pt>
                <c:pt idx="1">
                  <c:v>25.84</c:v>
                </c:pt>
                <c:pt idx="2" formatCode="General">
                  <c:v>26.54</c:v>
                </c:pt>
                <c:pt idx="3" formatCode="General">
                  <c:v>26.5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DD-4B0B-AC33-09364B99E0AF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EoC'!$GC$39:$GC$42</c:f>
              <c:numCache>
                <c:formatCode>0</c:formatCode>
                <c:ptCount val="4"/>
                <c:pt idx="0" formatCode="General">
                  <c:v>26.66</c:v>
                </c:pt>
                <c:pt idx="1">
                  <c:v>25.36</c:v>
                </c:pt>
                <c:pt idx="2" formatCode="General">
                  <c:v>26.64</c:v>
                </c:pt>
                <c:pt idx="3" formatCode="General">
                  <c:v>25.87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4DD-4B0B-AC33-09364B99E0AF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EoC'!$GD$39:$GD$42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4DD-4B0B-AC33-09364B99E0AF}"/>
            </c:ext>
          </c:extLst>
        </c:ser>
        <c:ser>
          <c:idx val="6"/>
          <c:order val="6"/>
          <c:tx>
            <c:strRef>
              <c:f>'FA EoC'!$J$38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EoC'!$GE$39:$GE$42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4DD-4B0B-AC33-09364B99E0AF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EoC'!$GF$39:$GF$42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4DD-4B0B-AC33-09364B99E0AF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EoC'!$GG$39:$GG$42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4DD-4B0B-AC33-09364B99E0AF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EoC'!$GH$39:$GH$42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4DD-4B0B-AC33-09364B99E0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EoC'!$GO$39:$GO$42</c:f>
              <c:numCache>
                <c:formatCode>0</c:formatCode>
                <c:ptCount val="4"/>
                <c:pt idx="0" formatCode="General">
                  <c:v>25.34</c:v>
                </c:pt>
                <c:pt idx="1">
                  <c:v>24.51</c:v>
                </c:pt>
                <c:pt idx="2" formatCode="General">
                  <c:v>25.2</c:v>
                </c:pt>
                <c:pt idx="3" formatCode="General">
                  <c:v>25.45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E0D-4373-BF1B-4363799CDA47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EoC'!$GP$39:$GP$42</c:f>
              <c:numCache>
                <c:formatCode>0</c:formatCode>
                <c:ptCount val="4"/>
                <c:pt idx="0" formatCode="General">
                  <c:v>25.8</c:v>
                </c:pt>
                <c:pt idx="1">
                  <c:v>25.8</c:v>
                </c:pt>
                <c:pt idx="3" formatCode="General">
                  <c:v>25.18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E0D-4373-BF1B-4363799CDA47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EoC'!$GQ$39:$GQ$42</c:f>
              <c:numCache>
                <c:formatCode>0</c:formatCode>
                <c:ptCount val="4"/>
                <c:pt idx="0" formatCode="General">
                  <c:v>25.88</c:v>
                </c:pt>
                <c:pt idx="1">
                  <c:v>25.32</c:v>
                </c:pt>
                <c:pt idx="2" formatCode="General">
                  <c:v>25.54</c:v>
                </c:pt>
                <c:pt idx="3" formatCode="General">
                  <c:v>25.4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E0D-4373-BF1B-4363799CDA47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EoC'!$GR$39:$GR$42</c:f>
              <c:numCache>
                <c:formatCode>0</c:formatCode>
                <c:ptCount val="4"/>
                <c:pt idx="0" formatCode="General">
                  <c:v>26.02</c:v>
                </c:pt>
                <c:pt idx="1">
                  <c:v>25.6</c:v>
                </c:pt>
                <c:pt idx="2" formatCode="General">
                  <c:v>26.06</c:v>
                </c:pt>
                <c:pt idx="3" formatCode="General">
                  <c:v>25.67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E0D-4373-BF1B-4363799CDA47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EoC'!$GS$39:$GS$42</c:f>
              <c:numCache>
                <c:formatCode>0</c:formatCode>
                <c:ptCount val="4"/>
                <c:pt idx="0" formatCode="General">
                  <c:v>25.36</c:v>
                </c:pt>
                <c:pt idx="1">
                  <c:v>25.42</c:v>
                </c:pt>
                <c:pt idx="2" formatCode="General">
                  <c:v>25.73</c:v>
                </c:pt>
                <c:pt idx="3" formatCode="General">
                  <c:v>25.27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E0D-4373-BF1B-4363799CDA47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EoC'!$GT$39:$GT$42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E0D-4373-BF1B-4363799CDA47}"/>
            </c:ext>
          </c:extLst>
        </c:ser>
        <c:ser>
          <c:idx val="6"/>
          <c:order val="6"/>
          <c:tx>
            <c:strRef>
              <c:f>'FA EoC'!$J$38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EoC'!$GU$39:$GU$42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E0D-4373-BF1B-4363799CDA47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EoC'!$GV$39:$GV$42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E0D-4373-BF1B-4363799CDA47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EoC'!$GW$39:$GW$42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E0D-4373-BF1B-4363799CDA47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EoC'!$GX$39:$GX$42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E0D-4373-BF1B-4363799CDA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EoC'!$HF$39:$HF$42</c:f>
              <c:numCache>
                <c:formatCode>0</c:formatCode>
                <c:ptCount val="4"/>
                <c:pt idx="0" formatCode="General">
                  <c:v>27.42</c:v>
                </c:pt>
                <c:pt idx="1">
                  <c:v>25.6</c:v>
                </c:pt>
                <c:pt idx="2" formatCode="General">
                  <c:v>26.76</c:v>
                </c:pt>
                <c:pt idx="3" formatCode="General">
                  <c:v>26.99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9A5-4FA5-8DF8-4E328666EEBC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EoC'!$HG$39:$HG$42</c:f>
              <c:numCache>
                <c:formatCode>0</c:formatCode>
                <c:ptCount val="4"/>
                <c:pt idx="0" formatCode="General">
                  <c:v>26.66</c:v>
                </c:pt>
                <c:pt idx="1">
                  <c:v>25.51</c:v>
                </c:pt>
                <c:pt idx="2" formatCode="General">
                  <c:v>25.89</c:v>
                </c:pt>
                <c:pt idx="3" formatCode="General">
                  <c:v>25.97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9A5-4FA5-8DF8-4E328666EEBC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EoC'!$HH$39:$HH$42</c:f>
              <c:numCache>
                <c:formatCode>0</c:formatCode>
                <c:ptCount val="4"/>
                <c:pt idx="0" formatCode="General">
                  <c:v>26.79</c:v>
                </c:pt>
                <c:pt idx="1">
                  <c:v>26.08</c:v>
                </c:pt>
                <c:pt idx="2" formatCode="General">
                  <c:v>25.9</c:v>
                </c:pt>
                <c:pt idx="3" formatCode="General">
                  <c:v>26.06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9A5-4FA5-8DF8-4E328666EEBC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EoC'!$HI$39:$HI$42</c:f>
              <c:numCache>
                <c:formatCode>0</c:formatCode>
                <c:ptCount val="4"/>
                <c:pt idx="0" formatCode="General">
                  <c:v>26.87</c:v>
                </c:pt>
                <c:pt idx="1">
                  <c:v>26.52</c:v>
                </c:pt>
                <c:pt idx="2" formatCode="General">
                  <c:v>26.48</c:v>
                </c:pt>
                <c:pt idx="3" formatCode="General">
                  <c:v>26.49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9A5-4FA5-8DF8-4E328666EEBC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EoC'!$HJ$39:$HJ$42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9A5-4FA5-8DF8-4E328666EEBC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EoC'!$HK$39:$HK$42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9A5-4FA5-8DF8-4E328666EEBC}"/>
            </c:ext>
          </c:extLst>
        </c:ser>
        <c:ser>
          <c:idx val="6"/>
          <c:order val="6"/>
          <c:tx>
            <c:strRef>
              <c:f>'FA EoC'!$J$38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EoC'!$HL$39:$HL$42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9A5-4FA5-8DF8-4E328666EEBC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EoC'!$HM$39:$HM$42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9A5-4FA5-8DF8-4E328666EEBC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EoC'!$HN$39:$HN$42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9A5-4FA5-8DF8-4E328666EEBC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EoC'!$HO$39:$HO$42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9A5-4FA5-8DF8-4E328666EE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EoC'!$HU$39:$HU$42</c:f>
              <c:numCache>
                <c:formatCode>0</c:formatCode>
                <c:ptCount val="4"/>
                <c:pt idx="0" formatCode="General">
                  <c:v>28.32</c:v>
                </c:pt>
                <c:pt idx="1">
                  <c:v>27.69</c:v>
                </c:pt>
                <c:pt idx="2" formatCode="General">
                  <c:v>28.78</c:v>
                </c:pt>
                <c:pt idx="3" formatCode="General">
                  <c:v>28.33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D71-4183-B623-4DAE01ACAE17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EoC'!$HV$39:$HV$42</c:f>
              <c:numCache>
                <c:formatCode>0</c:formatCode>
                <c:ptCount val="4"/>
                <c:pt idx="0" formatCode="General">
                  <c:v>27.13</c:v>
                </c:pt>
                <c:pt idx="1">
                  <c:v>26.59</c:v>
                </c:pt>
                <c:pt idx="2" formatCode="General">
                  <c:v>28.32</c:v>
                </c:pt>
                <c:pt idx="3" formatCode="General">
                  <c:v>26.95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D71-4183-B623-4DAE01ACAE17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EoC'!$HW$39:$HW$42</c:f>
              <c:numCache>
                <c:formatCode>0</c:formatCode>
                <c:ptCount val="4"/>
                <c:pt idx="0" formatCode="General">
                  <c:v>26.81</c:v>
                </c:pt>
                <c:pt idx="1">
                  <c:v>26.78</c:v>
                </c:pt>
                <c:pt idx="2" formatCode="General">
                  <c:v>26.78</c:v>
                </c:pt>
                <c:pt idx="3" formatCode="General">
                  <c:v>27.2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D71-4183-B623-4DAE01ACAE17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EoC'!$HX$39:$HX$42</c:f>
              <c:numCache>
                <c:formatCode>0</c:formatCode>
                <c:ptCount val="4"/>
                <c:pt idx="0" formatCode="General">
                  <c:v>28.05</c:v>
                </c:pt>
                <c:pt idx="1">
                  <c:v>26.12</c:v>
                </c:pt>
                <c:pt idx="2" formatCode="General">
                  <c:v>27.22</c:v>
                </c:pt>
                <c:pt idx="3" formatCode="General">
                  <c:v>26.42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D71-4183-B623-4DAE01ACAE17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EoC'!$HY$39:$HY$42</c:f>
              <c:numCache>
                <c:formatCode>0</c:formatCode>
                <c:ptCount val="4"/>
                <c:pt idx="0" formatCode="General">
                  <c:v>26.35</c:v>
                </c:pt>
                <c:pt idx="1">
                  <c:v>25.69</c:v>
                </c:pt>
                <c:pt idx="2" formatCode="General">
                  <c:v>26.23</c:v>
                </c:pt>
                <c:pt idx="3" formatCode="General">
                  <c:v>26.53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D71-4183-B623-4DAE01ACAE17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EoC'!$HZ$39:$HZ$42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D71-4183-B623-4DAE01ACAE17}"/>
            </c:ext>
          </c:extLst>
        </c:ser>
        <c:ser>
          <c:idx val="6"/>
          <c:order val="6"/>
          <c:tx>
            <c:strRef>
              <c:f>'FA EoC'!$J$38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EoC'!$IA$39:$IA$42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D71-4183-B623-4DAE01ACAE17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EoC'!$IB$39:$IB$42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D71-4183-B623-4DAE01ACAE17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EoC'!$IC$39:$IC$42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D71-4183-B623-4DAE01ACAE17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EoC'!$ID$39:$ID$42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D71-4183-B623-4DAE01ACA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362206899700143E-2"/>
          <c:y val="1.8698375075348023E-2"/>
          <c:w val="0.94180165065656685"/>
          <c:h val="0.7150591840326510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EoC'!$D$39:$D$42</c:f>
              <c:numCache>
                <c:formatCode>General</c:formatCode>
                <c:ptCount val="4"/>
                <c:pt idx="0">
                  <c:v>27.6</c:v>
                </c:pt>
                <c:pt idx="1">
                  <c:v>26.81</c:v>
                </c:pt>
                <c:pt idx="2">
                  <c:v>26.93</c:v>
                </c:pt>
                <c:pt idx="3">
                  <c:v>26.76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A6-4D3C-AB05-98ACF7431E35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EoC'!$E$39:$E$42</c:f>
              <c:numCache>
                <c:formatCode>General</c:formatCode>
                <c:ptCount val="4"/>
                <c:pt idx="0">
                  <c:v>25.8</c:v>
                </c:pt>
                <c:pt idx="1">
                  <c:v>26.25</c:v>
                </c:pt>
                <c:pt idx="2">
                  <c:v>26.41</c:v>
                </c:pt>
                <c:pt idx="3">
                  <c:v>26.37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A6-4D3C-AB05-98ACF7431E35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EoC'!$F$39:$F$42</c:f>
              <c:numCache>
                <c:formatCode>General</c:formatCode>
                <c:ptCount val="4"/>
                <c:pt idx="0">
                  <c:v>26.53</c:v>
                </c:pt>
                <c:pt idx="1">
                  <c:v>26.14</c:v>
                </c:pt>
                <c:pt idx="2">
                  <c:v>26.44</c:v>
                </c:pt>
                <c:pt idx="3">
                  <c:v>26.1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A6-4D3C-AB05-98ACF7431E35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EoC'!$G$39:$G$42</c:f>
              <c:numCache>
                <c:formatCode>General</c:formatCode>
                <c:ptCount val="4"/>
                <c:pt idx="0">
                  <c:v>26.39</c:v>
                </c:pt>
                <c:pt idx="1">
                  <c:v>26.22</c:v>
                </c:pt>
                <c:pt idx="2">
                  <c:v>26.29</c:v>
                </c:pt>
                <c:pt idx="3">
                  <c:v>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A6-4D3C-AB05-98ACF7431E35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EoC'!$H$39:$H$42</c:f>
              <c:numCache>
                <c:formatCode>General</c:formatCode>
                <c:ptCount val="4"/>
                <c:pt idx="0">
                  <c:v>26.65</c:v>
                </c:pt>
                <c:pt idx="1">
                  <c:v>26.25</c:v>
                </c:pt>
                <c:pt idx="2">
                  <c:v>26.23</c:v>
                </c:pt>
                <c:pt idx="3">
                  <c:v>26.3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A6-4D3C-AB05-98ACF7431E35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EoC'!$I$39:$I$42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A6-4D3C-AB05-98ACF7431E35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EoC'!$J$39:$J$42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A6-4D3C-AB05-98ACF7431E35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EoC'!$K$39:$K$42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A6-4D3C-AB05-98ACF7431E35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EoC'!$L$39:$L$42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A6-4D3C-AB05-98ACF7431E35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EoC'!$M$39:$M$42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A6-4D3C-AB05-98ACF7431E35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EoC'!$N$39:$N$42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A6-4D3C-AB05-98ACF7431E35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EoC'!$T$39:$T$42</c:f>
              <c:numCache>
                <c:formatCode>General</c:formatCode>
                <c:ptCount val="4"/>
                <c:pt idx="0">
                  <c:v>27.2</c:v>
                </c:pt>
                <c:pt idx="1">
                  <c:v>27.96</c:v>
                </c:pt>
                <c:pt idx="2">
                  <c:v>27.41</c:v>
                </c:pt>
                <c:pt idx="3">
                  <c:v>27.78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DA6-4D3C-AB05-98ACF7431E35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EoC'!$U$39:$U$42</c:f>
              <c:numCache>
                <c:formatCode>General</c:formatCode>
                <c:ptCount val="4"/>
                <c:pt idx="0">
                  <c:v>27.46</c:v>
                </c:pt>
                <c:pt idx="1">
                  <c:v>26.91</c:v>
                </c:pt>
                <c:pt idx="2">
                  <c:v>27.06</c:v>
                </c:pt>
                <c:pt idx="3">
                  <c:v>27.31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DA6-4D3C-AB05-98ACF7431E35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EoC'!$V$39:$V$42</c:f>
              <c:numCache>
                <c:formatCode>General</c:formatCode>
                <c:ptCount val="4"/>
                <c:pt idx="0">
                  <c:v>27.04</c:v>
                </c:pt>
                <c:pt idx="1">
                  <c:v>26.97</c:v>
                </c:pt>
                <c:pt idx="2">
                  <c:v>26.97</c:v>
                </c:pt>
                <c:pt idx="3">
                  <c:v>27.73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DA6-4D3C-AB05-98ACF7431E35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EoC'!$W$39:$W$42</c:f>
              <c:numCache>
                <c:formatCode>General</c:formatCode>
                <c:ptCount val="4"/>
                <c:pt idx="0">
                  <c:v>26.76</c:v>
                </c:pt>
                <c:pt idx="1">
                  <c:v>26.74</c:v>
                </c:pt>
                <c:pt idx="2">
                  <c:v>26.54</c:v>
                </c:pt>
                <c:pt idx="3">
                  <c:v>26.79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DA6-4D3C-AB05-98ACF7431E35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EoC'!$X$39:$X$42</c:f>
              <c:numCache>
                <c:formatCode>General</c:formatCode>
                <c:ptCount val="4"/>
                <c:pt idx="0">
                  <c:v>25.85</c:v>
                </c:pt>
                <c:pt idx="1">
                  <c:v>26.68</c:v>
                </c:pt>
                <c:pt idx="2">
                  <c:v>26.63</c:v>
                </c:pt>
                <c:pt idx="3">
                  <c:v>27.11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DA6-4D3C-AB05-98ACF7431E35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EoC'!$Y$39:$Y$42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DA6-4D3C-AB05-98ACF7431E35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EoC'!$Z$39:$Z$42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DA6-4D3C-AB05-98ACF7431E35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EoC'!$AA$39:$AA$42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DA6-4D3C-AB05-98ACF7431E35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EoC'!$AB$39:$AB$42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DA6-4D3C-AB05-98ACF7431E35}"/>
            </c:ext>
          </c:extLst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EoC'!$AC$39:$AC$42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DA6-4D3C-AB05-98ACF7431E35}"/>
            </c:ext>
          </c:extLst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EoC'!$AD$39:$AD$42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DA6-4D3C-AB05-98ACF7431E35}"/>
            </c:ext>
          </c:extLst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EoC'!$AJ$39:$AJ$42</c:f>
              <c:numCache>
                <c:formatCode>General</c:formatCode>
                <c:ptCount val="4"/>
                <c:pt idx="2">
                  <c:v>29.17</c:v>
                </c:pt>
                <c:pt idx="3">
                  <c:v>27.73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DA6-4D3C-AB05-98ACF7431E35}"/>
            </c:ext>
          </c:extLst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EoC'!$AK$39:$AK$42</c:f>
              <c:numCache>
                <c:formatCode>General</c:formatCode>
                <c:ptCount val="4"/>
                <c:pt idx="0">
                  <c:v>27.1</c:v>
                </c:pt>
                <c:pt idx="1">
                  <c:v>26.51</c:v>
                </c:pt>
                <c:pt idx="2">
                  <c:v>27.28</c:v>
                </c:pt>
                <c:pt idx="3">
                  <c:v>26.15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DA6-4D3C-AB05-98ACF7431E35}"/>
            </c:ext>
          </c:extLst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EoC'!$AL$39:$AL$42</c:f>
              <c:numCache>
                <c:formatCode>General</c:formatCode>
                <c:ptCount val="4"/>
                <c:pt idx="0">
                  <c:v>26.18</c:v>
                </c:pt>
                <c:pt idx="1">
                  <c:v>26.61</c:v>
                </c:pt>
                <c:pt idx="2">
                  <c:v>26.45</c:v>
                </c:pt>
                <c:pt idx="3">
                  <c:v>25.47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DA6-4D3C-AB05-98ACF7431E35}"/>
            </c:ext>
          </c:extLst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EoC'!$AM$39:$AM$42</c:f>
              <c:numCache>
                <c:formatCode>General</c:formatCode>
                <c:ptCount val="4"/>
                <c:pt idx="0">
                  <c:v>25.6</c:v>
                </c:pt>
                <c:pt idx="1">
                  <c:v>25.48</c:v>
                </c:pt>
                <c:pt idx="2">
                  <c:v>26.09</c:v>
                </c:pt>
                <c:pt idx="3">
                  <c:v>26.11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DA6-4D3C-AB05-98ACF7431E35}"/>
            </c:ext>
          </c:extLst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EoC'!$AN$39:$AN$42</c:f>
              <c:numCache>
                <c:formatCode>General</c:formatCode>
                <c:ptCount val="4"/>
                <c:pt idx="0">
                  <c:v>27.16</c:v>
                </c:pt>
                <c:pt idx="1">
                  <c:v>25.28</c:v>
                </c:pt>
                <c:pt idx="2">
                  <c:v>26.41</c:v>
                </c:pt>
                <c:pt idx="3">
                  <c:v>27.49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DA6-4D3C-AB05-98ACF7431E35}"/>
            </c:ext>
          </c:extLst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EoC'!$AO$39:$AO$42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DA6-4D3C-AB05-98ACF7431E35}"/>
            </c:ext>
          </c:extLst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EoC'!$AP$39:$AP$42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DA6-4D3C-AB05-98ACF7431E35}"/>
            </c:ext>
          </c:extLst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EoC'!$AQ$39:$AQ$42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3DA6-4D3C-AB05-98ACF7431E35}"/>
            </c:ext>
          </c:extLst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EoC'!$AR$39:$AR$42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3DA6-4D3C-AB05-98ACF7431E35}"/>
            </c:ext>
          </c:extLst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EoC'!$AS$39:$AS$42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3DA6-4D3C-AB05-98ACF7431E35}"/>
            </c:ext>
          </c:extLst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3DA6-4D3C-AB05-98ACF7431E35}"/>
            </c:ext>
          </c:extLst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EoC'!$AZ$39:$AZ$42</c:f>
              <c:numCache>
                <c:formatCode>0</c:formatCode>
                <c:ptCount val="4"/>
                <c:pt idx="0" formatCode="General">
                  <c:v>28.01</c:v>
                </c:pt>
                <c:pt idx="1">
                  <c:v>26.86</c:v>
                </c:pt>
                <c:pt idx="2" formatCode="General">
                  <c:v>28.71</c:v>
                </c:pt>
                <c:pt idx="3" formatCode="General">
                  <c:v>27.25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3DA6-4D3C-AB05-98ACF7431E35}"/>
            </c:ext>
          </c:extLst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EoC'!$BA$39:$BA$42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3DA6-4D3C-AB05-98ACF7431E35}"/>
            </c:ext>
          </c:extLst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EoC'!$BB$39:$BB$42</c:f>
              <c:numCache>
                <c:formatCode>0</c:formatCode>
                <c:ptCount val="4"/>
                <c:pt idx="0" formatCode="General">
                  <c:v>26.1</c:v>
                </c:pt>
                <c:pt idx="1">
                  <c:v>25.91</c:v>
                </c:pt>
                <c:pt idx="2" formatCode="General">
                  <c:v>26.71</c:v>
                </c:pt>
                <c:pt idx="3" formatCode="General">
                  <c:v>25.99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3DA6-4D3C-AB05-98ACF7431E35}"/>
            </c:ext>
          </c:extLst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EoC'!$BC$39:$BC$42</c:f>
              <c:numCache>
                <c:formatCode>0</c:formatCode>
                <c:ptCount val="4"/>
                <c:pt idx="0" formatCode="General">
                  <c:v>26.19</c:v>
                </c:pt>
                <c:pt idx="1">
                  <c:v>25.74</c:v>
                </c:pt>
                <c:pt idx="2" formatCode="General">
                  <c:v>26.24</c:v>
                </c:pt>
                <c:pt idx="3" formatCode="General">
                  <c:v>25.92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3DA6-4D3C-AB05-98ACF7431E35}"/>
            </c:ext>
          </c:extLst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EoC'!$BD$39:$BD$42</c:f>
              <c:numCache>
                <c:formatCode>0</c:formatCode>
                <c:ptCount val="4"/>
                <c:pt idx="0" formatCode="General">
                  <c:v>25.9</c:v>
                </c:pt>
                <c:pt idx="1">
                  <c:v>25.77</c:v>
                </c:pt>
                <c:pt idx="2" formatCode="General">
                  <c:v>25.97</c:v>
                </c:pt>
                <c:pt idx="3" formatCode="General">
                  <c:v>25.88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3DA6-4D3C-AB05-98ACF7431E35}"/>
            </c:ext>
          </c:extLst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EoC'!$BE$39:$BE$42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3DA6-4D3C-AB05-98ACF7431E35}"/>
            </c:ext>
          </c:extLst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EoC'!$BF$39:$BF$42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3DA6-4D3C-AB05-98ACF7431E35}"/>
            </c:ext>
          </c:extLst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EoC'!$BG$39:$BG$42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3DA6-4D3C-AB05-98ACF7431E35}"/>
            </c:ext>
          </c:extLst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EoC'!$BH$39:$BH$42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3DA6-4D3C-AB05-98ACF7431E35}"/>
            </c:ext>
          </c:extLst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EoC'!$BI$39:$BI$42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3DA6-4D3C-AB05-98ACF7431E35}"/>
            </c:ext>
          </c:extLst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EoC'!$BJ$39:$BJ$42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3DA6-4D3C-AB05-98ACF7431E35}"/>
            </c:ext>
          </c:extLst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3DA6-4D3C-AB05-98ACF7431E35}"/>
            </c:ext>
          </c:extLst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EoC'!$BQ$39:$BQ$42</c:f>
              <c:numCache>
                <c:formatCode>0</c:formatCode>
                <c:ptCount val="4"/>
                <c:pt idx="0" formatCode="General">
                  <c:v>27.96</c:v>
                </c:pt>
                <c:pt idx="1">
                  <c:v>27.08</c:v>
                </c:pt>
                <c:pt idx="2" formatCode="General">
                  <c:v>26.66</c:v>
                </c:pt>
                <c:pt idx="3" formatCode="General">
                  <c:v>26.58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3DA6-4D3C-AB05-98ACF7431E35}"/>
            </c:ext>
          </c:extLst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EoC'!$BR$39:$BR$42</c:f>
              <c:numCache>
                <c:formatCode>0</c:formatCode>
                <c:ptCount val="4"/>
                <c:pt idx="0" formatCode="General">
                  <c:v>26.35</c:v>
                </c:pt>
                <c:pt idx="1">
                  <c:v>26.01</c:v>
                </c:pt>
                <c:pt idx="2" formatCode="General">
                  <c:v>26.55</c:v>
                </c:pt>
                <c:pt idx="3" formatCode="General">
                  <c:v>26.27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3DA6-4D3C-AB05-98ACF7431E35}"/>
            </c:ext>
          </c:extLst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EoC'!$BS$39:$BS$42</c:f>
              <c:numCache>
                <c:formatCode>0</c:formatCode>
                <c:ptCount val="4"/>
                <c:pt idx="0" formatCode="General">
                  <c:v>25.79</c:v>
                </c:pt>
                <c:pt idx="1">
                  <c:v>26.17</c:v>
                </c:pt>
                <c:pt idx="2" formatCode="General">
                  <c:v>26.24</c:v>
                </c:pt>
                <c:pt idx="3" formatCode="General">
                  <c:v>26.31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3DA6-4D3C-AB05-98ACF7431E35}"/>
            </c:ext>
          </c:extLst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EoC'!$BT$39:$BT$42</c:f>
              <c:numCache>
                <c:formatCode>0</c:formatCode>
                <c:ptCount val="4"/>
                <c:pt idx="0" formatCode="General">
                  <c:v>25.82</c:v>
                </c:pt>
                <c:pt idx="1">
                  <c:v>25.74</c:v>
                </c:pt>
                <c:pt idx="2" formatCode="General">
                  <c:v>26.05</c:v>
                </c:pt>
                <c:pt idx="3" formatCode="General">
                  <c:v>26.07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3DA6-4D3C-AB05-98ACF7431E35}"/>
            </c:ext>
          </c:extLst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EoC'!$BU$39:$BU$42</c:f>
              <c:numCache>
                <c:formatCode>0</c:formatCode>
                <c:ptCount val="4"/>
                <c:pt idx="0" formatCode="General">
                  <c:v>26.75</c:v>
                </c:pt>
                <c:pt idx="1">
                  <c:v>25.88</c:v>
                </c:pt>
                <c:pt idx="2" formatCode="General">
                  <c:v>27.14</c:v>
                </c:pt>
                <c:pt idx="3" formatCode="General">
                  <c:v>26.17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3DA6-4D3C-AB05-98ACF7431E35}"/>
            </c:ext>
          </c:extLst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EoC'!$BV$39:$BV$42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3DA6-4D3C-AB05-98ACF7431E35}"/>
            </c:ext>
          </c:extLst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EoC'!$BW$39:$BW$42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3DA6-4D3C-AB05-98ACF7431E35}"/>
            </c:ext>
          </c:extLst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EoC'!$BX$39:$BX$42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3DA6-4D3C-AB05-98ACF7431E35}"/>
            </c:ext>
          </c:extLst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EoC'!$BY$39:$BY$42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3DA6-4D3C-AB05-98ACF7431E35}"/>
            </c:ext>
          </c:extLst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EoC'!$BZ$39:$BZ$42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3DA6-4D3C-AB05-98ACF7431E35}"/>
            </c:ext>
          </c:extLst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EoC'!$CB$38:$CB$41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3DA6-4D3C-AB05-98ACF7431E35}"/>
            </c:ext>
          </c:extLst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EoC'!$CG$39:$CG$42</c:f>
              <c:numCache>
                <c:formatCode>0</c:formatCode>
                <c:ptCount val="4"/>
                <c:pt idx="0" formatCode="0.0">
                  <c:v>29.23</c:v>
                </c:pt>
                <c:pt idx="1">
                  <c:v>27.93</c:v>
                </c:pt>
                <c:pt idx="2" formatCode="General">
                  <c:v>30.28</c:v>
                </c:pt>
                <c:pt idx="3" formatCode="General">
                  <c:v>29.51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3DA6-4D3C-AB05-98ACF7431E35}"/>
            </c:ext>
          </c:extLst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EoC'!$CH$39:$CH$42</c:f>
              <c:numCache>
                <c:formatCode>0</c:formatCode>
                <c:ptCount val="4"/>
                <c:pt idx="0" formatCode="General">
                  <c:v>26.96</c:v>
                </c:pt>
                <c:pt idx="1">
                  <c:v>27.21</c:v>
                </c:pt>
                <c:pt idx="2" formatCode="General">
                  <c:v>28.17</c:v>
                </c:pt>
                <c:pt idx="3" formatCode="General">
                  <c:v>27.59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3DA6-4D3C-AB05-98ACF7431E35}"/>
            </c:ext>
          </c:extLst>
        </c:ser>
        <c:ser>
          <c:idx val="58"/>
          <c:order val="58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EoC'!$CI$39:$CI$42</c:f>
              <c:numCache>
                <c:formatCode>0</c:formatCode>
                <c:ptCount val="4"/>
                <c:pt idx="0" formatCode="General">
                  <c:v>29.71</c:v>
                </c:pt>
                <c:pt idx="1">
                  <c:v>27.52</c:v>
                </c:pt>
                <c:pt idx="2" formatCode="General">
                  <c:v>27.87</c:v>
                </c:pt>
                <c:pt idx="3" formatCode="General">
                  <c:v>28.89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3DA6-4D3C-AB05-98ACF7431E35}"/>
            </c:ext>
          </c:extLst>
        </c:ser>
        <c:ser>
          <c:idx val="59"/>
          <c:order val="59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EoC'!$CJ$39:$CJ$42</c:f>
              <c:numCache>
                <c:formatCode>0</c:formatCode>
                <c:ptCount val="4"/>
                <c:pt idx="0" formatCode="General">
                  <c:v>28.3</c:v>
                </c:pt>
                <c:pt idx="1">
                  <c:v>27.36</c:v>
                </c:pt>
                <c:pt idx="2" formatCode="General">
                  <c:v>27.83</c:v>
                </c:pt>
                <c:pt idx="3" formatCode="General">
                  <c:v>27.43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3DA6-4D3C-AB05-98ACF7431E35}"/>
            </c:ext>
          </c:extLst>
        </c:ser>
        <c:ser>
          <c:idx val="60"/>
          <c:order val="6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EoC'!$CK$39:$CK$42</c:f>
              <c:numCache>
                <c:formatCode>0</c:formatCode>
                <c:ptCount val="4"/>
                <c:pt idx="0" formatCode="General">
                  <c:v>28.35</c:v>
                </c:pt>
                <c:pt idx="1">
                  <c:v>26.43</c:v>
                </c:pt>
                <c:pt idx="2" formatCode="General">
                  <c:v>27.43</c:v>
                </c:pt>
                <c:pt idx="3" formatCode="General">
                  <c:v>26.97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3DA6-4D3C-AB05-98ACF7431E35}"/>
            </c:ext>
          </c:extLst>
        </c:ser>
        <c:ser>
          <c:idx val="61"/>
          <c:order val="61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EoC'!$CL$39:$CL$42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3DA6-4D3C-AB05-98ACF7431E35}"/>
            </c:ext>
          </c:extLst>
        </c:ser>
        <c:ser>
          <c:idx val="62"/>
          <c:order val="62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EoC'!$CM$39:$CM$42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3DA6-4D3C-AB05-98ACF7431E35}"/>
            </c:ext>
          </c:extLst>
        </c:ser>
        <c:ser>
          <c:idx val="63"/>
          <c:order val="63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EoC'!$CN$39:$CN$42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3DA6-4D3C-AB05-98ACF7431E35}"/>
            </c:ext>
          </c:extLst>
        </c:ser>
        <c:ser>
          <c:idx val="64"/>
          <c:order val="64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EoC'!$CO$39:$CO$42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3DA6-4D3C-AB05-98ACF7431E35}"/>
            </c:ext>
          </c:extLst>
        </c:ser>
        <c:ser>
          <c:idx val="65"/>
          <c:order val="65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EoC'!$CP$39:$CP$42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3DA6-4D3C-AB05-98ACF7431E35}"/>
            </c:ext>
          </c:extLst>
        </c:ser>
        <c:ser>
          <c:idx val="66"/>
          <c:order val="66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EoC'!$CQ$38:$CQ$41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3DA6-4D3C-AB05-98ACF7431E35}"/>
            </c:ext>
          </c:extLst>
        </c:ser>
        <c:ser>
          <c:idx val="67"/>
          <c:order val="67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EoC'!$CW$39:$CW$42</c:f>
              <c:numCache>
                <c:formatCode>0</c:formatCode>
                <c:ptCount val="4"/>
                <c:pt idx="0" formatCode="General">
                  <c:v>27.95</c:v>
                </c:pt>
                <c:pt idx="1">
                  <c:v>27.12</c:v>
                </c:pt>
                <c:pt idx="2" formatCode="General">
                  <c:v>27.48</c:v>
                </c:pt>
                <c:pt idx="3" formatCode="General">
                  <c:v>29.08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3DA6-4D3C-AB05-98ACF7431E35}"/>
            </c:ext>
          </c:extLst>
        </c:ser>
        <c:ser>
          <c:idx val="68"/>
          <c:order val="68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EoC'!$CX$39:$CX$42</c:f>
              <c:numCache>
                <c:formatCode>0</c:formatCode>
                <c:ptCount val="4"/>
                <c:pt idx="0" formatCode="General">
                  <c:v>26.23</c:v>
                </c:pt>
                <c:pt idx="1">
                  <c:v>26.71</c:v>
                </c:pt>
                <c:pt idx="2" formatCode="General">
                  <c:v>27.12</c:v>
                </c:pt>
                <c:pt idx="3" formatCode="General">
                  <c:v>27.39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3DA6-4D3C-AB05-98ACF7431E35}"/>
            </c:ext>
          </c:extLst>
        </c:ser>
        <c:ser>
          <c:idx val="69"/>
          <c:order val="69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EoC'!$CY$39:$CY$42</c:f>
              <c:numCache>
                <c:formatCode>0</c:formatCode>
                <c:ptCount val="4"/>
                <c:pt idx="0" formatCode="General">
                  <c:v>26.4</c:v>
                </c:pt>
                <c:pt idx="1">
                  <c:v>26.23</c:v>
                </c:pt>
                <c:pt idx="2" formatCode="General">
                  <c:v>26.51</c:v>
                </c:pt>
                <c:pt idx="3" formatCode="General">
                  <c:v>27.05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3DA6-4D3C-AB05-98ACF7431E35}"/>
            </c:ext>
          </c:extLst>
        </c:ser>
        <c:ser>
          <c:idx val="70"/>
          <c:order val="70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EoC'!$CZ$39:$CZ$42</c:f>
              <c:numCache>
                <c:formatCode>0</c:formatCode>
                <c:ptCount val="4"/>
                <c:pt idx="0" formatCode="General">
                  <c:v>26.6</c:v>
                </c:pt>
                <c:pt idx="1">
                  <c:v>26.27</c:v>
                </c:pt>
                <c:pt idx="3" formatCode="General">
                  <c:v>26.97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3DA6-4D3C-AB05-98ACF7431E35}"/>
            </c:ext>
          </c:extLst>
        </c:ser>
        <c:ser>
          <c:idx val="71"/>
          <c:order val="7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EoC'!$DA$39:$DA$42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3DA6-4D3C-AB05-98ACF7431E35}"/>
            </c:ext>
          </c:extLst>
        </c:ser>
        <c:ser>
          <c:idx val="72"/>
          <c:order val="72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EoC'!$DB$39:$DB$42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3DA6-4D3C-AB05-98ACF7431E35}"/>
            </c:ext>
          </c:extLst>
        </c:ser>
        <c:ser>
          <c:idx val="73"/>
          <c:order val="73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EoC'!$DC$39:$DC$42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3DA6-4D3C-AB05-98ACF7431E35}"/>
            </c:ext>
          </c:extLst>
        </c:ser>
        <c:ser>
          <c:idx val="74"/>
          <c:order val="74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EoC'!$DD$39:$DD$42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3DA6-4D3C-AB05-98ACF7431E35}"/>
            </c:ext>
          </c:extLst>
        </c:ser>
        <c:ser>
          <c:idx val="75"/>
          <c:order val="75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EoC'!$DE$39:$DE$42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3DA6-4D3C-AB05-98ACF7431E35}"/>
            </c:ext>
          </c:extLst>
        </c:ser>
        <c:ser>
          <c:idx val="76"/>
          <c:order val="7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EoC'!$DG$39:$DG$42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3DA6-4D3C-AB05-98ACF7431E35}"/>
            </c:ext>
          </c:extLst>
        </c:ser>
        <c:ser>
          <c:idx val="77"/>
          <c:order val="77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3DA6-4D3C-AB05-98ACF7431E35}"/>
            </c:ext>
          </c:extLst>
        </c:ser>
        <c:ser>
          <c:idx val="78"/>
          <c:order val="78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EoC'!$DM$39:$DM$42</c:f>
              <c:numCache>
                <c:formatCode>0</c:formatCode>
                <c:ptCount val="4"/>
                <c:pt idx="0" formatCode="General">
                  <c:v>26.12</c:v>
                </c:pt>
                <c:pt idx="1">
                  <c:v>25.55</c:v>
                </c:pt>
                <c:pt idx="2" formatCode="General">
                  <c:v>27.33</c:v>
                </c:pt>
                <c:pt idx="3" formatCode="General">
                  <c:v>27.72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3DA6-4D3C-AB05-98ACF7431E35}"/>
            </c:ext>
          </c:extLst>
        </c:ser>
        <c:ser>
          <c:idx val="79"/>
          <c:order val="79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EoC'!$DN$39:$DN$42</c:f>
              <c:numCache>
                <c:formatCode>0</c:formatCode>
                <c:ptCount val="4"/>
                <c:pt idx="0" formatCode="General">
                  <c:v>25.77</c:v>
                </c:pt>
                <c:pt idx="1">
                  <c:v>25.58</c:v>
                </c:pt>
                <c:pt idx="2" formatCode="General">
                  <c:v>25.8</c:v>
                </c:pt>
                <c:pt idx="3" formatCode="General">
                  <c:v>25.8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3DA6-4D3C-AB05-98ACF7431E35}"/>
            </c:ext>
          </c:extLst>
        </c:ser>
        <c:ser>
          <c:idx val="80"/>
          <c:order val="80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EoC'!$DO$39:$DO$42</c:f>
              <c:numCache>
                <c:formatCode>0</c:formatCode>
                <c:ptCount val="4"/>
                <c:pt idx="0" formatCode="General">
                  <c:v>25.72</c:v>
                </c:pt>
                <c:pt idx="1">
                  <c:v>25.7</c:v>
                </c:pt>
                <c:pt idx="2" formatCode="General">
                  <c:v>26.1</c:v>
                </c:pt>
                <c:pt idx="3" formatCode="General">
                  <c:v>25.79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3DA6-4D3C-AB05-98ACF7431E35}"/>
            </c:ext>
          </c:extLst>
        </c:ser>
        <c:ser>
          <c:idx val="81"/>
          <c:order val="8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EoC'!$DP$39:$DP$42</c:f>
              <c:numCache>
                <c:formatCode>0</c:formatCode>
                <c:ptCount val="4"/>
                <c:pt idx="0" formatCode="General">
                  <c:v>25.6</c:v>
                </c:pt>
                <c:pt idx="1">
                  <c:v>25.65</c:v>
                </c:pt>
                <c:pt idx="2" formatCode="General">
                  <c:v>26.3</c:v>
                </c:pt>
                <c:pt idx="3" formatCode="General">
                  <c:v>26.15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3DA6-4D3C-AB05-98ACF7431E35}"/>
            </c:ext>
          </c:extLst>
        </c:ser>
        <c:ser>
          <c:idx val="82"/>
          <c:order val="8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EoC'!$DQ$39:$DQ$42</c:f>
              <c:numCache>
                <c:formatCode>0</c:formatCode>
                <c:ptCount val="4"/>
                <c:pt idx="0" formatCode="General">
                  <c:v>25.57</c:v>
                </c:pt>
                <c:pt idx="1">
                  <c:v>25.67</c:v>
                </c:pt>
                <c:pt idx="2" formatCode="General">
                  <c:v>26.06</c:v>
                </c:pt>
                <c:pt idx="3" formatCode="General">
                  <c:v>26.23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3DA6-4D3C-AB05-98ACF7431E35}"/>
            </c:ext>
          </c:extLst>
        </c:ser>
        <c:ser>
          <c:idx val="83"/>
          <c:order val="83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EoC'!$DR$39:$DR$42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3DA6-4D3C-AB05-98ACF7431E35}"/>
            </c:ext>
          </c:extLst>
        </c:ser>
        <c:ser>
          <c:idx val="84"/>
          <c:order val="84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EoC'!$DS$39:$DS$42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3DA6-4D3C-AB05-98ACF7431E35}"/>
            </c:ext>
          </c:extLst>
        </c:ser>
        <c:ser>
          <c:idx val="85"/>
          <c:order val="85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EoC'!$DT$39:$DT$42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3DA6-4D3C-AB05-98ACF7431E35}"/>
            </c:ext>
          </c:extLst>
        </c:ser>
        <c:ser>
          <c:idx val="86"/>
          <c:order val="86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EoC'!$DU$39:$DU$42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3DA6-4D3C-AB05-98ACF7431E35}"/>
            </c:ext>
          </c:extLst>
        </c:ser>
        <c:ser>
          <c:idx val="87"/>
          <c:order val="8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EoC'!$DV$39:$DV$42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3DA6-4D3C-AB05-98ACF7431E35}"/>
            </c:ext>
          </c:extLst>
        </c:ser>
        <c:ser>
          <c:idx val="88"/>
          <c:order val="88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EoC'!$DW$39:$DW$42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3DA6-4D3C-AB05-98ACF7431E35}"/>
            </c:ext>
          </c:extLst>
        </c:ser>
        <c:ser>
          <c:idx val="89"/>
          <c:order val="89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EoC'!$EC$39:$EC$42</c:f>
              <c:numCache>
                <c:formatCode>0</c:formatCode>
                <c:ptCount val="4"/>
                <c:pt idx="0" formatCode="General">
                  <c:v>27.72</c:v>
                </c:pt>
                <c:pt idx="1">
                  <c:v>26.96</c:v>
                </c:pt>
                <c:pt idx="2" formatCode="General">
                  <c:v>27.28</c:v>
                </c:pt>
                <c:pt idx="3" formatCode="General">
                  <c:v>28.34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3DA6-4D3C-AB05-98ACF7431E35}"/>
            </c:ext>
          </c:extLst>
        </c:ser>
        <c:ser>
          <c:idx val="90"/>
          <c:order val="90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EoC'!$ED$39:$ED$42</c:f>
              <c:numCache>
                <c:formatCode>0</c:formatCode>
                <c:ptCount val="4"/>
                <c:pt idx="0" formatCode="General">
                  <c:v>27.21</c:v>
                </c:pt>
                <c:pt idx="1">
                  <c:v>26.74</c:v>
                </c:pt>
                <c:pt idx="2" formatCode="General">
                  <c:v>26.3</c:v>
                </c:pt>
                <c:pt idx="3" formatCode="General">
                  <c:v>26.88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3DA6-4D3C-AB05-98ACF7431E35}"/>
            </c:ext>
          </c:extLst>
        </c:ser>
        <c:ser>
          <c:idx val="91"/>
          <c:order val="91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EoC'!$EE$39:$EE$42</c:f>
              <c:numCache>
                <c:formatCode>0</c:formatCode>
                <c:ptCount val="4"/>
                <c:pt idx="0" formatCode="General">
                  <c:v>26.48</c:v>
                </c:pt>
                <c:pt idx="1">
                  <c:v>26.09</c:v>
                </c:pt>
                <c:pt idx="2" formatCode="General">
                  <c:v>26.14</c:v>
                </c:pt>
                <c:pt idx="3" formatCode="General">
                  <c:v>26.65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3DA6-4D3C-AB05-98ACF7431E35}"/>
            </c:ext>
          </c:extLst>
        </c:ser>
        <c:ser>
          <c:idx val="92"/>
          <c:order val="92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EoC'!$EF$39:$EF$42</c:f>
              <c:numCache>
                <c:formatCode>0</c:formatCode>
                <c:ptCount val="4"/>
                <c:pt idx="0" formatCode="General">
                  <c:v>26.77</c:v>
                </c:pt>
                <c:pt idx="1">
                  <c:v>26.44</c:v>
                </c:pt>
                <c:pt idx="2" formatCode="General">
                  <c:v>26.54</c:v>
                </c:pt>
                <c:pt idx="3" formatCode="General">
                  <c:v>26.66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3DA6-4D3C-AB05-98ACF7431E35}"/>
            </c:ext>
          </c:extLst>
        </c:ser>
        <c:ser>
          <c:idx val="93"/>
          <c:order val="9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EoC'!$EG$39:$EG$42</c:f>
              <c:numCache>
                <c:formatCode>0</c:formatCode>
                <c:ptCount val="4"/>
                <c:pt idx="0" formatCode="0.0">
                  <c:v>26.79</c:v>
                </c:pt>
                <c:pt idx="1">
                  <c:v>26.16</c:v>
                </c:pt>
                <c:pt idx="2" formatCode="0.0">
                  <c:v>26.18</c:v>
                </c:pt>
                <c:pt idx="3" formatCode="0.0">
                  <c:v>25.94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3DA6-4D3C-AB05-98ACF7431E35}"/>
            </c:ext>
          </c:extLst>
        </c:ser>
        <c:ser>
          <c:idx val="94"/>
          <c:order val="94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EoC'!$EH$39:$EH$42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3DA6-4D3C-AB05-98ACF7431E35}"/>
            </c:ext>
          </c:extLst>
        </c:ser>
        <c:ser>
          <c:idx val="95"/>
          <c:order val="95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EoC'!$EI$39:$EI$42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3DA6-4D3C-AB05-98ACF7431E35}"/>
            </c:ext>
          </c:extLst>
        </c:ser>
        <c:ser>
          <c:idx val="96"/>
          <c:order val="96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EoC'!$EJ$39:$EJ$42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3DA6-4D3C-AB05-98ACF7431E35}"/>
            </c:ext>
          </c:extLst>
        </c:ser>
        <c:ser>
          <c:idx val="97"/>
          <c:order val="97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EoC'!$EK$39:$EK$42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1-3DA6-4D3C-AB05-98ACF7431E35}"/>
            </c:ext>
          </c:extLst>
        </c:ser>
        <c:ser>
          <c:idx val="98"/>
          <c:order val="98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EoC'!$EL$39:$EL$42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2-3DA6-4D3C-AB05-98ACF7431E35}"/>
            </c:ext>
          </c:extLst>
        </c:ser>
        <c:ser>
          <c:idx val="99"/>
          <c:order val="99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EoC'!$ER$39:$ER$42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3-3DA6-4D3C-AB05-98ACF7431E35}"/>
            </c:ext>
          </c:extLst>
        </c:ser>
        <c:ser>
          <c:idx val="100"/>
          <c:order val="100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EoC'!$ES$39:$ES$42</c:f>
              <c:numCache>
                <c:formatCode>0</c:formatCode>
                <c:ptCount val="4"/>
                <c:pt idx="0" formatCode="General">
                  <c:v>27.07</c:v>
                </c:pt>
                <c:pt idx="1">
                  <c:v>25.52</c:v>
                </c:pt>
                <c:pt idx="2" formatCode="General">
                  <c:v>26.41</c:v>
                </c:pt>
                <c:pt idx="3" formatCode="General">
                  <c:v>26.2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4-3DA6-4D3C-AB05-98ACF7431E35}"/>
            </c:ext>
          </c:extLst>
        </c:ser>
        <c:ser>
          <c:idx val="101"/>
          <c:order val="101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EoC'!$ET$39:$ET$42</c:f>
              <c:numCache>
                <c:formatCode>0</c:formatCode>
                <c:ptCount val="4"/>
                <c:pt idx="0" formatCode="General">
                  <c:v>27.15</c:v>
                </c:pt>
                <c:pt idx="1">
                  <c:v>26.74</c:v>
                </c:pt>
                <c:pt idx="2" formatCode="General">
                  <c:v>26.26</c:v>
                </c:pt>
                <c:pt idx="3" formatCode="General">
                  <c:v>26.09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5-3DA6-4D3C-AB05-98ACF7431E35}"/>
            </c:ext>
          </c:extLst>
        </c:ser>
        <c:ser>
          <c:idx val="102"/>
          <c:order val="102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EoC'!$EU$39:$EU$42</c:f>
              <c:numCache>
                <c:formatCode>0</c:formatCode>
                <c:ptCount val="4"/>
                <c:pt idx="0" formatCode="General">
                  <c:v>25.52</c:v>
                </c:pt>
                <c:pt idx="1">
                  <c:v>25.55</c:v>
                </c:pt>
                <c:pt idx="2" formatCode="General">
                  <c:v>26.05</c:v>
                </c:pt>
                <c:pt idx="3" formatCode="General">
                  <c:v>25.78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6-3DA6-4D3C-AB05-98ACF7431E35}"/>
            </c:ext>
          </c:extLst>
        </c:ser>
        <c:ser>
          <c:idx val="103"/>
          <c:order val="103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EoC'!$EV$39:$EV$42</c:f>
              <c:numCache>
                <c:formatCode>0</c:formatCode>
                <c:ptCount val="4"/>
                <c:pt idx="0" formatCode="General">
                  <c:v>26.82</c:v>
                </c:pt>
                <c:pt idx="1">
                  <c:v>26.38</c:v>
                </c:pt>
                <c:pt idx="2" formatCode="General">
                  <c:v>26.88</c:v>
                </c:pt>
                <c:pt idx="3" formatCode="General">
                  <c:v>26.2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7-3DA6-4D3C-AB05-98ACF7431E35}"/>
            </c:ext>
          </c:extLst>
        </c:ser>
        <c:ser>
          <c:idx val="104"/>
          <c:order val="104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EoC'!$EW$39:$EW$42</c:f>
              <c:numCache>
                <c:formatCode>0</c:formatCode>
                <c:ptCount val="4"/>
                <c:pt idx="0" formatCode="General">
                  <c:v>28.13</c:v>
                </c:pt>
                <c:pt idx="1">
                  <c:v>26.55</c:v>
                </c:pt>
                <c:pt idx="2" formatCode="General">
                  <c:v>29.08</c:v>
                </c:pt>
                <c:pt idx="3" formatCode="General">
                  <c:v>26.92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8-3DA6-4D3C-AB05-98ACF7431E35}"/>
            </c:ext>
          </c:extLst>
        </c:ser>
        <c:ser>
          <c:idx val="105"/>
          <c:order val="105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EoC'!$EX$39:$EX$42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3DA6-4D3C-AB05-98ACF7431E35}"/>
            </c:ext>
          </c:extLst>
        </c:ser>
        <c:ser>
          <c:idx val="106"/>
          <c:order val="106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EoC'!$EY$39:$EY$42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A-3DA6-4D3C-AB05-98ACF7431E35}"/>
            </c:ext>
          </c:extLst>
        </c:ser>
        <c:ser>
          <c:idx val="107"/>
          <c:order val="107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EoC'!$EZ$39:$EZ$42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3DA6-4D3C-AB05-98ACF7431E35}"/>
            </c:ext>
          </c:extLst>
        </c:ser>
        <c:ser>
          <c:idx val="108"/>
          <c:order val="108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EoC'!$FA$39:$FA$42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C-3DA6-4D3C-AB05-98ACF7431E35}"/>
            </c:ext>
          </c:extLst>
        </c:ser>
        <c:ser>
          <c:idx val="109"/>
          <c:order val="109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EoC'!$FB$39:$FB$42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D-3DA6-4D3C-AB05-98ACF7431E35}"/>
            </c:ext>
          </c:extLst>
        </c:ser>
        <c:ser>
          <c:idx val="110"/>
          <c:order val="110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EoC'!$FC$39:$FC$42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E-3DA6-4D3C-AB05-98ACF7431E35}"/>
            </c:ext>
          </c:extLst>
        </c:ser>
        <c:ser>
          <c:idx val="111"/>
          <c:order val="111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EoC'!$FI$39:$FI$42</c:f>
              <c:numCache>
                <c:formatCode>0</c:formatCode>
                <c:ptCount val="4"/>
                <c:pt idx="0" formatCode="General">
                  <c:v>27.87</c:v>
                </c:pt>
                <c:pt idx="1">
                  <c:v>27.43</c:v>
                </c:pt>
                <c:pt idx="2" formatCode="General">
                  <c:v>28.4</c:v>
                </c:pt>
                <c:pt idx="3" formatCode="General">
                  <c:v>30.72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F-3DA6-4D3C-AB05-98ACF7431E35}"/>
            </c:ext>
          </c:extLst>
        </c:ser>
        <c:ser>
          <c:idx val="112"/>
          <c:order val="112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EoC'!$FJ$39:$FJ$42</c:f>
              <c:numCache>
                <c:formatCode>0</c:formatCode>
                <c:ptCount val="4"/>
                <c:pt idx="0" formatCode="General">
                  <c:v>27.01</c:v>
                </c:pt>
                <c:pt idx="1">
                  <c:v>27.32</c:v>
                </c:pt>
                <c:pt idx="2" formatCode="General">
                  <c:v>26.54</c:v>
                </c:pt>
                <c:pt idx="3" formatCode="General">
                  <c:v>27.29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0-3DA6-4D3C-AB05-98ACF7431E35}"/>
            </c:ext>
          </c:extLst>
        </c:ser>
        <c:ser>
          <c:idx val="113"/>
          <c:order val="113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EoC'!$FK$39:$FK$42</c:f>
              <c:numCache>
                <c:formatCode>0</c:formatCode>
                <c:ptCount val="4"/>
                <c:pt idx="0" formatCode="General">
                  <c:v>26.54</c:v>
                </c:pt>
                <c:pt idx="1">
                  <c:v>26.47</c:v>
                </c:pt>
                <c:pt idx="2" formatCode="General">
                  <c:v>26.59</c:v>
                </c:pt>
                <c:pt idx="3" formatCode="General">
                  <c:v>27.63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1-3DA6-4D3C-AB05-98ACF7431E35}"/>
            </c:ext>
          </c:extLst>
        </c:ser>
        <c:ser>
          <c:idx val="114"/>
          <c:order val="114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EoC'!$FL$39:$FL$42</c:f>
              <c:numCache>
                <c:formatCode>0</c:formatCode>
                <c:ptCount val="4"/>
                <c:pt idx="0" formatCode="General">
                  <c:v>27.79</c:v>
                </c:pt>
                <c:pt idx="1">
                  <c:v>25.83</c:v>
                </c:pt>
                <c:pt idx="2" formatCode="General">
                  <c:v>29.71</c:v>
                </c:pt>
                <c:pt idx="3" formatCode="General">
                  <c:v>25.96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2-3DA6-4D3C-AB05-98ACF7431E35}"/>
            </c:ext>
          </c:extLst>
        </c:ser>
        <c:ser>
          <c:idx val="115"/>
          <c:order val="115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EoC'!$FM$39:$FM$42</c:f>
              <c:numCache>
                <c:formatCode>0</c:formatCode>
                <c:ptCount val="4"/>
                <c:pt idx="0" formatCode="General">
                  <c:v>26.61</c:v>
                </c:pt>
                <c:pt idx="1">
                  <c:v>26.11</c:v>
                </c:pt>
                <c:pt idx="2" formatCode="General">
                  <c:v>25.8</c:v>
                </c:pt>
                <c:pt idx="3" formatCode="General">
                  <c:v>26.96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3-3DA6-4D3C-AB05-98ACF7431E35}"/>
            </c:ext>
          </c:extLst>
        </c:ser>
        <c:ser>
          <c:idx val="116"/>
          <c:order val="116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EoC'!$FN$39:$FN$42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4-3DA6-4D3C-AB05-98ACF7431E35}"/>
            </c:ext>
          </c:extLst>
        </c:ser>
        <c:ser>
          <c:idx val="117"/>
          <c:order val="117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EoC'!$FO$39:$FO$42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5-3DA6-4D3C-AB05-98ACF7431E35}"/>
            </c:ext>
          </c:extLst>
        </c:ser>
        <c:ser>
          <c:idx val="118"/>
          <c:order val="118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EoC'!$FP$39:$FP$42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6-3DA6-4D3C-AB05-98ACF7431E35}"/>
            </c:ext>
          </c:extLst>
        </c:ser>
        <c:ser>
          <c:idx val="119"/>
          <c:order val="119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EoC'!$FQ$39:$FQ$42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7-3DA6-4D3C-AB05-98ACF7431E35}"/>
            </c:ext>
          </c:extLst>
        </c:ser>
        <c:ser>
          <c:idx val="120"/>
          <c:order val="120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EoC'!$FR$39:$FR$42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8-3DA6-4D3C-AB05-98ACF7431E35}"/>
            </c:ext>
          </c:extLst>
        </c:ser>
        <c:ser>
          <c:idx val="121"/>
          <c:order val="121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9-3DA6-4D3C-AB05-98ACF7431E35}"/>
            </c:ext>
          </c:extLst>
        </c:ser>
        <c:ser>
          <c:idx val="122"/>
          <c:order val="122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EoC'!$FY$39:$FY$42</c:f>
              <c:numCache>
                <c:formatCode>0</c:formatCode>
                <c:ptCount val="4"/>
                <c:pt idx="0" formatCode="General">
                  <c:v>25.85</c:v>
                </c:pt>
                <c:pt idx="1">
                  <c:v>27.18</c:v>
                </c:pt>
                <c:pt idx="2" formatCode="General">
                  <c:v>30.3</c:v>
                </c:pt>
                <c:pt idx="3" formatCode="General">
                  <c:v>28.22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A-3DA6-4D3C-AB05-98ACF7431E35}"/>
            </c:ext>
          </c:extLst>
        </c:ser>
        <c:ser>
          <c:idx val="123"/>
          <c:order val="123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EoC'!$FZ$39:$FZ$42</c:f>
              <c:numCache>
                <c:formatCode>0</c:formatCode>
                <c:ptCount val="4"/>
                <c:pt idx="0" formatCode="General">
                  <c:v>26.75</c:v>
                </c:pt>
                <c:pt idx="1">
                  <c:v>26.66</c:v>
                </c:pt>
                <c:pt idx="2" formatCode="General">
                  <c:v>27.68</c:v>
                </c:pt>
                <c:pt idx="3" formatCode="General">
                  <c:v>27.06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B-3DA6-4D3C-AB05-98ACF7431E35}"/>
            </c:ext>
          </c:extLst>
        </c:ser>
        <c:ser>
          <c:idx val="124"/>
          <c:order val="124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EoC'!$GA$39:$GA$42</c:f>
              <c:numCache>
                <c:formatCode>0</c:formatCode>
                <c:ptCount val="4"/>
                <c:pt idx="0" formatCode="General">
                  <c:v>27.59</c:v>
                </c:pt>
                <c:pt idx="1">
                  <c:v>26.48</c:v>
                </c:pt>
                <c:pt idx="2" formatCode="General">
                  <c:v>27.48</c:v>
                </c:pt>
                <c:pt idx="3" formatCode="General">
                  <c:v>27.52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3DA6-4D3C-AB05-98ACF7431E35}"/>
            </c:ext>
          </c:extLst>
        </c:ser>
        <c:ser>
          <c:idx val="125"/>
          <c:order val="125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EoC'!$GB$39:$GB$42</c:f>
              <c:numCache>
                <c:formatCode>0</c:formatCode>
                <c:ptCount val="4"/>
                <c:pt idx="0" formatCode="General">
                  <c:v>26.97</c:v>
                </c:pt>
                <c:pt idx="1">
                  <c:v>25.84</c:v>
                </c:pt>
                <c:pt idx="2" formatCode="General">
                  <c:v>26.54</c:v>
                </c:pt>
                <c:pt idx="3" formatCode="General">
                  <c:v>26.5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3DA6-4D3C-AB05-98ACF7431E35}"/>
            </c:ext>
          </c:extLst>
        </c:ser>
        <c:ser>
          <c:idx val="126"/>
          <c:order val="126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EoC'!$GC$39:$GC$42</c:f>
              <c:numCache>
                <c:formatCode>0</c:formatCode>
                <c:ptCount val="4"/>
                <c:pt idx="0" formatCode="General">
                  <c:v>26.66</c:v>
                </c:pt>
                <c:pt idx="1">
                  <c:v>25.36</c:v>
                </c:pt>
                <c:pt idx="2" formatCode="General">
                  <c:v>26.64</c:v>
                </c:pt>
                <c:pt idx="3" formatCode="General">
                  <c:v>25.87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3DA6-4D3C-AB05-98ACF7431E35}"/>
            </c:ext>
          </c:extLst>
        </c:ser>
        <c:ser>
          <c:idx val="127"/>
          <c:order val="127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EoC'!$GD$39:$GD$42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3DA6-4D3C-AB05-98ACF7431E35}"/>
            </c:ext>
          </c:extLst>
        </c:ser>
        <c:ser>
          <c:idx val="128"/>
          <c:order val="128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EoC'!$GE$39:$GE$42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3DA6-4D3C-AB05-98ACF7431E35}"/>
            </c:ext>
          </c:extLst>
        </c:ser>
        <c:ser>
          <c:idx val="129"/>
          <c:order val="129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EoC'!$GF$39:$GF$42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3DA6-4D3C-AB05-98ACF7431E35}"/>
            </c:ext>
          </c:extLst>
        </c:ser>
        <c:ser>
          <c:idx val="130"/>
          <c:order val="130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EoC'!$GG$39:$GG$42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3DA6-4D3C-AB05-98ACF7431E35}"/>
            </c:ext>
          </c:extLst>
        </c:ser>
        <c:ser>
          <c:idx val="131"/>
          <c:order val="131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EoC'!$GH$39:$GH$42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3DA6-4D3C-AB05-98ACF7431E35}"/>
            </c:ext>
          </c:extLst>
        </c:ser>
        <c:ser>
          <c:idx val="132"/>
          <c:order val="132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EoC'!$GI$39:$GI$42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3DA6-4D3C-AB05-98ACF7431E35}"/>
            </c:ext>
          </c:extLst>
        </c:ser>
        <c:ser>
          <c:idx val="133"/>
          <c:order val="133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EoC'!$GO$39:$GO$42</c:f>
              <c:numCache>
                <c:formatCode>0</c:formatCode>
                <c:ptCount val="4"/>
                <c:pt idx="0" formatCode="General">
                  <c:v>25.34</c:v>
                </c:pt>
                <c:pt idx="1">
                  <c:v>24.51</c:v>
                </c:pt>
                <c:pt idx="2" formatCode="General">
                  <c:v>25.2</c:v>
                </c:pt>
                <c:pt idx="3" formatCode="General">
                  <c:v>25.45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3DA6-4D3C-AB05-98ACF7431E35}"/>
            </c:ext>
          </c:extLst>
        </c:ser>
        <c:ser>
          <c:idx val="134"/>
          <c:order val="134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EoC'!$GP$39:$GP$42</c:f>
              <c:numCache>
                <c:formatCode>0</c:formatCode>
                <c:ptCount val="4"/>
                <c:pt idx="0" formatCode="General">
                  <c:v>25.8</c:v>
                </c:pt>
                <c:pt idx="1">
                  <c:v>25.8</c:v>
                </c:pt>
                <c:pt idx="3" formatCode="General">
                  <c:v>25.18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3DA6-4D3C-AB05-98ACF7431E35}"/>
            </c:ext>
          </c:extLst>
        </c:ser>
        <c:ser>
          <c:idx val="135"/>
          <c:order val="135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EoC'!$GQ$39:$GQ$42</c:f>
              <c:numCache>
                <c:formatCode>0</c:formatCode>
                <c:ptCount val="4"/>
                <c:pt idx="0" formatCode="General">
                  <c:v>25.88</c:v>
                </c:pt>
                <c:pt idx="1">
                  <c:v>25.32</c:v>
                </c:pt>
                <c:pt idx="2" formatCode="General">
                  <c:v>25.54</c:v>
                </c:pt>
                <c:pt idx="3" formatCode="General">
                  <c:v>25.4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3DA6-4D3C-AB05-98ACF7431E35}"/>
            </c:ext>
          </c:extLst>
        </c:ser>
        <c:ser>
          <c:idx val="136"/>
          <c:order val="136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EoC'!$GR$39:$GR$42</c:f>
              <c:numCache>
                <c:formatCode>0</c:formatCode>
                <c:ptCount val="4"/>
                <c:pt idx="0" formatCode="General">
                  <c:v>26.02</c:v>
                </c:pt>
                <c:pt idx="1">
                  <c:v>25.6</c:v>
                </c:pt>
                <c:pt idx="2" formatCode="General">
                  <c:v>26.06</c:v>
                </c:pt>
                <c:pt idx="3" formatCode="General">
                  <c:v>25.67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3DA6-4D3C-AB05-98ACF7431E35}"/>
            </c:ext>
          </c:extLst>
        </c:ser>
        <c:ser>
          <c:idx val="137"/>
          <c:order val="137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EoC'!$GS$39:$GS$42</c:f>
              <c:numCache>
                <c:formatCode>0</c:formatCode>
                <c:ptCount val="4"/>
                <c:pt idx="0" formatCode="General">
                  <c:v>25.36</c:v>
                </c:pt>
                <c:pt idx="1">
                  <c:v>25.42</c:v>
                </c:pt>
                <c:pt idx="2" formatCode="General">
                  <c:v>25.73</c:v>
                </c:pt>
                <c:pt idx="3" formatCode="General">
                  <c:v>25.27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3DA6-4D3C-AB05-98ACF7431E35}"/>
            </c:ext>
          </c:extLst>
        </c:ser>
        <c:ser>
          <c:idx val="138"/>
          <c:order val="138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EoC'!$GT$39:$GT$42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A-3DA6-4D3C-AB05-98ACF7431E35}"/>
            </c:ext>
          </c:extLst>
        </c:ser>
        <c:ser>
          <c:idx val="139"/>
          <c:order val="139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EoC'!$GU$39:$GU$42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B-3DA6-4D3C-AB05-98ACF7431E35}"/>
            </c:ext>
          </c:extLst>
        </c:ser>
        <c:ser>
          <c:idx val="140"/>
          <c:order val="140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EoC'!$GV$39:$GV$42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3DA6-4D3C-AB05-98ACF7431E35}"/>
            </c:ext>
          </c:extLst>
        </c:ser>
        <c:ser>
          <c:idx val="141"/>
          <c:order val="141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EoC'!$GW$39:$GW$42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D-3DA6-4D3C-AB05-98ACF7431E35}"/>
            </c:ext>
          </c:extLst>
        </c:ser>
        <c:ser>
          <c:idx val="142"/>
          <c:order val="142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EoC'!$GX$39:$GX$42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E-3DA6-4D3C-AB05-98ACF7431E35}"/>
            </c:ext>
          </c:extLst>
        </c:ser>
        <c:ser>
          <c:idx val="143"/>
          <c:order val="143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F-3DA6-4D3C-AB05-98ACF7431E35}"/>
            </c:ext>
          </c:extLst>
        </c:ser>
        <c:ser>
          <c:idx val="144"/>
          <c:order val="144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EoC'!$HF$39:$HF$42</c:f>
              <c:numCache>
                <c:formatCode>0</c:formatCode>
                <c:ptCount val="4"/>
                <c:pt idx="0" formatCode="General">
                  <c:v>27.42</c:v>
                </c:pt>
                <c:pt idx="1">
                  <c:v>25.6</c:v>
                </c:pt>
                <c:pt idx="2" formatCode="General">
                  <c:v>26.76</c:v>
                </c:pt>
                <c:pt idx="3" formatCode="General">
                  <c:v>26.99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0-3DA6-4D3C-AB05-98ACF7431E35}"/>
            </c:ext>
          </c:extLst>
        </c:ser>
        <c:ser>
          <c:idx val="145"/>
          <c:order val="145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EoC'!$HG$39:$HG$42</c:f>
              <c:numCache>
                <c:formatCode>0</c:formatCode>
                <c:ptCount val="4"/>
                <c:pt idx="0" formatCode="General">
                  <c:v>26.66</c:v>
                </c:pt>
                <c:pt idx="1">
                  <c:v>25.51</c:v>
                </c:pt>
                <c:pt idx="2" formatCode="General">
                  <c:v>25.89</c:v>
                </c:pt>
                <c:pt idx="3" formatCode="General">
                  <c:v>25.97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1-3DA6-4D3C-AB05-98ACF7431E35}"/>
            </c:ext>
          </c:extLst>
        </c:ser>
        <c:ser>
          <c:idx val="146"/>
          <c:order val="146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EoC'!$HH$39:$HH$42</c:f>
              <c:numCache>
                <c:formatCode>0</c:formatCode>
                <c:ptCount val="4"/>
                <c:pt idx="0" formatCode="General">
                  <c:v>26.79</c:v>
                </c:pt>
                <c:pt idx="1">
                  <c:v>26.08</c:v>
                </c:pt>
                <c:pt idx="2" formatCode="General">
                  <c:v>25.9</c:v>
                </c:pt>
                <c:pt idx="3" formatCode="General">
                  <c:v>26.06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2-3DA6-4D3C-AB05-98ACF7431E35}"/>
            </c:ext>
          </c:extLst>
        </c:ser>
        <c:ser>
          <c:idx val="147"/>
          <c:order val="147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EoC'!$HI$39:$HI$42</c:f>
              <c:numCache>
                <c:formatCode>0</c:formatCode>
                <c:ptCount val="4"/>
                <c:pt idx="0" formatCode="General">
                  <c:v>26.87</c:v>
                </c:pt>
                <c:pt idx="1">
                  <c:v>26.52</c:v>
                </c:pt>
                <c:pt idx="2" formatCode="General">
                  <c:v>26.48</c:v>
                </c:pt>
                <c:pt idx="3" formatCode="General">
                  <c:v>26.49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3-3DA6-4D3C-AB05-98ACF7431E35}"/>
            </c:ext>
          </c:extLst>
        </c:ser>
        <c:ser>
          <c:idx val="148"/>
          <c:order val="148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EoC'!$HJ$39:$HJ$42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4-3DA6-4D3C-AB05-98ACF7431E35}"/>
            </c:ext>
          </c:extLst>
        </c:ser>
        <c:ser>
          <c:idx val="149"/>
          <c:order val="149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EoC'!$HK$39:$HK$42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5-3DA6-4D3C-AB05-98ACF7431E35}"/>
            </c:ext>
          </c:extLst>
        </c:ser>
        <c:ser>
          <c:idx val="150"/>
          <c:order val="150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EoC'!$HL$39:$HL$42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6-3DA6-4D3C-AB05-98ACF7431E35}"/>
            </c:ext>
          </c:extLst>
        </c:ser>
        <c:ser>
          <c:idx val="151"/>
          <c:order val="151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EoC'!$HM$39:$HM$42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7-3DA6-4D3C-AB05-98ACF7431E35}"/>
            </c:ext>
          </c:extLst>
        </c:ser>
        <c:ser>
          <c:idx val="152"/>
          <c:order val="152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EoC'!$HN$39:$HN$42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8-3DA6-4D3C-AB05-98ACF7431E35}"/>
            </c:ext>
          </c:extLst>
        </c:ser>
        <c:ser>
          <c:idx val="153"/>
          <c:order val="153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EoC'!$HO$39:$HO$42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9-3DA6-4D3C-AB05-98ACF7431E35}"/>
            </c:ext>
          </c:extLst>
        </c:ser>
        <c:ser>
          <c:idx val="154"/>
          <c:order val="154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A-3DA6-4D3C-AB05-98ACF7431E35}"/>
            </c:ext>
          </c:extLst>
        </c:ser>
        <c:ser>
          <c:idx val="155"/>
          <c:order val="155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EoC'!$HU$39:$HU$42</c:f>
              <c:numCache>
                <c:formatCode>0</c:formatCode>
                <c:ptCount val="4"/>
                <c:pt idx="0" formatCode="General">
                  <c:v>28.32</c:v>
                </c:pt>
                <c:pt idx="1">
                  <c:v>27.69</c:v>
                </c:pt>
                <c:pt idx="2" formatCode="General">
                  <c:v>28.78</c:v>
                </c:pt>
                <c:pt idx="3" formatCode="General">
                  <c:v>28.33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B-3DA6-4D3C-AB05-98ACF7431E35}"/>
            </c:ext>
          </c:extLst>
        </c:ser>
        <c:ser>
          <c:idx val="156"/>
          <c:order val="156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EoC'!$HV$39:$HV$42</c:f>
              <c:numCache>
                <c:formatCode>0</c:formatCode>
                <c:ptCount val="4"/>
                <c:pt idx="0" formatCode="General">
                  <c:v>27.13</c:v>
                </c:pt>
                <c:pt idx="1">
                  <c:v>26.59</c:v>
                </c:pt>
                <c:pt idx="2" formatCode="General">
                  <c:v>28.32</c:v>
                </c:pt>
                <c:pt idx="3" formatCode="General">
                  <c:v>26.95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C-3DA6-4D3C-AB05-98ACF7431E35}"/>
            </c:ext>
          </c:extLst>
        </c:ser>
        <c:ser>
          <c:idx val="157"/>
          <c:order val="157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EoC'!$HW$39:$HW$42</c:f>
              <c:numCache>
                <c:formatCode>0</c:formatCode>
                <c:ptCount val="4"/>
                <c:pt idx="0" formatCode="General">
                  <c:v>26.81</c:v>
                </c:pt>
                <c:pt idx="1">
                  <c:v>26.78</c:v>
                </c:pt>
                <c:pt idx="2" formatCode="General">
                  <c:v>26.78</c:v>
                </c:pt>
                <c:pt idx="3" formatCode="General">
                  <c:v>27.2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D-3DA6-4D3C-AB05-98ACF7431E35}"/>
            </c:ext>
          </c:extLst>
        </c:ser>
        <c:ser>
          <c:idx val="158"/>
          <c:order val="158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EoC'!$HX$39:$HX$42</c:f>
              <c:numCache>
                <c:formatCode>0</c:formatCode>
                <c:ptCount val="4"/>
                <c:pt idx="0" formatCode="General">
                  <c:v>28.05</c:v>
                </c:pt>
                <c:pt idx="1">
                  <c:v>26.12</c:v>
                </c:pt>
                <c:pt idx="2" formatCode="General">
                  <c:v>27.22</c:v>
                </c:pt>
                <c:pt idx="3" formatCode="General">
                  <c:v>26.42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3DA6-4D3C-AB05-98ACF7431E35}"/>
            </c:ext>
          </c:extLst>
        </c:ser>
        <c:ser>
          <c:idx val="159"/>
          <c:order val="159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EoC'!$HY$39:$HY$42</c:f>
              <c:numCache>
                <c:formatCode>0</c:formatCode>
                <c:ptCount val="4"/>
                <c:pt idx="0" formatCode="General">
                  <c:v>26.35</c:v>
                </c:pt>
                <c:pt idx="1">
                  <c:v>25.69</c:v>
                </c:pt>
                <c:pt idx="2" formatCode="General">
                  <c:v>26.23</c:v>
                </c:pt>
                <c:pt idx="3" formatCode="General">
                  <c:v>26.53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F-3DA6-4D3C-AB05-98ACF7431E35}"/>
            </c:ext>
          </c:extLst>
        </c:ser>
        <c:ser>
          <c:idx val="160"/>
          <c:order val="160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EoC'!$HZ$39:$HZ$42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0-3DA6-4D3C-AB05-98ACF7431E35}"/>
            </c:ext>
          </c:extLst>
        </c:ser>
        <c:ser>
          <c:idx val="161"/>
          <c:order val="161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EoC'!$IA$39:$IA$42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1-3DA6-4D3C-AB05-98ACF7431E35}"/>
            </c:ext>
          </c:extLst>
        </c:ser>
        <c:ser>
          <c:idx val="162"/>
          <c:order val="16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EoC'!$IB$39:$IB$42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2-3DA6-4D3C-AB05-98ACF7431E35}"/>
            </c:ext>
          </c:extLst>
        </c:ser>
        <c:ser>
          <c:idx val="163"/>
          <c:order val="163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EoC'!$IC$39:$IC$42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3-3DA6-4D3C-AB05-98ACF7431E35}"/>
            </c:ext>
          </c:extLst>
        </c:ser>
        <c:ser>
          <c:idx val="164"/>
          <c:order val="164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EoC'!$C$39:$C$42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EoC'!$ID$39:$ID$42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4-3DA6-4D3C-AB05-98ACF7431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545567"/>
        <c:axId val="1191235231"/>
      </c:scatterChart>
      <c:valAx>
        <c:axId val="1414545567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Fluids</a:t>
                </a:r>
              </a:p>
            </c:rich>
          </c:tx>
          <c:layout>
            <c:manualLayout>
              <c:xMode val="edge"/>
              <c:yMode val="edge"/>
              <c:x val="0.49770863733053783"/>
              <c:y val="0.7426908305508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235231"/>
        <c:crosses val="autoZero"/>
        <c:crossBetween val="midCat"/>
        <c:majorUnit val="1"/>
      </c:valAx>
      <c:valAx>
        <c:axId val="1191235231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Individual</a:t>
                </a:r>
                <a:r>
                  <a:rPr lang="en-GB" baseline="0"/>
                  <a:t> baseline </a:t>
                </a: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545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32418063126723"/>
          <c:y val="0.78059553481016286"/>
          <c:w val="0.60235103304394644"/>
          <c:h val="0.197875746687055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67918845278068"/>
          <c:y val="0.1277592193498284"/>
          <c:w val="0.83913238056551465"/>
          <c:h val="0.55394289002301333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T2R'!$D$39:$D$42</c:f>
              <c:numCache>
                <c:formatCode>General</c:formatCode>
                <c:ptCount val="4"/>
                <c:pt idx="0">
                  <c:v>29.5</c:v>
                </c:pt>
                <c:pt idx="1">
                  <c:v>29.06</c:v>
                </c:pt>
                <c:pt idx="2">
                  <c:v>30.26</c:v>
                </c:pt>
                <c:pt idx="3">
                  <c:v>29.36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EE9-4EF5-90DD-5253980E5134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T2R'!$E$39:$E$42</c:f>
              <c:numCache>
                <c:formatCode>General</c:formatCode>
                <c:ptCount val="4"/>
                <c:pt idx="0">
                  <c:v>27.95</c:v>
                </c:pt>
                <c:pt idx="1">
                  <c:v>27.59</c:v>
                </c:pt>
                <c:pt idx="2">
                  <c:v>28.55</c:v>
                </c:pt>
                <c:pt idx="3">
                  <c:v>28.44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EE9-4EF5-90DD-5253980E5134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T2R'!$F$39:$F$42</c:f>
              <c:numCache>
                <c:formatCode>General</c:formatCode>
                <c:ptCount val="4"/>
                <c:pt idx="0">
                  <c:v>29.13</c:v>
                </c:pt>
                <c:pt idx="1">
                  <c:v>27.62</c:v>
                </c:pt>
                <c:pt idx="2">
                  <c:v>28.02</c:v>
                </c:pt>
                <c:pt idx="3">
                  <c:v>28.55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EE9-4EF5-90DD-5253980E5134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T2R'!$G$39:$G$42</c:f>
              <c:numCache>
                <c:formatCode>General</c:formatCode>
                <c:ptCount val="4"/>
                <c:pt idx="0">
                  <c:v>27.93</c:v>
                </c:pt>
                <c:pt idx="1">
                  <c:v>27.65</c:v>
                </c:pt>
                <c:pt idx="2">
                  <c:v>27.79</c:v>
                </c:pt>
                <c:pt idx="3">
                  <c:v>28.15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EE9-4EF5-90DD-5253980E5134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T2R'!$H$39:$H$42</c:f>
              <c:numCache>
                <c:formatCode>General</c:formatCode>
                <c:ptCount val="4"/>
                <c:pt idx="0">
                  <c:v>27.8</c:v>
                </c:pt>
                <c:pt idx="1">
                  <c:v>27.48</c:v>
                </c:pt>
                <c:pt idx="2">
                  <c:v>27.82</c:v>
                </c:pt>
                <c:pt idx="3">
                  <c:v>28.1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EE9-4EF5-90DD-5253980E5134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T2R'!$I$39:$I$42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EE9-4EF5-90DD-5253980E5134}"/>
            </c:ext>
          </c:extLst>
        </c:ser>
        <c:ser>
          <c:idx val="6"/>
          <c:order val="6"/>
          <c:tx>
            <c:strRef>
              <c:f>'FA T2R'!$J$38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T2R'!$J$39:$J$42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EE9-4EF5-90DD-5253980E5134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T2R'!$K$39:$K$42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EE9-4EF5-90DD-5253980E5134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T2R'!$L$39:$L$42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EE9-4EF5-90DD-5253980E5134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T2R'!$M$39:$M$42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EE9-4EF5-90DD-5253980E5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ax val="40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</a:t>
                </a:r>
                <a:r>
                  <a:rPr lang="en-GB" baseline="0"/>
                  <a:t> temperature (</a:t>
                </a:r>
                <a:r>
                  <a:rPr lang="en-GB" baseline="0"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T2R'!$T$39:$T$42</c:f>
              <c:numCache>
                <c:formatCode>General</c:formatCode>
                <c:ptCount val="4"/>
                <c:pt idx="0">
                  <c:v>31.89</c:v>
                </c:pt>
                <c:pt idx="1">
                  <c:v>31.04</c:v>
                </c:pt>
                <c:pt idx="2">
                  <c:v>29.27</c:v>
                </c:pt>
                <c:pt idx="3">
                  <c:v>30.97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1A5-4931-9C43-8C4CF2C74121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T2R'!$U$39:$U$42</c:f>
              <c:numCache>
                <c:formatCode>General</c:formatCode>
                <c:ptCount val="4"/>
                <c:pt idx="0">
                  <c:v>29.43</c:v>
                </c:pt>
                <c:pt idx="1">
                  <c:v>28.71</c:v>
                </c:pt>
                <c:pt idx="2">
                  <c:v>28.45</c:v>
                </c:pt>
                <c:pt idx="3">
                  <c:v>28.99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1A5-4931-9C43-8C4CF2C74121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T2R'!$V$39:$V$42</c:f>
              <c:numCache>
                <c:formatCode>General</c:formatCode>
                <c:ptCount val="4"/>
                <c:pt idx="0">
                  <c:v>29.37</c:v>
                </c:pt>
                <c:pt idx="1">
                  <c:v>28.7</c:v>
                </c:pt>
                <c:pt idx="3">
                  <c:v>29.49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1A5-4931-9C43-8C4CF2C74121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T2R'!$W$39:$W$42</c:f>
              <c:numCache>
                <c:formatCode>General</c:formatCode>
                <c:ptCount val="4"/>
                <c:pt idx="0">
                  <c:v>28.45</c:v>
                </c:pt>
                <c:pt idx="1">
                  <c:v>27.96</c:v>
                </c:pt>
                <c:pt idx="2">
                  <c:v>27.93</c:v>
                </c:pt>
                <c:pt idx="3">
                  <c:v>28.5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1A5-4931-9C43-8C4CF2C74121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T2R'!$X$39:$X$42</c:f>
              <c:numCache>
                <c:formatCode>General</c:formatCode>
                <c:ptCount val="4"/>
                <c:pt idx="0">
                  <c:v>27.54</c:v>
                </c:pt>
                <c:pt idx="1">
                  <c:v>27.99</c:v>
                </c:pt>
                <c:pt idx="2">
                  <c:v>27.52</c:v>
                </c:pt>
                <c:pt idx="3">
                  <c:v>28.53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1A5-4931-9C43-8C4CF2C74121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T2R'!$Y$39:$Y$42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1A5-4931-9C43-8C4CF2C74121}"/>
            </c:ext>
          </c:extLst>
        </c:ser>
        <c:ser>
          <c:idx val="6"/>
          <c:order val="6"/>
          <c:tx>
            <c:strRef>
              <c:f>'FA T2R'!$J$38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T2R'!$Z$39:$Z$42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1A5-4931-9C43-8C4CF2C74121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T2R'!$AA$39:$AA$42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1A5-4931-9C43-8C4CF2C74121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T2R'!$AB$39:$AB$42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1A5-4931-9C43-8C4CF2C74121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T2R'!$AC$39:$AC$42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1A5-4931-9C43-8C4CF2C74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T2R'!$AJ$39:$AJ$42</c:f>
              <c:numCache>
                <c:formatCode>General</c:formatCode>
                <c:ptCount val="4"/>
                <c:pt idx="2">
                  <c:v>30.77</c:v>
                </c:pt>
                <c:pt idx="3">
                  <c:v>29.48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4E6-46FB-ABFC-807235B264CA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T2R'!$AK$39:$AK$42</c:f>
              <c:numCache>
                <c:formatCode>General</c:formatCode>
                <c:ptCount val="4"/>
                <c:pt idx="0">
                  <c:v>30.3</c:v>
                </c:pt>
                <c:pt idx="1">
                  <c:v>28.88</c:v>
                </c:pt>
                <c:pt idx="2">
                  <c:v>28.93</c:v>
                </c:pt>
                <c:pt idx="3">
                  <c:v>28.36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4E6-46FB-ABFC-807235B264CA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T2R'!$AL$39:$AL$42</c:f>
              <c:numCache>
                <c:formatCode>General</c:formatCode>
                <c:ptCount val="4"/>
                <c:pt idx="0">
                  <c:v>27.74</c:v>
                </c:pt>
                <c:pt idx="1">
                  <c:v>28.64</c:v>
                </c:pt>
                <c:pt idx="2">
                  <c:v>27.4</c:v>
                </c:pt>
                <c:pt idx="3">
                  <c:v>28.01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4E6-46FB-ABFC-807235B264CA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T2R'!$AM$39:$AM$42</c:f>
              <c:numCache>
                <c:formatCode>General</c:formatCode>
                <c:ptCount val="4"/>
                <c:pt idx="0">
                  <c:v>28.19</c:v>
                </c:pt>
                <c:pt idx="1">
                  <c:v>27.09</c:v>
                </c:pt>
                <c:pt idx="2">
                  <c:v>27.24</c:v>
                </c:pt>
                <c:pt idx="3">
                  <c:v>27.45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4E6-46FB-ABFC-807235B264CA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T2R'!$AN$39:$AN$42</c:f>
              <c:numCache>
                <c:formatCode>General</c:formatCode>
                <c:ptCount val="4"/>
                <c:pt idx="0">
                  <c:v>28.52</c:v>
                </c:pt>
                <c:pt idx="1">
                  <c:v>27.05</c:v>
                </c:pt>
                <c:pt idx="2">
                  <c:v>28.51</c:v>
                </c:pt>
                <c:pt idx="3">
                  <c:v>28.53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4E6-46FB-ABFC-807235B264CA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T2R'!$AO$39:$AO$42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4E6-46FB-ABFC-807235B264CA}"/>
            </c:ext>
          </c:extLst>
        </c:ser>
        <c:ser>
          <c:idx val="6"/>
          <c:order val="6"/>
          <c:tx>
            <c:strRef>
              <c:f>'FA T2R'!$J$38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T2R'!$AP$39:$AP$42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4E6-46FB-ABFC-807235B264CA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T2R'!$AQ$39:$AQ$42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4E6-46FB-ABFC-807235B264CA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T2R'!$AR$39:$AR$42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4E6-46FB-ABFC-807235B264CA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T2R'!$AS$39:$AS$42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4E6-46FB-ABFC-807235B26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T2R'!$AZ$39:$AZ$42</c:f>
              <c:numCache>
                <c:formatCode>0</c:formatCode>
                <c:ptCount val="4"/>
                <c:pt idx="0" formatCode="General">
                  <c:v>29.17</c:v>
                </c:pt>
                <c:pt idx="1">
                  <c:v>29.33</c:v>
                </c:pt>
                <c:pt idx="2" formatCode="General">
                  <c:v>31.81</c:v>
                </c:pt>
                <c:pt idx="3" formatCode="General">
                  <c:v>29.22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50B-4D49-A88D-B1CA0C20B331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T2R'!$BA$39:$BA$42</c:f>
              <c:numCache>
                <c:formatCode>0</c:formatCode>
                <c:ptCount val="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50B-4D49-A88D-B1CA0C20B331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T2R'!$BB$39:$BB$42</c:f>
              <c:numCache>
                <c:formatCode>0</c:formatCode>
                <c:ptCount val="4"/>
                <c:pt idx="0" formatCode="General">
                  <c:v>28.34</c:v>
                </c:pt>
                <c:pt idx="1">
                  <c:v>27.72</c:v>
                </c:pt>
                <c:pt idx="2" formatCode="General">
                  <c:v>29.32</c:v>
                </c:pt>
                <c:pt idx="3" formatCode="General">
                  <c:v>27.51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50B-4D49-A88D-B1CA0C20B331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T2R'!$BC$39:$BC$42</c:f>
              <c:numCache>
                <c:formatCode>0</c:formatCode>
                <c:ptCount val="4"/>
                <c:pt idx="0" formatCode="General">
                  <c:v>27.74</c:v>
                </c:pt>
                <c:pt idx="1">
                  <c:v>27.68</c:v>
                </c:pt>
                <c:pt idx="2" formatCode="General">
                  <c:v>28.78</c:v>
                </c:pt>
                <c:pt idx="3" formatCode="General">
                  <c:v>27.83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50B-4D49-A88D-B1CA0C20B331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T2R'!$BD$39:$BD$42</c:f>
              <c:numCache>
                <c:formatCode>0</c:formatCode>
                <c:ptCount val="4"/>
                <c:pt idx="0" formatCode="General">
                  <c:v>27.07</c:v>
                </c:pt>
                <c:pt idx="1">
                  <c:v>27.54</c:v>
                </c:pt>
                <c:pt idx="2" formatCode="General">
                  <c:v>28.64</c:v>
                </c:pt>
                <c:pt idx="3" formatCode="General">
                  <c:v>28.35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50B-4D49-A88D-B1CA0C20B331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T2R'!$BE$39:$BE$42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50B-4D49-A88D-B1CA0C20B331}"/>
            </c:ext>
          </c:extLst>
        </c:ser>
        <c:ser>
          <c:idx val="6"/>
          <c:order val="6"/>
          <c:tx>
            <c:strRef>
              <c:f>'FA T2R'!$J$38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T2R'!$BF$39:$BF$42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50B-4D49-A88D-B1CA0C20B331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T2R'!$BG$39:$BG$42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50B-4D49-A88D-B1CA0C20B331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T2R'!$BH$39:$BH$42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50B-4D49-A88D-B1CA0C20B331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T2R'!$BI$39:$BI$42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50B-4D49-A88D-B1CA0C20B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T2R'!$BQ$39:$BQ$42</c:f>
              <c:numCache>
                <c:formatCode>0</c:formatCode>
                <c:ptCount val="4"/>
                <c:pt idx="0" formatCode="General">
                  <c:v>30.12</c:v>
                </c:pt>
                <c:pt idx="1">
                  <c:v>29.54</c:v>
                </c:pt>
                <c:pt idx="2" formatCode="General">
                  <c:v>27.97</c:v>
                </c:pt>
                <c:pt idx="3" formatCode="General">
                  <c:v>28.04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A93-4C39-A7A0-FA4AC533E360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T2R'!$BR$39:$BR$42</c:f>
              <c:numCache>
                <c:formatCode>0</c:formatCode>
                <c:ptCount val="4"/>
                <c:pt idx="0" formatCode="General">
                  <c:v>27.78</c:v>
                </c:pt>
                <c:pt idx="1">
                  <c:v>27.51</c:v>
                </c:pt>
                <c:pt idx="2" formatCode="General">
                  <c:v>27.39</c:v>
                </c:pt>
                <c:pt idx="3" formatCode="General">
                  <c:v>27.43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A93-4C39-A7A0-FA4AC533E360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T2R'!$BS$39:$BS$42</c:f>
              <c:numCache>
                <c:formatCode>0</c:formatCode>
                <c:ptCount val="4"/>
                <c:pt idx="0" formatCode="General">
                  <c:v>27.68</c:v>
                </c:pt>
                <c:pt idx="1">
                  <c:v>27.65</c:v>
                </c:pt>
                <c:pt idx="2" formatCode="General">
                  <c:v>27.13</c:v>
                </c:pt>
                <c:pt idx="3" formatCode="General">
                  <c:v>26.79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A93-4C39-A7A0-FA4AC533E360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T2R'!$BT$39:$BT$42</c:f>
              <c:numCache>
                <c:formatCode>0</c:formatCode>
                <c:ptCount val="4"/>
                <c:pt idx="0" formatCode="General">
                  <c:v>27.17</c:v>
                </c:pt>
                <c:pt idx="1">
                  <c:v>27.13</c:v>
                </c:pt>
                <c:pt idx="2" formatCode="General">
                  <c:v>26.84</c:v>
                </c:pt>
                <c:pt idx="3" formatCode="General">
                  <c:v>27.18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A93-4C39-A7A0-FA4AC533E360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T2R'!$BU$39:$BU$42</c:f>
              <c:numCache>
                <c:formatCode>0</c:formatCode>
                <c:ptCount val="4"/>
                <c:pt idx="0" formatCode="General">
                  <c:v>27.52</c:v>
                </c:pt>
                <c:pt idx="1">
                  <c:v>26.94</c:v>
                </c:pt>
                <c:pt idx="2" formatCode="General">
                  <c:v>26.93</c:v>
                </c:pt>
                <c:pt idx="3" formatCode="General">
                  <c:v>26.78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A93-4C39-A7A0-FA4AC533E360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T2R'!$BV$39:$BV$42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A93-4C39-A7A0-FA4AC533E360}"/>
            </c:ext>
          </c:extLst>
        </c:ser>
        <c:ser>
          <c:idx val="6"/>
          <c:order val="6"/>
          <c:tx>
            <c:strRef>
              <c:f>'FA T2R'!$J$38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T2R'!$BW$39:$BW$42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A93-4C39-A7A0-FA4AC533E360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T2R'!$BX$39:$BX$42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A93-4C39-A7A0-FA4AC533E360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T2R'!$BY$39:$BY$42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A93-4C39-A7A0-FA4AC533E360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T2R'!$BZ$39:$BZ$42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A93-4C39-A7A0-FA4AC533E3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P06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T2R'!$CG$39:$CG$42</c:f>
              <c:numCache>
                <c:formatCode>0</c:formatCode>
                <c:ptCount val="4"/>
                <c:pt idx="0" formatCode="0.0">
                  <c:v>33.229999999999997</c:v>
                </c:pt>
                <c:pt idx="1">
                  <c:v>30.5</c:v>
                </c:pt>
                <c:pt idx="2" formatCode="General">
                  <c:v>32.549999999999997</c:v>
                </c:pt>
                <c:pt idx="3" formatCode="General">
                  <c:v>32.69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913-42ED-9349-481BBF68AA57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T2R'!$CH$39:$CH$42</c:f>
              <c:numCache>
                <c:formatCode>0</c:formatCode>
                <c:ptCount val="4"/>
                <c:pt idx="0" formatCode="General">
                  <c:v>29.42</c:v>
                </c:pt>
                <c:pt idx="1">
                  <c:v>29.71</c:v>
                </c:pt>
                <c:pt idx="2" formatCode="General">
                  <c:v>31.46</c:v>
                </c:pt>
                <c:pt idx="3" formatCode="General">
                  <c:v>30.8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913-42ED-9349-481BBF68AA57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T2R'!$CI$39:$CI$42</c:f>
              <c:numCache>
                <c:formatCode>0</c:formatCode>
                <c:ptCount val="4"/>
                <c:pt idx="0" formatCode="General">
                  <c:v>33.14</c:v>
                </c:pt>
                <c:pt idx="1">
                  <c:v>29.84</c:v>
                </c:pt>
                <c:pt idx="2" formatCode="General">
                  <c:v>30.88</c:v>
                </c:pt>
                <c:pt idx="3" formatCode="General">
                  <c:v>31.07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913-42ED-9349-481BBF68AA57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T2R'!$CJ$39:$CJ$42</c:f>
              <c:numCache>
                <c:formatCode>0</c:formatCode>
                <c:ptCount val="4"/>
                <c:pt idx="0" formatCode="General">
                  <c:v>32.700000000000003</c:v>
                </c:pt>
                <c:pt idx="1">
                  <c:v>30.19</c:v>
                </c:pt>
                <c:pt idx="2" formatCode="General">
                  <c:v>31.25</c:v>
                </c:pt>
                <c:pt idx="3" formatCode="General">
                  <c:v>31.01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913-42ED-9349-481BBF68AA57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T2R'!$CK$39:$CK$42</c:f>
              <c:numCache>
                <c:formatCode>0</c:formatCode>
                <c:ptCount val="4"/>
                <c:pt idx="0" formatCode="General">
                  <c:v>32.35</c:v>
                </c:pt>
                <c:pt idx="1">
                  <c:v>30.05</c:v>
                </c:pt>
                <c:pt idx="2" formatCode="General">
                  <c:v>31.3</c:v>
                </c:pt>
                <c:pt idx="3" formatCode="General">
                  <c:v>29.98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913-42ED-9349-481BBF68AA57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T2R'!$CL$39:$CL$42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913-42ED-9349-481BBF68AA57}"/>
            </c:ext>
          </c:extLst>
        </c:ser>
        <c:ser>
          <c:idx val="6"/>
          <c:order val="6"/>
          <c:tx>
            <c:strRef>
              <c:f>'FA T2R'!$J$38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T2R'!$CM$39:$CM$42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913-42ED-9349-481BBF68AA57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T2R'!$CN$39:$CN$42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913-42ED-9349-481BBF68AA57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T2R'!$CO$39:$CO$42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913-42ED-9349-481BBF68AA57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T2R'!$CP$39:$CP$42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913-42ED-9349-481BBF68AA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P07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T2R'!$CW$39:$CW$42</c:f>
              <c:numCache>
                <c:formatCode>0</c:formatCode>
                <c:ptCount val="4"/>
                <c:pt idx="0" formatCode="General">
                  <c:v>30.37</c:v>
                </c:pt>
                <c:pt idx="1">
                  <c:v>28.73</c:v>
                </c:pt>
                <c:pt idx="2" formatCode="General">
                  <c:v>30.01</c:v>
                </c:pt>
                <c:pt idx="3" formatCode="General">
                  <c:v>32.54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D8A-40C6-9BFB-5CA7F863AF2D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T2R'!$CX$39:$CX$42</c:f>
              <c:numCache>
                <c:formatCode>0</c:formatCode>
                <c:ptCount val="4"/>
                <c:pt idx="0" formatCode="General">
                  <c:v>28.85</c:v>
                </c:pt>
                <c:pt idx="1">
                  <c:v>28.22</c:v>
                </c:pt>
                <c:pt idx="2" formatCode="General">
                  <c:v>28.98</c:v>
                </c:pt>
                <c:pt idx="3" formatCode="General">
                  <c:v>30.1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D8A-40C6-9BFB-5CA7F863AF2D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T2R'!$CY$39:$CY$42</c:f>
              <c:numCache>
                <c:formatCode>0</c:formatCode>
                <c:ptCount val="4"/>
                <c:pt idx="0" formatCode="General">
                  <c:v>28.17</c:v>
                </c:pt>
                <c:pt idx="1">
                  <c:v>27.54</c:v>
                </c:pt>
                <c:pt idx="2" formatCode="General">
                  <c:v>28.86</c:v>
                </c:pt>
                <c:pt idx="3" formatCode="General">
                  <c:v>29.48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D8A-40C6-9BFB-5CA7F863AF2D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T2R'!$CZ$39:$CZ$42</c:f>
              <c:numCache>
                <c:formatCode>0</c:formatCode>
                <c:ptCount val="4"/>
                <c:pt idx="0" formatCode="General">
                  <c:v>28.79</c:v>
                </c:pt>
                <c:pt idx="1">
                  <c:v>27.98</c:v>
                </c:pt>
                <c:pt idx="3" formatCode="General">
                  <c:v>29.11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D8A-40C6-9BFB-5CA7F863AF2D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T2R'!$DA$39:$DA$42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D8A-40C6-9BFB-5CA7F863AF2D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T2R'!$DB$39:$DB$42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D8A-40C6-9BFB-5CA7F863AF2D}"/>
            </c:ext>
          </c:extLst>
        </c:ser>
        <c:ser>
          <c:idx val="6"/>
          <c:order val="6"/>
          <c:tx>
            <c:strRef>
              <c:f>'FA T2R'!$J$38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T2R'!$DC$39:$DC$42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D8A-40C6-9BFB-5CA7F863AF2D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T2R'!$DD$39:$DD$42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D8A-40C6-9BFB-5CA7F863AF2D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T2R'!$DE$39:$DE$42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D8A-40C6-9BFB-5CA7F863AF2D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T2R'!$DG$39:$DG$42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D8A-40C6-9BFB-5CA7F863A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P08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536771790458822"/>
          <c:y val="0.15307545209943807"/>
          <c:w val="0.84027262352900323"/>
          <c:h val="0.55245585398427066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T2R'!$DM$39:$DM$42</c:f>
              <c:numCache>
                <c:formatCode>0</c:formatCode>
                <c:ptCount val="4"/>
                <c:pt idx="0" formatCode="General">
                  <c:v>27.49</c:v>
                </c:pt>
                <c:pt idx="1">
                  <c:v>27.6</c:v>
                </c:pt>
                <c:pt idx="2" formatCode="General">
                  <c:v>29.5</c:v>
                </c:pt>
                <c:pt idx="3" formatCode="General">
                  <c:v>30.57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F75-4C63-81CF-6F0280FC0F7A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T2R'!$DN$39:$DN$42</c:f>
              <c:numCache>
                <c:formatCode>0</c:formatCode>
                <c:ptCount val="4"/>
                <c:pt idx="0" formatCode="General">
                  <c:v>26.58</c:v>
                </c:pt>
                <c:pt idx="1">
                  <c:v>26.94</c:v>
                </c:pt>
                <c:pt idx="2" formatCode="General">
                  <c:v>27.99</c:v>
                </c:pt>
                <c:pt idx="3" formatCode="General">
                  <c:v>28.28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F75-4C63-81CF-6F0280FC0F7A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T2R'!$DO$39:$DO$42</c:f>
              <c:numCache>
                <c:formatCode>0</c:formatCode>
                <c:ptCount val="4"/>
                <c:pt idx="0" formatCode="General">
                  <c:v>26.11</c:v>
                </c:pt>
                <c:pt idx="1">
                  <c:v>26.69</c:v>
                </c:pt>
                <c:pt idx="2" formatCode="General">
                  <c:v>27.68</c:v>
                </c:pt>
                <c:pt idx="3" formatCode="General">
                  <c:v>27.44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F75-4C63-81CF-6F0280FC0F7A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T2R'!$DP$39:$DP$42</c:f>
              <c:numCache>
                <c:formatCode>0</c:formatCode>
                <c:ptCount val="4"/>
                <c:pt idx="0" formatCode="General">
                  <c:v>26.73</c:v>
                </c:pt>
                <c:pt idx="1">
                  <c:v>26.86</c:v>
                </c:pt>
                <c:pt idx="2" formatCode="General">
                  <c:v>27.49</c:v>
                </c:pt>
                <c:pt idx="3" formatCode="General">
                  <c:v>27.88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75-4C63-81CF-6F0280FC0F7A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T2R'!$DQ$39:$DQ$42</c:f>
              <c:numCache>
                <c:formatCode>0</c:formatCode>
                <c:ptCount val="4"/>
                <c:pt idx="0" formatCode="General">
                  <c:v>26.26</c:v>
                </c:pt>
                <c:pt idx="1">
                  <c:v>26.65</c:v>
                </c:pt>
                <c:pt idx="2" formatCode="General">
                  <c:v>28</c:v>
                </c:pt>
                <c:pt idx="3" formatCode="General">
                  <c:v>27.72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75-4C63-81CF-6F0280FC0F7A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T2R'!$DR$39:$DR$42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75-4C63-81CF-6F0280FC0F7A}"/>
            </c:ext>
          </c:extLst>
        </c:ser>
        <c:ser>
          <c:idx val="6"/>
          <c:order val="6"/>
          <c:tx>
            <c:strRef>
              <c:f>'FA T2R'!$J$38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T2R'!$DS$39:$DS$42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75-4C63-81CF-6F0280FC0F7A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T2R'!$DT$39:$DT$42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75-4C63-81CF-6F0280FC0F7A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T2R'!$DU$39:$DU$42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75-4C63-81CF-6F0280FC0F7A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T2R'!$DV$39:$DV$42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75-4C63-81CF-6F0280FC0F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P09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T2R'!$EC$39:$EC$42</c:f>
              <c:numCache>
                <c:formatCode>0</c:formatCode>
                <c:ptCount val="4"/>
                <c:pt idx="0" formatCode="General">
                  <c:v>30.73</c:v>
                </c:pt>
                <c:pt idx="1">
                  <c:v>28.69</c:v>
                </c:pt>
                <c:pt idx="2" formatCode="General">
                  <c:v>29.33</c:v>
                </c:pt>
                <c:pt idx="3" formatCode="General">
                  <c:v>30.36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E34-40EA-8062-011E74B7C6BD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T2R'!$ED$39:$ED$42</c:f>
              <c:numCache>
                <c:formatCode>0</c:formatCode>
                <c:ptCount val="4"/>
                <c:pt idx="0" formatCode="General">
                  <c:v>30.03</c:v>
                </c:pt>
                <c:pt idx="1">
                  <c:v>28.1</c:v>
                </c:pt>
                <c:pt idx="2" formatCode="General">
                  <c:v>28.5</c:v>
                </c:pt>
                <c:pt idx="3" formatCode="General">
                  <c:v>28.78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E34-40EA-8062-011E74B7C6BD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T2R'!$EE$39:$EE$42</c:f>
              <c:numCache>
                <c:formatCode>0</c:formatCode>
                <c:ptCount val="4"/>
                <c:pt idx="0" formatCode="General">
                  <c:v>28.99</c:v>
                </c:pt>
                <c:pt idx="1">
                  <c:v>27.95</c:v>
                </c:pt>
                <c:pt idx="2" formatCode="General">
                  <c:v>27.93</c:v>
                </c:pt>
                <c:pt idx="3" formatCode="General">
                  <c:v>28.79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E34-40EA-8062-011E74B7C6BD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T2R'!$EF$39:$EF$42</c:f>
              <c:numCache>
                <c:formatCode>0</c:formatCode>
                <c:ptCount val="4"/>
                <c:pt idx="0" formatCode="General">
                  <c:v>29.01</c:v>
                </c:pt>
                <c:pt idx="1">
                  <c:v>27.46</c:v>
                </c:pt>
                <c:pt idx="2" formatCode="General">
                  <c:v>27.74</c:v>
                </c:pt>
                <c:pt idx="3" formatCode="General">
                  <c:v>28.17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E34-40EA-8062-011E74B7C6BD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T2R'!$EG$39:$EG$42</c:f>
              <c:numCache>
                <c:formatCode>0</c:formatCode>
                <c:ptCount val="4"/>
                <c:pt idx="0" formatCode="0.0">
                  <c:v>28.58</c:v>
                </c:pt>
                <c:pt idx="1">
                  <c:v>27.23</c:v>
                </c:pt>
                <c:pt idx="2" formatCode="0.0">
                  <c:v>27.95</c:v>
                </c:pt>
                <c:pt idx="3" formatCode="0.0">
                  <c:v>27.78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E34-40EA-8062-011E74B7C6BD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T2R'!$EH$39:$EH$42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E34-40EA-8062-011E74B7C6BD}"/>
            </c:ext>
          </c:extLst>
        </c:ser>
        <c:ser>
          <c:idx val="6"/>
          <c:order val="6"/>
          <c:tx>
            <c:strRef>
              <c:f>'FA T2R'!$J$38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T2R'!$EI$39:$EI$42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E34-40EA-8062-011E74B7C6BD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T2R'!$EJ$39:$EJ$42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E34-40EA-8062-011E74B7C6BD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T2R'!$EK$39:$EK$42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E34-40EA-8062-011E74B7C6BD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T2R'!$EL$39:$EL$42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E34-40EA-8062-011E74B7C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P10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T2R'!$ES$39:$ES$42</c:f>
              <c:numCache>
                <c:formatCode>0</c:formatCode>
                <c:ptCount val="4"/>
                <c:pt idx="0" formatCode="General">
                  <c:v>29.97</c:v>
                </c:pt>
                <c:pt idx="1">
                  <c:v>29.04</c:v>
                </c:pt>
                <c:pt idx="2" formatCode="General">
                  <c:v>29.39</c:v>
                </c:pt>
                <c:pt idx="3" formatCode="General">
                  <c:v>28.6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4F1-4663-ACE4-6184BE55286F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T2R'!$ET$39:$ET$42</c:f>
              <c:numCache>
                <c:formatCode>0</c:formatCode>
                <c:ptCount val="4"/>
                <c:pt idx="0" formatCode="General">
                  <c:v>29.71</c:v>
                </c:pt>
                <c:pt idx="1">
                  <c:v>28.2</c:v>
                </c:pt>
                <c:pt idx="2" formatCode="General">
                  <c:v>28.73</c:v>
                </c:pt>
                <c:pt idx="3" formatCode="General">
                  <c:v>28.49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4F1-4663-ACE4-6184BE55286F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T2R'!$EU$39:$EU$42</c:f>
              <c:numCache>
                <c:formatCode>0</c:formatCode>
                <c:ptCount val="4"/>
                <c:pt idx="0" formatCode="General">
                  <c:v>28.59</c:v>
                </c:pt>
                <c:pt idx="1">
                  <c:v>27.8</c:v>
                </c:pt>
                <c:pt idx="2" formatCode="General">
                  <c:v>27.59</c:v>
                </c:pt>
                <c:pt idx="3" formatCode="General">
                  <c:v>27.72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4F1-4663-ACE4-6184BE55286F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T2R'!$EV$39:$EV$42</c:f>
              <c:numCache>
                <c:formatCode>0</c:formatCode>
                <c:ptCount val="4"/>
                <c:pt idx="0" formatCode="General">
                  <c:v>29.07</c:v>
                </c:pt>
                <c:pt idx="1">
                  <c:v>27.67</c:v>
                </c:pt>
                <c:pt idx="2" formatCode="General">
                  <c:v>27.77</c:v>
                </c:pt>
                <c:pt idx="3" formatCode="General">
                  <c:v>27.32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F1-4663-ACE4-6184BE55286F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T2R'!$EW$39:$EW$42</c:f>
              <c:numCache>
                <c:formatCode>0</c:formatCode>
                <c:ptCount val="4"/>
                <c:pt idx="0" formatCode="General">
                  <c:v>28.84</c:v>
                </c:pt>
                <c:pt idx="1">
                  <c:v>28.31</c:v>
                </c:pt>
                <c:pt idx="2" formatCode="General">
                  <c:v>29.98</c:v>
                </c:pt>
                <c:pt idx="3" formatCode="General">
                  <c:v>27.94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4F1-4663-ACE4-6184BE55286F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T2R'!$EX$39:$EX$42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4F1-4663-ACE4-6184BE55286F}"/>
            </c:ext>
          </c:extLst>
        </c:ser>
        <c:ser>
          <c:idx val="6"/>
          <c:order val="6"/>
          <c:tx>
            <c:strRef>
              <c:f>'FA T2R'!$J$38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T2R'!$EY$39:$EY$42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4F1-4663-ACE4-6184BE55286F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T2R'!$EZ$39:$EZ$42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4F1-4663-ACE4-6184BE55286F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T2R'!$FA$39:$FA$42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4F1-4663-ACE4-6184BE55286F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T2R'!$FB$39:$FB$42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4F1-4663-ACE4-6184BE552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layout>
            <c:manualLayout>
              <c:xMode val="edge"/>
              <c:yMode val="edge"/>
              <c:x val="1.8462412192493019E-2"/>
              <c:y val="0.142362536292546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T2R'!$FI$39:$FI$42</c:f>
              <c:numCache>
                <c:formatCode>0</c:formatCode>
                <c:ptCount val="4"/>
                <c:pt idx="0" formatCode="General">
                  <c:v>31.88</c:v>
                </c:pt>
                <c:pt idx="1">
                  <c:v>30.66</c:v>
                </c:pt>
                <c:pt idx="2" formatCode="General">
                  <c:v>31.48</c:v>
                </c:pt>
                <c:pt idx="3" formatCode="General">
                  <c:v>33.9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C39-4D87-81FE-0693B7D99BB2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T2R'!$FJ$39:$FJ$42</c:f>
              <c:numCache>
                <c:formatCode>0</c:formatCode>
                <c:ptCount val="4"/>
                <c:pt idx="0" formatCode="General">
                  <c:v>30.21</c:v>
                </c:pt>
                <c:pt idx="1">
                  <c:v>29.24</c:v>
                </c:pt>
                <c:pt idx="2" formatCode="General">
                  <c:v>29.78</c:v>
                </c:pt>
                <c:pt idx="3" formatCode="General">
                  <c:v>30.48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C39-4D87-81FE-0693B7D99BB2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T2R'!$FK$39:$FK$42</c:f>
              <c:numCache>
                <c:formatCode>0</c:formatCode>
                <c:ptCount val="4"/>
                <c:pt idx="0" formatCode="General">
                  <c:v>30.57</c:v>
                </c:pt>
                <c:pt idx="1">
                  <c:v>28.15</c:v>
                </c:pt>
                <c:pt idx="2" formatCode="General">
                  <c:v>29.07</c:v>
                </c:pt>
                <c:pt idx="3" formatCode="General">
                  <c:v>29.96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C39-4D87-81FE-0693B7D99BB2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T2R'!$FL$39:$FL$42</c:f>
              <c:numCache>
                <c:formatCode>0</c:formatCode>
                <c:ptCount val="4"/>
                <c:pt idx="0" formatCode="General">
                  <c:v>29.01</c:v>
                </c:pt>
                <c:pt idx="1">
                  <c:v>27.95</c:v>
                </c:pt>
                <c:pt idx="2" formatCode="General">
                  <c:v>29.78</c:v>
                </c:pt>
                <c:pt idx="3" formatCode="General">
                  <c:v>28.72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C39-4D87-81FE-0693B7D99BB2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T2R'!$FM$39:$FM$42</c:f>
              <c:numCache>
                <c:formatCode>0</c:formatCode>
                <c:ptCount val="4"/>
                <c:pt idx="0" formatCode="General">
                  <c:v>28.01</c:v>
                </c:pt>
                <c:pt idx="1">
                  <c:v>27.82</c:v>
                </c:pt>
                <c:pt idx="2" formatCode="General">
                  <c:v>27.83</c:v>
                </c:pt>
                <c:pt idx="3" formatCode="General">
                  <c:v>29.04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C39-4D87-81FE-0693B7D99BB2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T2R'!$FN$39:$FN$42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C39-4D87-81FE-0693B7D99BB2}"/>
            </c:ext>
          </c:extLst>
        </c:ser>
        <c:ser>
          <c:idx val="6"/>
          <c:order val="6"/>
          <c:tx>
            <c:strRef>
              <c:f>'FA T2R'!$J$38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T2R'!$FO$39:$FO$42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C39-4D87-81FE-0693B7D99BB2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T2R'!$FP$39:$FP$42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C39-4D87-81FE-0693B7D99BB2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T2R'!$FQ$39:$FQ$42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C39-4D87-81FE-0693B7D99BB2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T2R'!$FR$39:$FR$42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C39-4D87-81FE-0693B7D99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T2R'!$FY$39:$FY$42</c:f>
              <c:numCache>
                <c:formatCode>0</c:formatCode>
                <c:ptCount val="4"/>
                <c:pt idx="0" formatCode="General">
                  <c:v>28.91</c:v>
                </c:pt>
                <c:pt idx="1">
                  <c:v>30.7</c:v>
                </c:pt>
                <c:pt idx="2" formatCode="General">
                  <c:v>31.69</c:v>
                </c:pt>
                <c:pt idx="3" formatCode="General">
                  <c:v>28.73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D1E-4D4C-A494-DA92CDC9A63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T2R'!$FZ$39:$FZ$42</c:f>
              <c:numCache>
                <c:formatCode>0</c:formatCode>
                <c:ptCount val="4"/>
                <c:pt idx="0" formatCode="General">
                  <c:v>28.2</c:v>
                </c:pt>
                <c:pt idx="1">
                  <c:v>28.47</c:v>
                </c:pt>
                <c:pt idx="2" formatCode="General">
                  <c:v>29.48</c:v>
                </c:pt>
                <c:pt idx="3" formatCode="General">
                  <c:v>28.51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D1E-4D4C-A494-DA92CDC9A63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T2R'!$GA$39:$GA$42</c:f>
              <c:numCache>
                <c:formatCode>0</c:formatCode>
                <c:ptCount val="4"/>
                <c:pt idx="0" formatCode="General">
                  <c:v>28.52</c:v>
                </c:pt>
                <c:pt idx="1">
                  <c:v>27.92</c:v>
                </c:pt>
                <c:pt idx="2" formatCode="General">
                  <c:v>29.04</c:v>
                </c:pt>
                <c:pt idx="3" formatCode="General">
                  <c:v>28.01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D1E-4D4C-A494-DA92CDC9A63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T2R'!$GB$39:$GB$42</c:f>
              <c:numCache>
                <c:formatCode>0</c:formatCode>
                <c:ptCount val="4"/>
                <c:pt idx="0" formatCode="General">
                  <c:v>27.75</c:v>
                </c:pt>
                <c:pt idx="1">
                  <c:v>27.23</c:v>
                </c:pt>
                <c:pt idx="2" formatCode="General">
                  <c:v>28.14</c:v>
                </c:pt>
                <c:pt idx="3" formatCode="General">
                  <c:v>27.96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D1E-4D4C-A494-DA92CDC9A63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T2R'!$GC$39:$GC$42</c:f>
              <c:numCache>
                <c:formatCode>0</c:formatCode>
                <c:ptCount val="4"/>
                <c:pt idx="0" formatCode="General">
                  <c:v>27.31</c:v>
                </c:pt>
                <c:pt idx="1">
                  <c:v>26.8</c:v>
                </c:pt>
                <c:pt idx="2" formatCode="General">
                  <c:v>27.47</c:v>
                </c:pt>
                <c:pt idx="3" formatCode="General">
                  <c:v>26.54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D1E-4D4C-A494-DA92CDC9A636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T2R'!$GD$39:$GD$42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D1E-4D4C-A494-DA92CDC9A636}"/>
            </c:ext>
          </c:extLst>
        </c:ser>
        <c:ser>
          <c:idx val="6"/>
          <c:order val="6"/>
          <c:tx>
            <c:strRef>
              <c:f>'FA T2R'!$J$38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T2R'!$GE$39:$GE$42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D1E-4D4C-A494-DA92CDC9A636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T2R'!$GF$39:$GF$42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D1E-4D4C-A494-DA92CDC9A636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T2R'!$GG$39:$GG$42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D1E-4D4C-A494-DA92CDC9A636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T2R'!$GH$39:$GH$42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D1E-4D4C-A494-DA92CDC9A6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T2R'!$GO$39:$GO$42</c:f>
              <c:numCache>
                <c:formatCode>0</c:formatCode>
                <c:ptCount val="4"/>
                <c:pt idx="0" formatCode="General">
                  <c:v>27.72</c:v>
                </c:pt>
                <c:pt idx="1">
                  <c:v>27.47</c:v>
                </c:pt>
                <c:pt idx="2" formatCode="General">
                  <c:v>26.75</c:v>
                </c:pt>
                <c:pt idx="3" formatCode="General">
                  <c:v>26.68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769-4300-81FA-8C4ADA5C75C7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T2R'!$GP$39:$GP$42</c:f>
              <c:numCache>
                <c:formatCode>0</c:formatCode>
                <c:ptCount val="4"/>
                <c:pt idx="0" formatCode="General">
                  <c:v>26.6</c:v>
                </c:pt>
                <c:pt idx="1">
                  <c:v>26.87</c:v>
                </c:pt>
                <c:pt idx="3" formatCode="General">
                  <c:v>26.29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769-4300-81FA-8C4ADA5C75C7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T2R'!$GQ$39:$GQ$42</c:f>
              <c:numCache>
                <c:formatCode>0</c:formatCode>
                <c:ptCount val="4"/>
                <c:pt idx="0" formatCode="General">
                  <c:v>26.98</c:v>
                </c:pt>
                <c:pt idx="1">
                  <c:v>26.32</c:v>
                </c:pt>
                <c:pt idx="2" formatCode="General">
                  <c:v>26.48</c:v>
                </c:pt>
                <c:pt idx="3" formatCode="General">
                  <c:v>26.05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769-4300-81FA-8C4ADA5C75C7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T2R'!$GR$39:$GR$42</c:f>
              <c:numCache>
                <c:formatCode>0</c:formatCode>
                <c:ptCount val="4"/>
                <c:pt idx="0" formatCode="General">
                  <c:v>27.2</c:v>
                </c:pt>
                <c:pt idx="1">
                  <c:v>26.48</c:v>
                </c:pt>
                <c:pt idx="2" formatCode="General">
                  <c:v>26.42</c:v>
                </c:pt>
                <c:pt idx="3" formatCode="General">
                  <c:v>26.77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769-4300-81FA-8C4ADA5C75C7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T2R'!$GS$39:$GS$42</c:f>
              <c:numCache>
                <c:formatCode>0</c:formatCode>
                <c:ptCount val="4"/>
                <c:pt idx="0" formatCode="General">
                  <c:v>26.48</c:v>
                </c:pt>
                <c:pt idx="1">
                  <c:v>26.37</c:v>
                </c:pt>
                <c:pt idx="2" formatCode="General">
                  <c:v>26.11</c:v>
                </c:pt>
                <c:pt idx="3" formatCode="General">
                  <c:v>26.03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769-4300-81FA-8C4ADA5C75C7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T2R'!$GT$39:$GT$42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769-4300-81FA-8C4ADA5C75C7}"/>
            </c:ext>
          </c:extLst>
        </c:ser>
        <c:ser>
          <c:idx val="6"/>
          <c:order val="6"/>
          <c:tx>
            <c:strRef>
              <c:f>'FA T2R'!$J$38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T2R'!$GU$39:$GU$42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769-4300-81FA-8C4ADA5C75C7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T2R'!$GV$39:$GV$42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769-4300-81FA-8C4ADA5C75C7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T2R'!$GW$39:$GW$42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769-4300-81FA-8C4ADA5C75C7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T2R'!$GX$39:$GX$42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769-4300-81FA-8C4ADA5C75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T2R'!$HF$39:$HF$42</c:f>
              <c:numCache>
                <c:formatCode>0</c:formatCode>
                <c:ptCount val="4"/>
                <c:pt idx="0" formatCode="General">
                  <c:v>29.24</c:v>
                </c:pt>
                <c:pt idx="1">
                  <c:v>27.96</c:v>
                </c:pt>
                <c:pt idx="2" formatCode="General">
                  <c:v>28.28</c:v>
                </c:pt>
                <c:pt idx="3" formatCode="General">
                  <c:v>28.42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76E-4EC3-9295-CABD5C8204D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T2R'!$HG$39:$HG$42</c:f>
              <c:numCache>
                <c:formatCode>0</c:formatCode>
                <c:ptCount val="4"/>
                <c:pt idx="0" formatCode="General">
                  <c:v>28.95</c:v>
                </c:pt>
                <c:pt idx="1">
                  <c:v>27.29</c:v>
                </c:pt>
                <c:pt idx="2" formatCode="General">
                  <c:v>27.07</c:v>
                </c:pt>
                <c:pt idx="3" formatCode="General">
                  <c:v>27.61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76E-4EC3-9295-CABD5C8204D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T2R'!$HH$39:$HH$42</c:f>
              <c:numCache>
                <c:formatCode>0</c:formatCode>
                <c:ptCount val="4"/>
                <c:pt idx="0" formatCode="General">
                  <c:v>27.13</c:v>
                </c:pt>
                <c:pt idx="1">
                  <c:v>27.38</c:v>
                </c:pt>
                <c:pt idx="2" formatCode="General">
                  <c:v>27.41</c:v>
                </c:pt>
                <c:pt idx="3" formatCode="General">
                  <c:v>27.24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76E-4EC3-9295-CABD5C8204D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T2R'!$HI$39:$HI$42</c:f>
              <c:numCache>
                <c:formatCode>0</c:formatCode>
                <c:ptCount val="4"/>
                <c:pt idx="0" formatCode="General">
                  <c:v>28.09</c:v>
                </c:pt>
                <c:pt idx="1">
                  <c:v>27.04</c:v>
                </c:pt>
                <c:pt idx="2" formatCode="General">
                  <c:v>27.6</c:v>
                </c:pt>
                <c:pt idx="3" formatCode="General">
                  <c:v>27.61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76E-4EC3-9295-CABD5C8204D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T2R'!$HJ$39:$HJ$42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76E-4EC3-9295-CABD5C8204D6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T2R'!$HK$39:$HK$42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76E-4EC3-9295-CABD5C8204D6}"/>
            </c:ext>
          </c:extLst>
        </c:ser>
        <c:ser>
          <c:idx val="6"/>
          <c:order val="6"/>
          <c:tx>
            <c:strRef>
              <c:f>'FA T2R'!$J$38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T2R'!$HL$39:$HL$42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76E-4EC3-9295-CABD5C8204D6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T2R'!$HM$39:$HM$42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76E-4EC3-9295-CABD5C8204D6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T2R'!$HN$39:$HN$42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76E-4EC3-9295-CABD5C8204D6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T2R'!$HO$39:$HO$42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76E-4EC3-9295-CABD5C820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T2R'!$HU$39:$HU$42</c:f>
              <c:numCache>
                <c:formatCode>0</c:formatCode>
                <c:ptCount val="4"/>
                <c:pt idx="0" formatCode="General">
                  <c:v>31.66</c:v>
                </c:pt>
                <c:pt idx="1">
                  <c:v>29.13</c:v>
                </c:pt>
                <c:pt idx="2" formatCode="General">
                  <c:v>30.11</c:v>
                </c:pt>
                <c:pt idx="3" formatCode="General">
                  <c:v>30.4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4C4-4387-B524-BB76DD7F6638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T2R'!$HV$39:$HV$42</c:f>
              <c:numCache>
                <c:formatCode>0</c:formatCode>
                <c:ptCount val="4"/>
                <c:pt idx="0" formatCode="General">
                  <c:v>29.93</c:v>
                </c:pt>
                <c:pt idx="1">
                  <c:v>28.44</c:v>
                </c:pt>
                <c:pt idx="2" formatCode="General">
                  <c:v>30.41</c:v>
                </c:pt>
                <c:pt idx="3" formatCode="General">
                  <c:v>28.67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4C4-4387-B524-BB76DD7F6638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T2R'!$HW$39:$HW$42</c:f>
              <c:numCache>
                <c:formatCode>0</c:formatCode>
                <c:ptCount val="4"/>
                <c:pt idx="0" formatCode="General">
                  <c:v>29.73</c:v>
                </c:pt>
                <c:pt idx="1">
                  <c:v>28.93</c:v>
                </c:pt>
                <c:pt idx="2" formatCode="General">
                  <c:v>28.73</c:v>
                </c:pt>
                <c:pt idx="3" formatCode="General">
                  <c:v>28.23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4C4-4387-B524-BB76DD7F6638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T2R'!$HX$39:$HX$42</c:f>
              <c:numCache>
                <c:formatCode>0</c:formatCode>
                <c:ptCount val="4"/>
                <c:pt idx="0" formatCode="General">
                  <c:v>30.22</c:v>
                </c:pt>
                <c:pt idx="1">
                  <c:v>28.18</c:v>
                </c:pt>
                <c:pt idx="2" formatCode="General">
                  <c:v>29.24</c:v>
                </c:pt>
                <c:pt idx="3" formatCode="General">
                  <c:v>29.04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4C4-4387-B524-BB76DD7F6638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T2R'!$HY$39:$HY$42</c:f>
              <c:numCache>
                <c:formatCode>0</c:formatCode>
                <c:ptCount val="4"/>
                <c:pt idx="0" formatCode="General">
                  <c:v>28.38</c:v>
                </c:pt>
                <c:pt idx="1">
                  <c:v>27.37</c:v>
                </c:pt>
                <c:pt idx="2" formatCode="General">
                  <c:v>28.52</c:v>
                </c:pt>
                <c:pt idx="3" formatCode="General">
                  <c:v>26.57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4C4-4387-B524-BB76DD7F6638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T2R'!$HZ$39:$HZ$42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4C4-4387-B524-BB76DD7F6638}"/>
            </c:ext>
          </c:extLst>
        </c:ser>
        <c:ser>
          <c:idx val="6"/>
          <c:order val="6"/>
          <c:tx>
            <c:strRef>
              <c:f>'FA T2R'!$J$38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T2R'!$IA$39:$IA$42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4C4-4387-B524-BB76DD7F6638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T2R'!$IB$39:$IB$42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4C4-4387-B524-BB76DD7F6638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T2R'!$IC$39:$IC$42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4C4-4387-B524-BB76DD7F6638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T2R'!$ID$39:$ID$42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4C4-4387-B524-BB76DD7F66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362206899700143E-2"/>
          <c:y val="1.8698375075348023E-2"/>
          <c:w val="0.94180165065656685"/>
          <c:h val="0.7150591840326510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T2R'!$D$39:$D$42</c:f>
              <c:numCache>
                <c:formatCode>General</c:formatCode>
                <c:ptCount val="4"/>
                <c:pt idx="0">
                  <c:v>29.5</c:v>
                </c:pt>
                <c:pt idx="1">
                  <c:v>29.06</c:v>
                </c:pt>
                <c:pt idx="2">
                  <c:v>30.26</c:v>
                </c:pt>
                <c:pt idx="3">
                  <c:v>29.36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16-4269-80DB-511A2BCA786A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T2R'!$E$39:$E$42</c:f>
              <c:numCache>
                <c:formatCode>General</c:formatCode>
                <c:ptCount val="4"/>
                <c:pt idx="0">
                  <c:v>27.95</c:v>
                </c:pt>
                <c:pt idx="1">
                  <c:v>27.59</c:v>
                </c:pt>
                <c:pt idx="2">
                  <c:v>28.55</c:v>
                </c:pt>
                <c:pt idx="3">
                  <c:v>28.44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16-4269-80DB-511A2BCA786A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T2R'!$F$39:$F$42</c:f>
              <c:numCache>
                <c:formatCode>General</c:formatCode>
                <c:ptCount val="4"/>
                <c:pt idx="0">
                  <c:v>29.13</c:v>
                </c:pt>
                <c:pt idx="1">
                  <c:v>27.62</c:v>
                </c:pt>
                <c:pt idx="2">
                  <c:v>28.02</c:v>
                </c:pt>
                <c:pt idx="3">
                  <c:v>28.55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816-4269-80DB-511A2BCA786A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T2R'!$G$39:$G$42</c:f>
              <c:numCache>
                <c:formatCode>General</c:formatCode>
                <c:ptCount val="4"/>
                <c:pt idx="0">
                  <c:v>27.93</c:v>
                </c:pt>
                <c:pt idx="1">
                  <c:v>27.65</c:v>
                </c:pt>
                <c:pt idx="2">
                  <c:v>27.79</c:v>
                </c:pt>
                <c:pt idx="3">
                  <c:v>28.15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816-4269-80DB-511A2BCA786A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T2R'!$H$39:$H$42</c:f>
              <c:numCache>
                <c:formatCode>General</c:formatCode>
                <c:ptCount val="4"/>
                <c:pt idx="0">
                  <c:v>27.8</c:v>
                </c:pt>
                <c:pt idx="1">
                  <c:v>27.48</c:v>
                </c:pt>
                <c:pt idx="2">
                  <c:v>27.82</c:v>
                </c:pt>
                <c:pt idx="3">
                  <c:v>28.1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816-4269-80DB-511A2BCA786A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T2R'!$I$39:$I$42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816-4269-80DB-511A2BCA786A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T2R'!$J$39:$J$42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816-4269-80DB-511A2BCA786A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T2R'!$K$39:$K$42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816-4269-80DB-511A2BCA786A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T2R'!$L$39:$L$42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816-4269-80DB-511A2BCA786A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T2R'!$M$39:$M$42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816-4269-80DB-511A2BCA786A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T2R'!$N$39:$N$42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816-4269-80DB-511A2BCA786A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T2R'!$T$39:$T$42</c:f>
              <c:numCache>
                <c:formatCode>General</c:formatCode>
                <c:ptCount val="4"/>
                <c:pt idx="0">
                  <c:v>31.89</c:v>
                </c:pt>
                <c:pt idx="1">
                  <c:v>31.04</c:v>
                </c:pt>
                <c:pt idx="2">
                  <c:v>29.27</c:v>
                </c:pt>
                <c:pt idx="3">
                  <c:v>30.97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816-4269-80DB-511A2BCA786A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T2R'!$U$39:$U$42</c:f>
              <c:numCache>
                <c:formatCode>General</c:formatCode>
                <c:ptCount val="4"/>
                <c:pt idx="0">
                  <c:v>29.43</c:v>
                </c:pt>
                <c:pt idx="1">
                  <c:v>28.71</c:v>
                </c:pt>
                <c:pt idx="2">
                  <c:v>28.45</c:v>
                </c:pt>
                <c:pt idx="3">
                  <c:v>28.99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816-4269-80DB-511A2BCA786A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T2R'!$V$39:$V$42</c:f>
              <c:numCache>
                <c:formatCode>General</c:formatCode>
                <c:ptCount val="4"/>
                <c:pt idx="0">
                  <c:v>29.37</c:v>
                </c:pt>
                <c:pt idx="1">
                  <c:v>28.7</c:v>
                </c:pt>
                <c:pt idx="3">
                  <c:v>29.49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816-4269-80DB-511A2BCA786A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T2R'!$W$39:$W$42</c:f>
              <c:numCache>
                <c:formatCode>General</c:formatCode>
                <c:ptCount val="4"/>
                <c:pt idx="0">
                  <c:v>28.45</c:v>
                </c:pt>
                <c:pt idx="1">
                  <c:v>27.96</c:v>
                </c:pt>
                <c:pt idx="2">
                  <c:v>27.93</c:v>
                </c:pt>
                <c:pt idx="3">
                  <c:v>28.5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816-4269-80DB-511A2BCA786A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T2R'!$X$39:$X$42</c:f>
              <c:numCache>
                <c:formatCode>General</c:formatCode>
                <c:ptCount val="4"/>
                <c:pt idx="0">
                  <c:v>27.54</c:v>
                </c:pt>
                <c:pt idx="1">
                  <c:v>27.99</c:v>
                </c:pt>
                <c:pt idx="2">
                  <c:v>27.52</c:v>
                </c:pt>
                <c:pt idx="3">
                  <c:v>28.53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816-4269-80DB-511A2BCA786A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T2R'!$Y$39:$Y$42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816-4269-80DB-511A2BCA786A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T2R'!$Z$39:$Z$42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816-4269-80DB-511A2BCA786A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T2R'!$AA$39:$AA$42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816-4269-80DB-511A2BCA786A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T2R'!$AB$39:$AB$42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816-4269-80DB-511A2BCA786A}"/>
            </c:ext>
          </c:extLst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T2R'!$AC$39:$AC$42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816-4269-80DB-511A2BCA786A}"/>
            </c:ext>
          </c:extLst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T2R'!$AD$39:$AD$42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816-4269-80DB-511A2BCA786A}"/>
            </c:ext>
          </c:extLst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T2R'!$AJ$39:$AJ$42</c:f>
              <c:numCache>
                <c:formatCode>General</c:formatCode>
                <c:ptCount val="4"/>
                <c:pt idx="2">
                  <c:v>30.77</c:v>
                </c:pt>
                <c:pt idx="3">
                  <c:v>29.48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816-4269-80DB-511A2BCA786A}"/>
            </c:ext>
          </c:extLst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T2R'!$AK$39:$AK$42</c:f>
              <c:numCache>
                <c:formatCode>General</c:formatCode>
                <c:ptCount val="4"/>
                <c:pt idx="0">
                  <c:v>30.3</c:v>
                </c:pt>
                <c:pt idx="1">
                  <c:v>28.88</c:v>
                </c:pt>
                <c:pt idx="2">
                  <c:v>28.93</c:v>
                </c:pt>
                <c:pt idx="3">
                  <c:v>28.36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816-4269-80DB-511A2BCA786A}"/>
            </c:ext>
          </c:extLst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T2R'!$AL$39:$AL$42</c:f>
              <c:numCache>
                <c:formatCode>General</c:formatCode>
                <c:ptCount val="4"/>
                <c:pt idx="0">
                  <c:v>27.74</c:v>
                </c:pt>
                <c:pt idx="1">
                  <c:v>28.64</c:v>
                </c:pt>
                <c:pt idx="2">
                  <c:v>27.4</c:v>
                </c:pt>
                <c:pt idx="3">
                  <c:v>28.01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816-4269-80DB-511A2BCA786A}"/>
            </c:ext>
          </c:extLst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T2R'!$AM$39:$AM$42</c:f>
              <c:numCache>
                <c:formatCode>General</c:formatCode>
                <c:ptCount val="4"/>
                <c:pt idx="0">
                  <c:v>28.19</c:v>
                </c:pt>
                <c:pt idx="1">
                  <c:v>27.09</c:v>
                </c:pt>
                <c:pt idx="2">
                  <c:v>27.24</c:v>
                </c:pt>
                <c:pt idx="3">
                  <c:v>27.45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816-4269-80DB-511A2BCA786A}"/>
            </c:ext>
          </c:extLst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T2R'!$AN$39:$AN$42</c:f>
              <c:numCache>
                <c:formatCode>General</c:formatCode>
                <c:ptCount val="4"/>
                <c:pt idx="0">
                  <c:v>28.52</c:v>
                </c:pt>
                <c:pt idx="1">
                  <c:v>27.05</c:v>
                </c:pt>
                <c:pt idx="2">
                  <c:v>28.51</c:v>
                </c:pt>
                <c:pt idx="3">
                  <c:v>28.53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816-4269-80DB-511A2BCA786A}"/>
            </c:ext>
          </c:extLst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T2R'!$AO$39:$AO$42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816-4269-80DB-511A2BCA786A}"/>
            </c:ext>
          </c:extLst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T2R'!$AP$39:$AP$42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816-4269-80DB-511A2BCA786A}"/>
            </c:ext>
          </c:extLst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T2R'!$AQ$39:$AQ$42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D816-4269-80DB-511A2BCA786A}"/>
            </c:ext>
          </c:extLst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T2R'!$AR$39:$AR$42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D816-4269-80DB-511A2BCA786A}"/>
            </c:ext>
          </c:extLst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T2R'!$AS$39:$AS$42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D816-4269-80DB-511A2BCA786A}"/>
            </c:ext>
          </c:extLst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D816-4269-80DB-511A2BCA786A}"/>
            </c:ext>
          </c:extLst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T2R'!$AZ$39:$AZ$42</c:f>
              <c:numCache>
                <c:formatCode>0</c:formatCode>
                <c:ptCount val="4"/>
                <c:pt idx="0" formatCode="General">
                  <c:v>29.17</c:v>
                </c:pt>
                <c:pt idx="1">
                  <c:v>29.33</c:v>
                </c:pt>
                <c:pt idx="2" formatCode="General">
                  <c:v>31.81</c:v>
                </c:pt>
                <c:pt idx="3" formatCode="General">
                  <c:v>29.22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D816-4269-80DB-511A2BCA786A}"/>
            </c:ext>
          </c:extLst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T2R'!$BA$39:$BA$42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D816-4269-80DB-511A2BCA786A}"/>
            </c:ext>
          </c:extLst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T2R'!$BB$39:$BB$42</c:f>
              <c:numCache>
                <c:formatCode>0</c:formatCode>
                <c:ptCount val="4"/>
                <c:pt idx="0" formatCode="General">
                  <c:v>28.34</c:v>
                </c:pt>
                <c:pt idx="1">
                  <c:v>27.72</c:v>
                </c:pt>
                <c:pt idx="2" formatCode="General">
                  <c:v>29.32</c:v>
                </c:pt>
                <c:pt idx="3" formatCode="General">
                  <c:v>27.51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D816-4269-80DB-511A2BCA786A}"/>
            </c:ext>
          </c:extLst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T2R'!$BC$39:$BC$42</c:f>
              <c:numCache>
                <c:formatCode>0</c:formatCode>
                <c:ptCount val="4"/>
                <c:pt idx="0" formatCode="General">
                  <c:v>27.74</c:v>
                </c:pt>
                <c:pt idx="1">
                  <c:v>27.68</c:v>
                </c:pt>
                <c:pt idx="2" formatCode="General">
                  <c:v>28.78</c:v>
                </c:pt>
                <c:pt idx="3" formatCode="General">
                  <c:v>27.83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D816-4269-80DB-511A2BCA786A}"/>
            </c:ext>
          </c:extLst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T2R'!$BD$39:$BD$42</c:f>
              <c:numCache>
                <c:formatCode>0</c:formatCode>
                <c:ptCount val="4"/>
                <c:pt idx="0" formatCode="General">
                  <c:v>27.07</c:v>
                </c:pt>
                <c:pt idx="1">
                  <c:v>27.54</c:v>
                </c:pt>
                <c:pt idx="2" formatCode="General">
                  <c:v>28.64</c:v>
                </c:pt>
                <c:pt idx="3" formatCode="General">
                  <c:v>28.35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D816-4269-80DB-511A2BCA786A}"/>
            </c:ext>
          </c:extLst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T2R'!$BE$39:$BE$42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D816-4269-80DB-511A2BCA786A}"/>
            </c:ext>
          </c:extLst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T2R'!$BF$39:$BF$42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D816-4269-80DB-511A2BCA786A}"/>
            </c:ext>
          </c:extLst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T2R'!$BG$39:$BG$42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D816-4269-80DB-511A2BCA786A}"/>
            </c:ext>
          </c:extLst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T2R'!$BH$39:$BH$42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D816-4269-80DB-511A2BCA786A}"/>
            </c:ext>
          </c:extLst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T2R'!$BI$39:$BI$42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D816-4269-80DB-511A2BCA786A}"/>
            </c:ext>
          </c:extLst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T2R'!$BJ$39:$BJ$42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D816-4269-80DB-511A2BCA786A}"/>
            </c:ext>
          </c:extLst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D816-4269-80DB-511A2BCA786A}"/>
            </c:ext>
          </c:extLst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T2R'!$BQ$39:$BQ$42</c:f>
              <c:numCache>
                <c:formatCode>0</c:formatCode>
                <c:ptCount val="4"/>
                <c:pt idx="0" formatCode="General">
                  <c:v>30.12</c:v>
                </c:pt>
                <c:pt idx="1">
                  <c:v>29.54</c:v>
                </c:pt>
                <c:pt idx="2" formatCode="General">
                  <c:v>27.97</c:v>
                </c:pt>
                <c:pt idx="3" formatCode="General">
                  <c:v>28.04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D816-4269-80DB-511A2BCA786A}"/>
            </c:ext>
          </c:extLst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T2R'!$BR$39:$BR$42</c:f>
              <c:numCache>
                <c:formatCode>0</c:formatCode>
                <c:ptCount val="4"/>
                <c:pt idx="0" formatCode="General">
                  <c:v>27.78</c:v>
                </c:pt>
                <c:pt idx="1">
                  <c:v>27.51</c:v>
                </c:pt>
                <c:pt idx="2" formatCode="General">
                  <c:v>27.39</c:v>
                </c:pt>
                <c:pt idx="3" formatCode="General">
                  <c:v>27.43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D816-4269-80DB-511A2BCA786A}"/>
            </c:ext>
          </c:extLst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T2R'!$BS$39:$BS$42</c:f>
              <c:numCache>
                <c:formatCode>0</c:formatCode>
                <c:ptCount val="4"/>
                <c:pt idx="0" formatCode="General">
                  <c:v>27.68</c:v>
                </c:pt>
                <c:pt idx="1">
                  <c:v>27.65</c:v>
                </c:pt>
                <c:pt idx="2" formatCode="General">
                  <c:v>27.13</c:v>
                </c:pt>
                <c:pt idx="3" formatCode="General">
                  <c:v>26.79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D816-4269-80DB-511A2BCA786A}"/>
            </c:ext>
          </c:extLst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T2R'!$BT$39:$BT$42</c:f>
              <c:numCache>
                <c:formatCode>0</c:formatCode>
                <c:ptCount val="4"/>
                <c:pt idx="0" formatCode="General">
                  <c:v>27.17</c:v>
                </c:pt>
                <c:pt idx="1">
                  <c:v>27.13</c:v>
                </c:pt>
                <c:pt idx="2" formatCode="General">
                  <c:v>26.84</c:v>
                </c:pt>
                <c:pt idx="3" formatCode="General">
                  <c:v>27.18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D816-4269-80DB-511A2BCA786A}"/>
            </c:ext>
          </c:extLst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T2R'!$BU$39:$BU$42</c:f>
              <c:numCache>
                <c:formatCode>0</c:formatCode>
                <c:ptCount val="4"/>
                <c:pt idx="0" formatCode="General">
                  <c:v>27.52</c:v>
                </c:pt>
                <c:pt idx="1">
                  <c:v>26.94</c:v>
                </c:pt>
                <c:pt idx="2" formatCode="General">
                  <c:v>26.93</c:v>
                </c:pt>
                <c:pt idx="3" formatCode="General">
                  <c:v>26.78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D816-4269-80DB-511A2BCA786A}"/>
            </c:ext>
          </c:extLst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T2R'!$BV$39:$BV$42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D816-4269-80DB-511A2BCA786A}"/>
            </c:ext>
          </c:extLst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T2R'!$BW$39:$BW$42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D816-4269-80DB-511A2BCA786A}"/>
            </c:ext>
          </c:extLst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T2R'!$BX$39:$BX$42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D816-4269-80DB-511A2BCA786A}"/>
            </c:ext>
          </c:extLst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T2R'!$BY$39:$BY$42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D816-4269-80DB-511A2BCA786A}"/>
            </c:ext>
          </c:extLst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T2R'!$BZ$39:$BZ$42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D816-4269-80DB-511A2BCA786A}"/>
            </c:ext>
          </c:extLst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T2R'!$CB$38:$CB$41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D816-4269-80DB-511A2BCA786A}"/>
            </c:ext>
          </c:extLst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T2R'!$CG$39:$CG$42</c:f>
              <c:numCache>
                <c:formatCode>0</c:formatCode>
                <c:ptCount val="4"/>
                <c:pt idx="0" formatCode="0.0">
                  <c:v>33.229999999999997</c:v>
                </c:pt>
                <c:pt idx="1">
                  <c:v>30.5</c:v>
                </c:pt>
                <c:pt idx="2" formatCode="General">
                  <c:v>32.549999999999997</c:v>
                </c:pt>
                <c:pt idx="3" formatCode="General">
                  <c:v>32.69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D816-4269-80DB-511A2BCA786A}"/>
            </c:ext>
          </c:extLst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T2R'!$CH$39:$CH$42</c:f>
              <c:numCache>
                <c:formatCode>0</c:formatCode>
                <c:ptCount val="4"/>
                <c:pt idx="0" formatCode="General">
                  <c:v>29.42</c:v>
                </c:pt>
                <c:pt idx="1">
                  <c:v>29.71</c:v>
                </c:pt>
                <c:pt idx="2" formatCode="General">
                  <c:v>31.46</c:v>
                </c:pt>
                <c:pt idx="3" formatCode="General">
                  <c:v>30.8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D816-4269-80DB-511A2BCA786A}"/>
            </c:ext>
          </c:extLst>
        </c:ser>
        <c:ser>
          <c:idx val="58"/>
          <c:order val="58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T2R'!$CI$39:$CI$42</c:f>
              <c:numCache>
                <c:formatCode>0</c:formatCode>
                <c:ptCount val="4"/>
                <c:pt idx="0" formatCode="General">
                  <c:v>33.14</c:v>
                </c:pt>
                <c:pt idx="1">
                  <c:v>29.84</c:v>
                </c:pt>
                <c:pt idx="2" formatCode="General">
                  <c:v>30.88</c:v>
                </c:pt>
                <c:pt idx="3" formatCode="General">
                  <c:v>31.07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D816-4269-80DB-511A2BCA786A}"/>
            </c:ext>
          </c:extLst>
        </c:ser>
        <c:ser>
          <c:idx val="59"/>
          <c:order val="59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T2R'!$CJ$39:$CJ$42</c:f>
              <c:numCache>
                <c:formatCode>0</c:formatCode>
                <c:ptCount val="4"/>
                <c:pt idx="0" formatCode="General">
                  <c:v>32.700000000000003</c:v>
                </c:pt>
                <c:pt idx="1">
                  <c:v>30.19</c:v>
                </c:pt>
                <c:pt idx="2" formatCode="General">
                  <c:v>31.25</c:v>
                </c:pt>
                <c:pt idx="3" formatCode="General">
                  <c:v>31.01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D816-4269-80DB-511A2BCA786A}"/>
            </c:ext>
          </c:extLst>
        </c:ser>
        <c:ser>
          <c:idx val="60"/>
          <c:order val="6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T2R'!$CK$39:$CK$42</c:f>
              <c:numCache>
                <c:formatCode>0</c:formatCode>
                <c:ptCount val="4"/>
                <c:pt idx="0" formatCode="General">
                  <c:v>32.35</c:v>
                </c:pt>
                <c:pt idx="1">
                  <c:v>30.05</c:v>
                </c:pt>
                <c:pt idx="2" formatCode="General">
                  <c:v>31.3</c:v>
                </c:pt>
                <c:pt idx="3" formatCode="General">
                  <c:v>29.98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D816-4269-80DB-511A2BCA786A}"/>
            </c:ext>
          </c:extLst>
        </c:ser>
        <c:ser>
          <c:idx val="61"/>
          <c:order val="61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T2R'!$CL$39:$CL$42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D816-4269-80DB-511A2BCA786A}"/>
            </c:ext>
          </c:extLst>
        </c:ser>
        <c:ser>
          <c:idx val="62"/>
          <c:order val="62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T2R'!$CM$39:$CM$42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D816-4269-80DB-511A2BCA786A}"/>
            </c:ext>
          </c:extLst>
        </c:ser>
        <c:ser>
          <c:idx val="63"/>
          <c:order val="63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T2R'!$CN$39:$CN$42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D816-4269-80DB-511A2BCA786A}"/>
            </c:ext>
          </c:extLst>
        </c:ser>
        <c:ser>
          <c:idx val="64"/>
          <c:order val="64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T2R'!$CO$39:$CO$42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D816-4269-80DB-511A2BCA786A}"/>
            </c:ext>
          </c:extLst>
        </c:ser>
        <c:ser>
          <c:idx val="65"/>
          <c:order val="65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T2R'!$CP$39:$CP$42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D816-4269-80DB-511A2BCA786A}"/>
            </c:ext>
          </c:extLst>
        </c:ser>
        <c:ser>
          <c:idx val="66"/>
          <c:order val="66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T2R'!$CQ$38:$CQ$41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D816-4269-80DB-511A2BCA786A}"/>
            </c:ext>
          </c:extLst>
        </c:ser>
        <c:ser>
          <c:idx val="67"/>
          <c:order val="67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T2R'!$CW$39:$CW$42</c:f>
              <c:numCache>
                <c:formatCode>0</c:formatCode>
                <c:ptCount val="4"/>
                <c:pt idx="0" formatCode="General">
                  <c:v>30.37</c:v>
                </c:pt>
                <c:pt idx="1">
                  <c:v>28.73</c:v>
                </c:pt>
                <c:pt idx="2" formatCode="General">
                  <c:v>30.01</c:v>
                </c:pt>
                <c:pt idx="3" formatCode="General">
                  <c:v>32.54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D816-4269-80DB-511A2BCA786A}"/>
            </c:ext>
          </c:extLst>
        </c:ser>
        <c:ser>
          <c:idx val="68"/>
          <c:order val="68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T2R'!$CX$39:$CX$42</c:f>
              <c:numCache>
                <c:formatCode>0</c:formatCode>
                <c:ptCount val="4"/>
                <c:pt idx="0" formatCode="General">
                  <c:v>28.85</c:v>
                </c:pt>
                <c:pt idx="1">
                  <c:v>28.22</c:v>
                </c:pt>
                <c:pt idx="2" formatCode="General">
                  <c:v>28.98</c:v>
                </c:pt>
                <c:pt idx="3" formatCode="General">
                  <c:v>30.1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D816-4269-80DB-511A2BCA786A}"/>
            </c:ext>
          </c:extLst>
        </c:ser>
        <c:ser>
          <c:idx val="69"/>
          <c:order val="69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T2R'!$CY$39:$CY$42</c:f>
              <c:numCache>
                <c:formatCode>0</c:formatCode>
                <c:ptCount val="4"/>
                <c:pt idx="0" formatCode="General">
                  <c:v>28.17</c:v>
                </c:pt>
                <c:pt idx="1">
                  <c:v>27.54</c:v>
                </c:pt>
                <c:pt idx="2" formatCode="General">
                  <c:v>28.86</c:v>
                </c:pt>
                <c:pt idx="3" formatCode="General">
                  <c:v>29.48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D816-4269-80DB-511A2BCA786A}"/>
            </c:ext>
          </c:extLst>
        </c:ser>
        <c:ser>
          <c:idx val="70"/>
          <c:order val="70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T2R'!$CZ$39:$CZ$42</c:f>
              <c:numCache>
                <c:formatCode>0</c:formatCode>
                <c:ptCount val="4"/>
                <c:pt idx="0" formatCode="General">
                  <c:v>28.79</c:v>
                </c:pt>
                <c:pt idx="1">
                  <c:v>27.98</c:v>
                </c:pt>
                <c:pt idx="3" formatCode="General">
                  <c:v>29.11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D816-4269-80DB-511A2BCA786A}"/>
            </c:ext>
          </c:extLst>
        </c:ser>
        <c:ser>
          <c:idx val="71"/>
          <c:order val="7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T2R'!$DA$39:$DA$42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D816-4269-80DB-511A2BCA786A}"/>
            </c:ext>
          </c:extLst>
        </c:ser>
        <c:ser>
          <c:idx val="72"/>
          <c:order val="72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T2R'!$DB$39:$DB$42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D816-4269-80DB-511A2BCA786A}"/>
            </c:ext>
          </c:extLst>
        </c:ser>
        <c:ser>
          <c:idx val="73"/>
          <c:order val="73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T2R'!$DC$39:$DC$42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D816-4269-80DB-511A2BCA786A}"/>
            </c:ext>
          </c:extLst>
        </c:ser>
        <c:ser>
          <c:idx val="74"/>
          <c:order val="74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T2R'!$DD$39:$DD$42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D816-4269-80DB-511A2BCA786A}"/>
            </c:ext>
          </c:extLst>
        </c:ser>
        <c:ser>
          <c:idx val="75"/>
          <c:order val="75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T2R'!$DE$39:$DE$42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D816-4269-80DB-511A2BCA786A}"/>
            </c:ext>
          </c:extLst>
        </c:ser>
        <c:ser>
          <c:idx val="76"/>
          <c:order val="7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T2R'!$DG$39:$DG$42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D816-4269-80DB-511A2BCA786A}"/>
            </c:ext>
          </c:extLst>
        </c:ser>
        <c:ser>
          <c:idx val="77"/>
          <c:order val="77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D816-4269-80DB-511A2BCA786A}"/>
            </c:ext>
          </c:extLst>
        </c:ser>
        <c:ser>
          <c:idx val="78"/>
          <c:order val="78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T2R'!$DM$39:$DM$42</c:f>
              <c:numCache>
                <c:formatCode>0</c:formatCode>
                <c:ptCount val="4"/>
                <c:pt idx="0" formatCode="General">
                  <c:v>27.49</c:v>
                </c:pt>
                <c:pt idx="1">
                  <c:v>27.6</c:v>
                </c:pt>
                <c:pt idx="2" formatCode="General">
                  <c:v>29.5</c:v>
                </c:pt>
                <c:pt idx="3" formatCode="General">
                  <c:v>30.57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D816-4269-80DB-511A2BCA786A}"/>
            </c:ext>
          </c:extLst>
        </c:ser>
        <c:ser>
          <c:idx val="79"/>
          <c:order val="79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T2R'!$DN$39:$DN$42</c:f>
              <c:numCache>
                <c:formatCode>0</c:formatCode>
                <c:ptCount val="4"/>
                <c:pt idx="0" formatCode="General">
                  <c:v>26.58</c:v>
                </c:pt>
                <c:pt idx="1">
                  <c:v>26.94</c:v>
                </c:pt>
                <c:pt idx="2" formatCode="General">
                  <c:v>27.99</c:v>
                </c:pt>
                <c:pt idx="3" formatCode="General">
                  <c:v>28.28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D816-4269-80DB-511A2BCA786A}"/>
            </c:ext>
          </c:extLst>
        </c:ser>
        <c:ser>
          <c:idx val="80"/>
          <c:order val="80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T2R'!$DO$39:$DO$42</c:f>
              <c:numCache>
                <c:formatCode>0</c:formatCode>
                <c:ptCount val="4"/>
                <c:pt idx="0" formatCode="General">
                  <c:v>26.11</c:v>
                </c:pt>
                <c:pt idx="1">
                  <c:v>26.69</c:v>
                </c:pt>
                <c:pt idx="2" formatCode="General">
                  <c:v>27.68</c:v>
                </c:pt>
                <c:pt idx="3" formatCode="General">
                  <c:v>27.44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D816-4269-80DB-511A2BCA786A}"/>
            </c:ext>
          </c:extLst>
        </c:ser>
        <c:ser>
          <c:idx val="81"/>
          <c:order val="8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T2R'!$DP$39:$DP$42</c:f>
              <c:numCache>
                <c:formatCode>0</c:formatCode>
                <c:ptCount val="4"/>
                <c:pt idx="0" formatCode="General">
                  <c:v>26.73</c:v>
                </c:pt>
                <c:pt idx="1">
                  <c:v>26.86</c:v>
                </c:pt>
                <c:pt idx="2" formatCode="General">
                  <c:v>27.49</c:v>
                </c:pt>
                <c:pt idx="3" formatCode="General">
                  <c:v>27.88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D816-4269-80DB-511A2BCA786A}"/>
            </c:ext>
          </c:extLst>
        </c:ser>
        <c:ser>
          <c:idx val="82"/>
          <c:order val="8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T2R'!$DQ$39:$DQ$42</c:f>
              <c:numCache>
                <c:formatCode>0</c:formatCode>
                <c:ptCount val="4"/>
                <c:pt idx="0" formatCode="General">
                  <c:v>26.26</c:v>
                </c:pt>
                <c:pt idx="1">
                  <c:v>26.65</c:v>
                </c:pt>
                <c:pt idx="2" formatCode="General">
                  <c:v>28</c:v>
                </c:pt>
                <c:pt idx="3" formatCode="General">
                  <c:v>27.72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D816-4269-80DB-511A2BCA786A}"/>
            </c:ext>
          </c:extLst>
        </c:ser>
        <c:ser>
          <c:idx val="83"/>
          <c:order val="83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T2R'!$DR$39:$DR$42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D816-4269-80DB-511A2BCA786A}"/>
            </c:ext>
          </c:extLst>
        </c:ser>
        <c:ser>
          <c:idx val="84"/>
          <c:order val="84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T2R'!$DS$39:$DS$42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D816-4269-80DB-511A2BCA786A}"/>
            </c:ext>
          </c:extLst>
        </c:ser>
        <c:ser>
          <c:idx val="85"/>
          <c:order val="85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T2R'!$DT$39:$DT$42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D816-4269-80DB-511A2BCA786A}"/>
            </c:ext>
          </c:extLst>
        </c:ser>
        <c:ser>
          <c:idx val="86"/>
          <c:order val="86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T2R'!$DU$39:$DU$42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D816-4269-80DB-511A2BCA786A}"/>
            </c:ext>
          </c:extLst>
        </c:ser>
        <c:ser>
          <c:idx val="87"/>
          <c:order val="8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T2R'!$DV$39:$DV$42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D816-4269-80DB-511A2BCA786A}"/>
            </c:ext>
          </c:extLst>
        </c:ser>
        <c:ser>
          <c:idx val="88"/>
          <c:order val="88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T2R'!$DW$39:$DW$42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D816-4269-80DB-511A2BCA786A}"/>
            </c:ext>
          </c:extLst>
        </c:ser>
        <c:ser>
          <c:idx val="89"/>
          <c:order val="89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T2R'!$EC$39:$EC$42</c:f>
              <c:numCache>
                <c:formatCode>0</c:formatCode>
                <c:ptCount val="4"/>
                <c:pt idx="0" formatCode="General">
                  <c:v>30.73</c:v>
                </c:pt>
                <c:pt idx="1">
                  <c:v>28.69</c:v>
                </c:pt>
                <c:pt idx="2" formatCode="General">
                  <c:v>29.33</c:v>
                </c:pt>
                <c:pt idx="3" formatCode="General">
                  <c:v>30.36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D816-4269-80DB-511A2BCA786A}"/>
            </c:ext>
          </c:extLst>
        </c:ser>
        <c:ser>
          <c:idx val="90"/>
          <c:order val="90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T2R'!$ED$39:$ED$42</c:f>
              <c:numCache>
                <c:formatCode>0</c:formatCode>
                <c:ptCount val="4"/>
                <c:pt idx="0" formatCode="General">
                  <c:v>30.03</c:v>
                </c:pt>
                <c:pt idx="1">
                  <c:v>28.1</c:v>
                </c:pt>
                <c:pt idx="2" formatCode="General">
                  <c:v>28.5</c:v>
                </c:pt>
                <c:pt idx="3" formatCode="General">
                  <c:v>28.78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D816-4269-80DB-511A2BCA786A}"/>
            </c:ext>
          </c:extLst>
        </c:ser>
        <c:ser>
          <c:idx val="91"/>
          <c:order val="91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T2R'!$EE$39:$EE$42</c:f>
              <c:numCache>
                <c:formatCode>0</c:formatCode>
                <c:ptCount val="4"/>
                <c:pt idx="0" formatCode="General">
                  <c:v>28.99</c:v>
                </c:pt>
                <c:pt idx="1">
                  <c:v>27.95</c:v>
                </c:pt>
                <c:pt idx="2" formatCode="General">
                  <c:v>27.93</c:v>
                </c:pt>
                <c:pt idx="3" formatCode="General">
                  <c:v>28.79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D816-4269-80DB-511A2BCA786A}"/>
            </c:ext>
          </c:extLst>
        </c:ser>
        <c:ser>
          <c:idx val="92"/>
          <c:order val="92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T2R'!$EF$39:$EF$42</c:f>
              <c:numCache>
                <c:formatCode>0</c:formatCode>
                <c:ptCount val="4"/>
                <c:pt idx="0" formatCode="General">
                  <c:v>29.01</c:v>
                </c:pt>
                <c:pt idx="1">
                  <c:v>27.46</c:v>
                </c:pt>
                <c:pt idx="2" formatCode="General">
                  <c:v>27.74</c:v>
                </c:pt>
                <c:pt idx="3" formatCode="General">
                  <c:v>28.17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D816-4269-80DB-511A2BCA786A}"/>
            </c:ext>
          </c:extLst>
        </c:ser>
        <c:ser>
          <c:idx val="93"/>
          <c:order val="9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T2R'!$EG$39:$EG$42</c:f>
              <c:numCache>
                <c:formatCode>0</c:formatCode>
                <c:ptCount val="4"/>
                <c:pt idx="0" formatCode="0.0">
                  <c:v>28.58</c:v>
                </c:pt>
                <c:pt idx="1">
                  <c:v>27.23</c:v>
                </c:pt>
                <c:pt idx="2" formatCode="0.0">
                  <c:v>27.95</c:v>
                </c:pt>
                <c:pt idx="3" formatCode="0.0">
                  <c:v>27.78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D816-4269-80DB-511A2BCA786A}"/>
            </c:ext>
          </c:extLst>
        </c:ser>
        <c:ser>
          <c:idx val="94"/>
          <c:order val="94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T2R'!$EH$39:$EH$42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D816-4269-80DB-511A2BCA786A}"/>
            </c:ext>
          </c:extLst>
        </c:ser>
        <c:ser>
          <c:idx val="95"/>
          <c:order val="95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T2R'!$EI$39:$EI$42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D816-4269-80DB-511A2BCA786A}"/>
            </c:ext>
          </c:extLst>
        </c:ser>
        <c:ser>
          <c:idx val="96"/>
          <c:order val="96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T2R'!$EJ$39:$EJ$42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D816-4269-80DB-511A2BCA786A}"/>
            </c:ext>
          </c:extLst>
        </c:ser>
        <c:ser>
          <c:idx val="97"/>
          <c:order val="97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T2R'!$EK$39:$EK$42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1-D816-4269-80DB-511A2BCA786A}"/>
            </c:ext>
          </c:extLst>
        </c:ser>
        <c:ser>
          <c:idx val="98"/>
          <c:order val="98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T2R'!$EL$39:$EL$42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2-D816-4269-80DB-511A2BCA786A}"/>
            </c:ext>
          </c:extLst>
        </c:ser>
        <c:ser>
          <c:idx val="99"/>
          <c:order val="99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T2R'!$ER$39:$ER$42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3-D816-4269-80DB-511A2BCA786A}"/>
            </c:ext>
          </c:extLst>
        </c:ser>
        <c:ser>
          <c:idx val="100"/>
          <c:order val="100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T2R'!$ES$39:$ES$42</c:f>
              <c:numCache>
                <c:formatCode>0</c:formatCode>
                <c:ptCount val="4"/>
                <c:pt idx="0" formatCode="General">
                  <c:v>29.97</c:v>
                </c:pt>
                <c:pt idx="1">
                  <c:v>29.04</c:v>
                </c:pt>
                <c:pt idx="2" formatCode="General">
                  <c:v>29.39</c:v>
                </c:pt>
                <c:pt idx="3" formatCode="General">
                  <c:v>28.6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4-D816-4269-80DB-511A2BCA786A}"/>
            </c:ext>
          </c:extLst>
        </c:ser>
        <c:ser>
          <c:idx val="101"/>
          <c:order val="101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T2R'!$ET$39:$ET$42</c:f>
              <c:numCache>
                <c:formatCode>0</c:formatCode>
                <c:ptCount val="4"/>
                <c:pt idx="0" formatCode="General">
                  <c:v>29.71</c:v>
                </c:pt>
                <c:pt idx="1">
                  <c:v>28.2</c:v>
                </c:pt>
                <c:pt idx="2" formatCode="General">
                  <c:v>28.73</c:v>
                </c:pt>
                <c:pt idx="3" formatCode="General">
                  <c:v>28.49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5-D816-4269-80DB-511A2BCA786A}"/>
            </c:ext>
          </c:extLst>
        </c:ser>
        <c:ser>
          <c:idx val="102"/>
          <c:order val="102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T2R'!$EU$39:$EU$42</c:f>
              <c:numCache>
                <c:formatCode>0</c:formatCode>
                <c:ptCount val="4"/>
                <c:pt idx="0" formatCode="General">
                  <c:v>28.59</c:v>
                </c:pt>
                <c:pt idx="1">
                  <c:v>27.8</c:v>
                </c:pt>
                <c:pt idx="2" formatCode="General">
                  <c:v>27.59</c:v>
                </c:pt>
                <c:pt idx="3" formatCode="General">
                  <c:v>27.72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6-D816-4269-80DB-511A2BCA786A}"/>
            </c:ext>
          </c:extLst>
        </c:ser>
        <c:ser>
          <c:idx val="103"/>
          <c:order val="103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T2R'!$EV$39:$EV$42</c:f>
              <c:numCache>
                <c:formatCode>0</c:formatCode>
                <c:ptCount val="4"/>
                <c:pt idx="0" formatCode="General">
                  <c:v>29.07</c:v>
                </c:pt>
                <c:pt idx="1">
                  <c:v>27.67</c:v>
                </c:pt>
                <c:pt idx="2" formatCode="General">
                  <c:v>27.77</c:v>
                </c:pt>
                <c:pt idx="3" formatCode="General">
                  <c:v>27.32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7-D816-4269-80DB-511A2BCA786A}"/>
            </c:ext>
          </c:extLst>
        </c:ser>
        <c:ser>
          <c:idx val="104"/>
          <c:order val="104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T2R'!$EW$39:$EW$42</c:f>
              <c:numCache>
                <c:formatCode>0</c:formatCode>
                <c:ptCount val="4"/>
                <c:pt idx="0" formatCode="General">
                  <c:v>28.84</c:v>
                </c:pt>
                <c:pt idx="1">
                  <c:v>28.31</c:v>
                </c:pt>
                <c:pt idx="2" formatCode="General">
                  <c:v>29.98</c:v>
                </c:pt>
                <c:pt idx="3" formatCode="General">
                  <c:v>27.94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8-D816-4269-80DB-511A2BCA786A}"/>
            </c:ext>
          </c:extLst>
        </c:ser>
        <c:ser>
          <c:idx val="105"/>
          <c:order val="105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T2R'!$EX$39:$EX$42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D816-4269-80DB-511A2BCA786A}"/>
            </c:ext>
          </c:extLst>
        </c:ser>
        <c:ser>
          <c:idx val="106"/>
          <c:order val="106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T2R'!$EY$39:$EY$42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A-D816-4269-80DB-511A2BCA786A}"/>
            </c:ext>
          </c:extLst>
        </c:ser>
        <c:ser>
          <c:idx val="107"/>
          <c:order val="107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T2R'!$EZ$39:$EZ$42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D816-4269-80DB-511A2BCA786A}"/>
            </c:ext>
          </c:extLst>
        </c:ser>
        <c:ser>
          <c:idx val="108"/>
          <c:order val="108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T2R'!$FA$39:$FA$42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C-D816-4269-80DB-511A2BCA786A}"/>
            </c:ext>
          </c:extLst>
        </c:ser>
        <c:ser>
          <c:idx val="109"/>
          <c:order val="109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T2R'!$FB$39:$FB$42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D-D816-4269-80DB-511A2BCA786A}"/>
            </c:ext>
          </c:extLst>
        </c:ser>
        <c:ser>
          <c:idx val="110"/>
          <c:order val="110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T2R'!$FC$39:$FC$42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E-D816-4269-80DB-511A2BCA786A}"/>
            </c:ext>
          </c:extLst>
        </c:ser>
        <c:ser>
          <c:idx val="111"/>
          <c:order val="111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T2R'!$FI$39:$FI$42</c:f>
              <c:numCache>
                <c:formatCode>0</c:formatCode>
                <c:ptCount val="4"/>
                <c:pt idx="0" formatCode="General">
                  <c:v>31.88</c:v>
                </c:pt>
                <c:pt idx="1">
                  <c:v>30.66</c:v>
                </c:pt>
                <c:pt idx="2" formatCode="General">
                  <c:v>31.48</c:v>
                </c:pt>
                <c:pt idx="3" formatCode="General">
                  <c:v>33.9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F-D816-4269-80DB-511A2BCA786A}"/>
            </c:ext>
          </c:extLst>
        </c:ser>
        <c:ser>
          <c:idx val="112"/>
          <c:order val="112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T2R'!$FJ$39:$FJ$42</c:f>
              <c:numCache>
                <c:formatCode>0</c:formatCode>
                <c:ptCount val="4"/>
                <c:pt idx="0" formatCode="General">
                  <c:v>30.21</c:v>
                </c:pt>
                <c:pt idx="1">
                  <c:v>29.24</c:v>
                </c:pt>
                <c:pt idx="2" formatCode="General">
                  <c:v>29.78</c:v>
                </c:pt>
                <c:pt idx="3" formatCode="General">
                  <c:v>30.48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0-D816-4269-80DB-511A2BCA786A}"/>
            </c:ext>
          </c:extLst>
        </c:ser>
        <c:ser>
          <c:idx val="113"/>
          <c:order val="113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T2R'!$FK$39:$FK$42</c:f>
              <c:numCache>
                <c:formatCode>0</c:formatCode>
                <c:ptCount val="4"/>
                <c:pt idx="0" formatCode="General">
                  <c:v>30.57</c:v>
                </c:pt>
                <c:pt idx="1">
                  <c:v>28.15</c:v>
                </c:pt>
                <c:pt idx="2" formatCode="General">
                  <c:v>29.07</c:v>
                </c:pt>
                <c:pt idx="3" formatCode="General">
                  <c:v>29.96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1-D816-4269-80DB-511A2BCA786A}"/>
            </c:ext>
          </c:extLst>
        </c:ser>
        <c:ser>
          <c:idx val="114"/>
          <c:order val="114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T2R'!$FL$39:$FL$42</c:f>
              <c:numCache>
                <c:formatCode>0</c:formatCode>
                <c:ptCount val="4"/>
                <c:pt idx="0" formatCode="General">
                  <c:v>29.01</c:v>
                </c:pt>
                <c:pt idx="1">
                  <c:v>27.95</c:v>
                </c:pt>
                <c:pt idx="2" formatCode="General">
                  <c:v>29.78</c:v>
                </c:pt>
                <c:pt idx="3" formatCode="General">
                  <c:v>28.72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2-D816-4269-80DB-511A2BCA786A}"/>
            </c:ext>
          </c:extLst>
        </c:ser>
        <c:ser>
          <c:idx val="115"/>
          <c:order val="115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T2R'!$FM$39:$FM$42</c:f>
              <c:numCache>
                <c:formatCode>0</c:formatCode>
                <c:ptCount val="4"/>
                <c:pt idx="0" formatCode="General">
                  <c:v>28.01</c:v>
                </c:pt>
                <c:pt idx="1">
                  <c:v>27.82</c:v>
                </c:pt>
                <c:pt idx="2" formatCode="General">
                  <c:v>27.83</c:v>
                </c:pt>
                <c:pt idx="3" formatCode="General">
                  <c:v>29.04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3-D816-4269-80DB-511A2BCA786A}"/>
            </c:ext>
          </c:extLst>
        </c:ser>
        <c:ser>
          <c:idx val="116"/>
          <c:order val="116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T2R'!$FN$39:$FN$42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4-D816-4269-80DB-511A2BCA786A}"/>
            </c:ext>
          </c:extLst>
        </c:ser>
        <c:ser>
          <c:idx val="117"/>
          <c:order val="117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T2R'!$FO$39:$FO$42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5-D816-4269-80DB-511A2BCA786A}"/>
            </c:ext>
          </c:extLst>
        </c:ser>
        <c:ser>
          <c:idx val="118"/>
          <c:order val="118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T2R'!$FP$39:$FP$42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6-D816-4269-80DB-511A2BCA786A}"/>
            </c:ext>
          </c:extLst>
        </c:ser>
        <c:ser>
          <c:idx val="119"/>
          <c:order val="119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T2R'!$FQ$39:$FQ$42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7-D816-4269-80DB-511A2BCA786A}"/>
            </c:ext>
          </c:extLst>
        </c:ser>
        <c:ser>
          <c:idx val="120"/>
          <c:order val="120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T2R'!$FR$39:$FR$42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8-D816-4269-80DB-511A2BCA786A}"/>
            </c:ext>
          </c:extLst>
        </c:ser>
        <c:ser>
          <c:idx val="121"/>
          <c:order val="121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9-D816-4269-80DB-511A2BCA786A}"/>
            </c:ext>
          </c:extLst>
        </c:ser>
        <c:ser>
          <c:idx val="122"/>
          <c:order val="122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T2R'!$FY$39:$FY$42</c:f>
              <c:numCache>
                <c:formatCode>0</c:formatCode>
                <c:ptCount val="4"/>
                <c:pt idx="0" formatCode="General">
                  <c:v>28.91</c:v>
                </c:pt>
                <c:pt idx="1">
                  <c:v>30.7</c:v>
                </c:pt>
                <c:pt idx="2" formatCode="General">
                  <c:v>31.69</c:v>
                </c:pt>
                <c:pt idx="3" formatCode="General">
                  <c:v>28.73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A-D816-4269-80DB-511A2BCA786A}"/>
            </c:ext>
          </c:extLst>
        </c:ser>
        <c:ser>
          <c:idx val="123"/>
          <c:order val="123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T2R'!$FZ$39:$FZ$42</c:f>
              <c:numCache>
                <c:formatCode>0</c:formatCode>
                <c:ptCount val="4"/>
                <c:pt idx="0" formatCode="General">
                  <c:v>28.2</c:v>
                </c:pt>
                <c:pt idx="1">
                  <c:v>28.47</c:v>
                </c:pt>
                <c:pt idx="2" formatCode="General">
                  <c:v>29.48</c:v>
                </c:pt>
                <c:pt idx="3" formatCode="General">
                  <c:v>28.51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B-D816-4269-80DB-511A2BCA786A}"/>
            </c:ext>
          </c:extLst>
        </c:ser>
        <c:ser>
          <c:idx val="124"/>
          <c:order val="124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T2R'!$GA$39:$GA$42</c:f>
              <c:numCache>
                <c:formatCode>0</c:formatCode>
                <c:ptCount val="4"/>
                <c:pt idx="0" formatCode="General">
                  <c:v>28.52</c:v>
                </c:pt>
                <c:pt idx="1">
                  <c:v>27.92</c:v>
                </c:pt>
                <c:pt idx="2" formatCode="General">
                  <c:v>29.04</c:v>
                </c:pt>
                <c:pt idx="3" formatCode="General">
                  <c:v>28.01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D816-4269-80DB-511A2BCA786A}"/>
            </c:ext>
          </c:extLst>
        </c:ser>
        <c:ser>
          <c:idx val="125"/>
          <c:order val="125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T2R'!$GB$39:$GB$42</c:f>
              <c:numCache>
                <c:formatCode>0</c:formatCode>
                <c:ptCount val="4"/>
                <c:pt idx="0" formatCode="General">
                  <c:v>27.75</c:v>
                </c:pt>
                <c:pt idx="1">
                  <c:v>27.23</c:v>
                </c:pt>
                <c:pt idx="2" formatCode="General">
                  <c:v>28.14</c:v>
                </c:pt>
                <c:pt idx="3" formatCode="General">
                  <c:v>27.96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D816-4269-80DB-511A2BCA786A}"/>
            </c:ext>
          </c:extLst>
        </c:ser>
        <c:ser>
          <c:idx val="126"/>
          <c:order val="126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T2R'!$GC$39:$GC$42</c:f>
              <c:numCache>
                <c:formatCode>0</c:formatCode>
                <c:ptCount val="4"/>
                <c:pt idx="0" formatCode="General">
                  <c:v>27.31</c:v>
                </c:pt>
                <c:pt idx="1">
                  <c:v>26.8</c:v>
                </c:pt>
                <c:pt idx="2" formatCode="General">
                  <c:v>27.47</c:v>
                </c:pt>
                <c:pt idx="3" formatCode="General">
                  <c:v>26.54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D816-4269-80DB-511A2BCA786A}"/>
            </c:ext>
          </c:extLst>
        </c:ser>
        <c:ser>
          <c:idx val="127"/>
          <c:order val="127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T2R'!$GD$39:$GD$42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D816-4269-80DB-511A2BCA786A}"/>
            </c:ext>
          </c:extLst>
        </c:ser>
        <c:ser>
          <c:idx val="128"/>
          <c:order val="128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T2R'!$GE$39:$GE$42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D816-4269-80DB-511A2BCA786A}"/>
            </c:ext>
          </c:extLst>
        </c:ser>
        <c:ser>
          <c:idx val="129"/>
          <c:order val="129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T2R'!$GF$39:$GF$42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D816-4269-80DB-511A2BCA786A}"/>
            </c:ext>
          </c:extLst>
        </c:ser>
        <c:ser>
          <c:idx val="130"/>
          <c:order val="130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T2R'!$GG$39:$GG$42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D816-4269-80DB-511A2BCA786A}"/>
            </c:ext>
          </c:extLst>
        </c:ser>
        <c:ser>
          <c:idx val="131"/>
          <c:order val="131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T2R'!$GH$39:$GH$42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D816-4269-80DB-511A2BCA786A}"/>
            </c:ext>
          </c:extLst>
        </c:ser>
        <c:ser>
          <c:idx val="132"/>
          <c:order val="132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T2R'!$GI$39:$GI$42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D816-4269-80DB-511A2BCA786A}"/>
            </c:ext>
          </c:extLst>
        </c:ser>
        <c:ser>
          <c:idx val="133"/>
          <c:order val="133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T2R'!$GO$39:$GO$42</c:f>
              <c:numCache>
                <c:formatCode>0</c:formatCode>
                <c:ptCount val="4"/>
                <c:pt idx="0" formatCode="General">
                  <c:v>27.72</c:v>
                </c:pt>
                <c:pt idx="1">
                  <c:v>27.47</c:v>
                </c:pt>
                <c:pt idx="2" formatCode="General">
                  <c:v>26.75</c:v>
                </c:pt>
                <c:pt idx="3" formatCode="General">
                  <c:v>26.68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D816-4269-80DB-511A2BCA786A}"/>
            </c:ext>
          </c:extLst>
        </c:ser>
        <c:ser>
          <c:idx val="134"/>
          <c:order val="134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T2R'!$GP$39:$GP$42</c:f>
              <c:numCache>
                <c:formatCode>0</c:formatCode>
                <c:ptCount val="4"/>
                <c:pt idx="0" formatCode="General">
                  <c:v>26.6</c:v>
                </c:pt>
                <c:pt idx="1">
                  <c:v>26.87</c:v>
                </c:pt>
                <c:pt idx="3" formatCode="General">
                  <c:v>26.29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D816-4269-80DB-511A2BCA786A}"/>
            </c:ext>
          </c:extLst>
        </c:ser>
        <c:ser>
          <c:idx val="135"/>
          <c:order val="135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T2R'!$GQ$39:$GQ$42</c:f>
              <c:numCache>
                <c:formatCode>0</c:formatCode>
                <c:ptCount val="4"/>
                <c:pt idx="0" formatCode="General">
                  <c:v>26.98</c:v>
                </c:pt>
                <c:pt idx="1">
                  <c:v>26.32</c:v>
                </c:pt>
                <c:pt idx="2" formatCode="General">
                  <c:v>26.48</c:v>
                </c:pt>
                <c:pt idx="3" formatCode="General">
                  <c:v>26.05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D816-4269-80DB-511A2BCA786A}"/>
            </c:ext>
          </c:extLst>
        </c:ser>
        <c:ser>
          <c:idx val="136"/>
          <c:order val="136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T2R'!$GR$39:$GR$42</c:f>
              <c:numCache>
                <c:formatCode>0</c:formatCode>
                <c:ptCount val="4"/>
                <c:pt idx="0" formatCode="General">
                  <c:v>27.2</c:v>
                </c:pt>
                <c:pt idx="1">
                  <c:v>26.48</c:v>
                </c:pt>
                <c:pt idx="2" formatCode="General">
                  <c:v>26.42</c:v>
                </c:pt>
                <c:pt idx="3" formatCode="General">
                  <c:v>26.77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D816-4269-80DB-511A2BCA786A}"/>
            </c:ext>
          </c:extLst>
        </c:ser>
        <c:ser>
          <c:idx val="137"/>
          <c:order val="137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T2R'!$GS$39:$GS$42</c:f>
              <c:numCache>
                <c:formatCode>0</c:formatCode>
                <c:ptCount val="4"/>
                <c:pt idx="0" formatCode="General">
                  <c:v>26.48</c:v>
                </c:pt>
                <c:pt idx="1">
                  <c:v>26.37</c:v>
                </c:pt>
                <c:pt idx="2" formatCode="General">
                  <c:v>26.11</c:v>
                </c:pt>
                <c:pt idx="3" formatCode="General">
                  <c:v>26.03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D816-4269-80DB-511A2BCA786A}"/>
            </c:ext>
          </c:extLst>
        </c:ser>
        <c:ser>
          <c:idx val="138"/>
          <c:order val="138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T2R'!$GT$39:$GT$42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A-D816-4269-80DB-511A2BCA786A}"/>
            </c:ext>
          </c:extLst>
        </c:ser>
        <c:ser>
          <c:idx val="139"/>
          <c:order val="139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T2R'!$GU$39:$GU$42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B-D816-4269-80DB-511A2BCA786A}"/>
            </c:ext>
          </c:extLst>
        </c:ser>
        <c:ser>
          <c:idx val="140"/>
          <c:order val="140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T2R'!$GV$39:$GV$42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D816-4269-80DB-511A2BCA786A}"/>
            </c:ext>
          </c:extLst>
        </c:ser>
        <c:ser>
          <c:idx val="141"/>
          <c:order val="141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T2R'!$GW$39:$GW$42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D-D816-4269-80DB-511A2BCA786A}"/>
            </c:ext>
          </c:extLst>
        </c:ser>
        <c:ser>
          <c:idx val="142"/>
          <c:order val="142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T2R'!$GX$39:$GX$42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E-D816-4269-80DB-511A2BCA786A}"/>
            </c:ext>
          </c:extLst>
        </c:ser>
        <c:ser>
          <c:idx val="143"/>
          <c:order val="143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F-D816-4269-80DB-511A2BCA786A}"/>
            </c:ext>
          </c:extLst>
        </c:ser>
        <c:ser>
          <c:idx val="144"/>
          <c:order val="144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T2R'!$HF$39:$HF$42</c:f>
              <c:numCache>
                <c:formatCode>0</c:formatCode>
                <c:ptCount val="4"/>
                <c:pt idx="0" formatCode="General">
                  <c:v>29.24</c:v>
                </c:pt>
                <c:pt idx="1">
                  <c:v>27.96</c:v>
                </c:pt>
                <c:pt idx="2" formatCode="General">
                  <c:v>28.28</c:v>
                </c:pt>
                <c:pt idx="3" formatCode="General">
                  <c:v>28.42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0-D816-4269-80DB-511A2BCA786A}"/>
            </c:ext>
          </c:extLst>
        </c:ser>
        <c:ser>
          <c:idx val="145"/>
          <c:order val="145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T2R'!$HG$39:$HG$42</c:f>
              <c:numCache>
                <c:formatCode>0</c:formatCode>
                <c:ptCount val="4"/>
                <c:pt idx="0" formatCode="General">
                  <c:v>28.95</c:v>
                </c:pt>
                <c:pt idx="1">
                  <c:v>27.29</c:v>
                </c:pt>
                <c:pt idx="2" formatCode="General">
                  <c:v>27.07</c:v>
                </c:pt>
                <c:pt idx="3" formatCode="General">
                  <c:v>27.61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1-D816-4269-80DB-511A2BCA786A}"/>
            </c:ext>
          </c:extLst>
        </c:ser>
        <c:ser>
          <c:idx val="146"/>
          <c:order val="146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T2R'!$HH$39:$HH$42</c:f>
              <c:numCache>
                <c:formatCode>0</c:formatCode>
                <c:ptCount val="4"/>
                <c:pt idx="0" formatCode="General">
                  <c:v>27.13</c:v>
                </c:pt>
                <c:pt idx="1">
                  <c:v>27.38</c:v>
                </c:pt>
                <c:pt idx="2" formatCode="General">
                  <c:v>27.41</c:v>
                </c:pt>
                <c:pt idx="3" formatCode="General">
                  <c:v>27.24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2-D816-4269-80DB-511A2BCA786A}"/>
            </c:ext>
          </c:extLst>
        </c:ser>
        <c:ser>
          <c:idx val="147"/>
          <c:order val="147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T2R'!$HI$39:$HI$42</c:f>
              <c:numCache>
                <c:formatCode>0</c:formatCode>
                <c:ptCount val="4"/>
                <c:pt idx="0" formatCode="General">
                  <c:v>28.09</c:v>
                </c:pt>
                <c:pt idx="1">
                  <c:v>27.04</c:v>
                </c:pt>
                <c:pt idx="2" formatCode="General">
                  <c:v>27.6</c:v>
                </c:pt>
                <c:pt idx="3" formatCode="General">
                  <c:v>27.61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3-D816-4269-80DB-511A2BCA786A}"/>
            </c:ext>
          </c:extLst>
        </c:ser>
        <c:ser>
          <c:idx val="148"/>
          <c:order val="148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T2R'!$HJ$39:$HJ$42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4-D816-4269-80DB-511A2BCA786A}"/>
            </c:ext>
          </c:extLst>
        </c:ser>
        <c:ser>
          <c:idx val="149"/>
          <c:order val="149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T2R'!$HK$39:$HK$42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5-D816-4269-80DB-511A2BCA786A}"/>
            </c:ext>
          </c:extLst>
        </c:ser>
        <c:ser>
          <c:idx val="150"/>
          <c:order val="150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T2R'!$HL$39:$HL$42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6-D816-4269-80DB-511A2BCA786A}"/>
            </c:ext>
          </c:extLst>
        </c:ser>
        <c:ser>
          <c:idx val="151"/>
          <c:order val="151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T2R'!$HM$39:$HM$42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7-D816-4269-80DB-511A2BCA786A}"/>
            </c:ext>
          </c:extLst>
        </c:ser>
        <c:ser>
          <c:idx val="152"/>
          <c:order val="152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T2R'!$HN$39:$HN$42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8-D816-4269-80DB-511A2BCA786A}"/>
            </c:ext>
          </c:extLst>
        </c:ser>
        <c:ser>
          <c:idx val="153"/>
          <c:order val="153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T2R'!$HO$39:$HO$42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9-D816-4269-80DB-511A2BCA786A}"/>
            </c:ext>
          </c:extLst>
        </c:ser>
        <c:ser>
          <c:idx val="154"/>
          <c:order val="154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A-D816-4269-80DB-511A2BCA786A}"/>
            </c:ext>
          </c:extLst>
        </c:ser>
        <c:ser>
          <c:idx val="155"/>
          <c:order val="155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T2R'!$HU$39:$HU$42</c:f>
              <c:numCache>
                <c:formatCode>0</c:formatCode>
                <c:ptCount val="4"/>
                <c:pt idx="0" formatCode="General">
                  <c:v>31.66</c:v>
                </c:pt>
                <c:pt idx="1">
                  <c:v>29.13</c:v>
                </c:pt>
                <c:pt idx="2" formatCode="General">
                  <c:v>30.11</c:v>
                </c:pt>
                <c:pt idx="3" formatCode="General">
                  <c:v>30.4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B-D816-4269-80DB-511A2BCA786A}"/>
            </c:ext>
          </c:extLst>
        </c:ser>
        <c:ser>
          <c:idx val="156"/>
          <c:order val="156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T2R'!$HV$39:$HV$42</c:f>
              <c:numCache>
                <c:formatCode>0</c:formatCode>
                <c:ptCount val="4"/>
                <c:pt idx="0" formatCode="General">
                  <c:v>29.93</c:v>
                </c:pt>
                <c:pt idx="1">
                  <c:v>28.44</c:v>
                </c:pt>
                <c:pt idx="2" formatCode="General">
                  <c:v>30.41</c:v>
                </c:pt>
                <c:pt idx="3" formatCode="General">
                  <c:v>28.67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C-D816-4269-80DB-511A2BCA786A}"/>
            </c:ext>
          </c:extLst>
        </c:ser>
        <c:ser>
          <c:idx val="157"/>
          <c:order val="157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T2R'!$HW$39:$HW$42</c:f>
              <c:numCache>
                <c:formatCode>0</c:formatCode>
                <c:ptCount val="4"/>
                <c:pt idx="0" formatCode="General">
                  <c:v>29.73</c:v>
                </c:pt>
                <c:pt idx="1">
                  <c:v>28.93</c:v>
                </c:pt>
                <c:pt idx="2" formatCode="General">
                  <c:v>28.73</c:v>
                </c:pt>
                <c:pt idx="3" formatCode="General">
                  <c:v>28.23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D-D816-4269-80DB-511A2BCA786A}"/>
            </c:ext>
          </c:extLst>
        </c:ser>
        <c:ser>
          <c:idx val="158"/>
          <c:order val="158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T2R'!$HX$39:$HX$42</c:f>
              <c:numCache>
                <c:formatCode>0</c:formatCode>
                <c:ptCount val="4"/>
                <c:pt idx="0" formatCode="General">
                  <c:v>30.22</c:v>
                </c:pt>
                <c:pt idx="1">
                  <c:v>28.18</c:v>
                </c:pt>
                <c:pt idx="2" formatCode="General">
                  <c:v>29.24</c:v>
                </c:pt>
                <c:pt idx="3" formatCode="General">
                  <c:v>29.04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D816-4269-80DB-511A2BCA786A}"/>
            </c:ext>
          </c:extLst>
        </c:ser>
        <c:ser>
          <c:idx val="159"/>
          <c:order val="159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T2R'!$HY$39:$HY$42</c:f>
              <c:numCache>
                <c:formatCode>0</c:formatCode>
                <c:ptCount val="4"/>
                <c:pt idx="0" formatCode="General">
                  <c:v>28.38</c:v>
                </c:pt>
                <c:pt idx="1">
                  <c:v>27.37</c:v>
                </c:pt>
                <c:pt idx="2" formatCode="General">
                  <c:v>28.52</c:v>
                </c:pt>
                <c:pt idx="3" formatCode="General">
                  <c:v>26.57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F-D816-4269-80DB-511A2BCA786A}"/>
            </c:ext>
          </c:extLst>
        </c:ser>
        <c:ser>
          <c:idx val="160"/>
          <c:order val="160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T2R'!$HZ$39:$HZ$42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0-D816-4269-80DB-511A2BCA786A}"/>
            </c:ext>
          </c:extLst>
        </c:ser>
        <c:ser>
          <c:idx val="161"/>
          <c:order val="161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T2R'!$IA$39:$IA$42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1-D816-4269-80DB-511A2BCA786A}"/>
            </c:ext>
          </c:extLst>
        </c:ser>
        <c:ser>
          <c:idx val="162"/>
          <c:order val="16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T2R'!$IB$39:$IB$42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2-D816-4269-80DB-511A2BCA786A}"/>
            </c:ext>
          </c:extLst>
        </c:ser>
        <c:ser>
          <c:idx val="163"/>
          <c:order val="163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T2R'!$IC$39:$IC$42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3-D816-4269-80DB-511A2BCA786A}"/>
            </c:ext>
          </c:extLst>
        </c:ser>
        <c:ser>
          <c:idx val="164"/>
          <c:order val="164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T2R'!$C$39:$C$42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T2R'!$ID$39:$ID$42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4-D816-4269-80DB-511A2BCA78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545567"/>
        <c:axId val="1191235231"/>
      </c:scatterChart>
      <c:valAx>
        <c:axId val="1414545567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Fluids</a:t>
                </a:r>
              </a:p>
            </c:rich>
          </c:tx>
          <c:layout>
            <c:manualLayout>
              <c:xMode val="edge"/>
              <c:yMode val="edge"/>
              <c:x val="0.49770863733053783"/>
              <c:y val="0.7426908305508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235231"/>
        <c:crosses val="autoZero"/>
        <c:crossBetween val="midCat"/>
        <c:majorUnit val="1"/>
      </c:valAx>
      <c:valAx>
        <c:axId val="1191235231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Individual</a:t>
                </a:r>
                <a:r>
                  <a:rPr lang="en-GB" baseline="0"/>
                  <a:t> baseline </a:t>
                </a: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545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32418063126723"/>
          <c:y val="0.78059553481016286"/>
          <c:w val="0.60235103304394644"/>
          <c:h val="0.197875746687055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67918845278068"/>
          <c:y val="0.1277592193498284"/>
          <c:w val="0.83913238056551465"/>
          <c:h val="0.55394289002301333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T2P'!$D$39:$D$42</c:f>
              <c:numCache>
                <c:formatCode>General</c:formatCode>
                <c:ptCount val="4"/>
                <c:pt idx="0">
                  <c:v>28.38</c:v>
                </c:pt>
                <c:pt idx="1">
                  <c:v>27.6</c:v>
                </c:pt>
                <c:pt idx="2">
                  <c:v>30.26</c:v>
                </c:pt>
                <c:pt idx="3">
                  <c:v>28.7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C11-4853-A18F-20AACCBFCB27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T2P'!$E$39:$E$42</c:f>
              <c:numCache>
                <c:formatCode>General</c:formatCode>
                <c:ptCount val="4"/>
                <c:pt idx="0">
                  <c:v>27.37</c:v>
                </c:pt>
                <c:pt idx="1">
                  <c:v>26.57</c:v>
                </c:pt>
                <c:pt idx="2">
                  <c:v>26.88</c:v>
                </c:pt>
                <c:pt idx="3">
                  <c:v>26.57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C11-4853-A18F-20AACCBFCB27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T2P'!$F$39:$F$42</c:f>
              <c:numCache>
                <c:formatCode>General</c:formatCode>
                <c:ptCount val="4"/>
                <c:pt idx="0">
                  <c:v>28.2</c:v>
                </c:pt>
                <c:pt idx="1">
                  <c:v>27.16</c:v>
                </c:pt>
                <c:pt idx="2">
                  <c:v>27.36</c:v>
                </c:pt>
                <c:pt idx="3">
                  <c:v>27.53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C11-4853-A18F-20AACCBFCB27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T2P'!$G$39:$G$42</c:f>
              <c:numCache>
                <c:formatCode>General</c:formatCode>
                <c:ptCount val="4"/>
                <c:pt idx="0">
                  <c:v>27.74</c:v>
                </c:pt>
                <c:pt idx="1">
                  <c:v>27.5</c:v>
                </c:pt>
                <c:pt idx="2">
                  <c:v>26.48</c:v>
                </c:pt>
                <c:pt idx="3">
                  <c:v>27.8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C11-4853-A18F-20AACCBFCB27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T2P'!$H$39:$H$42</c:f>
              <c:numCache>
                <c:formatCode>General</c:formatCode>
                <c:ptCount val="4"/>
                <c:pt idx="0">
                  <c:v>27.58</c:v>
                </c:pt>
                <c:pt idx="1">
                  <c:v>26.31</c:v>
                </c:pt>
                <c:pt idx="2">
                  <c:v>27.35</c:v>
                </c:pt>
                <c:pt idx="3">
                  <c:v>27.54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C11-4853-A18F-20AACCBFCB27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T2P'!$I$39:$I$42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C11-4853-A18F-20AACCBFCB27}"/>
            </c:ext>
          </c:extLst>
        </c:ser>
        <c:ser>
          <c:idx val="6"/>
          <c:order val="6"/>
          <c:tx>
            <c:strRef>
              <c:f>'FA T2P'!$J$38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T2P'!$J$39:$J$42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C11-4853-A18F-20AACCBFCB27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T2P'!$K$39:$K$42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C11-4853-A18F-20AACCBFCB27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T2P'!$L$39:$L$42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C11-4853-A18F-20AACCBFCB27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T2P'!$M$39:$M$42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C11-4853-A18F-20AACCBFCB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ax val="40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</a:t>
                </a:r>
                <a:r>
                  <a:rPr lang="en-GB" baseline="0"/>
                  <a:t> temperature (</a:t>
                </a:r>
                <a:r>
                  <a:rPr lang="en-GB" baseline="0"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T2P'!$T$39:$T$42</c:f>
              <c:numCache>
                <c:formatCode>General</c:formatCode>
                <c:ptCount val="4"/>
                <c:pt idx="0">
                  <c:v>31.67</c:v>
                </c:pt>
                <c:pt idx="1">
                  <c:v>31.04</c:v>
                </c:pt>
                <c:pt idx="2">
                  <c:v>29.23</c:v>
                </c:pt>
                <c:pt idx="3">
                  <c:v>30.84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F66-495D-B62C-435DA6BD9B34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T2P'!$U$39:$U$42</c:f>
              <c:numCache>
                <c:formatCode>General</c:formatCode>
                <c:ptCount val="4"/>
                <c:pt idx="0">
                  <c:v>29.17</c:v>
                </c:pt>
                <c:pt idx="1">
                  <c:v>28.71</c:v>
                </c:pt>
                <c:pt idx="2">
                  <c:v>28.36</c:v>
                </c:pt>
                <c:pt idx="3">
                  <c:v>28.99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F66-495D-B62C-435DA6BD9B34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T2P'!$V$39:$V$42</c:f>
              <c:numCache>
                <c:formatCode>General</c:formatCode>
                <c:ptCount val="4"/>
                <c:pt idx="0">
                  <c:v>29.37</c:v>
                </c:pt>
                <c:pt idx="1">
                  <c:v>28.7</c:v>
                </c:pt>
                <c:pt idx="3">
                  <c:v>29.49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F66-495D-B62C-435DA6BD9B34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T2P'!$W$39:$W$42</c:f>
              <c:numCache>
                <c:formatCode>General</c:formatCode>
                <c:ptCount val="4"/>
                <c:pt idx="0">
                  <c:v>28.45</c:v>
                </c:pt>
                <c:pt idx="1">
                  <c:v>27.96</c:v>
                </c:pt>
                <c:pt idx="2">
                  <c:v>27.93</c:v>
                </c:pt>
                <c:pt idx="3">
                  <c:v>28.5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F66-495D-B62C-435DA6BD9B34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T2P'!$X$39:$X$42</c:f>
              <c:numCache>
                <c:formatCode>General</c:formatCode>
                <c:ptCount val="4"/>
                <c:pt idx="0">
                  <c:v>27.41</c:v>
                </c:pt>
                <c:pt idx="1">
                  <c:v>27.75</c:v>
                </c:pt>
                <c:pt idx="2">
                  <c:v>27.52</c:v>
                </c:pt>
                <c:pt idx="3">
                  <c:v>28.53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F66-495D-B62C-435DA6BD9B34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T2P'!$Y$39:$Y$42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F66-495D-B62C-435DA6BD9B34}"/>
            </c:ext>
          </c:extLst>
        </c:ser>
        <c:ser>
          <c:idx val="6"/>
          <c:order val="6"/>
          <c:tx>
            <c:strRef>
              <c:f>'FA T2P'!$J$38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T2P'!$Z$39:$Z$42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F66-495D-B62C-435DA6BD9B34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T2P'!$AA$39:$AA$42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F66-495D-B62C-435DA6BD9B34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T2P'!$AB$39:$AB$42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F66-495D-B62C-435DA6BD9B34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T2P'!$AC$39:$AC$42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F66-495D-B62C-435DA6BD9B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T2P'!$AJ$39:$AJ$42</c:f>
              <c:numCache>
                <c:formatCode>General</c:formatCode>
                <c:ptCount val="4"/>
                <c:pt idx="2">
                  <c:v>30.77</c:v>
                </c:pt>
                <c:pt idx="3">
                  <c:v>29.48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1A8-4D93-B980-BBC13B87FF85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T2P'!$AK$39:$AK$42</c:f>
              <c:numCache>
                <c:formatCode>General</c:formatCode>
                <c:ptCount val="4"/>
                <c:pt idx="0">
                  <c:v>30.3</c:v>
                </c:pt>
                <c:pt idx="1">
                  <c:v>28.88</c:v>
                </c:pt>
                <c:pt idx="2">
                  <c:v>28.93</c:v>
                </c:pt>
                <c:pt idx="3">
                  <c:v>28.36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1A8-4D93-B980-BBC13B87FF85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T2P'!$AL$39:$AL$42</c:f>
              <c:numCache>
                <c:formatCode>General</c:formatCode>
                <c:ptCount val="4"/>
                <c:pt idx="0">
                  <c:v>28.11</c:v>
                </c:pt>
                <c:pt idx="1">
                  <c:v>28.64</c:v>
                </c:pt>
                <c:pt idx="2">
                  <c:v>27.33</c:v>
                </c:pt>
                <c:pt idx="3">
                  <c:v>28.01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1A8-4D93-B980-BBC13B87FF85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T2P'!$AM$39:$AM$42</c:f>
              <c:numCache>
                <c:formatCode>General</c:formatCode>
                <c:ptCount val="4"/>
                <c:pt idx="0">
                  <c:v>26.85</c:v>
                </c:pt>
                <c:pt idx="1">
                  <c:v>27</c:v>
                </c:pt>
                <c:pt idx="2">
                  <c:v>27.24</c:v>
                </c:pt>
                <c:pt idx="3">
                  <c:v>27.45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1A8-4D93-B980-BBC13B87FF85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T2P'!$AN$39:$AN$42</c:f>
              <c:numCache>
                <c:formatCode>General</c:formatCode>
                <c:ptCount val="4"/>
                <c:pt idx="0">
                  <c:v>28.52</c:v>
                </c:pt>
                <c:pt idx="1">
                  <c:v>27.05</c:v>
                </c:pt>
                <c:pt idx="2">
                  <c:v>28.32</c:v>
                </c:pt>
                <c:pt idx="3">
                  <c:v>28.53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1A8-4D93-B980-BBC13B87FF85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T2P'!$AO$39:$AO$42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1A8-4D93-B980-BBC13B87FF85}"/>
            </c:ext>
          </c:extLst>
        </c:ser>
        <c:ser>
          <c:idx val="6"/>
          <c:order val="6"/>
          <c:tx>
            <c:strRef>
              <c:f>'FA T2P'!$J$38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T2P'!$AP$39:$AP$42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1A8-4D93-B980-BBC13B87FF85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T2P'!$AQ$39:$AQ$42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1A8-4D93-B980-BBC13B87FF85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T2P'!$AR$39:$AR$42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1A8-4D93-B980-BBC13B87FF85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T2P'!$AS$39:$AS$42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1A8-4D93-B980-BBC13B87F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T2P'!$AZ$39:$AZ$42</c:f>
              <c:numCache>
                <c:formatCode>0</c:formatCode>
                <c:ptCount val="4"/>
                <c:pt idx="0" formatCode="General">
                  <c:v>29.17</c:v>
                </c:pt>
                <c:pt idx="1">
                  <c:v>29.33</c:v>
                </c:pt>
                <c:pt idx="2" formatCode="General">
                  <c:v>31.81</c:v>
                </c:pt>
                <c:pt idx="3" formatCode="General">
                  <c:v>29.22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E04-45AB-A4E4-119392E3D248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T2P'!$BA$39:$BA$42</c:f>
              <c:numCache>
                <c:formatCode>0</c:formatCode>
                <c:ptCount val="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E04-45AB-A4E4-119392E3D248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T2P'!$BB$39:$BB$42</c:f>
              <c:numCache>
                <c:formatCode>0</c:formatCode>
                <c:ptCount val="4"/>
                <c:pt idx="0" formatCode="General">
                  <c:v>28.34</c:v>
                </c:pt>
                <c:pt idx="1">
                  <c:v>27.72</c:v>
                </c:pt>
                <c:pt idx="2" formatCode="General">
                  <c:v>29.32</c:v>
                </c:pt>
                <c:pt idx="3" formatCode="General">
                  <c:v>27.51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E04-45AB-A4E4-119392E3D248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T2P'!$BC$39:$BC$42</c:f>
              <c:numCache>
                <c:formatCode>0</c:formatCode>
                <c:ptCount val="4"/>
                <c:pt idx="0" formatCode="General">
                  <c:v>27.42</c:v>
                </c:pt>
                <c:pt idx="1">
                  <c:v>27.37</c:v>
                </c:pt>
                <c:pt idx="2" formatCode="General">
                  <c:v>28.78</c:v>
                </c:pt>
                <c:pt idx="3" formatCode="General">
                  <c:v>27.83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E04-45AB-A4E4-119392E3D248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T2P'!$BD$39:$BD$42</c:f>
              <c:numCache>
                <c:formatCode>0</c:formatCode>
                <c:ptCount val="4"/>
                <c:pt idx="0" formatCode="General">
                  <c:v>26.98</c:v>
                </c:pt>
                <c:pt idx="1">
                  <c:v>27.54</c:v>
                </c:pt>
                <c:pt idx="2" formatCode="General">
                  <c:v>28.51</c:v>
                </c:pt>
                <c:pt idx="3" formatCode="General">
                  <c:v>27.08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E04-45AB-A4E4-119392E3D248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T2P'!$BE$39:$BE$42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E04-45AB-A4E4-119392E3D248}"/>
            </c:ext>
          </c:extLst>
        </c:ser>
        <c:ser>
          <c:idx val="6"/>
          <c:order val="6"/>
          <c:tx>
            <c:strRef>
              <c:f>'FA T2P'!$J$38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T2P'!$BF$39:$BF$42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E04-45AB-A4E4-119392E3D248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T2P'!$BG$39:$BG$42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E04-45AB-A4E4-119392E3D248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T2P'!$BH$39:$BH$42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E04-45AB-A4E4-119392E3D248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T2P'!$BI$39:$BI$42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E04-45AB-A4E4-119392E3D2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T2P'!$BQ$39:$BQ$42</c:f>
              <c:numCache>
                <c:formatCode>0</c:formatCode>
                <c:ptCount val="4"/>
                <c:pt idx="0" formatCode="General">
                  <c:v>30.12</c:v>
                </c:pt>
                <c:pt idx="1">
                  <c:v>29.54</c:v>
                </c:pt>
                <c:pt idx="2" formatCode="General">
                  <c:v>27.97</c:v>
                </c:pt>
                <c:pt idx="3" formatCode="General">
                  <c:v>28.04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662-4E26-B66E-851C31C5459C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T2P'!$BR$39:$BR$42</c:f>
              <c:numCache>
                <c:formatCode>0</c:formatCode>
                <c:ptCount val="4"/>
                <c:pt idx="0" formatCode="General">
                  <c:v>27.78</c:v>
                </c:pt>
                <c:pt idx="1">
                  <c:v>27.51</c:v>
                </c:pt>
                <c:pt idx="2" formatCode="General">
                  <c:v>27.39</c:v>
                </c:pt>
                <c:pt idx="3" formatCode="General">
                  <c:v>27.43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662-4E26-B66E-851C31C5459C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T2P'!$BS$39:$BS$42</c:f>
              <c:numCache>
                <c:formatCode>0</c:formatCode>
                <c:ptCount val="4"/>
                <c:pt idx="0" formatCode="General">
                  <c:v>27.68</c:v>
                </c:pt>
                <c:pt idx="1">
                  <c:v>27.65</c:v>
                </c:pt>
                <c:pt idx="2" formatCode="General">
                  <c:v>27.13</c:v>
                </c:pt>
                <c:pt idx="3" formatCode="General">
                  <c:v>26.79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662-4E26-B66E-851C31C5459C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T2P'!$BT$39:$BT$42</c:f>
              <c:numCache>
                <c:formatCode>0</c:formatCode>
                <c:ptCount val="4"/>
                <c:pt idx="0" formatCode="General">
                  <c:v>27.17</c:v>
                </c:pt>
                <c:pt idx="1">
                  <c:v>27.13</c:v>
                </c:pt>
                <c:pt idx="2" formatCode="General">
                  <c:v>26.84</c:v>
                </c:pt>
                <c:pt idx="3" formatCode="General">
                  <c:v>27.18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662-4E26-B66E-851C31C5459C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T2P'!$BU$39:$BU$42</c:f>
              <c:numCache>
                <c:formatCode>0</c:formatCode>
                <c:ptCount val="4"/>
                <c:pt idx="0" formatCode="General">
                  <c:v>27.52</c:v>
                </c:pt>
                <c:pt idx="1">
                  <c:v>26.42</c:v>
                </c:pt>
                <c:pt idx="2" formatCode="General">
                  <c:v>26.93</c:v>
                </c:pt>
                <c:pt idx="3" formatCode="General">
                  <c:v>26.78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662-4E26-B66E-851C31C5459C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T2P'!$BV$39:$BV$42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662-4E26-B66E-851C31C5459C}"/>
            </c:ext>
          </c:extLst>
        </c:ser>
        <c:ser>
          <c:idx val="6"/>
          <c:order val="6"/>
          <c:tx>
            <c:strRef>
              <c:f>'FA T2P'!$J$38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T2P'!$BW$39:$BW$42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662-4E26-B66E-851C31C5459C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T2P'!$BX$39:$BX$42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662-4E26-B66E-851C31C5459C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T2P'!$BY$39:$BY$42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662-4E26-B66E-851C31C5459C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T2P'!$BZ$39:$BZ$42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662-4E26-B66E-851C31C545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P06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T2P'!$CG$39:$CG$42</c:f>
              <c:numCache>
                <c:formatCode>0</c:formatCode>
                <c:ptCount val="4"/>
                <c:pt idx="0" formatCode="0.0">
                  <c:v>30.97</c:v>
                </c:pt>
                <c:pt idx="1">
                  <c:v>28.91</c:v>
                </c:pt>
                <c:pt idx="2" formatCode="General">
                  <c:v>30.31</c:v>
                </c:pt>
                <c:pt idx="3" formatCode="General">
                  <c:v>30.88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7A5-43C1-8D72-EE98F4569CA7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T2P'!$CH$39:$CH$42</c:f>
              <c:numCache>
                <c:formatCode>0</c:formatCode>
                <c:ptCount val="4"/>
                <c:pt idx="0" formatCode="General">
                  <c:v>29.42</c:v>
                </c:pt>
                <c:pt idx="1">
                  <c:v>27.68</c:v>
                </c:pt>
                <c:pt idx="2" formatCode="General">
                  <c:v>28.45</c:v>
                </c:pt>
                <c:pt idx="3" formatCode="General">
                  <c:v>28.3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7A5-43C1-8D72-EE98F4569CA7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T2P'!$CI$39:$CI$42</c:f>
              <c:numCache>
                <c:formatCode>0</c:formatCode>
                <c:ptCount val="4"/>
                <c:pt idx="0" formatCode="General">
                  <c:v>29.64</c:v>
                </c:pt>
                <c:pt idx="1">
                  <c:v>27.52</c:v>
                </c:pt>
                <c:pt idx="2" formatCode="General">
                  <c:v>28.02</c:v>
                </c:pt>
                <c:pt idx="3" formatCode="General">
                  <c:v>28.95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7A5-43C1-8D72-EE98F4569CA7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T2P'!$CJ$39:$CJ$42</c:f>
              <c:numCache>
                <c:formatCode>0</c:formatCode>
                <c:ptCount val="4"/>
                <c:pt idx="0" formatCode="General">
                  <c:v>28.96</c:v>
                </c:pt>
                <c:pt idx="1">
                  <c:v>27.37</c:v>
                </c:pt>
                <c:pt idx="2" formatCode="General">
                  <c:v>28.54</c:v>
                </c:pt>
                <c:pt idx="3" formatCode="General">
                  <c:v>28.75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7A5-43C1-8D72-EE98F4569CA7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T2P'!$CK$39:$CK$42</c:f>
              <c:numCache>
                <c:formatCode>0</c:formatCode>
                <c:ptCount val="4"/>
                <c:pt idx="0" formatCode="General">
                  <c:v>29.32</c:v>
                </c:pt>
                <c:pt idx="1">
                  <c:v>26.64</c:v>
                </c:pt>
                <c:pt idx="2" formatCode="General">
                  <c:v>28.63</c:v>
                </c:pt>
                <c:pt idx="3" formatCode="General">
                  <c:v>27.54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7A5-43C1-8D72-EE98F4569CA7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T2P'!$CL$39:$CL$42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7A5-43C1-8D72-EE98F4569CA7}"/>
            </c:ext>
          </c:extLst>
        </c:ser>
        <c:ser>
          <c:idx val="6"/>
          <c:order val="6"/>
          <c:tx>
            <c:strRef>
              <c:f>'FA T2P'!$J$38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T2P'!$CM$39:$CM$42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7A5-43C1-8D72-EE98F4569CA7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T2P'!$CN$39:$CN$42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7A5-43C1-8D72-EE98F4569CA7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T2P'!$CO$39:$CO$42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7A5-43C1-8D72-EE98F4569CA7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T2P'!$CP$39:$CP$42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7A5-43C1-8D72-EE98F4569C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P07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T2P'!$CW$39:$CW$42</c:f>
              <c:numCache>
                <c:formatCode>0</c:formatCode>
                <c:ptCount val="4"/>
                <c:pt idx="0" formatCode="General">
                  <c:v>30.14</c:v>
                </c:pt>
                <c:pt idx="1">
                  <c:v>28.92</c:v>
                </c:pt>
                <c:pt idx="2" formatCode="General">
                  <c:v>30.01</c:v>
                </c:pt>
                <c:pt idx="3" formatCode="General">
                  <c:v>32.54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698-43C0-B85D-7F9494FC7951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T2P'!$CX$39:$CX$42</c:f>
              <c:numCache>
                <c:formatCode>0</c:formatCode>
                <c:ptCount val="4"/>
                <c:pt idx="0" formatCode="General">
                  <c:v>28.85</c:v>
                </c:pt>
                <c:pt idx="1">
                  <c:v>28.22</c:v>
                </c:pt>
                <c:pt idx="2" formatCode="General">
                  <c:v>28.98</c:v>
                </c:pt>
                <c:pt idx="3" formatCode="General">
                  <c:v>29.99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698-43C0-B85D-7F9494FC7951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T2P'!$CY$39:$CY$42</c:f>
              <c:numCache>
                <c:formatCode>0</c:formatCode>
                <c:ptCount val="4"/>
                <c:pt idx="0" formatCode="General">
                  <c:v>28.17</c:v>
                </c:pt>
                <c:pt idx="1">
                  <c:v>26.65</c:v>
                </c:pt>
                <c:pt idx="2" formatCode="General">
                  <c:v>28.86</c:v>
                </c:pt>
                <c:pt idx="3" formatCode="General">
                  <c:v>29.48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698-43C0-B85D-7F9494FC7951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T2P'!$CZ$39:$CZ$42</c:f>
              <c:numCache>
                <c:formatCode>0</c:formatCode>
                <c:ptCount val="4"/>
                <c:pt idx="0" formatCode="General">
                  <c:v>28.79</c:v>
                </c:pt>
                <c:pt idx="1">
                  <c:v>27.45</c:v>
                </c:pt>
                <c:pt idx="3" formatCode="General">
                  <c:v>29.11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698-43C0-B85D-7F9494FC7951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T2P'!$DA$39:$DA$42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698-43C0-B85D-7F9494FC7951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T2P'!$DB$39:$DB$42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698-43C0-B85D-7F9494FC7951}"/>
            </c:ext>
          </c:extLst>
        </c:ser>
        <c:ser>
          <c:idx val="6"/>
          <c:order val="6"/>
          <c:tx>
            <c:strRef>
              <c:f>'FA T2P'!$J$38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T2P'!$DC$39:$DC$42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698-43C0-B85D-7F9494FC7951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T2P'!$DD$39:$DD$42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698-43C0-B85D-7F9494FC7951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T2P'!$DE$39:$DE$42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698-43C0-B85D-7F9494FC7951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T2P'!$DG$39:$DG$42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698-43C0-B85D-7F9494FC79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P08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536771790458822"/>
          <c:y val="0.15307545209943807"/>
          <c:w val="0.84027262352900323"/>
          <c:h val="0.55245585398427066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T2P'!$DM$39:$DM$42</c:f>
              <c:numCache>
                <c:formatCode>0</c:formatCode>
                <c:ptCount val="4"/>
                <c:pt idx="0" formatCode="General">
                  <c:v>27.49</c:v>
                </c:pt>
                <c:pt idx="1">
                  <c:v>27.6</c:v>
                </c:pt>
                <c:pt idx="2" formatCode="General">
                  <c:v>29.5</c:v>
                </c:pt>
                <c:pt idx="3" formatCode="General">
                  <c:v>30.57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89E-4906-A44A-BFCCE369FF37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T2P'!$DN$39:$DN$42</c:f>
              <c:numCache>
                <c:formatCode>0</c:formatCode>
                <c:ptCount val="4"/>
                <c:pt idx="0" formatCode="General">
                  <c:v>26.58</c:v>
                </c:pt>
                <c:pt idx="1">
                  <c:v>26.94</c:v>
                </c:pt>
                <c:pt idx="2" formatCode="General">
                  <c:v>27.99</c:v>
                </c:pt>
                <c:pt idx="3" formatCode="General">
                  <c:v>28.28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89E-4906-A44A-BFCCE369FF37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T2P'!$DO$39:$DO$42</c:f>
              <c:numCache>
                <c:formatCode>0</c:formatCode>
                <c:ptCount val="4"/>
                <c:pt idx="0" formatCode="General">
                  <c:v>26.11</c:v>
                </c:pt>
                <c:pt idx="1">
                  <c:v>26.69</c:v>
                </c:pt>
                <c:pt idx="2" formatCode="General">
                  <c:v>27.68</c:v>
                </c:pt>
                <c:pt idx="3" formatCode="General">
                  <c:v>27.44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89E-4906-A44A-BFCCE369FF37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T2P'!$DP$39:$DP$42</c:f>
              <c:numCache>
                <c:formatCode>0</c:formatCode>
                <c:ptCount val="4"/>
                <c:pt idx="0" formatCode="General">
                  <c:v>26.73</c:v>
                </c:pt>
                <c:pt idx="1">
                  <c:v>26.86</c:v>
                </c:pt>
                <c:pt idx="2" formatCode="General">
                  <c:v>27.49</c:v>
                </c:pt>
                <c:pt idx="3" formatCode="General">
                  <c:v>27.88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89E-4906-A44A-BFCCE369FF37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T2P'!$DQ$39:$DQ$42</c:f>
              <c:numCache>
                <c:formatCode>0</c:formatCode>
                <c:ptCount val="4"/>
                <c:pt idx="0" formatCode="General">
                  <c:v>26.26</c:v>
                </c:pt>
                <c:pt idx="1">
                  <c:v>26.65</c:v>
                </c:pt>
                <c:pt idx="2" formatCode="General">
                  <c:v>28</c:v>
                </c:pt>
                <c:pt idx="3" formatCode="General">
                  <c:v>27.72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89E-4906-A44A-BFCCE369FF37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T2P'!$DR$39:$DR$42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89E-4906-A44A-BFCCE369FF37}"/>
            </c:ext>
          </c:extLst>
        </c:ser>
        <c:ser>
          <c:idx val="6"/>
          <c:order val="6"/>
          <c:tx>
            <c:strRef>
              <c:f>'FA T2P'!$J$38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T2P'!$DS$39:$DS$42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89E-4906-A44A-BFCCE369FF37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T2P'!$DT$39:$DT$42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89E-4906-A44A-BFCCE369FF37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T2P'!$DU$39:$DU$42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89E-4906-A44A-BFCCE369FF37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T2P'!$DV$39:$DV$42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89E-4906-A44A-BFCCE369F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P09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T2P'!$EC$39:$EC$42</c:f>
              <c:numCache>
                <c:formatCode>0</c:formatCode>
                <c:ptCount val="4"/>
                <c:pt idx="0" formatCode="General">
                  <c:v>30.73</c:v>
                </c:pt>
                <c:pt idx="1">
                  <c:v>28.69</c:v>
                </c:pt>
                <c:pt idx="2" formatCode="General">
                  <c:v>29.33</c:v>
                </c:pt>
                <c:pt idx="3" formatCode="General">
                  <c:v>30.36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204-4835-B9A7-C7B4DFF09C5B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T2P'!$ED$39:$ED$42</c:f>
              <c:numCache>
                <c:formatCode>0</c:formatCode>
                <c:ptCount val="4"/>
                <c:pt idx="0" formatCode="General">
                  <c:v>30.03</c:v>
                </c:pt>
                <c:pt idx="1">
                  <c:v>28.25</c:v>
                </c:pt>
                <c:pt idx="2" formatCode="General">
                  <c:v>28.5</c:v>
                </c:pt>
                <c:pt idx="3" formatCode="General">
                  <c:v>28.78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204-4835-B9A7-C7B4DFF09C5B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T2P'!$EE$39:$EE$42</c:f>
              <c:numCache>
                <c:formatCode>0</c:formatCode>
                <c:ptCount val="4"/>
                <c:pt idx="0" formatCode="General">
                  <c:v>28.99</c:v>
                </c:pt>
                <c:pt idx="1">
                  <c:v>27.95</c:v>
                </c:pt>
                <c:pt idx="2" formatCode="General">
                  <c:v>27.93</c:v>
                </c:pt>
                <c:pt idx="3" formatCode="General">
                  <c:v>28.79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204-4835-B9A7-C7B4DFF09C5B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T2P'!$EF$39:$EF$42</c:f>
              <c:numCache>
                <c:formatCode>0</c:formatCode>
                <c:ptCount val="4"/>
                <c:pt idx="0" formatCode="General">
                  <c:v>29.01</c:v>
                </c:pt>
                <c:pt idx="1">
                  <c:v>27.46</c:v>
                </c:pt>
                <c:pt idx="2" formatCode="General">
                  <c:v>27.74</c:v>
                </c:pt>
                <c:pt idx="3" formatCode="General">
                  <c:v>28.17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204-4835-B9A7-C7B4DFF09C5B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T2P'!$EG$39:$EG$42</c:f>
              <c:numCache>
                <c:formatCode>0</c:formatCode>
                <c:ptCount val="4"/>
                <c:pt idx="0" formatCode="0.0">
                  <c:v>28.58</c:v>
                </c:pt>
                <c:pt idx="1">
                  <c:v>27.23</c:v>
                </c:pt>
                <c:pt idx="2" formatCode="0.0">
                  <c:v>27.95</c:v>
                </c:pt>
                <c:pt idx="3" formatCode="0.0">
                  <c:v>27.78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204-4835-B9A7-C7B4DFF09C5B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T2P'!$EH$39:$EH$42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204-4835-B9A7-C7B4DFF09C5B}"/>
            </c:ext>
          </c:extLst>
        </c:ser>
        <c:ser>
          <c:idx val="6"/>
          <c:order val="6"/>
          <c:tx>
            <c:strRef>
              <c:f>'FA T2P'!$J$38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T2P'!$EI$39:$EI$42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204-4835-B9A7-C7B4DFF09C5B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T2P'!$EJ$39:$EJ$42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204-4835-B9A7-C7B4DFF09C5B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T2P'!$EK$39:$EK$42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204-4835-B9A7-C7B4DFF09C5B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T2P'!$EL$39:$EL$42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204-4835-B9A7-C7B4DFF09C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P10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T2P'!$ES$39:$ES$42</c:f>
              <c:numCache>
                <c:formatCode>0</c:formatCode>
                <c:ptCount val="4"/>
                <c:pt idx="0" formatCode="General">
                  <c:v>29.97</c:v>
                </c:pt>
                <c:pt idx="1">
                  <c:v>29.04</c:v>
                </c:pt>
                <c:pt idx="2" formatCode="General">
                  <c:v>29.39</c:v>
                </c:pt>
                <c:pt idx="3" formatCode="General">
                  <c:v>28.66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8F6-4241-8D11-6EC76EE62B48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T2P'!$ET$39:$ET$42</c:f>
              <c:numCache>
                <c:formatCode>0</c:formatCode>
                <c:ptCount val="4"/>
                <c:pt idx="0" formatCode="General">
                  <c:v>29.63</c:v>
                </c:pt>
                <c:pt idx="1">
                  <c:v>28.2</c:v>
                </c:pt>
                <c:pt idx="2" formatCode="General">
                  <c:v>28.73</c:v>
                </c:pt>
                <c:pt idx="3" formatCode="General">
                  <c:v>28.49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8F6-4241-8D11-6EC76EE62B48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T2P'!$EU$39:$EU$42</c:f>
              <c:numCache>
                <c:formatCode>0</c:formatCode>
                <c:ptCount val="4"/>
                <c:pt idx="0" formatCode="General">
                  <c:v>28.42</c:v>
                </c:pt>
                <c:pt idx="1">
                  <c:v>26.33</c:v>
                </c:pt>
                <c:pt idx="2" formatCode="General">
                  <c:v>27.59</c:v>
                </c:pt>
                <c:pt idx="3" formatCode="General">
                  <c:v>27.72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8F6-4241-8D11-6EC76EE62B48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T2P'!$EV$39:$EV$42</c:f>
              <c:numCache>
                <c:formatCode>0</c:formatCode>
                <c:ptCount val="4"/>
                <c:pt idx="0" formatCode="General">
                  <c:v>29.07</c:v>
                </c:pt>
                <c:pt idx="1">
                  <c:v>27.73</c:v>
                </c:pt>
                <c:pt idx="2" formatCode="General">
                  <c:v>27.77</c:v>
                </c:pt>
                <c:pt idx="3" formatCode="General">
                  <c:v>27.32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8F6-4241-8D11-6EC76EE62B48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T2P'!$EW$39:$EW$42</c:f>
              <c:numCache>
                <c:formatCode>0</c:formatCode>
                <c:ptCount val="4"/>
                <c:pt idx="0" formatCode="General">
                  <c:v>28.84</c:v>
                </c:pt>
                <c:pt idx="1">
                  <c:v>28.31</c:v>
                </c:pt>
                <c:pt idx="2" formatCode="General">
                  <c:v>28.71</c:v>
                </c:pt>
                <c:pt idx="3" formatCode="General">
                  <c:v>27.94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8F6-4241-8D11-6EC76EE62B48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T2P'!$EX$39:$EX$42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8F6-4241-8D11-6EC76EE62B48}"/>
            </c:ext>
          </c:extLst>
        </c:ser>
        <c:ser>
          <c:idx val="6"/>
          <c:order val="6"/>
          <c:tx>
            <c:strRef>
              <c:f>'FA T2P'!$J$38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T2P'!$EY$39:$EY$42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8F6-4241-8D11-6EC76EE62B48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T2P'!$EZ$39:$EZ$42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8F6-4241-8D11-6EC76EE62B48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T2P'!$FA$39:$FA$42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8F6-4241-8D11-6EC76EE62B48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T2P'!$FB$39:$FB$42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8F6-4241-8D11-6EC76EE62B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layout>
            <c:manualLayout>
              <c:xMode val="edge"/>
              <c:yMode val="edge"/>
              <c:x val="1.8462412192493019E-2"/>
              <c:y val="0.142362536292546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T2P'!$FI$39:$FI$42</c:f>
              <c:numCache>
                <c:formatCode>0</c:formatCode>
                <c:ptCount val="4"/>
                <c:pt idx="0" formatCode="General">
                  <c:v>31.88</c:v>
                </c:pt>
                <c:pt idx="1">
                  <c:v>30.66</c:v>
                </c:pt>
                <c:pt idx="2" formatCode="General">
                  <c:v>31.48</c:v>
                </c:pt>
                <c:pt idx="3" formatCode="General">
                  <c:v>33.9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13A-4660-B9B5-E5AF8E9BF071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T2P'!$FJ$39:$FJ$42</c:f>
              <c:numCache>
                <c:formatCode>0</c:formatCode>
                <c:ptCount val="4"/>
                <c:pt idx="0" formatCode="General">
                  <c:v>30.21</c:v>
                </c:pt>
                <c:pt idx="1">
                  <c:v>29.24</c:v>
                </c:pt>
                <c:pt idx="2" formatCode="General">
                  <c:v>29.78</c:v>
                </c:pt>
                <c:pt idx="3" formatCode="General">
                  <c:v>30.17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13A-4660-B9B5-E5AF8E9BF071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T2P'!$FK$39:$FK$42</c:f>
              <c:numCache>
                <c:formatCode>0</c:formatCode>
                <c:ptCount val="4"/>
                <c:pt idx="0" formatCode="General">
                  <c:v>30.57</c:v>
                </c:pt>
                <c:pt idx="1">
                  <c:v>27.26</c:v>
                </c:pt>
                <c:pt idx="2" formatCode="General">
                  <c:v>29.07</c:v>
                </c:pt>
                <c:pt idx="3" formatCode="General">
                  <c:v>29.96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13A-4660-B9B5-E5AF8E9BF071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T2P'!$FL$39:$FL$42</c:f>
              <c:numCache>
                <c:formatCode>0</c:formatCode>
                <c:ptCount val="4"/>
                <c:pt idx="0" formatCode="General">
                  <c:v>29.01</c:v>
                </c:pt>
                <c:pt idx="1">
                  <c:v>27.95</c:v>
                </c:pt>
                <c:pt idx="2" formatCode="General">
                  <c:v>29.78</c:v>
                </c:pt>
                <c:pt idx="3" formatCode="General">
                  <c:v>28.72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13A-4660-B9B5-E5AF8E9BF071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T2P'!$FM$39:$FM$42</c:f>
              <c:numCache>
                <c:formatCode>0</c:formatCode>
                <c:ptCount val="4"/>
                <c:pt idx="0" formatCode="General">
                  <c:v>28.01</c:v>
                </c:pt>
                <c:pt idx="1">
                  <c:v>27.08</c:v>
                </c:pt>
                <c:pt idx="2" formatCode="General">
                  <c:v>27.83</c:v>
                </c:pt>
                <c:pt idx="3" formatCode="General">
                  <c:v>29.04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13A-4660-B9B5-E5AF8E9BF071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T2P'!$FN$39:$FN$42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13A-4660-B9B5-E5AF8E9BF071}"/>
            </c:ext>
          </c:extLst>
        </c:ser>
        <c:ser>
          <c:idx val="6"/>
          <c:order val="6"/>
          <c:tx>
            <c:strRef>
              <c:f>'FA T2P'!$J$38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T2P'!$FO$39:$FO$42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13A-4660-B9B5-E5AF8E9BF071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T2P'!$FP$39:$FP$42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13A-4660-B9B5-E5AF8E9BF071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T2P'!$FQ$39:$FQ$42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13A-4660-B9B5-E5AF8E9BF071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T2P'!$FR$39:$FR$42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13A-4660-B9B5-E5AF8E9BF0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T2P'!$FY$39:$FY$42</c:f>
              <c:numCache>
                <c:formatCode>0</c:formatCode>
                <c:ptCount val="4"/>
                <c:pt idx="0" formatCode="General">
                  <c:v>28.91</c:v>
                </c:pt>
                <c:pt idx="1">
                  <c:v>30.6</c:v>
                </c:pt>
                <c:pt idx="2" formatCode="General">
                  <c:v>31.34</c:v>
                </c:pt>
                <c:pt idx="3" formatCode="General">
                  <c:v>28.74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5E7-4EFB-87DC-85776FDF06D2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T2P'!$FZ$39:$FZ$42</c:f>
              <c:numCache>
                <c:formatCode>0</c:formatCode>
                <c:ptCount val="4"/>
                <c:pt idx="0" formatCode="General">
                  <c:v>28.2</c:v>
                </c:pt>
                <c:pt idx="1">
                  <c:v>28.47</c:v>
                </c:pt>
                <c:pt idx="2" formatCode="General">
                  <c:v>29.48</c:v>
                </c:pt>
                <c:pt idx="3" formatCode="General">
                  <c:v>28.51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5E7-4EFB-87DC-85776FDF06D2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T2P'!$GA$39:$GA$42</c:f>
              <c:numCache>
                <c:formatCode>0</c:formatCode>
                <c:ptCount val="4"/>
                <c:pt idx="0" formatCode="General">
                  <c:v>28.52</c:v>
                </c:pt>
                <c:pt idx="1">
                  <c:v>27.92</c:v>
                </c:pt>
                <c:pt idx="2" formatCode="General">
                  <c:v>28.73</c:v>
                </c:pt>
                <c:pt idx="3" formatCode="General">
                  <c:v>27.82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5E7-4EFB-87DC-85776FDF06D2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T2P'!$GB$39:$GB$42</c:f>
              <c:numCache>
                <c:formatCode>0</c:formatCode>
                <c:ptCount val="4"/>
                <c:pt idx="0" formatCode="General">
                  <c:v>27.2</c:v>
                </c:pt>
                <c:pt idx="1">
                  <c:v>27.23</c:v>
                </c:pt>
                <c:pt idx="2" formatCode="General">
                  <c:v>28.05</c:v>
                </c:pt>
                <c:pt idx="3" formatCode="General">
                  <c:v>27.15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5E7-4EFB-87DC-85776FDF06D2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T2P'!$GC$39:$GC$42</c:f>
              <c:numCache>
                <c:formatCode>0</c:formatCode>
                <c:ptCount val="4"/>
                <c:pt idx="0" formatCode="General">
                  <c:v>27.31</c:v>
                </c:pt>
                <c:pt idx="1">
                  <c:v>25.32</c:v>
                </c:pt>
                <c:pt idx="2" formatCode="General">
                  <c:v>27.47</c:v>
                </c:pt>
                <c:pt idx="3" formatCode="General">
                  <c:v>26.54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5E7-4EFB-87DC-85776FDF06D2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T2P'!$GD$39:$GD$42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5E7-4EFB-87DC-85776FDF06D2}"/>
            </c:ext>
          </c:extLst>
        </c:ser>
        <c:ser>
          <c:idx val="6"/>
          <c:order val="6"/>
          <c:tx>
            <c:strRef>
              <c:f>'FA T2P'!$J$38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T2P'!$GE$39:$GE$42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5E7-4EFB-87DC-85776FDF06D2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T2P'!$GF$39:$GF$42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5E7-4EFB-87DC-85776FDF06D2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T2P'!$GG$39:$GG$42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5E7-4EFB-87DC-85776FDF06D2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T2P'!$GH$39:$GH$42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5E7-4EFB-87DC-85776FDF0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T2P'!$GO$39:$GO$42</c:f>
              <c:numCache>
                <c:formatCode>0</c:formatCode>
                <c:ptCount val="4"/>
                <c:pt idx="0" formatCode="General">
                  <c:v>27.38</c:v>
                </c:pt>
                <c:pt idx="1">
                  <c:v>26.25</c:v>
                </c:pt>
                <c:pt idx="2" formatCode="General">
                  <c:v>26.75</c:v>
                </c:pt>
                <c:pt idx="3" formatCode="General">
                  <c:v>26.68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619-49A2-8BA9-0B7ADCDBCB5B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T2P'!$GP$39:$GP$42</c:f>
              <c:numCache>
                <c:formatCode>0</c:formatCode>
                <c:ptCount val="4"/>
                <c:pt idx="0" formatCode="General">
                  <c:v>26.2</c:v>
                </c:pt>
                <c:pt idx="1">
                  <c:v>26.87</c:v>
                </c:pt>
                <c:pt idx="3" formatCode="General">
                  <c:v>26.07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619-49A2-8BA9-0B7ADCDBCB5B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T2P'!$GQ$39:$GQ$42</c:f>
              <c:numCache>
                <c:formatCode>0</c:formatCode>
                <c:ptCount val="4"/>
                <c:pt idx="0" formatCode="General">
                  <c:v>26.67</c:v>
                </c:pt>
                <c:pt idx="1">
                  <c:v>26.13</c:v>
                </c:pt>
                <c:pt idx="2" formatCode="General">
                  <c:v>26.48</c:v>
                </c:pt>
                <c:pt idx="3" formatCode="General">
                  <c:v>26.05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619-49A2-8BA9-0B7ADCDBCB5B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T2P'!$GR$39:$GR$42</c:f>
              <c:numCache>
                <c:formatCode>0</c:formatCode>
                <c:ptCount val="4"/>
                <c:pt idx="0" formatCode="General">
                  <c:v>26.74</c:v>
                </c:pt>
                <c:pt idx="1">
                  <c:v>26.48</c:v>
                </c:pt>
                <c:pt idx="2" formatCode="General">
                  <c:v>26.42</c:v>
                </c:pt>
                <c:pt idx="3" formatCode="General">
                  <c:v>26.77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619-49A2-8BA9-0B7ADCDBCB5B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T2P'!$GS$39:$GS$42</c:f>
              <c:numCache>
                <c:formatCode>0</c:formatCode>
                <c:ptCount val="4"/>
                <c:pt idx="0" formatCode="General">
                  <c:v>26.48</c:v>
                </c:pt>
                <c:pt idx="1">
                  <c:v>25.82</c:v>
                </c:pt>
                <c:pt idx="2" formatCode="General">
                  <c:v>26.11</c:v>
                </c:pt>
                <c:pt idx="3" formatCode="General">
                  <c:v>26.03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619-49A2-8BA9-0B7ADCDBCB5B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T2P'!$GT$39:$GT$42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619-49A2-8BA9-0B7ADCDBCB5B}"/>
            </c:ext>
          </c:extLst>
        </c:ser>
        <c:ser>
          <c:idx val="6"/>
          <c:order val="6"/>
          <c:tx>
            <c:strRef>
              <c:f>'FA T2P'!$J$38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T2P'!$GU$39:$GU$42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619-49A2-8BA9-0B7ADCDBCB5B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T2P'!$GV$39:$GV$42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619-49A2-8BA9-0B7ADCDBCB5B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T2P'!$GW$39:$GW$42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619-49A2-8BA9-0B7ADCDBCB5B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T2P'!$GX$39:$GX$42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619-49A2-8BA9-0B7ADCDBCB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T2P'!$HF$39:$HF$42</c:f>
              <c:numCache>
                <c:formatCode>0</c:formatCode>
                <c:ptCount val="4"/>
                <c:pt idx="0" formatCode="General">
                  <c:v>29.24</c:v>
                </c:pt>
                <c:pt idx="1">
                  <c:v>27.96</c:v>
                </c:pt>
                <c:pt idx="2" formatCode="General">
                  <c:v>28.28</c:v>
                </c:pt>
                <c:pt idx="3" formatCode="General">
                  <c:v>28.42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BB7-4478-9D25-22BC7DC580C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T2P'!$HG$39:$HG$42</c:f>
              <c:numCache>
                <c:formatCode>0</c:formatCode>
                <c:ptCount val="4"/>
                <c:pt idx="0" formatCode="General">
                  <c:v>28.95</c:v>
                </c:pt>
                <c:pt idx="1">
                  <c:v>27.29</c:v>
                </c:pt>
                <c:pt idx="2" formatCode="General">
                  <c:v>27.07</c:v>
                </c:pt>
                <c:pt idx="3" formatCode="General">
                  <c:v>27.61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BB7-4478-9D25-22BC7DC580C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T2P'!$HH$39:$HH$42</c:f>
              <c:numCache>
                <c:formatCode>0</c:formatCode>
                <c:ptCount val="4"/>
                <c:pt idx="0" formatCode="General">
                  <c:v>27.13</c:v>
                </c:pt>
                <c:pt idx="1">
                  <c:v>27.38</c:v>
                </c:pt>
                <c:pt idx="2" formatCode="General">
                  <c:v>27.41</c:v>
                </c:pt>
                <c:pt idx="3" formatCode="General">
                  <c:v>27.24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BB7-4478-9D25-22BC7DC580C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T2P'!$HI$39:$HI$42</c:f>
              <c:numCache>
                <c:formatCode>0</c:formatCode>
                <c:ptCount val="4"/>
                <c:pt idx="0" formatCode="General">
                  <c:v>28.09</c:v>
                </c:pt>
                <c:pt idx="1">
                  <c:v>26.85</c:v>
                </c:pt>
                <c:pt idx="2" formatCode="General">
                  <c:v>27.6</c:v>
                </c:pt>
                <c:pt idx="3" formatCode="General">
                  <c:v>27.61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BB7-4478-9D25-22BC7DC580C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T2P'!$HJ$39:$HJ$42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B7-4478-9D25-22BC7DC580C6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T2P'!$HK$39:$HK$42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BB7-4478-9D25-22BC7DC580C6}"/>
            </c:ext>
          </c:extLst>
        </c:ser>
        <c:ser>
          <c:idx val="6"/>
          <c:order val="6"/>
          <c:tx>
            <c:strRef>
              <c:f>'FA T2P'!$J$38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T2P'!$HL$39:$HL$42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BB7-4478-9D25-22BC7DC580C6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T2P'!$HM$39:$HM$42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BB7-4478-9D25-22BC7DC580C6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T2P'!$HN$39:$HN$42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BB7-4478-9D25-22BC7DC580C6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T2P'!$HO$39:$HO$42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BB7-4478-9D25-22BC7DC580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T2P'!$HU$39:$HU$42</c:f>
              <c:numCache>
                <c:formatCode>0</c:formatCode>
                <c:ptCount val="4"/>
                <c:pt idx="0" formatCode="General">
                  <c:v>31.66</c:v>
                </c:pt>
                <c:pt idx="1">
                  <c:v>29.13</c:v>
                </c:pt>
                <c:pt idx="2" formatCode="General">
                  <c:v>30.11</c:v>
                </c:pt>
                <c:pt idx="3" formatCode="General">
                  <c:v>30.4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DA2-46B4-9C68-9054D618E010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T2P'!$HV$39:$HV$42</c:f>
              <c:numCache>
                <c:formatCode>0</c:formatCode>
                <c:ptCount val="4"/>
                <c:pt idx="0" formatCode="General">
                  <c:v>28.86</c:v>
                </c:pt>
                <c:pt idx="1">
                  <c:v>28.38</c:v>
                </c:pt>
                <c:pt idx="2" formatCode="General">
                  <c:v>30.41</c:v>
                </c:pt>
                <c:pt idx="3" formatCode="General">
                  <c:v>27.53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DA2-46B4-9C68-9054D618E010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T2P'!$HW$39:$HW$42</c:f>
              <c:numCache>
                <c:formatCode>0</c:formatCode>
                <c:ptCount val="4"/>
                <c:pt idx="0" formatCode="General">
                  <c:v>29.61</c:v>
                </c:pt>
                <c:pt idx="1">
                  <c:v>28.93</c:v>
                </c:pt>
                <c:pt idx="2" formatCode="General">
                  <c:v>28.73</c:v>
                </c:pt>
                <c:pt idx="3" formatCode="General">
                  <c:v>28.23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DA2-46B4-9C68-9054D618E010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T2P'!$HX$39:$HX$42</c:f>
              <c:numCache>
                <c:formatCode>0</c:formatCode>
                <c:ptCount val="4"/>
                <c:pt idx="0" formatCode="General">
                  <c:v>30.22</c:v>
                </c:pt>
                <c:pt idx="1">
                  <c:v>26.43</c:v>
                </c:pt>
                <c:pt idx="2" formatCode="General">
                  <c:v>29.24</c:v>
                </c:pt>
                <c:pt idx="3" formatCode="General">
                  <c:v>29.04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DA2-46B4-9C68-9054D618E010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T2P'!$HY$39:$HY$42</c:f>
              <c:numCache>
                <c:formatCode>0</c:formatCode>
                <c:ptCount val="4"/>
                <c:pt idx="0" formatCode="General">
                  <c:v>28.38</c:v>
                </c:pt>
                <c:pt idx="1">
                  <c:v>27.37</c:v>
                </c:pt>
                <c:pt idx="2" formatCode="General">
                  <c:v>28.52</c:v>
                </c:pt>
                <c:pt idx="3" formatCode="General">
                  <c:v>26.57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DA2-46B4-9C68-9054D618E010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T2P'!$HZ$39:$HZ$42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DA2-46B4-9C68-9054D618E010}"/>
            </c:ext>
          </c:extLst>
        </c:ser>
        <c:ser>
          <c:idx val="6"/>
          <c:order val="6"/>
          <c:tx>
            <c:strRef>
              <c:f>'FA T2P'!$J$38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T2P'!$IA$39:$IA$42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DA2-46B4-9C68-9054D618E010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T2P'!$IB$39:$IB$42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DA2-46B4-9C68-9054D618E010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T2P'!$IC$39:$IC$42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DA2-46B4-9C68-9054D618E010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T2P'!$ID$39:$ID$42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DA2-46B4-9C68-9054D618E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362206899700143E-2"/>
          <c:y val="1.8698375075348023E-2"/>
          <c:w val="0.94180165065656685"/>
          <c:h val="0.7150591840326510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T2P'!$D$39:$D$42</c:f>
              <c:numCache>
                <c:formatCode>General</c:formatCode>
                <c:ptCount val="4"/>
                <c:pt idx="0">
                  <c:v>28.38</c:v>
                </c:pt>
                <c:pt idx="1">
                  <c:v>27.6</c:v>
                </c:pt>
                <c:pt idx="2">
                  <c:v>30.26</c:v>
                </c:pt>
                <c:pt idx="3">
                  <c:v>28.7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4C-40CB-B45C-2FDA690EE6D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T2P'!$E$39:$E$42</c:f>
              <c:numCache>
                <c:formatCode>General</c:formatCode>
                <c:ptCount val="4"/>
                <c:pt idx="0">
                  <c:v>27.37</c:v>
                </c:pt>
                <c:pt idx="1">
                  <c:v>26.57</c:v>
                </c:pt>
                <c:pt idx="2">
                  <c:v>26.88</c:v>
                </c:pt>
                <c:pt idx="3">
                  <c:v>26.57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4C-40CB-B45C-2FDA690EE6D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T2P'!$F$39:$F$42</c:f>
              <c:numCache>
                <c:formatCode>General</c:formatCode>
                <c:ptCount val="4"/>
                <c:pt idx="0">
                  <c:v>28.2</c:v>
                </c:pt>
                <c:pt idx="1">
                  <c:v>27.16</c:v>
                </c:pt>
                <c:pt idx="2">
                  <c:v>27.36</c:v>
                </c:pt>
                <c:pt idx="3">
                  <c:v>27.53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4C-40CB-B45C-2FDA690EE6D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T2P'!$G$39:$G$42</c:f>
              <c:numCache>
                <c:formatCode>General</c:formatCode>
                <c:ptCount val="4"/>
                <c:pt idx="0">
                  <c:v>27.74</c:v>
                </c:pt>
                <c:pt idx="1">
                  <c:v>27.5</c:v>
                </c:pt>
                <c:pt idx="2">
                  <c:v>26.48</c:v>
                </c:pt>
                <c:pt idx="3">
                  <c:v>27.8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4C-40CB-B45C-2FDA690EE6D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T2P'!$H$39:$H$42</c:f>
              <c:numCache>
                <c:formatCode>General</c:formatCode>
                <c:ptCount val="4"/>
                <c:pt idx="0">
                  <c:v>27.58</c:v>
                </c:pt>
                <c:pt idx="1">
                  <c:v>26.31</c:v>
                </c:pt>
                <c:pt idx="2">
                  <c:v>27.35</c:v>
                </c:pt>
                <c:pt idx="3">
                  <c:v>27.54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4C-40CB-B45C-2FDA690EE6D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T2P'!$I$39:$I$42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4C-40CB-B45C-2FDA690EE6D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T2P'!$J$39:$J$42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4C-40CB-B45C-2FDA690EE6DF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T2P'!$K$39:$K$42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4C-40CB-B45C-2FDA690EE6DF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T2P'!$L$39:$L$42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4C-40CB-B45C-2FDA690EE6DF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T2P'!$M$39:$M$42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4C-40CB-B45C-2FDA690EE6DF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T2P'!$N$39:$N$42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4C-40CB-B45C-2FDA690EE6DF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T2P'!$T$39:$T$42</c:f>
              <c:numCache>
                <c:formatCode>General</c:formatCode>
                <c:ptCount val="4"/>
                <c:pt idx="0">
                  <c:v>31.67</c:v>
                </c:pt>
                <c:pt idx="1">
                  <c:v>31.04</c:v>
                </c:pt>
                <c:pt idx="2">
                  <c:v>29.23</c:v>
                </c:pt>
                <c:pt idx="3">
                  <c:v>30.84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4C-40CB-B45C-2FDA690EE6DF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T2P'!$U$39:$U$42</c:f>
              <c:numCache>
                <c:formatCode>General</c:formatCode>
                <c:ptCount val="4"/>
                <c:pt idx="0">
                  <c:v>29.17</c:v>
                </c:pt>
                <c:pt idx="1">
                  <c:v>28.71</c:v>
                </c:pt>
                <c:pt idx="2">
                  <c:v>28.36</c:v>
                </c:pt>
                <c:pt idx="3">
                  <c:v>28.99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4C-40CB-B45C-2FDA690EE6DF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T2P'!$V$39:$V$42</c:f>
              <c:numCache>
                <c:formatCode>General</c:formatCode>
                <c:ptCount val="4"/>
                <c:pt idx="0">
                  <c:v>29.37</c:v>
                </c:pt>
                <c:pt idx="1">
                  <c:v>28.7</c:v>
                </c:pt>
                <c:pt idx="3">
                  <c:v>29.49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4C-40CB-B45C-2FDA690EE6DF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T2P'!$W$39:$W$42</c:f>
              <c:numCache>
                <c:formatCode>General</c:formatCode>
                <c:ptCount val="4"/>
                <c:pt idx="0">
                  <c:v>28.45</c:v>
                </c:pt>
                <c:pt idx="1">
                  <c:v>27.96</c:v>
                </c:pt>
                <c:pt idx="2">
                  <c:v>27.93</c:v>
                </c:pt>
                <c:pt idx="3">
                  <c:v>28.5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4C-40CB-B45C-2FDA690EE6DF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T2P'!$X$39:$X$42</c:f>
              <c:numCache>
                <c:formatCode>General</c:formatCode>
                <c:ptCount val="4"/>
                <c:pt idx="0">
                  <c:v>27.41</c:v>
                </c:pt>
                <c:pt idx="1">
                  <c:v>27.75</c:v>
                </c:pt>
                <c:pt idx="2">
                  <c:v>27.52</c:v>
                </c:pt>
                <c:pt idx="3">
                  <c:v>28.53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4C-40CB-B45C-2FDA690EE6DF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T2P'!$Y$39:$Y$42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4C-40CB-B45C-2FDA690EE6DF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T2P'!$Z$39:$Z$42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4C-40CB-B45C-2FDA690EE6DF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T2P'!$AA$39:$AA$42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4C-40CB-B45C-2FDA690EE6DF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T2P'!$AB$39:$AB$42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4C-40CB-B45C-2FDA690EE6DF}"/>
            </c:ext>
          </c:extLst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T2P'!$AC$39:$AC$42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4C-40CB-B45C-2FDA690EE6DF}"/>
            </c:ext>
          </c:extLst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T2P'!$AD$39:$AD$42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4C-40CB-B45C-2FDA690EE6DF}"/>
            </c:ext>
          </c:extLst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T2P'!$AJ$39:$AJ$42</c:f>
              <c:numCache>
                <c:formatCode>General</c:formatCode>
                <c:ptCount val="4"/>
                <c:pt idx="2">
                  <c:v>30.77</c:v>
                </c:pt>
                <c:pt idx="3">
                  <c:v>29.48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4C-40CB-B45C-2FDA690EE6DF}"/>
            </c:ext>
          </c:extLst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T2P'!$AK$39:$AK$42</c:f>
              <c:numCache>
                <c:formatCode>General</c:formatCode>
                <c:ptCount val="4"/>
                <c:pt idx="0">
                  <c:v>30.3</c:v>
                </c:pt>
                <c:pt idx="1">
                  <c:v>28.88</c:v>
                </c:pt>
                <c:pt idx="2">
                  <c:v>28.93</c:v>
                </c:pt>
                <c:pt idx="3">
                  <c:v>28.36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4C-40CB-B45C-2FDA690EE6DF}"/>
            </c:ext>
          </c:extLst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T2P'!$AL$39:$AL$42</c:f>
              <c:numCache>
                <c:formatCode>General</c:formatCode>
                <c:ptCount val="4"/>
                <c:pt idx="0">
                  <c:v>28.11</c:v>
                </c:pt>
                <c:pt idx="1">
                  <c:v>28.64</c:v>
                </c:pt>
                <c:pt idx="2">
                  <c:v>27.33</c:v>
                </c:pt>
                <c:pt idx="3">
                  <c:v>28.01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4C-40CB-B45C-2FDA690EE6DF}"/>
            </c:ext>
          </c:extLst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T2P'!$AM$39:$AM$42</c:f>
              <c:numCache>
                <c:formatCode>General</c:formatCode>
                <c:ptCount val="4"/>
                <c:pt idx="0">
                  <c:v>26.85</c:v>
                </c:pt>
                <c:pt idx="1">
                  <c:v>27</c:v>
                </c:pt>
                <c:pt idx="2">
                  <c:v>27.24</c:v>
                </c:pt>
                <c:pt idx="3">
                  <c:v>27.45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4C-40CB-B45C-2FDA690EE6DF}"/>
            </c:ext>
          </c:extLst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T2P'!$AN$39:$AN$42</c:f>
              <c:numCache>
                <c:formatCode>General</c:formatCode>
                <c:ptCount val="4"/>
                <c:pt idx="0">
                  <c:v>28.52</c:v>
                </c:pt>
                <c:pt idx="1">
                  <c:v>27.05</c:v>
                </c:pt>
                <c:pt idx="2">
                  <c:v>28.32</c:v>
                </c:pt>
                <c:pt idx="3">
                  <c:v>28.53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4C-40CB-B45C-2FDA690EE6DF}"/>
            </c:ext>
          </c:extLst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T2P'!$AO$39:$AO$42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4C-40CB-B45C-2FDA690EE6DF}"/>
            </c:ext>
          </c:extLst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T2P'!$AP$39:$AP$42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4C-40CB-B45C-2FDA690EE6DF}"/>
            </c:ext>
          </c:extLst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T2P'!$AQ$39:$AQ$42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524C-40CB-B45C-2FDA690EE6DF}"/>
            </c:ext>
          </c:extLst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T2P'!$AR$39:$AR$42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524C-40CB-B45C-2FDA690EE6DF}"/>
            </c:ext>
          </c:extLst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T2P'!$AS$39:$AS$42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524C-40CB-B45C-2FDA690EE6DF}"/>
            </c:ext>
          </c:extLst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524C-40CB-B45C-2FDA690EE6DF}"/>
            </c:ext>
          </c:extLst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T2P'!$AZ$39:$AZ$42</c:f>
              <c:numCache>
                <c:formatCode>0</c:formatCode>
                <c:ptCount val="4"/>
                <c:pt idx="0" formatCode="General">
                  <c:v>29.17</c:v>
                </c:pt>
                <c:pt idx="1">
                  <c:v>29.33</c:v>
                </c:pt>
                <c:pt idx="2" formatCode="General">
                  <c:v>31.81</c:v>
                </c:pt>
                <c:pt idx="3" formatCode="General">
                  <c:v>29.22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524C-40CB-B45C-2FDA690EE6DF}"/>
            </c:ext>
          </c:extLst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T2P'!$BA$39:$BA$42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524C-40CB-B45C-2FDA690EE6DF}"/>
            </c:ext>
          </c:extLst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T2P'!$BB$39:$BB$42</c:f>
              <c:numCache>
                <c:formatCode>0</c:formatCode>
                <c:ptCount val="4"/>
                <c:pt idx="0" formatCode="General">
                  <c:v>28.34</c:v>
                </c:pt>
                <c:pt idx="1">
                  <c:v>27.72</c:v>
                </c:pt>
                <c:pt idx="2" formatCode="General">
                  <c:v>29.32</c:v>
                </c:pt>
                <c:pt idx="3" formatCode="General">
                  <c:v>27.51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524C-40CB-B45C-2FDA690EE6DF}"/>
            </c:ext>
          </c:extLst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T2P'!$BC$39:$BC$42</c:f>
              <c:numCache>
                <c:formatCode>0</c:formatCode>
                <c:ptCount val="4"/>
                <c:pt idx="0" formatCode="General">
                  <c:v>27.42</c:v>
                </c:pt>
                <c:pt idx="1">
                  <c:v>27.37</c:v>
                </c:pt>
                <c:pt idx="2" formatCode="General">
                  <c:v>28.78</c:v>
                </c:pt>
                <c:pt idx="3" formatCode="General">
                  <c:v>27.83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524C-40CB-B45C-2FDA690EE6DF}"/>
            </c:ext>
          </c:extLst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T2P'!$BD$39:$BD$42</c:f>
              <c:numCache>
                <c:formatCode>0</c:formatCode>
                <c:ptCount val="4"/>
                <c:pt idx="0" formatCode="General">
                  <c:v>26.98</c:v>
                </c:pt>
                <c:pt idx="1">
                  <c:v>27.54</c:v>
                </c:pt>
                <c:pt idx="2" formatCode="General">
                  <c:v>28.51</c:v>
                </c:pt>
                <c:pt idx="3" formatCode="General">
                  <c:v>27.08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524C-40CB-B45C-2FDA690EE6DF}"/>
            </c:ext>
          </c:extLst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T2P'!$BE$39:$BE$42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524C-40CB-B45C-2FDA690EE6DF}"/>
            </c:ext>
          </c:extLst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T2P'!$BF$39:$BF$42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524C-40CB-B45C-2FDA690EE6DF}"/>
            </c:ext>
          </c:extLst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T2P'!$BG$39:$BG$42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524C-40CB-B45C-2FDA690EE6DF}"/>
            </c:ext>
          </c:extLst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T2P'!$BH$39:$BH$42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524C-40CB-B45C-2FDA690EE6DF}"/>
            </c:ext>
          </c:extLst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T2P'!$BI$39:$BI$42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524C-40CB-B45C-2FDA690EE6DF}"/>
            </c:ext>
          </c:extLst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T2P'!$BJ$39:$BJ$42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524C-40CB-B45C-2FDA690EE6DF}"/>
            </c:ext>
          </c:extLst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524C-40CB-B45C-2FDA690EE6DF}"/>
            </c:ext>
          </c:extLst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T2P'!$BQ$39:$BQ$42</c:f>
              <c:numCache>
                <c:formatCode>0</c:formatCode>
                <c:ptCount val="4"/>
                <c:pt idx="0" formatCode="General">
                  <c:v>30.12</c:v>
                </c:pt>
                <c:pt idx="1">
                  <c:v>29.54</c:v>
                </c:pt>
                <c:pt idx="2" formatCode="General">
                  <c:v>27.97</c:v>
                </c:pt>
                <c:pt idx="3" formatCode="General">
                  <c:v>28.04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524C-40CB-B45C-2FDA690EE6DF}"/>
            </c:ext>
          </c:extLst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T2P'!$BR$39:$BR$42</c:f>
              <c:numCache>
                <c:formatCode>0</c:formatCode>
                <c:ptCount val="4"/>
                <c:pt idx="0" formatCode="General">
                  <c:v>27.78</c:v>
                </c:pt>
                <c:pt idx="1">
                  <c:v>27.51</c:v>
                </c:pt>
                <c:pt idx="2" formatCode="General">
                  <c:v>27.39</c:v>
                </c:pt>
                <c:pt idx="3" formatCode="General">
                  <c:v>27.43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524C-40CB-B45C-2FDA690EE6DF}"/>
            </c:ext>
          </c:extLst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T2P'!$BS$39:$BS$42</c:f>
              <c:numCache>
                <c:formatCode>0</c:formatCode>
                <c:ptCount val="4"/>
                <c:pt idx="0" formatCode="General">
                  <c:v>27.68</c:v>
                </c:pt>
                <c:pt idx="1">
                  <c:v>27.65</c:v>
                </c:pt>
                <c:pt idx="2" formatCode="General">
                  <c:v>27.13</c:v>
                </c:pt>
                <c:pt idx="3" formatCode="General">
                  <c:v>26.79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524C-40CB-B45C-2FDA690EE6DF}"/>
            </c:ext>
          </c:extLst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T2P'!$BT$39:$BT$42</c:f>
              <c:numCache>
                <c:formatCode>0</c:formatCode>
                <c:ptCount val="4"/>
                <c:pt idx="0" formatCode="General">
                  <c:v>27.17</c:v>
                </c:pt>
                <c:pt idx="1">
                  <c:v>27.13</c:v>
                </c:pt>
                <c:pt idx="2" formatCode="General">
                  <c:v>26.84</c:v>
                </c:pt>
                <c:pt idx="3" formatCode="General">
                  <c:v>27.18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524C-40CB-B45C-2FDA690EE6DF}"/>
            </c:ext>
          </c:extLst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T2P'!$BU$39:$BU$42</c:f>
              <c:numCache>
                <c:formatCode>0</c:formatCode>
                <c:ptCount val="4"/>
                <c:pt idx="0" formatCode="General">
                  <c:v>27.52</c:v>
                </c:pt>
                <c:pt idx="1">
                  <c:v>26.42</c:v>
                </c:pt>
                <c:pt idx="2" formatCode="General">
                  <c:v>26.93</c:v>
                </c:pt>
                <c:pt idx="3" formatCode="General">
                  <c:v>26.78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524C-40CB-B45C-2FDA690EE6DF}"/>
            </c:ext>
          </c:extLst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T2P'!$BV$39:$BV$42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524C-40CB-B45C-2FDA690EE6DF}"/>
            </c:ext>
          </c:extLst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T2P'!$BW$39:$BW$42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524C-40CB-B45C-2FDA690EE6DF}"/>
            </c:ext>
          </c:extLst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T2P'!$BX$39:$BX$42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524C-40CB-B45C-2FDA690EE6DF}"/>
            </c:ext>
          </c:extLst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T2P'!$BY$39:$BY$42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524C-40CB-B45C-2FDA690EE6DF}"/>
            </c:ext>
          </c:extLst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T2P'!$BZ$39:$BZ$42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524C-40CB-B45C-2FDA690EE6DF}"/>
            </c:ext>
          </c:extLst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T2P'!$CB$38:$CB$41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524C-40CB-B45C-2FDA690EE6DF}"/>
            </c:ext>
          </c:extLst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T2P'!$CG$39:$CG$42</c:f>
              <c:numCache>
                <c:formatCode>0</c:formatCode>
                <c:ptCount val="4"/>
                <c:pt idx="0" formatCode="0.0">
                  <c:v>30.97</c:v>
                </c:pt>
                <c:pt idx="1">
                  <c:v>28.91</c:v>
                </c:pt>
                <c:pt idx="2" formatCode="General">
                  <c:v>30.31</c:v>
                </c:pt>
                <c:pt idx="3" formatCode="General">
                  <c:v>30.88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524C-40CB-B45C-2FDA690EE6DF}"/>
            </c:ext>
          </c:extLst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T2P'!$CH$39:$CH$42</c:f>
              <c:numCache>
                <c:formatCode>0</c:formatCode>
                <c:ptCount val="4"/>
                <c:pt idx="0" formatCode="General">
                  <c:v>29.42</c:v>
                </c:pt>
                <c:pt idx="1">
                  <c:v>27.68</c:v>
                </c:pt>
                <c:pt idx="2" formatCode="General">
                  <c:v>28.45</c:v>
                </c:pt>
                <c:pt idx="3" formatCode="General">
                  <c:v>28.3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524C-40CB-B45C-2FDA690EE6DF}"/>
            </c:ext>
          </c:extLst>
        </c:ser>
        <c:ser>
          <c:idx val="58"/>
          <c:order val="58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T2P'!$CI$39:$CI$42</c:f>
              <c:numCache>
                <c:formatCode>0</c:formatCode>
                <c:ptCount val="4"/>
                <c:pt idx="0" formatCode="General">
                  <c:v>29.64</c:v>
                </c:pt>
                <c:pt idx="1">
                  <c:v>27.52</c:v>
                </c:pt>
                <c:pt idx="2" formatCode="General">
                  <c:v>28.02</c:v>
                </c:pt>
                <c:pt idx="3" formatCode="General">
                  <c:v>28.95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524C-40CB-B45C-2FDA690EE6DF}"/>
            </c:ext>
          </c:extLst>
        </c:ser>
        <c:ser>
          <c:idx val="59"/>
          <c:order val="59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T2P'!$CJ$39:$CJ$42</c:f>
              <c:numCache>
                <c:formatCode>0</c:formatCode>
                <c:ptCount val="4"/>
                <c:pt idx="0" formatCode="General">
                  <c:v>28.96</c:v>
                </c:pt>
                <c:pt idx="1">
                  <c:v>27.37</c:v>
                </c:pt>
                <c:pt idx="2" formatCode="General">
                  <c:v>28.54</c:v>
                </c:pt>
                <c:pt idx="3" formatCode="General">
                  <c:v>28.75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524C-40CB-B45C-2FDA690EE6DF}"/>
            </c:ext>
          </c:extLst>
        </c:ser>
        <c:ser>
          <c:idx val="60"/>
          <c:order val="6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T2P'!$CK$39:$CK$42</c:f>
              <c:numCache>
                <c:formatCode>0</c:formatCode>
                <c:ptCount val="4"/>
                <c:pt idx="0" formatCode="General">
                  <c:v>29.32</c:v>
                </c:pt>
                <c:pt idx="1">
                  <c:v>26.64</c:v>
                </c:pt>
                <c:pt idx="2" formatCode="General">
                  <c:v>28.63</c:v>
                </c:pt>
                <c:pt idx="3" formatCode="General">
                  <c:v>27.54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524C-40CB-B45C-2FDA690EE6DF}"/>
            </c:ext>
          </c:extLst>
        </c:ser>
        <c:ser>
          <c:idx val="61"/>
          <c:order val="61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T2P'!$CL$39:$CL$42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524C-40CB-B45C-2FDA690EE6DF}"/>
            </c:ext>
          </c:extLst>
        </c:ser>
        <c:ser>
          <c:idx val="62"/>
          <c:order val="62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T2P'!$CM$39:$CM$42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524C-40CB-B45C-2FDA690EE6DF}"/>
            </c:ext>
          </c:extLst>
        </c:ser>
        <c:ser>
          <c:idx val="63"/>
          <c:order val="63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T2P'!$CN$39:$CN$42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524C-40CB-B45C-2FDA690EE6DF}"/>
            </c:ext>
          </c:extLst>
        </c:ser>
        <c:ser>
          <c:idx val="64"/>
          <c:order val="64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T2P'!$CO$39:$CO$42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524C-40CB-B45C-2FDA690EE6DF}"/>
            </c:ext>
          </c:extLst>
        </c:ser>
        <c:ser>
          <c:idx val="65"/>
          <c:order val="65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T2P'!$CP$39:$CP$42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524C-40CB-B45C-2FDA690EE6DF}"/>
            </c:ext>
          </c:extLst>
        </c:ser>
        <c:ser>
          <c:idx val="66"/>
          <c:order val="66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T2P'!$CQ$38:$CQ$41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524C-40CB-B45C-2FDA690EE6DF}"/>
            </c:ext>
          </c:extLst>
        </c:ser>
        <c:ser>
          <c:idx val="67"/>
          <c:order val="67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T2P'!$CW$39:$CW$42</c:f>
              <c:numCache>
                <c:formatCode>0</c:formatCode>
                <c:ptCount val="4"/>
                <c:pt idx="0" formatCode="General">
                  <c:v>30.14</c:v>
                </c:pt>
                <c:pt idx="1">
                  <c:v>28.92</c:v>
                </c:pt>
                <c:pt idx="2" formatCode="General">
                  <c:v>30.01</c:v>
                </c:pt>
                <c:pt idx="3" formatCode="General">
                  <c:v>32.54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524C-40CB-B45C-2FDA690EE6DF}"/>
            </c:ext>
          </c:extLst>
        </c:ser>
        <c:ser>
          <c:idx val="68"/>
          <c:order val="68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T2P'!$CX$39:$CX$42</c:f>
              <c:numCache>
                <c:formatCode>0</c:formatCode>
                <c:ptCount val="4"/>
                <c:pt idx="0" formatCode="General">
                  <c:v>28.85</c:v>
                </c:pt>
                <c:pt idx="1">
                  <c:v>28.22</c:v>
                </c:pt>
                <c:pt idx="2" formatCode="General">
                  <c:v>28.98</c:v>
                </c:pt>
                <c:pt idx="3" formatCode="General">
                  <c:v>29.99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524C-40CB-B45C-2FDA690EE6DF}"/>
            </c:ext>
          </c:extLst>
        </c:ser>
        <c:ser>
          <c:idx val="69"/>
          <c:order val="69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T2P'!$CY$39:$CY$42</c:f>
              <c:numCache>
                <c:formatCode>0</c:formatCode>
                <c:ptCount val="4"/>
                <c:pt idx="0" formatCode="General">
                  <c:v>28.17</c:v>
                </c:pt>
                <c:pt idx="1">
                  <c:v>26.65</c:v>
                </c:pt>
                <c:pt idx="2" formatCode="General">
                  <c:v>28.86</c:v>
                </c:pt>
                <c:pt idx="3" formatCode="General">
                  <c:v>29.48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524C-40CB-B45C-2FDA690EE6DF}"/>
            </c:ext>
          </c:extLst>
        </c:ser>
        <c:ser>
          <c:idx val="70"/>
          <c:order val="70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T2P'!$CZ$39:$CZ$42</c:f>
              <c:numCache>
                <c:formatCode>0</c:formatCode>
                <c:ptCount val="4"/>
                <c:pt idx="0" formatCode="General">
                  <c:v>28.79</c:v>
                </c:pt>
                <c:pt idx="1">
                  <c:v>27.45</c:v>
                </c:pt>
                <c:pt idx="3" formatCode="General">
                  <c:v>29.11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524C-40CB-B45C-2FDA690EE6DF}"/>
            </c:ext>
          </c:extLst>
        </c:ser>
        <c:ser>
          <c:idx val="71"/>
          <c:order val="7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T2P'!$DA$39:$DA$42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524C-40CB-B45C-2FDA690EE6DF}"/>
            </c:ext>
          </c:extLst>
        </c:ser>
        <c:ser>
          <c:idx val="72"/>
          <c:order val="72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T2P'!$DB$39:$DB$42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524C-40CB-B45C-2FDA690EE6DF}"/>
            </c:ext>
          </c:extLst>
        </c:ser>
        <c:ser>
          <c:idx val="73"/>
          <c:order val="73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T2P'!$DC$39:$DC$42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524C-40CB-B45C-2FDA690EE6DF}"/>
            </c:ext>
          </c:extLst>
        </c:ser>
        <c:ser>
          <c:idx val="74"/>
          <c:order val="74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T2P'!$DD$39:$DD$42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524C-40CB-B45C-2FDA690EE6DF}"/>
            </c:ext>
          </c:extLst>
        </c:ser>
        <c:ser>
          <c:idx val="75"/>
          <c:order val="75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T2P'!$DE$39:$DE$42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524C-40CB-B45C-2FDA690EE6DF}"/>
            </c:ext>
          </c:extLst>
        </c:ser>
        <c:ser>
          <c:idx val="76"/>
          <c:order val="7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T2P'!$DG$39:$DG$42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524C-40CB-B45C-2FDA690EE6DF}"/>
            </c:ext>
          </c:extLst>
        </c:ser>
        <c:ser>
          <c:idx val="77"/>
          <c:order val="77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524C-40CB-B45C-2FDA690EE6DF}"/>
            </c:ext>
          </c:extLst>
        </c:ser>
        <c:ser>
          <c:idx val="78"/>
          <c:order val="78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T2P'!$DM$39:$DM$42</c:f>
              <c:numCache>
                <c:formatCode>0</c:formatCode>
                <c:ptCount val="4"/>
                <c:pt idx="0" formatCode="General">
                  <c:v>27.49</c:v>
                </c:pt>
                <c:pt idx="1">
                  <c:v>27.6</c:v>
                </c:pt>
                <c:pt idx="2" formatCode="General">
                  <c:v>29.5</c:v>
                </c:pt>
                <c:pt idx="3" formatCode="General">
                  <c:v>30.57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524C-40CB-B45C-2FDA690EE6DF}"/>
            </c:ext>
          </c:extLst>
        </c:ser>
        <c:ser>
          <c:idx val="79"/>
          <c:order val="79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T2P'!$DN$39:$DN$42</c:f>
              <c:numCache>
                <c:formatCode>0</c:formatCode>
                <c:ptCount val="4"/>
                <c:pt idx="0" formatCode="General">
                  <c:v>26.58</c:v>
                </c:pt>
                <c:pt idx="1">
                  <c:v>26.94</c:v>
                </c:pt>
                <c:pt idx="2" formatCode="General">
                  <c:v>27.99</c:v>
                </c:pt>
                <c:pt idx="3" formatCode="General">
                  <c:v>28.28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524C-40CB-B45C-2FDA690EE6DF}"/>
            </c:ext>
          </c:extLst>
        </c:ser>
        <c:ser>
          <c:idx val="80"/>
          <c:order val="80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T2P'!$DO$39:$DO$42</c:f>
              <c:numCache>
                <c:formatCode>0</c:formatCode>
                <c:ptCount val="4"/>
                <c:pt idx="0" formatCode="General">
                  <c:v>26.11</c:v>
                </c:pt>
                <c:pt idx="1">
                  <c:v>26.69</c:v>
                </c:pt>
                <c:pt idx="2" formatCode="General">
                  <c:v>27.68</c:v>
                </c:pt>
                <c:pt idx="3" formatCode="General">
                  <c:v>27.44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524C-40CB-B45C-2FDA690EE6DF}"/>
            </c:ext>
          </c:extLst>
        </c:ser>
        <c:ser>
          <c:idx val="81"/>
          <c:order val="8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T2P'!$DP$39:$DP$42</c:f>
              <c:numCache>
                <c:formatCode>0</c:formatCode>
                <c:ptCount val="4"/>
                <c:pt idx="0" formatCode="General">
                  <c:v>26.73</c:v>
                </c:pt>
                <c:pt idx="1">
                  <c:v>26.86</c:v>
                </c:pt>
                <c:pt idx="2" formatCode="General">
                  <c:v>27.49</c:v>
                </c:pt>
                <c:pt idx="3" formatCode="General">
                  <c:v>27.88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524C-40CB-B45C-2FDA690EE6DF}"/>
            </c:ext>
          </c:extLst>
        </c:ser>
        <c:ser>
          <c:idx val="82"/>
          <c:order val="8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T2P'!$DQ$39:$DQ$42</c:f>
              <c:numCache>
                <c:formatCode>0</c:formatCode>
                <c:ptCount val="4"/>
                <c:pt idx="0" formatCode="General">
                  <c:v>26.26</c:v>
                </c:pt>
                <c:pt idx="1">
                  <c:v>26.65</c:v>
                </c:pt>
                <c:pt idx="2" formatCode="General">
                  <c:v>28</c:v>
                </c:pt>
                <c:pt idx="3" formatCode="General">
                  <c:v>27.72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524C-40CB-B45C-2FDA690EE6DF}"/>
            </c:ext>
          </c:extLst>
        </c:ser>
        <c:ser>
          <c:idx val="83"/>
          <c:order val="83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T2P'!$DR$39:$DR$42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524C-40CB-B45C-2FDA690EE6DF}"/>
            </c:ext>
          </c:extLst>
        </c:ser>
        <c:ser>
          <c:idx val="84"/>
          <c:order val="84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T2P'!$DS$39:$DS$42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524C-40CB-B45C-2FDA690EE6DF}"/>
            </c:ext>
          </c:extLst>
        </c:ser>
        <c:ser>
          <c:idx val="85"/>
          <c:order val="85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T2P'!$DT$39:$DT$42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524C-40CB-B45C-2FDA690EE6DF}"/>
            </c:ext>
          </c:extLst>
        </c:ser>
        <c:ser>
          <c:idx val="86"/>
          <c:order val="86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T2P'!$DU$39:$DU$42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524C-40CB-B45C-2FDA690EE6DF}"/>
            </c:ext>
          </c:extLst>
        </c:ser>
        <c:ser>
          <c:idx val="87"/>
          <c:order val="8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T2P'!$DV$39:$DV$42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524C-40CB-B45C-2FDA690EE6DF}"/>
            </c:ext>
          </c:extLst>
        </c:ser>
        <c:ser>
          <c:idx val="88"/>
          <c:order val="88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T2P'!$DW$39:$DW$42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524C-40CB-B45C-2FDA690EE6DF}"/>
            </c:ext>
          </c:extLst>
        </c:ser>
        <c:ser>
          <c:idx val="89"/>
          <c:order val="89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T2P'!$EC$39:$EC$42</c:f>
              <c:numCache>
                <c:formatCode>0</c:formatCode>
                <c:ptCount val="4"/>
                <c:pt idx="0" formatCode="General">
                  <c:v>30.73</c:v>
                </c:pt>
                <c:pt idx="1">
                  <c:v>28.69</c:v>
                </c:pt>
                <c:pt idx="2" formatCode="General">
                  <c:v>29.33</c:v>
                </c:pt>
                <c:pt idx="3" formatCode="General">
                  <c:v>30.36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524C-40CB-B45C-2FDA690EE6DF}"/>
            </c:ext>
          </c:extLst>
        </c:ser>
        <c:ser>
          <c:idx val="90"/>
          <c:order val="90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T2P'!$ED$39:$ED$42</c:f>
              <c:numCache>
                <c:formatCode>0</c:formatCode>
                <c:ptCount val="4"/>
                <c:pt idx="0" formatCode="General">
                  <c:v>30.03</c:v>
                </c:pt>
                <c:pt idx="1">
                  <c:v>28.25</c:v>
                </c:pt>
                <c:pt idx="2" formatCode="General">
                  <c:v>28.5</c:v>
                </c:pt>
                <c:pt idx="3" formatCode="General">
                  <c:v>28.78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524C-40CB-B45C-2FDA690EE6DF}"/>
            </c:ext>
          </c:extLst>
        </c:ser>
        <c:ser>
          <c:idx val="91"/>
          <c:order val="91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T2P'!$EE$39:$EE$42</c:f>
              <c:numCache>
                <c:formatCode>0</c:formatCode>
                <c:ptCount val="4"/>
                <c:pt idx="0" formatCode="General">
                  <c:v>28.99</c:v>
                </c:pt>
                <c:pt idx="1">
                  <c:v>27.95</c:v>
                </c:pt>
                <c:pt idx="2" formatCode="General">
                  <c:v>27.93</c:v>
                </c:pt>
                <c:pt idx="3" formatCode="General">
                  <c:v>28.79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524C-40CB-B45C-2FDA690EE6DF}"/>
            </c:ext>
          </c:extLst>
        </c:ser>
        <c:ser>
          <c:idx val="92"/>
          <c:order val="92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T2P'!$EF$39:$EF$42</c:f>
              <c:numCache>
                <c:formatCode>0</c:formatCode>
                <c:ptCount val="4"/>
                <c:pt idx="0" formatCode="General">
                  <c:v>29.01</c:v>
                </c:pt>
                <c:pt idx="1">
                  <c:v>27.46</c:v>
                </c:pt>
                <c:pt idx="2" formatCode="General">
                  <c:v>27.74</c:v>
                </c:pt>
                <c:pt idx="3" formatCode="General">
                  <c:v>28.17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524C-40CB-B45C-2FDA690EE6DF}"/>
            </c:ext>
          </c:extLst>
        </c:ser>
        <c:ser>
          <c:idx val="93"/>
          <c:order val="9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T2P'!$EG$39:$EG$42</c:f>
              <c:numCache>
                <c:formatCode>0</c:formatCode>
                <c:ptCount val="4"/>
                <c:pt idx="0" formatCode="0.0">
                  <c:v>28.58</c:v>
                </c:pt>
                <c:pt idx="1">
                  <c:v>27.23</c:v>
                </c:pt>
                <c:pt idx="2" formatCode="0.0">
                  <c:v>27.95</c:v>
                </c:pt>
                <c:pt idx="3" formatCode="0.0">
                  <c:v>27.78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524C-40CB-B45C-2FDA690EE6DF}"/>
            </c:ext>
          </c:extLst>
        </c:ser>
        <c:ser>
          <c:idx val="94"/>
          <c:order val="94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T2P'!$EH$39:$EH$42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524C-40CB-B45C-2FDA690EE6DF}"/>
            </c:ext>
          </c:extLst>
        </c:ser>
        <c:ser>
          <c:idx val="95"/>
          <c:order val="95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T2P'!$EI$39:$EI$42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524C-40CB-B45C-2FDA690EE6DF}"/>
            </c:ext>
          </c:extLst>
        </c:ser>
        <c:ser>
          <c:idx val="96"/>
          <c:order val="96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T2P'!$EJ$39:$EJ$42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524C-40CB-B45C-2FDA690EE6DF}"/>
            </c:ext>
          </c:extLst>
        </c:ser>
        <c:ser>
          <c:idx val="97"/>
          <c:order val="97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T2P'!$EK$39:$EK$42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1-524C-40CB-B45C-2FDA690EE6DF}"/>
            </c:ext>
          </c:extLst>
        </c:ser>
        <c:ser>
          <c:idx val="98"/>
          <c:order val="98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T2P'!$EL$39:$EL$42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2-524C-40CB-B45C-2FDA690EE6DF}"/>
            </c:ext>
          </c:extLst>
        </c:ser>
        <c:ser>
          <c:idx val="99"/>
          <c:order val="99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T2P'!$ER$39:$ER$42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3-524C-40CB-B45C-2FDA690EE6DF}"/>
            </c:ext>
          </c:extLst>
        </c:ser>
        <c:ser>
          <c:idx val="100"/>
          <c:order val="100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T2P'!$ES$39:$ES$42</c:f>
              <c:numCache>
                <c:formatCode>0</c:formatCode>
                <c:ptCount val="4"/>
                <c:pt idx="0" formatCode="General">
                  <c:v>29.97</c:v>
                </c:pt>
                <c:pt idx="1">
                  <c:v>29.04</c:v>
                </c:pt>
                <c:pt idx="2" formatCode="General">
                  <c:v>29.39</c:v>
                </c:pt>
                <c:pt idx="3" formatCode="General">
                  <c:v>28.66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4-524C-40CB-B45C-2FDA690EE6DF}"/>
            </c:ext>
          </c:extLst>
        </c:ser>
        <c:ser>
          <c:idx val="101"/>
          <c:order val="101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T2P'!$ET$39:$ET$42</c:f>
              <c:numCache>
                <c:formatCode>0</c:formatCode>
                <c:ptCount val="4"/>
                <c:pt idx="0" formatCode="General">
                  <c:v>29.63</c:v>
                </c:pt>
                <c:pt idx="1">
                  <c:v>28.2</c:v>
                </c:pt>
                <c:pt idx="2" formatCode="General">
                  <c:v>28.73</c:v>
                </c:pt>
                <c:pt idx="3" formatCode="General">
                  <c:v>28.49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5-524C-40CB-B45C-2FDA690EE6DF}"/>
            </c:ext>
          </c:extLst>
        </c:ser>
        <c:ser>
          <c:idx val="102"/>
          <c:order val="102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T2P'!$EU$39:$EU$42</c:f>
              <c:numCache>
                <c:formatCode>0</c:formatCode>
                <c:ptCount val="4"/>
                <c:pt idx="0" formatCode="General">
                  <c:v>28.42</c:v>
                </c:pt>
                <c:pt idx="1">
                  <c:v>26.33</c:v>
                </c:pt>
                <c:pt idx="2" formatCode="General">
                  <c:v>27.59</c:v>
                </c:pt>
                <c:pt idx="3" formatCode="General">
                  <c:v>27.72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6-524C-40CB-B45C-2FDA690EE6DF}"/>
            </c:ext>
          </c:extLst>
        </c:ser>
        <c:ser>
          <c:idx val="103"/>
          <c:order val="103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T2P'!$EV$39:$EV$42</c:f>
              <c:numCache>
                <c:formatCode>0</c:formatCode>
                <c:ptCount val="4"/>
                <c:pt idx="0" formatCode="General">
                  <c:v>29.07</c:v>
                </c:pt>
                <c:pt idx="1">
                  <c:v>27.73</c:v>
                </c:pt>
                <c:pt idx="2" formatCode="General">
                  <c:v>27.77</c:v>
                </c:pt>
                <c:pt idx="3" formatCode="General">
                  <c:v>27.32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7-524C-40CB-B45C-2FDA690EE6DF}"/>
            </c:ext>
          </c:extLst>
        </c:ser>
        <c:ser>
          <c:idx val="104"/>
          <c:order val="104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T2P'!$EW$39:$EW$42</c:f>
              <c:numCache>
                <c:formatCode>0</c:formatCode>
                <c:ptCount val="4"/>
                <c:pt idx="0" formatCode="General">
                  <c:v>28.84</c:v>
                </c:pt>
                <c:pt idx="1">
                  <c:v>28.31</c:v>
                </c:pt>
                <c:pt idx="2" formatCode="General">
                  <c:v>28.71</c:v>
                </c:pt>
                <c:pt idx="3" formatCode="General">
                  <c:v>27.94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8-524C-40CB-B45C-2FDA690EE6DF}"/>
            </c:ext>
          </c:extLst>
        </c:ser>
        <c:ser>
          <c:idx val="105"/>
          <c:order val="105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T2P'!$EX$39:$EX$42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524C-40CB-B45C-2FDA690EE6DF}"/>
            </c:ext>
          </c:extLst>
        </c:ser>
        <c:ser>
          <c:idx val="106"/>
          <c:order val="106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T2P'!$EY$39:$EY$42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A-524C-40CB-B45C-2FDA690EE6DF}"/>
            </c:ext>
          </c:extLst>
        </c:ser>
        <c:ser>
          <c:idx val="107"/>
          <c:order val="107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T2P'!$EZ$39:$EZ$42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524C-40CB-B45C-2FDA690EE6DF}"/>
            </c:ext>
          </c:extLst>
        </c:ser>
        <c:ser>
          <c:idx val="108"/>
          <c:order val="108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T2P'!$FA$39:$FA$42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C-524C-40CB-B45C-2FDA690EE6DF}"/>
            </c:ext>
          </c:extLst>
        </c:ser>
        <c:ser>
          <c:idx val="109"/>
          <c:order val="109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T2P'!$FB$39:$FB$42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D-524C-40CB-B45C-2FDA690EE6DF}"/>
            </c:ext>
          </c:extLst>
        </c:ser>
        <c:ser>
          <c:idx val="110"/>
          <c:order val="110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T2P'!$FC$39:$FC$42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E-524C-40CB-B45C-2FDA690EE6DF}"/>
            </c:ext>
          </c:extLst>
        </c:ser>
        <c:ser>
          <c:idx val="111"/>
          <c:order val="111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T2P'!$FI$39:$FI$42</c:f>
              <c:numCache>
                <c:formatCode>0</c:formatCode>
                <c:ptCount val="4"/>
                <c:pt idx="0" formatCode="General">
                  <c:v>31.88</c:v>
                </c:pt>
                <c:pt idx="1">
                  <c:v>30.66</c:v>
                </c:pt>
                <c:pt idx="2" formatCode="General">
                  <c:v>31.48</c:v>
                </c:pt>
                <c:pt idx="3" formatCode="General">
                  <c:v>33.9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F-524C-40CB-B45C-2FDA690EE6DF}"/>
            </c:ext>
          </c:extLst>
        </c:ser>
        <c:ser>
          <c:idx val="112"/>
          <c:order val="112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T2P'!$FJ$39:$FJ$42</c:f>
              <c:numCache>
                <c:formatCode>0</c:formatCode>
                <c:ptCount val="4"/>
                <c:pt idx="0" formatCode="General">
                  <c:v>30.21</c:v>
                </c:pt>
                <c:pt idx="1">
                  <c:v>29.24</c:v>
                </c:pt>
                <c:pt idx="2" formatCode="General">
                  <c:v>29.78</c:v>
                </c:pt>
                <c:pt idx="3" formatCode="General">
                  <c:v>30.17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0-524C-40CB-B45C-2FDA690EE6DF}"/>
            </c:ext>
          </c:extLst>
        </c:ser>
        <c:ser>
          <c:idx val="113"/>
          <c:order val="113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T2P'!$FK$39:$FK$42</c:f>
              <c:numCache>
                <c:formatCode>0</c:formatCode>
                <c:ptCount val="4"/>
                <c:pt idx="0" formatCode="General">
                  <c:v>30.57</c:v>
                </c:pt>
                <c:pt idx="1">
                  <c:v>27.26</c:v>
                </c:pt>
                <c:pt idx="2" formatCode="General">
                  <c:v>29.07</c:v>
                </c:pt>
                <c:pt idx="3" formatCode="General">
                  <c:v>29.96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1-524C-40CB-B45C-2FDA690EE6DF}"/>
            </c:ext>
          </c:extLst>
        </c:ser>
        <c:ser>
          <c:idx val="114"/>
          <c:order val="114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T2P'!$FL$39:$FL$42</c:f>
              <c:numCache>
                <c:formatCode>0</c:formatCode>
                <c:ptCount val="4"/>
                <c:pt idx="0" formatCode="General">
                  <c:v>29.01</c:v>
                </c:pt>
                <c:pt idx="1">
                  <c:v>27.95</c:v>
                </c:pt>
                <c:pt idx="2" formatCode="General">
                  <c:v>29.78</c:v>
                </c:pt>
                <c:pt idx="3" formatCode="General">
                  <c:v>28.72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2-524C-40CB-B45C-2FDA690EE6DF}"/>
            </c:ext>
          </c:extLst>
        </c:ser>
        <c:ser>
          <c:idx val="115"/>
          <c:order val="115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T2P'!$FM$39:$FM$42</c:f>
              <c:numCache>
                <c:formatCode>0</c:formatCode>
                <c:ptCount val="4"/>
                <c:pt idx="0" formatCode="General">
                  <c:v>28.01</c:v>
                </c:pt>
                <c:pt idx="1">
                  <c:v>27.08</c:v>
                </c:pt>
                <c:pt idx="2" formatCode="General">
                  <c:v>27.83</c:v>
                </c:pt>
                <c:pt idx="3" formatCode="General">
                  <c:v>29.04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3-524C-40CB-B45C-2FDA690EE6DF}"/>
            </c:ext>
          </c:extLst>
        </c:ser>
        <c:ser>
          <c:idx val="116"/>
          <c:order val="116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T2P'!$FN$39:$FN$42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4-524C-40CB-B45C-2FDA690EE6DF}"/>
            </c:ext>
          </c:extLst>
        </c:ser>
        <c:ser>
          <c:idx val="117"/>
          <c:order val="117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T2P'!$FO$39:$FO$42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5-524C-40CB-B45C-2FDA690EE6DF}"/>
            </c:ext>
          </c:extLst>
        </c:ser>
        <c:ser>
          <c:idx val="118"/>
          <c:order val="118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T2P'!$FP$39:$FP$42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6-524C-40CB-B45C-2FDA690EE6DF}"/>
            </c:ext>
          </c:extLst>
        </c:ser>
        <c:ser>
          <c:idx val="119"/>
          <c:order val="119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T2P'!$FQ$39:$FQ$42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7-524C-40CB-B45C-2FDA690EE6DF}"/>
            </c:ext>
          </c:extLst>
        </c:ser>
        <c:ser>
          <c:idx val="120"/>
          <c:order val="120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T2P'!$FR$39:$FR$42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8-524C-40CB-B45C-2FDA690EE6DF}"/>
            </c:ext>
          </c:extLst>
        </c:ser>
        <c:ser>
          <c:idx val="121"/>
          <c:order val="121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9-524C-40CB-B45C-2FDA690EE6DF}"/>
            </c:ext>
          </c:extLst>
        </c:ser>
        <c:ser>
          <c:idx val="122"/>
          <c:order val="122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T2P'!$FY$39:$FY$42</c:f>
              <c:numCache>
                <c:formatCode>0</c:formatCode>
                <c:ptCount val="4"/>
                <c:pt idx="0" formatCode="General">
                  <c:v>28.91</c:v>
                </c:pt>
                <c:pt idx="1">
                  <c:v>30.6</c:v>
                </c:pt>
                <c:pt idx="2" formatCode="General">
                  <c:v>31.34</c:v>
                </c:pt>
                <c:pt idx="3" formatCode="General">
                  <c:v>28.74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A-524C-40CB-B45C-2FDA690EE6DF}"/>
            </c:ext>
          </c:extLst>
        </c:ser>
        <c:ser>
          <c:idx val="123"/>
          <c:order val="123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T2P'!$FZ$39:$FZ$42</c:f>
              <c:numCache>
                <c:formatCode>0</c:formatCode>
                <c:ptCount val="4"/>
                <c:pt idx="0" formatCode="General">
                  <c:v>28.2</c:v>
                </c:pt>
                <c:pt idx="1">
                  <c:v>28.47</c:v>
                </c:pt>
                <c:pt idx="2" formatCode="General">
                  <c:v>29.48</c:v>
                </c:pt>
                <c:pt idx="3" formatCode="General">
                  <c:v>28.51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B-524C-40CB-B45C-2FDA690EE6DF}"/>
            </c:ext>
          </c:extLst>
        </c:ser>
        <c:ser>
          <c:idx val="124"/>
          <c:order val="124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T2P'!$GA$39:$GA$42</c:f>
              <c:numCache>
                <c:formatCode>0</c:formatCode>
                <c:ptCount val="4"/>
                <c:pt idx="0" formatCode="General">
                  <c:v>28.52</c:v>
                </c:pt>
                <c:pt idx="1">
                  <c:v>27.92</c:v>
                </c:pt>
                <c:pt idx="2" formatCode="General">
                  <c:v>28.73</c:v>
                </c:pt>
                <c:pt idx="3" formatCode="General">
                  <c:v>27.82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524C-40CB-B45C-2FDA690EE6DF}"/>
            </c:ext>
          </c:extLst>
        </c:ser>
        <c:ser>
          <c:idx val="125"/>
          <c:order val="125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T2P'!$GB$39:$GB$42</c:f>
              <c:numCache>
                <c:formatCode>0</c:formatCode>
                <c:ptCount val="4"/>
                <c:pt idx="0" formatCode="General">
                  <c:v>27.2</c:v>
                </c:pt>
                <c:pt idx="1">
                  <c:v>27.23</c:v>
                </c:pt>
                <c:pt idx="2" formatCode="General">
                  <c:v>28.05</c:v>
                </c:pt>
                <c:pt idx="3" formatCode="General">
                  <c:v>27.15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524C-40CB-B45C-2FDA690EE6DF}"/>
            </c:ext>
          </c:extLst>
        </c:ser>
        <c:ser>
          <c:idx val="126"/>
          <c:order val="126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T2P'!$GC$39:$GC$42</c:f>
              <c:numCache>
                <c:formatCode>0</c:formatCode>
                <c:ptCount val="4"/>
                <c:pt idx="0" formatCode="General">
                  <c:v>27.31</c:v>
                </c:pt>
                <c:pt idx="1">
                  <c:v>25.32</c:v>
                </c:pt>
                <c:pt idx="2" formatCode="General">
                  <c:v>27.47</c:v>
                </c:pt>
                <c:pt idx="3" formatCode="General">
                  <c:v>26.54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524C-40CB-B45C-2FDA690EE6DF}"/>
            </c:ext>
          </c:extLst>
        </c:ser>
        <c:ser>
          <c:idx val="127"/>
          <c:order val="127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T2P'!$GD$39:$GD$42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524C-40CB-B45C-2FDA690EE6DF}"/>
            </c:ext>
          </c:extLst>
        </c:ser>
        <c:ser>
          <c:idx val="128"/>
          <c:order val="128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T2P'!$GE$39:$GE$42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524C-40CB-B45C-2FDA690EE6DF}"/>
            </c:ext>
          </c:extLst>
        </c:ser>
        <c:ser>
          <c:idx val="129"/>
          <c:order val="129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T2P'!$GF$39:$GF$42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524C-40CB-B45C-2FDA690EE6DF}"/>
            </c:ext>
          </c:extLst>
        </c:ser>
        <c:ser>
          <c:idx val="130"/>
          <c:order val="130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T2P'!$GG$39:$GG$42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524C-40CB-B45C-2FDA690EE6DF}"/>
            </c:ext>
          </c:extLst>
        </c:ser>
        <c:ser>
          <c:idx val="131"/>
          <c:order val="131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T2P'!$GH$39:$GH$42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524C-40CB-B45C-2FDA690EE6DF}"/>
            </c:ext>
          </c:extLst>
        </c:ser>
        <c:ser>
          <c:idx val="132"/>
          <c:order val="132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T2P'!$GI$39:$GI$42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524C-40CB-B45C-2FDA690EE6DF}"/>
            </c:ext>
          </c:extLst>
        </c:ser>
        <c:ser>
          <c:idx val="133"/>
          <c:order val="133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T2P'!$GO$39:$GO$42</c:f>
              <c:numCache>
                <c:formatCode>0</c:formatCode>
                <c:ptCount val="4"/>
                <c:pt idx="0" formatCode="General">
                  <c:v>27.38</c:v>
                </c:pt>
                <c:pt idx="1">
                  <c:v>26.25</c:v>
                </c:pt>
                <c:pt idx="2" formatCode="General">
                  <c:v>26.75</c:v>
                </c:pt>
                <c:pt idx="3" formatCode="General">
                  <c:v>26.68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524C-40CB-B45C-2FDA690EE6DF}"/>
            </c:ext>
          </c:extLst>
        </c:ser>
        <c:ser>
          <c:idx val="134"/>
          <c:order val="134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T2P'!$GP$39:$GP$42</c:f>
              <c:numCache>
                <c:formatCode>0</c:formatCode>
                <c:ptCount val="4"/>
                <c:pt idx="0" formatCode="General">
                  <c:v>26.2</c:v>
                </c:pt>
                <c:pt idx="1">
                  <c:v>26.87</c:v>
                </c:pt>
                <c:pt idx="3" formatCode="General">
                  <c:v>26.07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524C-40CB-B45C-2FDA690EE6DF}"/>
            </c:ext>
          </c:extLst>
        </c:ser>
        <c:ser>
          <c:idx val="135"/>
          <c:order val="135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T2P'!$GQ$39:$GQ$42</c:f>
              <c:numCache>
                <c:formatCode>0</c:formatCode>
                <c:ptCount val="4"/>
                <c:pt idx="0" formatCode="General">
                  <c:v>26.67</c:v>
                </c:pt>
                <c:pt idx="1">
                  <c:v>26.13</c:v>
                </c:pt>
                <c:pt idx="2" formatCode="General">
                  <c:v>26.48</c:v>
                </c:pt>
                <c:pt idx="3" formatCode="General">
                  <c:v>26.05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524C-40CB-B45C-2FDA690EE6DF}"/>
            </c:ext>
          </c:extLst>
        </c:ser>
        <c:ser>
          <c:idx val="136"/>
          <c:order val="136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T2P'!$GR$39:$GR$42</c:f>
              <c:numCache>
                <c:formatCode>0</c:formatCode>
                <c:ptCount val="4"/>
                <c:pt idx="0" formatCode="General">
                  <c:v>26.74</c:v>
                </c:pt>
                <c:pt idx="1">
                  <c:v>26.48</c:v>
                </c:pt>
                <c:pt idx="2" formatCode="General">
                  <c:v>26.42</c:v>
                </c:pt>
                <c:pt idx="3" formatCode="General">
                  <c:v>26.77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524C-40CB-B45C-2FDA690EE6DF}"/>
            </c:ext>
          </c:extLst>
        </c:ser>
        <c:ser>
          <c:idx val="137"/>
          <c:order val="137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T2P'!$GS$39:$GS$42</c:f>
              <c:numCache>
                <c:formatCode>0</c:formatCode>
                <c:ptCount val="4"/>
                <c:pt idx="0" formatCode="General">
                  <c:v>26.48</c:v>
                </c:pt>
                <c:pt idx="1">
                  <c:v>25.82</c:v>
                </c:pt>
                <c:pt idx="2" formatCode="General">
                  <c:v>26.11</c:v>
                </c:pt>
                <c:pt idx="3" formatCode="General">
                  <c:v>26.03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524C-40CB-B45C-2FDA690EE6DF}"/>
            </c:ext>
          </c:extLst>
        </c:ser>
        <c:ser>
          <c:idx val="138"/>
          <c:order val="138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T2P'!$GT$39:$GT$42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A-524C-40CB-B45C-2FDA690EE6DF}"/>
            </c:ext>
          </c:extLst>
        </c:ser>
        <c:ser>
          <c:idx val="139"/>
          <c:order val="139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T2P'!$GU$39:$GU$42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B-524C-40CB-B45C-2FDA690EE6DF}"/>
            </c:ext>
          </c:extLst>
        </c:ser>
        <c:ser>
          <c:idx val="140"/>
          <c:order val="140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T2P'!$GV$39:$GV$42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524C-40CB-B45C-2FDA690EE6DF}"/>
            </c:ext>
          </c:extLst>
        </c:ser>
        <c:ser>
          <c:idx val="141"/>
          <c:order val="141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T2P'!$GW$39:$GW$42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D-524C-40CB-B45C-2FDA690EE6DF}"/>
            </c:ext>
          </c:extLst>
        </c:ser>
        <c:ser>
          <c:idx val="142"/>
          <c:order val="142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T2P'!$GX$39:$GX$42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E-524C-40CB-B45C-2FDA690EE6DF}"/>
            </c:ext>
          </c:extLst>
        </c:ser>
        <c:ser>
          <c:idx val="143"/>
          <c:order val="143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F-524C-40CB-B45C-2FDA690EE6DF}"/>
            </c:ext>
          </c:extLst>
        </c:ser>
        <c:ser>
          <c:idx val="144"/>
          <c:order val="144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T2P'!$HF$39:$HF$42</c:f>
              <c:numCache>
                <c:formatCode>0</c:formatCode>
                <c:ptCount val="4"/>
                <c:pt idx="0" formatCode="General">
                  <c:v>29.24</c:v>
                </c:pt>
                <c:pt idx="1">
                  <c:v>27.96</c:v>
                </c:pt>
                <c:pt idx="2" formatCode="General">
                  <c:v>28.28</c:v>
                </c:pt>
                <c:pt idx="3" formatCode="General">
                  <c:v>28.42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0-524C-40CB-B45C-2FDA690EE6DF}"/>
            </c:ext>
          </c:extLst>
        </c:ser>
        <c:ser>
          <c:idx val="145"/>
          <c:order val="145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T2P'!$HG$39:$HG$42</c:f>
              <c:numCache>
                <c:formatCode>0</c:formatCode>
                <c:ptCount val="4"/>
                <c:pt idx="0" formatCode="General">
                  <c:v>28.95</c:v>
                </c:pt>
                <c:pt idx="1">
                  <c:v>27.29</c:v>
                </c:pt>
                <c:pt idx="2" formatCode="General">
                  <c:v>27.07</c:v>
                </c:pt>
                <c:pt idx="3" formatCode="General">
                  <c:v>27.61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1-524C-40CB-B45C-2FDA690EE6DF}"/>
            </c:ext>
          </c:extLst>
        </c:ser>
        <c:ser>
          <c:idx val="146"/>
          <c:order val="146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T2P'!$HH$39:$HH$42</c:f>
              <c:numCache>
                <c:formatCode>0</c:formatCode>
                <c:ptCount val="4"/>
                <c:pt idx="0" formatCode="General">
                  <c:v>27.13</c:v>
                </c:pt>
                <c:pt idx="1">
                  <c:v>27.38</c:v>
                </c:pt>
                <c:pt idx="2" formatCode="General">
                  <c:v>27.41</c:v>
                </c:pt>
                <c:pt idx="3" formatCode="General">
                  <c:v>27.24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2-524C-40CB-B45C-2FDA690EE6DF}"/>
            </c:ext>
          </c:extLst>
        </c:ser>
        <c:ser>
          <c:idx val="147"/>
          <c:order val="147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T2P'!$HI$39:$HI$42</c:f>
              <c:numCache>
                <c:formatCode>0</c:formatCode>
                <c:ptCount val="4"/>
                <c:pt idx="0" formatCode="General">
                  <c:v>28.09</c:v>
                </c:pt>
                <c:pt idx="1">
                  <c:v>26.85</c:v>
                </c:pt>
                <c:pt idx="2" formatCode="General">
                  <c:v>27.6</c:v>
                </c:pt>
                <c:pt idx="3" formatCode="General">
                  <c:v>27.61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3-524C-40CB-B45C-2FDA690EE6DF}"/>
            </c:ext>
          </c:extLst>
        </c:ser>
        <c:ser>
          <c:idx val="148"/>
          <c:order val="148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T2P'!$HJ$39:$HJ$42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4-524C-40CB-B45C-2FDA690EE6DF}"/>
            </c:ext>
          </c:extLst>
        </c:ser>
        <c:ser>
          <c:idx val="149"/>
          <c:order val="149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T2P'!$HK$39:$HK$42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5-524C-40CB-B45C-2FDA690EE6DF}"/>
            </c:ext>
          </c:extLst>
        </c:ser>
        <c:ser>
          <c:idx val="150"/>
          <c:order val="150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T2P'!$HL$39:$HL$42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6-524C-40CB-B45C-2FDA690EE6DF}"/>
            </c:ext>
          </c:extLst>
        </c:ser>
        <c:ser>
          <c:idx val="151"/>
          <c:order val="151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T2P'!$HM$39:$HM$42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7-524C-40CB-B45C-2FDA690EE6DF}"/>
            </c:ext>
          </c:extLst>
        </c:ser>
        <c:ser>
          <c:idx val="152"/>
          <c:order val="152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T2P'!$HN$39:$HN$42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8-524C-40CB-B45C-2FDA690EE6DF}"/>
            </c:ext>
          </c:extLst>
        </c:ser>
        <c:ser>
          <c:idx val="153"/>
          <c:order val="153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T2P'!$HO$39:$HO$42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9-524C-40CB-B45C-2FDA690EE6DF}"/>
            </c:ext>
          </c:extLst>
        </c:ser>
        <c:ser>
          <c:idx val="154"/>
          <c:order val="154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A-524C-40CB-B45C-2FDA690EE6DF}"/>
            </c:ext>
          </c:extLst>
        </c:ser>
        <c:ser>
          <c:idx val="155"/>
          <c:order val="155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T2P'!$HU$39:$HU$42</c:f>
              <c:numCache>
                <c:formatCode>0</c:formatCode>
                <c:ptCount val="4"/>
                <c:pt idx="0" formatCode="General">
                  <c:v>31.66</c:v>
                </c:pt>
                <c:pt idx="1">
                  <c:v>29.13</c:v>
                </c:pt>
                <c:pt idx="2" formatCode="General">
                  <c:v>30.11</c:v>
                </c:pt>
                <c:pt idx="3" formatCode="General">
                  <c:v>30.4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B-524C-40CB-B45C-2FDA690EE6DF}"/>
            </c:ext>
          </c:extLst>
        </c:ser>
        <c:ser>
          <c:idx val="156"/>
          <c:order val="156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T2P'!$HV$39:$HV$42</c:f>
              <c:numCache>
                <c:formatCode>0</c:formatCode>
                <c:ptCount val="4"/>
                <c:pt idx="0" formatCode="General">
                  <c:v>28.86</c:v>
                </c:pt>
                <c:pt idx="1">
                  <c:v>28.38</c:v>
                </c:pt>
                <c:pt idx="2" formatCode="General">
                  <c:v>30.41</c:v>
                </c:pt>
                <c:pt idx="3" formatCode="General">
                  <c:v>27.53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C-524C-40CB-B45C-2FDA690EE6DF}"/>
            </c:ext>
          </c:extLst>
        </c:ser>
        <c:ser>
          <c:idx val="157"/>
          <c:order val="157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T2P'!$HW$39:$HW$42</c:f>
              <c:numCache>
                <c:formatCode>0</c:formatCode>
                <c:ptCount val="4"/>
                <c:pt idx="0" formatCode="General">
                  <c:v>29.61</c:v>
                </c:pt>
                <c:pt idx="1">
                  <c:v>28.93</c:v>
                </c:pt>
                <c:pt idx="2" formatCode="General">
                  <c:v>28.73</c:v>
                </c:pt>
                <c:pt idx="3" formatCode="General">
                  <c:v>28.23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D-524C-40CB-B45C-2FDA690EE6DF}"/>
            </c:ext>
          </c:extLst>
        </c:ser>
        <c:ser>
          <c:idx val="158"/>
          <c:order val="158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T2P'!$HX$39:$HX$42</c:f>
              <c:numCache>
                <c:formatCode>0</c:formatCode>
                <c:ptCount val="4"/>
                <c:pt idx="0" formatCode="General">
                  <c:v>30.22</c:v>
                </c:pt>
                <c:pt idx="1">
                  <c:v>26.43</c:v>
                </c:pt>
                <c:pt idx="2" formatCode="General">
                  <c:v>29.24</c:v>
                </c:pt>
                <c:pt idx="3" formatCode="General">
                  <c:v>29.04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524C-40CB-B45C-2FDA690EE6DF}"/>
            </c:ext>
          </c:extLst>
        </c:ser>
        <c:ser>
          <c:idx val="159"/>
          <c:order val="159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T2P'!$HY$39:$HY$42</c:f>
              <c:numCache>
                <c:formatCode>0</c:formatCode>
                <c:ptCount val="4"/>
                <c:pt idx="0" formatCode="General">
                  <c:v>28.38</c:v>
                </c:pt>
                <c:pt idx="1">
                  <c:v>27.37</c:v>
                </c:pt>
                <c:pt idx="2" formatCode="General">
                  <c:v>28.52</c:v>
                </c:pt>
                <c:pt idx="3" formatCode="General">
                  <c:v>26.57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F-524C-40CB-B45C-2FDA690EE6DF}"/>
            </c:ext>
          </c:extLst>
        </c:ser>
        <c:ser>
          <c:idx val="160"/>
          <c:order val="160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T2P'!$HZ$39:$HZ$42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0-524C-40CB-B45C-2FDA690EE6DF}"/>
            </c:ext>
          </c:extLst>
        </c:ser>
        <c:ser>
          <c:idx val="161"/>
          <c:order val="161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T2P'!$IA$39:$IA$42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1-524C-40CB-B45C-2FDA690EE6DF}"/>
            </c:ext>
          </c:extLst>
        </c:ser>
        <c:ser>
          <c:idx val="162"/>
          <c:order val="16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T2P'!$IB$39:$IB$42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2-524C-40CB-B45C-2FDA690EE6DF}"/>
            </c:ext>
          </c:extLst>
        </c:ser>
        <c:ser>
          <c:idx val="163"/>
          <c:order val="163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T2P'!$IC$39:$IC$42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3-524C-40CB-B45C-2FDA690EE6DF}"/>
            </c:ext>
          </c:extLst>
        </c:ser>
        <c:ser>
          <c:idx val="164"/>
          <c:order val="164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T2P'!$C$39:$C$42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T2P'!$ID$39:$ID$42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4-524C-40CB-B45C-2FDA690EE6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545567"/>
        <c:axId val="1191235231"/>
      </c:scatterChart>
      <c:valAx>
        <c:axId val="1414545567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Fluids</a:t>
                </a:r>
              </a:p>
            </c:rich>
          </c:tx>
          <c:layout>
            <c:manualLayout>
              <c:xMode val="edge"/>
              <c:yMode val="edge"/>
              <c:x val="0.49770863733053783"/>
              <c:y val="0.7426908305508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235231"/>
        <c:crosses val="autoZero"/>
        <c:crossBetween val="midCat"/>
        <c:majorUnit val="1"/>
      </c:valAx>
      <c:valAx>
        <c:axId val="1191235231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Individual</a:t>
                </a:r>
                <a:r>
                  <a:rPr lang="en-GB" baseline="0"/>
                  <a:t> baseline </a:t>
                </a: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545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32418063126723"/>
          <c:y val="0.78059553481016286"/>
          <c:w val="0.60235103304394644"/>
          <c:h val="0.197875746687055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67918845278068"/>
          <c:y val="0.1277592193498284"/>
          <c:w val="0.83913238056551465"/>
          <c:h val="0.55394289002301333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T2Min'!$D$39:$D$42</c:f>
              <c:numCache>
                <c:formatCode>General</c:formatCode>
                <c:ptCount val="4"/>
                <c:pt idx="0">
                  <c:v>28.06</c:v>
                </c:pt>
                <c:pt idx="1">
                  <c:v>27.12</c:v>
                </c:pt>
                <c:pt idx="2">
                  <c:v>26.97</c:v>
                </c:pt>
                <c:pt idx="3">
                  <c:v>26.8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9B8-431D-A734-E45D3D629581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T2Min'!$E$39:$E$42</c:f>
              <c:numCache>
                <c:formatCode>General</c:formatCode>
                <c:ptCount val="4"/>
                <c:pt idx="0">
                  <c:v>27.37</c:v>
                </c:pt>
                <c:pt idx="1">
                  <c:v>26.57</c:v>
                </c:pt>
                <c:pt idx="2">
                  <c:v>26.27</c:v>
                </c:pt>
                <c:pt idx="3">
                  <c:v>26.57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9B8-431D-A734-E45D3D629581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T2Min'!$F$39:$F$42</c:f>
              <c:numCache>
                <c:formatCode>General</c:formatCode>
                <c:ptCount val="4"/>
                <c:pt idx="0">
                  <c:v>26.48</c:v>
                </c:pt>
                <c:pt idx="1">
                  <c:v>25.9</c:v>
                </c:pt>
                <c:pt idx="2">
                  <c:v>26.83</c:v>
                </c:pt>
                <c:pt idx="3">
                  <c:v>26.56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9B8-431D-A734-E45D3D629581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T2Min'!$G$39:$G$42</c:f>
              <c:numCache>
                <c:formatCode>General</c:formatCode>
                <c:ptCount val="4"/>
                <c:pt idx="0">
                  <c:v>27.35</c:v>
                </c:pt>
                <c:pt idx="1">
                  <c:v>27.23</c:v>
                </c:pt>
                <c:pt idx="2">
                  <c:v>27.33</c:v>
                </c:pt>
                <c:pt idx="3">
                  <c:v>27.8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9B8-431D-A734-E45D3D629581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T2Min'!$H$39:$H$42</c:f>
              <c:numCache>
                <c:formatCode>General</c:formatCode>
                <c:ptCount val="4"/>
                <c:pt idx="0">
                  <c:v>26.81</c:v>
                </c:pt>
                <c:pt idx="1">
                  <c:v>26.31</c:v>
                </c:pt>
                <c:pt idx="2">
                  <c:v>27.35</c:v>
                </c:pt>
                <c:pt idx="3">
                  <c:v>26.46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9B8-431D-A734-E45D3D629581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T2Min'!$I$39:$I$42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9B8-431D-A734-E45D3D629581}"/>
            </c:ext>
          </c:extLst>
        </c:ser>
        <c:ser>
          <c:idx val="6"/>
          <c:order val="6"/>
          <c:tx>
            <c:strRef>
              <c:f>'FA T2Min'!$J$38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T2Min'!$J$39:$J$42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9B8-431D-A734-E45D3D629581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T2Min'!$K$39:$K$42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9B8-431D-A734-E45D3D629581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T2Min'!$L$39:$L$42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9B8-431D-A734-E45D3D629581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T2Min'!$M$39:$M$42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9B8-431D-A734-E45D3D629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ax val="40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</a:t>
                </a:r>
                <a:r>
                  <a:rPr lang="en-GB" baseline="0"/>
                  <a:t> temperature (</a:t>
                </a:r>
                <a:r>
                  <a:rPr lang="en-GB" baseline="0"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T2Min'!$T$39:$T$42</c:f>
              <c:numCache>
                <c:formatCode>General</c:formatCode>
                <c:ptCount val="4"/>
                <c:pt idx="0">
                  <c:v>31.67</c:v>
                </c:pt>
                <c:pt idx="1">
                  <c:v>31.04</c:v>
                </c:pt>
                <c:pt idx="2">
                  <c:v>29.23</c:v>
                </c:pt>
                <c:pt idx="3">
                  <c:v>30.84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A89-4D81-80F1-4FA6BDC3AA12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T2Min'!$U$39:$U$42</c:f>
              <c:numCache>
                <c:formatCode>General</c:formatCode>
                <c:ptCount val="4"/>
                <c:pt idx="0">
                  <c:v>29.17</c:v>
                </c:pt>
                <c:pt idx="1">
                  <c:v>28.71</c:v>
                </c:pt>
                <c:pt idx="2">
                  <c:v>28.05</c:v>
                </c:pt>
                <c:pt idx="3">
                  <c:v>28.99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A89-4D81-80F1-4FA6BDC3AA12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T2Min'!$V$39:$V$42</c:f>
              <c:numCache>
                <c:formatCode>General</c:formatCode>
                <c:ptCount val="4"/>
                <c:pt idx="0">
                  <c:v>29.37</c:v>
                </c:pt>
                <c:pt idx="1">
                  <c:v>28.7</c:v>
                </c:pt>
                <c:pt idx="3">
                  <c:v>29.49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A89-4D81-80F1-4FA6BDC3AA12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T2Min'!$W$39:$W$42</c:f>
              <c:numCache>
                <c:formatCode>General</c:formatCode>
                <c:ptCount val="4"/>
                <c:pt idx="0">
                  <c:v>28.45</c:v>
                </c:pt>
                <c:pt idx="1">
                  <c:v>27.96</c:v>
                </c:pt>
                <c:pt idx="2">
                  <c:v>27.93</c:v>
                </c:pt>
                <c:pt idx="3">
                  <c:v>28.5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A89-4D81-80F1-4FA6BDC3AA12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T2Min'!$X$39:$X$42</c:f>
              <c:numCache>
                <c:formatCode>General</c:formatCode>
                <c:ptCount val="4"/>
                <c:pt idx="0">
                  <c:v>27.41</c:v>
                </c:pt>
                <c:pt idx="1">
                  <c:v>27.75</c:v>
                </c:pt>
                <c:pt idx="2">
                  <c:v>27.52</c:v>
                </c:pt>
                <c:pt idx="3">
                  <c:v>28.53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A89-4D81-80F1-4FA6BDC3AA12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T2Min'!$Y$39:$Y$42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A89-4D81-80F1-4FA6BDC3AA12}"/>
            </c:ext>
          </c:extLst>
        </c:ser>
        <c:ser>
          <c:idx val="6"/>
          <c:order val="6"/>
          <c:tx>
            <c:strRef>
              <c:f>'FA T2Min'!$J$38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T2Min'!$Z$39:$Z$42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A89-4D81-80F1-4FA6BDC3AA12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T2Min'!$AA$39:$AA$42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A89-4D81-80F1-4FA6BDC3AA12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T2Min'!$AB$39:$AB$42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A89-4D81-80F1-4FA6BDC3AA12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T2Min'!$AC$39:$AC$42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A89-4D81-80F1-4FA6BDC3A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T2Min'!$AJ$39:$AJ$42</c:f>
              <c:numCache>
                <c:formatCode>General</c:formatCode>
                <c:ptCount val="4"/>
                <c:pt idx="2">
                  <c:v>29.35</c:v>
                </c:pt>
                <c:pt idx="3">
                  <c:v>28.48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80D-4A17-A1FF-37E56B5346D3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T2Min'!$AK$39:$AK$42</c:f>
              <c:numCache>
                <c:formatCode>General</c:formatCode>
                <c:ptCount val="4"/>
                <c:pt idx="0">
                  <c:v>30.3</c:v>
                </c:pt>
                <c:pt idx="1">
                  <c:v>28.31</c:v>
                </c:pt>
                <c:pt idx="2">
                  <c:v>28.06</c:v>
                </c:pt>
                <c:pt idx="3">
                  <c:v>28.36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80D-4A17-A1FF-37E56B5346D3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T2Min'!$AL$39:$AL$42</c:f>
              <c:numCache>
                <c:formatCode>General</c:formatCode>
                <c:ptCount val="4"/>
                <c:pt idx="0">
                  <c:v>25.72</c:v>
                </c:pt>
                <c:pt idx="1">
                  <c:v>27.38</c:v>
                </c:pt>
                <c:pt idx="2">
                  <c:v>27.33</c:v>
                </c:pt>
                <c:pt idx="3">
                  <c:v>26.64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80D-4A17-A1FF-37E56B5346D3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T2Min'!$AM$39:$AM$42</c:f>
              <c:numCache>
                <c:formatCode>General</c:formatCode>
                <c:ptCount val="4"/>
                <c:pt idx="0">
                  <c:v>25.97</c:v>
                </c:pt>
                <c:pt idx="1">
                  <c:v>27</c:v>
                </c:pt>
                <c:pt idx="2">
                  <c:v>27.24</c:v>
                </c:pt>
                <c:pt idx="3">
                  <c:v>27.45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80D-4A17-A1FF-37E56B5346D3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T2Min'!$AN$39:$AN$42</c:f>
              <c:numCache>
                <c:formatCode>General</c:formatCode>
                <c:ptCount val="4"/>
                <c:pt idx="0">
                  <c:v>27.58</c:v>
                </c:pt>
                <c:pt idx="1">
                  <c:v>27.05</c:v>
                </c:pt>
                <c:pt idx="2">
                  <c:v>28.32</c:v>
                </c:pt>
                <c:pt idx="3">
                  <c:v>28.38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80D-4A17-A1FF-37E56B5346D3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T2Min'!$AO$39:$AO$42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80D-4A17-A1FF-37E56B5346D3}"/>
            </c:ext>
          </c:extLst>
        </c:ser>
        <c:ser>
          <c:idx val="6"/>
          <c:order val="6"/>
          <c:tx>
            <c:strRef>
              <c:f>'FA T2Min'!$J$38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T2Min'!$AP$39:$AP$42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80D-4A17-A1FF-37E56B5346D3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T2Min'!$AQ$39:$AQ$42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80D-4A17-A1FF-37E56B5346D3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T2Min'!$AR$39:$AR$42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80D-4A17-A1FF-37E56B5346D3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T2Min'!$AS$39:$AS$42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80D-4A17-A1FF-37E56B534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T2Min'!$AZ$39:$AZ$42</c:f>
              <c:numCache>
                <c:formatCode>0</c:formatCode>
                <c:ptCount val="4"/>
                <c:pt idx="0" formatCode="General">
                  <c:v>27.92</c:v>
                </c:pt>
                <c:pt idx="1">
                  <c:v>26.87</c:v>
                </c:pt>
                <c:pt idx="2" formatCode="General">
                  <c:v>29.01</c:v>
                </c:pt>
                <c:pt idx="3" formatCode="General">
                  <c:v>27.5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B2E-4C2C-B31A-CB5BE7FBCC4C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T2Min'!$BA$39:$BA$42</c:f>
              <c:numCache>
                <c:formatCode>0</c:formatCode>
                <c:ptCount val="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B2E-4C2C-B31A-CB5BE7FBCC4C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T2Min'!$BB$39:$BB$42</c:f>
              <c:numCache>
                <c:formatCode>0</c:formatCode>
                <c:ptCount val="4"/>
                <c:pt idx="0" formatCode="General">
                  <c:v>26.21</c:v>
                </c:pt>
                <c:pt idx="1">
                  <c:v>26.64</c:v>
                </c:pt>
                <c:pt idx="2" formatCode="General">
                  <c:v>26.71</c:v>
                </c:pt>
                <c:pt idx="3" formatCode="General">
                  <c:v>26.06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B2E-4C2C-B31A-CB5BE7FBCC4C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T2Min'!$BC$39:$BC$42</c:f>
              <c:numCache>
                <c:formatCode>0</c:formatCode>
                <c:ptCount val="4"/>
                <c:pt idx="0" formatCode="General">
                  <c:v>26.3</c:v>
                </c:pt>
                <c:pt idx="1">
                  <c:v>25.55</c:v>
                </c:pt>
                <c:pt idx="2" formatCode="General">
                  <c:v>26.34</c:v>
                </c:pt>
                <c:pt idx="3" formatCode="General">
                  <c:v>26.3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B2E-4C2C-B31A-CB5BE7FBCC4C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T2Min'!$BD$39:$BD$42</c:f>
              <c:numCache>
                <c:formatCode>0</c:formatCode>
                <c:ptCount val="4"/>
                <c:pt idx="0" formatCode="General">
                  <c:v>25.9</c:v>
                </c:pt>
                <c:pt idx="1">
                  <c:v>26.07</c:v>
                </c:pt>
                <c:pt idx="2" formatCode="General">
                  <c:v>25.97</c:v>
                </c:pt>
                <c:pt idx="3" formatCode="General">
                  <c:v>26.03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B2E-4C2C-B31A-CB5BE7FBCC4C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T2Min'!$BE$39:$BE$42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B2E-4C2C-B31A-CB5BE7FBCC4C}"/>
            </c:ext>
          </c:extLst>
        </c:ser>
        <c:ser>
          <c:idx val="6"/>
          <c:order val="6"/>
          <c:tx>
            <c:strRef>
              <c:f>'FA T2Min'!$J$38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T2Min'!$BF$39:$BF$42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B2E-4C2C-B31A-CB5BE7FBCC4C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T2Min'!$BG$39:$BG$42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B2E-4C2C-B31A-CB5BE7FBCC4C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T2Min'!$BH$39:$BH$42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B2E-4C2C-B31A-CB5BE7FBCC4C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T2Min'!$BI$39:$BI$42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B2E-4C2C-B31A-CB5BE7FBCC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T2Min'!$BQ$39:$BQ$42</c:f>
              <c:numCache>
                <c:formatCode>0</c:formatCode>
                <c:ptCount val="4"/>
                <c:pt idx="0" formatCode="General">
                  <c:v>28.41</c:v>
                </c:pt>
                <c:pt idx="1">
                  <c:v>27.91</c:v>
                </c:pt>
                <c:pt idx="2" formatCode="General">
                  <c:v>26.53</c:v>
                </c:pt>
                <c:pt idx="3" formatCode="General">
                  <c:v>26.67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7A2-4848-A33B-70F91982C0FB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T2Min'!$BR$39:$BR$42</c:f>
              <c:numCache>
                <c:formatCode>0</c:formatCode>
                <c:ptCount val="4"/>
                <c:pt idx="0" formatCode="General">
                  <c:v>26.4</c:v>
                </c:pt>
                <c:pt idx="1">
                  <c:v>27.51</c:v>
                </c:pt>
                <c:pt idx="2" formatCode="General">
                  <c:v>27.39</c:v>
                </c:pt>
                <c:pt idx="3" formatCode="General">
                  <c:v>26.25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7A2-4848-A33B-70F91982C0FB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T2Min'!$BS$39:$BS$42</c:f>
              <c:numCache>
                <c:formatCode>0</c:formatCode>
                <c:ptCount val="4"/>
                <c:pt idx="0" formatCode="General">
                  <c:v>25.56</c:v>
                </c:pt>
                <c:pt idx="1">
                  <c:v>26.34</c:v>
                </c:pt>
                <c:pt idx="2" formatCode="General">
                  <c:v>26.41</c:v>
                </c:pt>
                <c:pt idx="3" formatCode="General">
                  <c:v>26.79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7A2-4848-A33B-70F91982C0FB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T2Min'!$BT$39:$BT$42</c:f>
              <c:numCache>
                <c:formatCode>0</c:formatCode>
                <c:ptCount val="4"/>
                <c:pt idx="0" formatCode="General">
                  <c:v>25.85</c:v>
                </c:pt>
                <c:pt idx="1">
                  <c:v>26.15</c:v>
                </c:pt>
                <c:pt idx="2" formatCode="General">
                  <c:v>26.84</c:v>
                </c:pt>
                <c:pt idx="3" formatCode="General">
                  <c:v>27.18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7A2-4848-A33B-70F91982C0FB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T2Min'!$BU$39:$BU$42</c:f>
              <c:numCache>
                <c:formatCode>0</c:formatCode>
                <c:ptCount val="4"/>
                <c:pt idx="0" formatCode="General">
                  <c:v>26.75</c:v>
                </c:pt>
                <c:pt idx="1">
                  <c:v>26.42</c:v>
                </c:pt>
                <c:pt idx="2" formatCode="General">
                  <c:v>27.17</c:v>
                </c:pt>
                <c:pt idx="3" formatCode="General">
                  <c:v>26.78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7A2-4848-A33B-70F91982C0FB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T2Min'!$BV$39:$BV$42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7A2-4848-A33B-70F91982C0FB}"/>
            </c:ext>
          </c:extLst>
        </c:ser>
        <c:ser>
          <c:idx val="6"/>
          <c:order val="6"/>
          <c:tx>
            <c:strRef>
              <c:f>'FA T2Min'!$J$38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T2Min'!$BW$39:$BW$42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7A2-4848-A33B-70F91982C0FB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T2Min'!$BX$39:$BX$42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7A2-4848-A33B-70F91982C0FB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T2Min'!$BY$39:$BY$42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7A2-4848-A33B-70F91982C0FB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T2Min'!$BZ$39:$BZ$42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7A2-4848-A33B-70F91982C0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P06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T2Min'!$CG$39:$CG$42</c:f>
              <c:numCache>
                <c:formatCode>0</c:formatCode>
                <c:ptCount val="4"/>
                <c:pt idx="0" formatCode="0.0">
                  <c:v>30.97</c:v>
                </c:pt>
                <c:pt idx="1">
                  <c:v>28.91</c:v>
                </c:pt>
                <c:pt idx="2" formatCode="General">
                  <c:v>30.31</c:v>
                </c:pt>
                <c:pt idx="3" formatCode="General">
                  <c:v>30.88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EFF-42BC-A4FD-BF10E1C0DE2A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T2Min'!$CH$39:$CH$42</c:f>
              <c:numCache>
                <c:formatCode>0</c:formatCode>
                <c:ptCount val="4"/>
                <c:pt idx="0" formatCode="General">
                  <c:v>26.43</c:v>
                </c:pt>
                <c:pt idx="1">
                  <c:v>27.68</c:v>
                </c:pt>
                <c:pt idx="2" formatCode="General">
                  <c:v>28.45</c:v>
                </c:pt>
                <c:pt idx="3" formatCode="General">
                  <c:v>28.3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EFF-42BC-A4FD-BF10E1C0DE2A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T2Min'!$CI$39:$CI$42</c:f>
              <c:numCache>
                <c:formatCode>0</c:formatCode>
                <c:ptCount val="4"/>
                <c:pt idx="0" formatCode="General">
                  <c:v>29.64</c:v>
                </c:pt>
                <c:pt idx="1">
                  <c:v>27.52</c:v>
                </c:pt>
                <c:pt idx="2" formatCode="General">
                  <c:v>28.02</c:v>
                </c:pt>
                <c:pt idx="3" formatCode="General">
                  <c:v>28.81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EFF-42BC-A4FD-BF10E1C0DE2A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T2Min'!$CJ$39:$CJ$42</c:f>
              <c:numCache>
                <c:formatCode>0</c:formatCode>
                <c:ptCount val="4"/>
                <c:pt idx="0" formatCode="General">
                  <c:v>28.45</c:v>
                </c:pt>
                <c:pt idx="1">
                  <c:v>27.37</c:v>
                </c:pt>
                <c:pt idx="2" formatCode="General">
                  <c:v>28.54</c:v>
                </c:pt>
                <c:pt idx="3" formatCode="General">
                  <c:v>28.75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EFF-42BC-A4FD-BF10E1C0DE2A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T2Min'!$CK$39:$CK$42</c:f>
              <c:numCache>
                <c:formatCode>0</c:formatCode>
                <c:ptCount val="4"/>
                <c:pt idx="0" formatCode="General">
                  <c:v>29.32</c:v>
                </c:pt>
                <c:pt idx="1">
                  <c:v>26.64</c:v>
                </c:pt>
                <c:pt idx="2" formatCode="General">
                  <c:v>31.3</c:v>
                </c:pt>
                <c:pt idx="3" formatCode="General">
                  <c:v>27.54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EFF-42BC-A4FD-BF10E1C0DE2A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T2Min'!$CL$39:$CL$42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EFF-42BC-A4FD-BF10E1C0DE2A}"/>
            </c:ext>
          </c:extLst>
        </c:ser>
        <c:ser>
          <c:idx val="6"/>
          <c:order val="6"/>
          <c:tx>
            <c:strRef>
              <c:f>'FA T2Min'!$J$38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T2Min'!$CM$39:$CM$42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EFF-42BC-A4FD-BF10E1C0DE2A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T2Min'!$CN$39:$CN$42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EFF-42BC-A4FD-BF10E1C0DE2A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T2Min'!$CO$39:$CO$42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EFF-42BC-A4FD-BF10E1C0DE2A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T2Min'!$CP$39:$CP$42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EFF-42BC-A4FD-BF10E1C0DE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P07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T2Min'!$CW$39:$CW$42</c:f>
              <c:numCache>
                <c:formatCode>0</c:formatCode>
                <c:ptCount val="4"/>
                <c:pt idx="0" formatCode="General">
                  <c:v>30.37</c:v>
                </c:pt>
                <c:pt idx="1">
                  <c:v>27.13</c:v>
                </c:pt>
                <c:pt idx="2" formatCode="General">
                  <c:v>27.65</c:v>
                </c:pt>
                <c:pt idx="3" formatCode="General">
                  <c:v>29.54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1EF-4E10-A35B-1F3D988C212A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T2Min'!$CX$39:$CX$42</c:f>
              <c:numCache>
                <c:formatCode>0</c:formatCode>
                <c:ptCount val="4"/>
                <c:pt idx="0" formatCode="General">
                  <c:v>26.66</c:v>
                </c:pt>
                <c:pt idx="1">
                  <c:v>26.98</c:v>
                </c:pt>
                <c:pt idx="2" formatCode="General">
                  <c:v>27.74</c:v>
                </c:pt>
                <c:pt idx="3" formatCode="General">
                  <c:v>27.47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1EF-4E10-A35B-1F3D988C212A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T2Min'!$CY$39:$CY$42</c:f>
              <c:numCache>
                <c:formatCode>0</c:formatCode>
                <c:ptCount val="4"/>
                <c:pt idx="0" formatCode="General">
                  <c:v>26.57</c:v>
                </c:pt>
                <c:pt idx="1">
                  <c:v>26.31</c:v>
                </c:pt>
                <c:pt idx="2" formatCode="General">
                  <c:v>26.71</c:v>
                </c:pt>
                <c:pt idx="3" formatCode="General">
                  <c:v>26.88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1EF-4E10-A35B-1F3D988C212A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T2Min'!$CZ$39:$CZ$42</c:f>
              <c:numCache>
                <c:formatCode>0</c:formatCode>
                <c:ptCount val="4"/>
                <c:pt idx="0" formatCode="General">
                  <c:v>26.71</c:v>
                </c:pt>
                <c:pt idx="1">
                  <c:v>26.27</c:v>
                </c:pt>
                <c:pt idx="3" formatCode="General">
                  <c:v>28.35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EF-4E10-A35B-1F3D988C212A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T2Min'!$DA$39:$DA$42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1EF-4E10-A35B-1F3D988C212A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T2Min'!$DB$39:$DB$42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1EF-4E10-A35B-1F3D988C212A}"/>
            </c:ext>
          </c:extLst>
        </c:ser>
        <c:ser>
          <c:idx val="6"/>
          <c:order val="6"/>
          <c:tx>
            <c:strRef>
              <c:f>'FA T2Min'!$J$38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T2Min'!$DC$39:$DC$42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1EF-4E10-A35B-1F3D988C212A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T2Min'!$DD$39:$DD$42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1EF-4E10-A35B-1F3D988C212A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T2Min'!$DE$39:$DE$42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1EF-4E10-A35B-1F3D988C212A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T2Min'!$DG$39:$DG$42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1EF-4E10-A35B-1F3D988C2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P08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536771790458822"/>
          <c:y val="0.15307545209943807"/>
          <c:w val="0.84027262352900323"/>
          <c:h val="0.55245585398427066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T2Min'!$DM$39:$DM$42</c:f>
              <c:numCache>
                <c:formatCode>0</c:formatCode>
                <c:ptCount val="4"/>
                <c:pt idx="0" formatCode="General">
                  <c:v>27.31</c:v>
                </c:pt>
                <c:pt idx="1">
                  <c:v>27.6</c:v>
                </c:pt>
                <c:pt idx="2" formatCode="General">
                  <c:v>27.33</c:v>
                </c:pt>
                <c:pt idx="3" formatCode="General">
                  <c:v>30.57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5A6-4E50-A2B7-DE0C16CCA2BC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T2Min'!$DN$39:$DN$42</c:f>
              <c:numCache>
                <c:formatCode>0</c:formatCode>
                <c:ptCount val="4"/>
                <c:pt idx="0" formatCode="General">
                  <c:v>26.58</c:v>
                </c:pt>
                <c:pt idx="1">
                  <c:v>26.94</c:v>
                </c:pt>
                <c:pt idx="2" formatCode="General">
                  <c:v>25.68</c:v>
                </c:pt>
                <c:pt idx="3" formatCode="General">
                  <c:v>28.28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5A6-4E50-A2B7-DE0C16CCA2BC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T2Min'!$DO$39:$DO$42</c:f>
              <c:numCache>
                <c:formatCode>0</c:formatCode>
                <c:ptCount val="4"/>
                <c:pt idx="0" formatCode="General">
                  <c:v>25.83</c:v>
                </c:pt>
                <c:pt idx="1">
                  <c:v>26.69</c:v>
                </c:pt>
                <c:pt idx="2" formatCode="General">
                  <c:v>27.68</c:v>
                </c:pt>
                <c:pt idx="3" formatCode="General">
                  <c:v>27.44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55A6-4E50-A2B7-DE0C16CCA2BC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T2Min'!$DP$39:$DP$42</c:f>
              <c:numCache>
                <c:formatCode>0</c:formatCode>
                <c:ptCount val="4"/>
                <c:pt idx="0" formatCode="General">
                  <c:v>25.78</c:v>
                </c:pt>
                <c:pt idx="1">
                  <c:v>26.86</c:v>
                </c:pt>
                <c:pt idx="2" formatCode="General">
                  <c:v>26.78</c:v>
                </c:pt>
                <c:pt idx="3" formatCode="General">
                  <c:v>26.25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5A6-4E50-A2B7-DE0C16CCA2BC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T2Min'!$DQ$39:$DQ$42</c:f>
              <c:numCache>
                <c:formatCode>0</c:formatCode>
                <c:ptCount val="4"/>
                <c:pt idx="0" formatCode="General">
                  <c:v>25.75</c:v>
                </c:pt>
                <c:pt idx="1">
                  <c:v>25.58</c:v>
                </c:pt>
                <c:pt idx="2" formatCode="General">
                  <c:v>26.16</c:v>
                </c:pt>
                <c:pt idx="3" formatCode="General">
                  <c:v>27.72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5A6-4E50-A2B7-DE0C16CCA2BC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T2Min'!$DR$39:$DR$42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5A6-4E50-A2B7-DE0C16CCA2BC}"/>
            </c:ext>
          </c:extLst>
        </c:ser>
        <c:ser>
          <c:idx val="6"/>
          <c:order val="6"/>
          <c:tx>
            <c:strRef>
              <c:f>'FA T2Min'!$J$38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T2Min'!$DS$39:$DS$42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5A6-4E50-A2B7-DE0C16CCA2BC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T2Min'!$DT$39:$DT$42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5A6-4E50-A2B7-DE0C16CCA2BC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T2Min'!$DU$39:$DU$42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5A6-4E50-A2B7-DE0C16CCA2BC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T2Min'!$DV$39:$DV$42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5A6-4E50-A2B7-DE0C16CCA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P09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T2Min'!$EC$39:$EC$42</c:f>
              <c:numCache>
                <c:formatCode>0</c:formatCode>
                <c:ptCount val="4"/>
                <c:pt idx="0" formatCode="General">
                  <c:v>27.76</c:v>
                </c:pt>
                <c:pt idx="1">
                  <c:v>27.15</c:v>
                </c:pt>
                <c:pt idx="2" formatCode="General">
                  <c:v>27.14</c:v>
                </c:pt>
                <c:pt idx="3" formatCode="General">
                  <c:v>28.87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A5C-4CB7-9709-6C72BAAB9DDC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T2Min'!$ED$39:$ED$42</c:f>
              <c:numCache>
                <c:formatCode>0</c:formatCode>
                <c:ptCount val="4"/>
                <c:pt idx="0" formatCode="General">
                  <c:v>27.06</c:v>
                </c:pt>
                <c:pt idx="1">
                  <c:v>27.11</c:v>
                </c:pt>
                <c:pt idx="2" formatCode="General">
                  <c:v>26.48</c:v>
                </c:pt>
                <c:pt idx="3" formatCode="General">
                  <c:v>26.92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A5C-4CB7-9709-6C72BAAB9DDC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T2Min'!$EE$39:$EE$42</c:f>
              <c:numCache>
                <c:formatCode>0</c:formatCode>
                <c:ptCount val="4"/>
                <c:pt idx="0" formatCode="General">
                  <c:v>26.58</c:v>
                </c:pt>
                <c:pt idx="1">
                  <c:v>26.1</c:v>
                </c:pt>
                <c:pt idx="2" formatCode="General">
                  <c:v>26.49</c:v>
                </c:pt>
                <c:pt idx="3" formatCode="General">
                  <c:v>26.96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A5C-4CB7-9709-6C72BAAB9DDC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T2Min'!$EF$39:$EF$42</c:f>
              <c:numCache>
                <c:formatCode>0</c:formatCode>
                <c:ptCount val="4"/>
                <c:pt idx="0" formatCode="General">
                  <c:v>26.83</c:v>
                </c:pt>
                <c:pt idx="1">
                  <c:v>26.44</c:v>
                </c:pt>
                <c:pt idx="2" formatCode="General">
                  <c:v>26.58</c:v>
                </c:pt>
                <c:pt idx="3" formatCode="General">
                  <c:v>26.89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A5C-4CB7-9709-6C72BAAB9DDC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T2Min'!$EG$39:$EG$42</c:f>
              <c:numCache>
                <c:formatCode>0</c:formatCode>
                <c:ptCount val="4"/>
                <c:pt idx="0" formatCode="0.0">
                  <c:v>26.81</c:v>
                </c:pt>
                <c:pt idx="1">
                  <c:v>26.21</c:v>
                </c:pt>
                <c:pt idx="2" formatCode="0.0">
                  <c:v>26.49</c:v>
                </c:pt>
                <c:pt idx="3" formatCode="0.0">
                  <c:v>25.97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A5C-4CB7-9709-6C72BAAB9DDC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T2Min'!$EH$39:$EH$42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A5C-4CB7-9709-6C72BAAB9DDC}"/>
            </c:ext>
          </c:extLst>
        </c:ser>
        <c:ser>
          <c:idx val="6"/>
          <c:order val="6"/>
          <c:tx>
            <c:strRef>
              <c:f>'FA T2Min'!$J$38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T2Min'!$EI$39:$EI$42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A5C-4CB7-9709-6C72BAAB9DDC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T2Min'!$EJ$39:$EJ$42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A5C-4CB7-9709-6C72BAAB9DDC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T2Min'!$EK$39:$EK$42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A5C-4CB7-9709-6C72BAAB9DDC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T2Min'!$EL$39:$EL$42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A5C-4CB7-9709-6C72BAAB9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P10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T2Min'!$ES$39:$ES$42</c:f>
              <c:numCache>
                <c:formatCode>0</c:formatCode>
                <c:ptCount val="4"/>
                <c:pt idx="0" formatCode="General">
                  <c:v>27.57</c:v>
                </c:pt>
                <c:pt idx="1">
                  <c:v>26.09</c:v>
                </c:pt>
                <c:pt idx="2" formatCode="General">
                  <c:v>28.42</c:v>
                </c:pt>
                <c:pt idx="3" formatCode="General">
                  <c:v>26.19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68D-45B4-85DC-AB21846516F4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T2Min'!$ET$39:$ET$42</c:f>
              <c:numCache>
                <c:formatCode>0</c:formatCode>
                <c:ptCount val="4"/>
                <c:pt idx="0" formatCode="General">
                  <c:v>27.1</c:v>
                </c:pt>
                <c:pt idx="1">
                  <c:v>26.6</c:v>
                </c:pt>
                <c:pt idx="2" formatCode="General">
                  <c:v>28.73</c:v>
                </c:pt>
                <c:pt idx="3" formatCode="General">
                  <c:v>28.49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68D-45B4-85DC-AB21846516F4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T2Min'!$EU$39:$EU$42</c:f>
              <c:numCache>
                <c:formatCode>0</c:formatCode>
                <c:ptCount val="4"/>
                <c:pt idx="0" formatCode="General">
                  <c:v>28.42</c:v>
                </c:pt>
                <c:pt idx="1">
                  <c:v>26.33</c:v>
                </c:pt>
                <c:pt idx="2" formatCode="General">
                  <c:v>26.09</c:v>
                </c:pt>
                <c:pt idx="3" formatCode="General">
                  <c:v>27.57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68D-45B4-85DC-AB21846516F4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T2Min'!$EV$39:$EV$42</c:f>
              <c:numCache>
                <c:formatCode>0</c:formatCode>
                <c:ptCount val="4"/>
                <c:pt idx="0" formatCode="General">
                  <c:v>26.93</c:v>
                </c:pt>
                <c:pt idx="1">
                  <c:v>27.73</c:v>
                </c:pt>
                <c:pt idx="2" formatCode="General">
                  <c:v>26.86</c:v>
                </c:pt>
                <c:pt idx="3" formatCode="General">
                  <c:v>26.15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68D-45B4-85DC-AB21846516F4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T2Min'!$EW$39:$EW$42</c:f>
              <c:numCache>
                <c:formatCode>0</c:formatCode>
                <c:ptCount val="4"/>
                <c:pt idx="0" formatCode="General">
                  <c:v>27.09</c:v>
                </c:pt>
                <c:pt idx="1">
                  <c:v>28.31</c:v>
                </c:pt>
                <c:pt idx="2" formatCode="General">
                  <c:v>28.71</c:v>
                </c:pt>
                <c:pt idx="3" formatCode="General">
                  <c:v>26.89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68D-45B4-85DC-AB21846516F4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T2Min'!$EX$39:$EX$42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68D-45B4-85DC-AB21846516F4}"/>
            </c:ext>
          </c:extLst>
        </c:ser>
        <c:ser>
          <c:idx val="6"/>
          <c:order val="6"/>
          <c:tx>
            <c:strRef>
              <c:f>'FA T2Min'!$J$38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T2Min'!$EY$39:$EY$42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68D-45B4-85DC-AB21846516F4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T2Min'!$EZ$39:$EZ$42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68D-45B4-85DC-AB21846516F4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T2Min'!$FA$39:$FA$42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68D-45B4-85DC-AB21846516F4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T2Min'!$FB$39:$FB$42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68D-45B4-85DC-AB21846516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layout>
            <c:manualLayout>
              <c:xMode val="edge"/>
              <c:yMode val="edge"/>
              <c:x val="1.8462412192493019E-2"/>
              <c:y val="0.142362536292546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T2Min'!$FI$39:$FI$42</c:f>
              <c:numCache>
                <c:formatCode>0</c:formatCode>
                <c:ptCount val="4"/>
                <c:pt idx="0" formatCode="General">
                  <c:v>28.34</c:v>
                </c:pt>
                <c:pt idx="1">
                  <c:v>27.75</c:v>
                </c:pt>
                <c:pt idx="2" formatCode="General">
                  <c:v>31.48</c:v>
                </c:pt>
                <c:pt idx="3" formatCode="General">
                  <c:v>32.03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CDE-47F1-A394-3E8D58888F68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T2Min'!$FJ$39:$FJ$42</c:f>
              <c:numCache>
                <c:formatCode>0</c:formatCode>
                <c:ptCount val="4"/>
                <c:pt idx="0" formatCode="General">
                  <c:v>26.96</c:v>
                </c:pt>
                <c:pt idx="1">
                  <c:v>27.78</c:v>
                </c:pt>
                <c:pt idx="2" formatCode="General">
                  <c:v>29.78</c:v>
                </c:pt>
                <c:pt idx="3" formatCode="General">
                  <c:v>28.81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CDE-47F1-A394-3E8D58888F68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T2Min'!$FK$39:$FK$42</c:f>
              <c:numCache>
                <c:formatCode>0</c:formatCode>
                <c:ptCount val="4"/>
                <c:pt idx="0" formatCode="General">
                  <c:v>30.57</c:v>
                </c:pt>
                <c:pt idx="1">
                  <c:v>27.26</c:v>
                </c:pt>
                <c:pt idx="2" formatCode="General">
                  <c:v>27.02</c:v>
                </c:pt>
                <c:pt idx="3" formatCode="General">
                  <c:v>29.96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5CDE-47F1-A394-3E8D58888F68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T2Min'!$FL$39:$FL$42</c:f>
              <c:numCache>
                <c:formatCode>0</c:formatCode>
                <c:ptCount val="4"/>
                <c:pt idx="0" formatCode="General">
                  <c:v>29.01</c:v>
                </c:pt>
                <c:pt idx="1">
                  <c:v>25.83</c:v>
                </c:pt>
                <c:pt idx="2" formatCode="General">
                  <c:v>28.37</c:v>
                </c:pt>
                <c:pt idx="3" formatCode="General">
                  <c:v>25.95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CDE-47F1-A394-3E8D58888F68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T2Min'!$FM$39:$FM$42</c:f>
              <c:numCache>
                <c:formatCode>0</c:formatCode>
                <c:ptCount val="4"/>
                <c:pt idx="0" formatCode="General">
                  <c:v>26.68</c:v>
                </c:pt>
                <c:pt idx="1">
                  <c:v>27.08</c:v>
                </c:pt>
                <c:pt idx="2" formatCode="General">
                  <c:v>27.83</c:v>
                </c:pt>
                <c:pt idx="3" formatCode="General">
                  <c:v>27.92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CDE-47F1-A394-3E8D58888F68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T2Min'!$FN$39:$FN$42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CDE-47F1-A394-3E8D58888F68}"/>
            </c:ext>
          </c:extLst>
        </c:ser>
        <c:ser>
          <c:idx val="6"/>
          <c:order val="6"/>
          <c:tx>
            <c:strRef>
              <c:f>'FA T2Min'!$J$38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T2Min'!$FO$39:$FO$42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CDE-47F1-A394-3E8D58888F68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T2Min'!$FP$39:$FP$42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CDE-47F1-A394-3E8D58888F68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T2Min'!$FQ$39:$FQ$42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CDE-47F1-A394-3E8D58888F68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T2Min'!$FR$39:$FR$42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CDE-47F1-A394-3E8D58888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T2Min'!$FY$39:$FY$42</c:f>
              <c:numCache>
                <c:formatCode>0</c:formatCode>
                <c:ptCount val="4"/>
                <c:pt idx="0" formatCode="General">
                  <c:v>26.41</c:v>
                </c:pt>
                <c:pt idx="1">
                  <c:v>30.6</c:v>
                </c:pt>
                <c:pt idx="2" formatCode="General">
                  <c:v>30.35</c:v>
                </c:pt>
                <c:pt idx="3" formatCode="General">
                  <c:v>28.65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0ED-4176-8F02-E935768968B4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T2Min'!$FZ$39:$FZ$42</c:f>
              <c:numCache>
                <c:formatCode>0</c:formatCode>
                <c:ptCount val="4"/>
                <c:pt idx="0" formatCode="General">
                  <c:v>26.71</c:v>
                </c:pt>
                <c:pt idx="1">
                  <c:v>26.83</c:v>
                </c:pt>
                <c:pt idx="2" formatCode="General">
                  <c:v>28.14</c:v>
                </c:pt>
                <c:pt idx="3" formatCode="General">
                  <c:v>27.25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0ED-4176-8F02-E935768968B4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T2Min'!$GA$39:$GA$42</c:f>
              <c:numCache>
                <c:formatCode>0</c:formatCode>
                <c:ptCount val="4"/>
                <c:pt idx="0" formatCode="General">
                  <c:v>28.01</c:v>
                </c:pt>
                <c:pt idx="1">
                  <c:v>26.81</c:v>
                </c:pt>
                <c:pt idx="2" formatCode="General">
                  <c:v>27.87</c:v>
                </c:pt>
                <c:pt idx="3" formatCode="General">
                  <c:v>27.29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0ED-4176-8F02-E935768968B4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T2Min'!$GB$39:$GB$42</c:f>
              <c:numCache>
                <c:formatCode>0</c:formatCode>
                <c:ptCount val="4"/>
                <c:pt idx="0" formatCode="General">
                  <c:v>26.63</c:v>
                </c:pt>
                <c:pt idx="1">
                  <c:v>26.52</c:v>
                </c:pt>
                <c:pt idx="2" formatCode="General">
                  <c:v>26.63</c:v>
                </c:pt>
                <c:pt idx="3" formatCode="General">
                  <c:v>26.5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0ED-4176-8F02-E935768968B4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T2Min'!$GC$39:$GC$42</c:f>
              <c:numCache>
                <c:formatCode>0</c:formatCode>
                <c:ptCount val="4"/>
                <c:pt idx="0" formatCode="General">
                  <c:v>27.31</c:v>
                </c:pt>
                <c:pt idx="1">
                  <c:v>25.32</c:v>
                </c:pt>
                <c:pt idx="2" formatCode="General">
                  <c:v>26.72</c:v>
                </c:pt>
                <c:pt idx="3" formatCode="General">
                  <c:v>25.13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0ED-4176-8F02-E935768968B4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T2Min'!$GD$39:$GD$42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0ED-4176-8F02-E935768968B4}"/>
            </c:ext>
          </c:extLst>
        </c:ser>
        <c:ser>
          <c:idx val="6"/>
          <c:order val="6"/>
          <c:tx>
            <c:strRef>
              <c:f>'FA T2Min'!$J$38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T2Min'!$GE$39:$GE$42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0ED-4176-8F02-E935768968B4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T2Min'!$GF$39:$GF$42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0ED-4176-8F02-E935768968B4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T2Min'!$GG$39:$GG$42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0ED-4176-8F02-E935768968B4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T2Min'!$GH$39:$GH$42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0ED-4176-8F02-E93576896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T2Min'!$GO$39:$GO$42</c:f>
              <c:numCache>
                <c:formatCode>0</c:formatCode>
                <c:ptCount val="4"/>
                <c:pt idx="0" formatCode="General">
                  <c:v>25.65</c:v>
                </c:pt>
                <c:pt idx="1">
                  <c:v>26.25</c:v>
                </c:pt>
                <c:pt idx="2" formatCode="General">
                  <c:v>26.75</c:v>
                </c:pt>
                <c:pt idx="3" formatCode="General">
                  <c:v>26.68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18D-473C-836E-85745A67EA33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T2Min'!$GP$39:$GP$42</c:f>
              <c:numCache>
                <c:formatCode>0</c:formatCode>
                <c:ptCount val="4"/>
                <c:pt idx="0" formatCode="General">
                  <c:v>26.2</c:v>
                </c:pt>
                <c:pt idx="1">
                  <c:v>26.87</c:v>
                </c:pt>
                <c:pt idx="3" formatCode="General">
                  <c:v>26.07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18D-473C-836E-85745A67EA33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T2Min'!$GQ$39:$GQ$42</c:f>
              <c:numCache>
                <c:formatCode>0</c:formatCode>
                <c:ptCount val="4"/>
                <c:pt idx="0" formatCode="General">
                  <c:v>26.67</c:v>
                </c:pt>
                <c:pt idx="1">
                  <c:v>26.13</c:v>
                </c:pt>
                <c:pt idx="2" formatCode="General">
                  <c:v>25.98</c:v>
                </c:pt>
                <c:pt idx="3" formatCode="General">
                  <c:v>26.05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18D-473C-836E-85745A67EA33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T2Min'!$GR$39:$GR$42</c:f>
              <c:numCache>
                <c:formatCode>0</c:formatCode>
                <c:ptCount val="4"/>
                <c:pt idx="0" formatCode="General">
                  <c:v>26.74</c:v>
                </c:pt>
                <c:pt idx="1">
                  <c:v>26.48</c:v>
                </c:pt>
                <c:pt idx="2" formatCode="General">
                  <c:v>26.42</c:v>
                </c:pt>
                <c:pt idx="3" formatCode="General">
                  <c:v>26.77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18D-473C-836E-85745A67EA33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T2Min'!$GS$39:$GS$42</c:f>
              <c:numCache>
                <c:formatCode>0</c:formatCode>
                <c:ptCount val="4"/>
                <c:pt idx="0" formatCode="General">
                  <c:v>26.48</c:v>
                </c:pt>
                <c:pt idx="1">
                  <c:v>25.82</c:v>
                </c:pt>
                <c:pt idx="2" formatCode="General">
                  <c:v>26.11</c:v>
                </c:pt>
                <c:pt idx="3" formatCode="General">
                  <c:v>26.03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18D-473C-836E-85745A67EA33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T2Min'!$GT$39:$GT$42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18D-473C-836E-85745A67EA33}"/>
            </c:ext>
          </c:extLst>
        </c:ser>
        <c:ser>
          <c:idx val="6"/>
          <c:order val="6"/>
          <c:tx>
            <c:strRef>
              <c:f>'FA T2Min'!$J$38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T2Min'!$GU$39:$GU$42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18D-473C-836E-85745A67EA33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T2Min'!$GV$39:$GV$42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18D-473C-836E-85745A67EA33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T2Min'!$GW$39:$GW$42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18D-473C-836E-85745A67EA33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T2Min'!$GX$39:$GX$42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18D-473C-836E-85745A67E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T2Min'!$HF$39:$HF$42</c:f>
              <c:numCache>
                <c:formatCode>0</c:formatCode>
                <c:ptCount val="4"/>
                <c:pt idx="0" formatCode="General">
                  <c:v>28.9</c:v>
                </c:pt>
                <c:pt idx="1">
                  <c:v>27.96</c:v>
                </c:pt>
                <c:pt idx="2" formatCode="General">
                  <c:v>28.28</c:v>
                </c:pt>
                <c:pt idx="3" formatCode="General">
                  <c:v>28.42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3E2-4E83-A890-D3F432FCC3DD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T2Min'!$HG$39:$HG$42</c:f>
              <c:numCache>
                <c:formatCode>0</c:formatCode>
                <c:ptCount val="4"/>
                <c:pt idx="0" formatCode="General">
                  <c:v>28.95</c:v>
                </c:pt>
                <c:pt idx="1">
                  <c:v>25.47</c:v>
                </c:pt>
                <c:pt idx="2" formatCode="General">
                  <c:v>27.07</c:v>
                </c:pt>
                <c:pt idx="3" formatCode="General">
                  <c:v>26.06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3E2-4E83-A890-D3F432FCC3DD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T2Min'!$HH$39:$HH$42</c:f>
              <c:numCache>
                <c:formatCode>0</c:formatCode>
                <c:ptCount val="4"/>
                <c:pt idx="0" formatCode="General">
                  <c:v>27.13</c:v>
                </c:pt>
                <c:pt idx="1">
                  <c:v>27.38</c:v>
                </c:pt>
                <c:pt idx="2" formatCode="General">
                  <c:v>27.41</c:v>
                </c:pt>
                <c:pt idx="3" formatCode="General">
                  <c:v>27.24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3E2-4E83-A890-D3F432FCC3DD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T2Min'!$HI$39:$HI$42</c:f>
              <c:numCache>
                <c:formatCode>0</c:formatCode>
                <c:ptCount val="4"/>
                <c:pt idx="0" formatCode="General">
                  <c:v>27.47</c:v>
                </c:pt>
                <c:pt idx="1">
                  <c:v>26.85</c:v>
                </c:pt>
                <c:pt idx="2" formatCode="General">
                  <c:v>26.44</c:v>
                </c:pt>
                <c:pt idx="3" formatCode="General">
                  <c:v>26.81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3E2-4E83-A890-D3F432FCC3DD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T2Min'!$HJ$39:$HJ$42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3E2-4E83-A890-D3F432FCC3DD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T2Min'!$HK$39:$HK$42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3E2-4E83-A890-D3F432FCC3DD}"/>
            </c:ext>
          </c:extLst>
        </c:ser>
        <c:ser>
          <c:idx val="6"/>
          <c:order val="6"/>
          <c:tx>
            <c:strRef>
              <c:f>'FA T2Min'!$J$38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T2Min'!$HL$39:$HL$42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3E2-4E83-A890-D3F432FCC3DD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T2Min'!$HM$39:$HM$42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3E2-4E83-A890-D3F432FCC3DD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T2Min'!$HN$39:$HN$42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3E2-4E83-A890-D3F432FCC3DD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T2Min'!$HO$39:$HO$42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3E2-4E83-A890-D3F432FCC3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T2Min'!$HU$39:$HU$42</c:f>
              <c:numCache>
                <c:formatCode>0</c:formatCode>
                <c:ptCount val="4"/>
                <c:pt idx="0" formatCode="General">
                  <c:v>31.66</c:v>
                </c:pt>
                <c:pt idx="1">
                  <c:v>29.13</c:v>
                </c:pt>
                <c:pt idx="2" formatCode="General">
                  <c:v>30.11</c:v>
                </c:pt>
                <c:pt idx="3" formatCode="General">
                  <c:v>30.4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372-4BBA-9728-70C3A7B7F8CA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T2Min'!$HV$39:$HV$42</c:f>
              <c:numCache>
                <c:formatCode>0</c:formatCode>
                <c:ptCount val="4"/>
                <c:pt idx="0" formatCode="General">
                  <c:v>28.86</c:v>
                </c:pt>
                <c:pt idx="1">
                  <c:v>28.38</c:v>
                </c:pt>
                <c:pt idx="2" formatCode="General">
                  <c:v>30.41</c:v>
                </c:pt>
                <c:pt idx="3" formatCode="General">
                  <c:v>27.53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372-4BBA-9728-70C3A7B7F8CA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T2Min'!$HW$39:$HW$42</c:f>
              <c:numCache>
                <c:formatCode>0</c:formatCode>
                <c:ptCount val="4"/>
                <c:pt idx="0" formatCode="General">
                  <c:v>29.61</c:v>
                </c:pt>
                <c:pt idx="1">
                  <c:v>28.93</c:v>
                </c:pt>
                <c:pt idx="2" formatCode="General">
                  <c:v>28.73</c:v>
                </c:pt>
                <c:pt idx="3" formatCode="General">
                  <c:v>28.23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372-4BBA-9728-70C3A7B7F8CA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T2Min'!$HX$39:$HX$42</c:f>
              <c:numCache>
                <c:formatCode>0</c:formatCode>
                <c:ptCount val="4"/>
                <c:pt idx="0" formatCode="General">
                  <c:v>30.22</c:v>
                </c:pt>
                <c:pt idx="1">
                  <c:v>26.43</c:v>
                </c:pt>
                <c:pt idx="2" formatCode="General">
                  <c:v>29.24</c:v>
                </c:pt>
                <c:pt idx="3" formatCode="General">
                  <c:v>29.04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372-4BBA-9728-70C3A7B7F8CA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T2Min'!$HY$39:$HY$42</c:f>
              <c:numCache>
                <c:formatCode>0</c:formatCode>
                <c:ptCount val="4"/>
                <c:pt idx="0" formatCode="General">
                  <c:v>28.38</c:v>
                </c:pt>
                <c:pt idx="1">
                  <c:v>27.37</c:v>
                </c:pt>
                <c:pt idx="2" formatCode="General">
                  <c:v>28.52</c:v>
                </c:pt>
                <c:pt idx="3" formatCode="General">
                  <c:v>26.57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372-4BBA-9728-70C3A7B7F8CA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T2Min'!$HZ$39:$HZ$42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372-4BBA-9728-70C3A7B7F8CA}"/>
            </c:ext>
          </c:extLst>
        </c:ser>
        <c:ser>
          <c:idx val="6"/>
          <c:order val="6"/>
          <c:tx>
            <c:strRef>
              <c:f>'FA T2Min'!$J$38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T2Min'!$IA$39:$IA$42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372-4BBA-9728-70C3A7B7F8CA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T2Min'!$IB$39:$IB$42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372-4BBA-9728-70C3A7B7F8CA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T2Min'!$IC$39:$IC$42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372-4BBA-9728-70C3A7B7F8CA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T2Min'!$ID$39:$ID$42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372-4BBA-9728-70C3A7B7F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362206899700143E-2"/>
          <c:y val="1.8698375075348023E-2"/>
          <c:w val="0.94180165065656685"/>
          <c:h val="0.7150591840326510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T2Min'!$D$39:$D$42</c:f>
              <c:numCache>
                <c:formatCode>General</c:formatCode>
                <c:ptCount val="4"/>
                <c:pt idx="0">
                  <c:v>28.06</c:v>
                </c:pt>
                <c:pt idx="1">
                  <c:v>27.12</c:v>
                </c:pt>
                <c:pt idx="2">
                  <c:v>26.97</c:v>
                </c:pt>
                <c:pt idx="3">
                  <c:v>26.8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A1-4801-BA26-0E356CF65447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T2Min'!$E$39:$E$42</c:f>
              <c:numCache>
                <c:formatCode>General</c:formatCode>
                <c:ptCount val="4"/>
                <c:pt idx="0">
                  <c:v>27.37</c:v>
                </c:pt>
                <c:pt idx="1">
                  <c:v>26.57</c:v>
                </c:pt>
                <c:pt idx="2">
                  <c:v>26.27</c:v>
                </c:pt>
                <c:pt idx="3">
                  <c:v>26.57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A1-4801-BA26-0E356CF65447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T2Min'!$F$39:$F$42</c:f>
              <c:numCache>
                <c:formatCode>General</c:formatCode>
                <c:ptCount val="4"/>
                <c:pt idx="0">
                  <c:v>26.48</c:v>
                </c:pt>
                <c:pt idx="1">
                  <c:v>25.9</c:v>
                </c:pt>
                <c:pt idx="2">
                  <c:v>26.83</c:v>
                </c:pt>
                <c:pt idx="3">
                  <c:v>26.56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A1-4801-BA26-0E356CF65447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T2Min'!$G$39:$G$42</c:f>
              <c:numCache>
                <c:formatCode>General</c:formatCode>
                <c:ptCount val="4"/>
                <c:pt idx="0">
                  <c:v>27.35</c:v>
                </c:pt>
                <c:pt idx="1">
                  <c:v>27.23</c:v>
                </c:pt>
                <c:pt idx="2">
                  <c:v>27.33</c:v>
                </c:pt>
                <c:pt idx="3">
                  <c:v>27.8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A1-4801-BA26-0E356CF65447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T2Min'!$H$39:$H$42</c:f>
              <c:numCache>
                <c:formatCode>General</c:formatCode>
                <c:ptCount val="4"/>
                <c:pt idx="0">
                  <c:v>26.81</c:v>
                </c:pt>
                <c:pt idx="1">
                  <c:v>26.31</c:v>
                </c:pt>
                <c:pt idx="2">
                  <c:v>27.35</c:v>
                </c:pt>
                <c:pt idx="3">
                  <c:v>26.46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A1-4801-BA26-0E356CF65447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T2Min'!$I$39:$I$42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A1-4801-BA26-0E356CF65447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T2Min'!$J$39:$J$42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A1-4801-BA26-0E356CF65447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T2Min'!$K$39:$K$42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A1-4801-BA26-0E356CF65447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T2Min'!$L$39:$L$42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A1-4801-BA26-0E356CF65447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T2Min'!$M$39:$M$42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A1-4801-BA26-0E356CF65447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T2Min'!$N$39:$N$42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BA1-4801-BA26-0E356CF65447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T2Min'!$T$39:$T$42</c:f>
              <c:numCache>
                <c:formatCode>General</c:formatCode>
                <c:ptCount val="4"/>
                <c:pt idx="0">
                  <c:v>31.67</c:v>
                </c:pt>
                <c:pt idx="1">
                  <c:v>31.04</c:v>
                </c:pt>
                <c:pt idx="2">
                  <c:v>29.23</c:v>
                </c:pt>
                <c:pt idx="3">
                  <c:v>30.84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BA1-4801-BA26-0E356CF65447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T2Min'!$U$39:$U$42</c:f>
              <c:numCache>
                <c:formatCode>General</c:formatCode>
                <c:ptCount val="4"/>
                <c:pt idx="0">
                  <c:v>29.17</c:v>
                </c:pt>
                <c:pt idx="1">
                  <c:v>28.71</c:v>
                </c:pt>
                <c:pt idx="2">
                  <c:v>28.05</c:v>
                </c:pt>
                <c:pt idx="3">
                  <c:v>28.99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A1-4801-BA26-0E356CF65447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T2Min'!$V$39:$V$42</c:f>
              <c:numCache>
                <c:formatCode>General</c:formatCode>
                <c:ptCount val="4"/>
                <c:pt idx="0">
                  <c:v>29.37</c:v>
                </c:pt>
                <c:pt idx="1">
                  <c:v>28.7</c:v>
                </c:pt>
                <c:pt idx="3">
                  <c:v>29.49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BA1-4801-BA26-0E356CF65447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T2Min'!$W$39:$W$42</c:f>
              <c:numCache>
                <c:formatCode>General</c:formatCode>
                <c:ptCount val="4"/>
                <c:pt idx="0">
                  <c:v>28.45</c:v>
                </c:pt>
                <c:pt idx="1">
                  <c:v>27.96</c:v>
                </c:pt>
                <c:pt idx="2">
                  <c:v>27.93</c:v>
                </c:pt>
                <c:pt idx="3">
                  <c:v>28.5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BA1-4801-BA26-0E356CF65447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T2Min'!$X$39:$X$42</c:f>
              <c:numCache>
                <c:formatCode>General</c:formatCode>
                <c:ptCount val="4"/>
                <c:pt idx="0">
                  <c:v>27.41</c:v>
                </c:pt>
                <c:pt idx="1">
                  <c:v>27.75</c:v>
                </c:pt>
                <c:pt idx="2">
                  <c:v>27.52</c:v>
                </c:pt>
                <c:pt idx="3">
                  <c:v>28.53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BA1-4801-BA26-0E356CF65447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T2Min'!$Y$39:$Y$42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BA1-4801-BA26-0E356CF65447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T2Min'!$Z$39:$Z$42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BA1-4801-BA26-0E356CF65447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T2Min'!$AA$39:$AA$42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BA1-4801-BA26-0E356CF65447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T2Min'!$AB$39:$AB$42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BA1-4801-BA26-0E356CF65447}"/>
            </c:ext>
          </c:extLst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T2Min'!$AC$39:$AC$42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BA1-4801-BA26-0E356CF65447}"/>
            </c:ext>
          </c:extLst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T2Min'!$AD$39:$AD$42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BA1-4801-BA26-0E356CF65447}"/>
            </c:ext>
          </c:extLst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T2Min'!$AJ$39:$AJ$42</c:f>
              <c:numCache>
                <c:formatCode>General</c:formatCode>
                <c:ptCount val="4"/>
                <c:pt idx="2">
                  <c:v>29.35</c:v>
                </c:pt>
                <c:pt idx="3">
                  <c:v>28.48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BA1-4801-BA26-0E356CF65447}"/>
            </c:ext>
          </c:extLst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T2Min'!$AK$39:$AK$42</c:f>
              <c:numCache>
                <c:formatCode>General</c:formatCode>
                <c:ptCount val="4"/>
                <c:pt idx="0">
                  <c:v>30.3</c:v>
                </c:pt>
                <c:pt idx="1">
                  <c:v>28.31</c:v>
                </c:pt>
                <c:pt idx="2">
                  <c:v>28.06</c:v>
                </c:pt>
                <c:pt idx="3">
                  <c:v>28.36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BA1-4801-BA26-0E356CF65447}"/>
            </c:ext>
          </c:extLst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T2Min'!$AL$39:$AL$42</c:f>
              <c:numCache>
                <c:formatCode>General</c:formatCode>
                <c:ptCount val="4"/>
                <c:pt idx="0">
                  <c:v>25.72</c:v>
                </c:pt>
                <c:pt idx="1">
                  <c:v>27.38</c:v>
                </c:pt>
                <c:pt idx="2">
                  <c:v>27.33</c:v>
                </c:pt>
                <c:pt idx="3">
                  <c:v>26.64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BA1-4801-BA26-0E356CF65447}"/>
            </c:ext>
          </c:extLst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T2Min'!$AM$39:$AM$42</c:f>
              <c:numCache>
                <c:formatCode>General</c:formatCode>
                <c:ptCount val="4"/>
                <c:pt idx="0">
                  <c:v>25.97</c:v>
                </c:pt>
                <c:pt idx="1">
                  <c:v>27</c:v>
                </c:pt>
                <c:pt idx="2">
                  <c:v>27.24</c:v>
                </c:pt>
                <c:pt idx="3">
                  <c:v>27.45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BA1-4801-BA26-0E356CF65447}"/>
            </c:ext>
          </c:extLst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T2Min'!$AN$39:$AN$42</c:f>
              <c:numCache>
                <c:formatCode>General</c:formatCode>
                <c:ptCount val="4"/>
                <c:pt idx="0">
                  <c:v>27.58</c:v>
                </c:pt>
                <c:pt idx="1">
                  <c:v>27.05</c:v>
                </c:pt>
                <c:pt idx="2">
                  <c:v>28.32</c:v>
                </c:pt>
                <c:pt idx="3">
                  <c:v>28.38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BA1-4801-BA26-0E356CF65447}"/>
            </c:ext>
          </c:extLst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T2Min'!$AO$39:$AO$42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BA1-4801-BA26-0E356CF65447}"/>
            </c:ext>
          </c:extLst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T2Min'!$AP$39:$AP$42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BA1-4801-BA26-0E356CF65447}"/>
            </c:ext>
          </c:extLst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T2Min'!$AQ$39:$AQ$42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CBA1-4801-BA26-0E356CF65447}"/>
            </c:ext>
          </c:extLst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T2Min'!$AR$39:$AR$42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CBA1-4801-BA26-0E356CF65447}"/>
            </c:ext>
          </c:extLst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T2Min'!$AS$39:$AS$42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CBA1-4801-BA26-0E356CF65447}"/>
            </c:ext>
          </c:extLst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CBA1-4801-BA26-0E356CF65447}"/>
            </c:ext>
          </c:extLst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T2Min'!$AZ$39:$AZ$42</c:f>
              <c:numCache>
                <c:formatCode>0</c:formatCode>
                <c:ptCount val="4"/>
                <c:pt idx="0" formatCode="General">
                  <c:v>27.92</c:v>
                </c:pt>
                <c:pt idx="1">
                  <c:v>26.87</c:v>
                </c:pt>
                <c:pt idx="2" formatCode="General">
                  <c:v>29.01</c:v>
                </c:pt>
                <c:pt idx="3" formatCode="General">
                  <c:v>27.5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CBA1-4801-BA26-0E356CF65447}"/>
            </c:ext>
          </c:extLst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T2Min'!$BA$39:$BA$42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CBA1-4801-BA26-0E356CF65447}"/>
            </c:ext>
          </c:extLst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T2Min'!$BB$39:$BB$42</c:f>
              <c:numCache>
                <c:formatCode>0</c:formatCode>
                <c:ptCount val="4"/>
                <c:pt idx="0" formatCode="General">
                  <c:v>26.21</c:v>
                </c:pt>
                <c:pt idx="1">
                  <c:v>26.64</c:v>
                </c:pt>
                <c:pt idx="2" formatCode="General">
                  <c:v>26.71</c:v>
                </c:pt>
                <c:pt idx="3" formatCode="General">
                  <c:v>26.06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CBA1-4801-BA26-0E356CF65447}"/>
            </c:ext>
          </c:extLst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T2Min'!$BC$39:$BC$42</c:f>
              <c:numCache>
                <c:formatCode>0</c:formatCode>
                <c:ptCount val="4"/>
                <c:pt idx="0" formatCode="General">
                  <c:v>26.3</c:v>
                </c:pt>
                <c:pt idx="1">
                  <c:v>25.55</c:v>
                </c:pt>
                <c:pt idx="2" formatCode="General">
                  <c:v>26.34</c:v>
                </c:pt>
                <c:pt idx="3" formatCode="General">
                  <c:v>26.3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CBA1-4801-BA26-0E356CF65447}"/>
            </c:ext>
          </c:extLst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T2Min'!$BD$39:$BD$42</c:f>
              <c:numCache>
                <c:formatCode>0</c:formatCode>
                <c:ptCount val="4"/>
                <c:pt idx="0" formatCode="General">
                  <c:v>25.9</c:v>
                </c:pt>
                <c:pt idx="1">
                  <c:v>26.07</c:v>
                </c:pt>
                <c:pt idx="2" formatCode="General">
                  <c:v>25.97</c:v>
                </c:pt>
                <c:pt idx="3" formatCode="General">
                  <c:v>26.03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CBA1-4801-BA26-0E356CF65447}"/>
            </c:ext>
          </c:extLst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T2Min'!$BE$39:$BE$42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CBA1-4801-BA26-0E356CF65447}"/>
            </c:ext>
          </c:extLst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T2Min'!$BF$39:$BF$42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CBA1-4801-BA26-0E356CF65447}"/>
            </c:ext>
          </c:extLst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T2Min'!$BG$39:$BG$42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CBA1-4801-BA26-0E356CF65447}"/>
            </c:ext>
          </c:extLst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T2Min'!$BH$39:$BH$42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CBA1-4801-BA26-0E356CF65447}"/>
            </c:ext>
          </c:extLst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T2Min'!$BI$39:$BI$42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CBA1-4801-BA26-0E356CF65447}"/>
            </c:ext>
          </c:extLst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T2Min'!$BJ$39:$BJ$42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CBA1-4801-BA26-0E356CF65447}"/>
            </c:ext>
          </c:extLst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CBA1-4801-BA26-0E356CF65447}"/>
            </c:ext>
          </c:extLst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T2Min'!$BQ$39:$BQ$42</c:f>
              <c:numCache>
                <c:formatCode>0</c:formatCode>
                <c:ptCount val="4"/>
                <c:pt idx="0" formatCode="General">
                  <c:v>28.41</c:v>
                </c:pt>
                <c:pt idx="1">
                  <c:v>27.91</c:v>
                </c:pt>
                <c:pt idx="2" formatCode="General">
                  <c:v>26.53</c:v>
                </c:pt>
                <c:pt idx="3" formatCode="General">
                  <c:v>26.67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CBA1-4801-BA26-0E356CF65447}"/>
            </c:ext>
          </c:extLst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T2Min'!$BR$39:$BR$42</c:f>
              <c:numCache>
                <c:formatCode>0</c:formatCode>
                <c:ptCount val="4"/>
                <c:pt idx="0" formatCode="General">
                  <c:v>26.4</c:v>
                </c:pt>
                <c:pt idx="1">
                  <c:v>27.51</c:v>
                </c:pt>
                <c:pt idx="2" formatCode="General">
                  <c:v>27.39</c:v>
                </c:pt>
                <c:pt idx="3" formatCode="General">
                  <c:v>26.25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CBA1-4801-BA26-0E356CF65447}"/>
            </c:ext>
          </c:extLst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T2Min'!$BS$39:$BS$42</c:f>
              <c:numCache>
                <c:formatCode>0</c:formatCode>
                <c:ptCount val="4"/>
                <c:pt idx="0" formatCode="General">
                  <c:v>25.56</c:v>
                </c:pt>
                <c:pt idx="1">
                  <c:v>26.34</c:v>
                </c:pt>
                <c:pt idx="2" formatCode="General">
                  <c:v>26.41</c:v>
                </c:pt>
                <c:pt idx="3" formatCode="General">
                  <c:v>26.79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CBA1-4801-BA26-0E356CF65447}"/>
            </c:ext>
          </c:extLst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T2Min'!$BT$39:$BT$42</c:f>
              <c:numCache>
                <c:formatCode>0</c:formatCode>
                <c:ptCount val="4"/>
                <c:pt idx="0" formatCode="General">
                  <c:v>25.85</c:v>
                </c:pt>
                <c:pt idx="1">
                  <c:v>26.15</c:v>
                </c:pt>
                <c:pt idx="2" formatCode="General">
                  <c:v>26.84</c:v>
                </c:pt>
                <c:pt idx="3" formatCode="General">
                  <c:v>27.18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CBA1-4801-BA26-0E356CF65447}"/>
            </c:ext>
          </c:extLst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T2Min'!$BU$39:$BU$42</c:f>
              <c:numCache>
                <c:formatCode>0</c:formatCode>
                <c:ptCount val="4"/>
                <c:pt idx="0" formatCode="General">
                  <c:v>26.75</c:v>
                </c:pt>
                <c:pt idx="1">
                  <c:v>26.42</c:v>
                </c:pt>
                <c:pt idx="2" formatCode="General">
                  <c:v>27.17</c:v>
                </c:pt>
                <c:pt idx="3" formatCode="General">
                  <c:v>26.78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CBA1-4801-BA26-0E356CF65447}"/>
            </c:ext>
          </c:extLst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T2Min'!$BV$39:$BV$42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CBA1-4801-BA26-0E356CF65447}"/>
            </c:ext>
          </c:extLst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T2Min'!$BW$39:$BW$42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CBA1-4801-BA26-0E356CF65447}"/>
            </c:ext>
          </c:extLst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T2Min'!$BX$39:$BX$42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CBA1-4801-BA26-0E356CF65447}"/>
            </c:ext>
          </c:extLst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T2Min'!$BY$39:$BY$42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CBA1-4801-BA26-0E356CF65447}"/>
            </c:ext>
          </c:extLst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T2Min'!$BZ$39:$BZ$42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CBA1-4801-BA26-0E356CF65447}"/>
            </c:ext>
          </c:extLst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T2Min'!$CB$38:$CB$41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CBA1-4801-BA26-0E356CF65447}"/>
            </c:ext>
          </c:extLst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T2Min'!$CG$39:$CG$42</c:f>
              <c:numCache>
                <c:formatCode>0</c:formatCode>
                <c:ptCount val="4"/>
                <c:pt idx="0" formatCode="0.0">
                  <c:v>30.97</c:v>
                </c:pt>
                <c:pt idx="1">
                  <c:v>28.91</c:v>
                </c:pt>
                <c:pt idx="2" formatCode="General">
                  <c:v>30.31</c:v>
                </c:pt>
                <c:pt idx="3" formatCode="General">
                  <c:v>30.88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CBA1-4801-BA26-0E356CF65447}"/>
            </c:ext>
          </c:extLst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T2Min'!$CH$39:$CH$42</c:f>
              <c:numCache>
                <c:formatCode>0</c:formatCode>
                <c:ptCount val="4"/>
                <c:pt idx="0" formatCode="General">
                  <c:v>26.43</c:v>
                </c:pt>
                <c:pt idx="1">
                  <c:v>27.68</c:v>
                </c:pt>
                <c:pt idx="2" formatCode="General">
                  <c:v>28.45</c:v>
                </c:pt>
                <c:pt idx="3" formatCode="General">
                  <c:v>28.3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CBA1-4801-BA26-0E356CF65447}"/>
            </c:ext>
          </c:extLst>
        </c:ser>
        <c:ser>
          <c:idx val="58"/>
          <c:order val="58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T2Min'!$CI$39:$CI$42</c:f>
              <c:numCache>
                <c:formatCode>0</c:formatCode>
                <c:ptCount val="4"/>
                <c:pt idx="0" formatCode="General">
                  <c:v>29.64</c:v>
                </c:pt>
                <c:pt idx="1">
                  <c:v>27.52</c:v>
                </c:pt>
                <c:pt idx="2" formatCode="General">
                  <c:v>28.02</c:v>
                </c:pt>
                <c:pt idx="3" formatCode="General">
                  <c:v>28.81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CBA1-4801-BA26-0E356CF65447}"/>
            </c:ext>
          </c:extLst>
        </c:ser>
        <c:ser>
          <c:idx val="59"/>
          <c:order val="59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T2Min'!$CJ$39:$CJ$42</c:f>
              <c:numCache>
                <c:formatCode>0</c:formatCode>
                <c:ptCount val="4"/>
                <c:pt idx="0" formatCode="General">
                  <c:v>28.45</c:v>
                </c:pt>
                <c:pt idx="1">
                  <c:v>27.37</c:v>
                </c:pt>
                <c:pt idx="2" formatCode="General">
                  <c:v>28.54</c:v>
                </c:pt>
                <c:pt idx="3" formatCode="General">
                  <c:v>28.75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CBA1-4801-BA26-0E356CF65447}"/>
            </c:ext>
          </c:extLst>
        </c:ser>
        <c:ser>
          <c:idx val="60"/>
          <c:order val="6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T2Min'!$CK$39:$CK$42</c:f>
              <c:numCache>
                <c:formatCode>0</c:formatCode>
                <c:ptCount val="4"/>
                <c:pt idx="0" formatCode="General">
                  <c:v>29.32</c:v>
                </c:pt>
                <c:pt idx="1">
                  <c:v>26.64</c:v>
                </c:pt>
                <c:pt idx="2" formatCode="General">
                  <c:v>31.3</c:v>
                </c:pt>
                <c:pt idx="3" formatCode="General">
                  <c:v>27.54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CBA1-4801-BA26-0E356CF65447}"/>
            </c:ext>
          </c:extLst>
        </c:ser>
        <c:ser>
          <c:idx val="61"/>
          <c:order val="61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T2Min'!$CL$39:$CL$42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CBA1-4801-BA26-0E356CF65447}"/>
            </c:ext>
          </c:extLst>
        </c:ser>
        <c:ser>
          <c:idx val="62"/>
          <c:order val="62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T2Min'!$CM$39:$CM$42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CBA1-4801-BA26-0E356CF65447}"/>
            </c:ext>
          </c:extLst>
        </c:ser>
        <c:ser>
          <c:idx val="63"/>
          <c:order val="63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T2Min'!$CN$39:$CN$42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CBA1-4801-BA26-0E356CF65447}"/>
            </c:ext>
          </c:extLst>
        </c:ser>
        <c:ser>
          <c:idx val="64"/>
          <c:order val="64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T2Min'!$CO$39:$CO$42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CBA1-4801-BA26-0E356CF65447}"/>
            </c:ext>
          </c:extLst>
        </c:ser>
        <c:ser>
          <c:idx val="65"/>
          <c:order val="65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T2Min'!$CP$39:$CP$42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CBA1-4801-BA26-0E356CF65447}"/>
            </c:ext>
          </c:extLst>
        </c:ser>
        <c:ser>
          <c:idx val="66"/>
          <c:order val="66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T2Min'!$CQ$38:$CQ$41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CBA1-4801-BA26-0E356CF65447}"/>
            </c:ext>
          </c:extLst>
        </c:ser>
        <c:ser>
          <c:idx val="67"/>
          <c:order val="67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T2Min'!$CW$39:$CW$42</c:f>
              <c:numCache>
                <c:formatCode>0</c:formatCode>
                <c:ptCount val="4"/>
                <c:pt idx="0" formatCode="General">
                  <c:v>30.37</c:v>
                </c:pt>
                <c:pt idx="1">
                  <c:v>27.13</c:v>
                </c:pt>
                <c:pt idx="2" formatCode="General">
                  <c:v>27.65</c:v>
                </c:pt>
                <c:pt idx="3" formatCode="General">
                  <c:v>29.54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CBA1-4801-BA26-0E356CF65447}"/>
            </c:ext>
          </c:extLst>
        </c:ser>
        <c:ser>
          <c:idx val="68"/>
          <c:order val="68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T2Min'!$CX$39:$CX$42</c:f>
              <c:numCache>
                <c:formatCode>0</c:formatCode>
                <c:ptCount val="4"/>
                <c:pt idx="0" formatCode="General">
                  <c:v>26.66</c:v>
                </c:pt>
                <c:pt idx="1">
                  <c:v>26.98</c:v>
                </c:pt>
                <c:pt idx="2" formatCode="General">
                  <c:v>27.74</c:v>
                </c:pt>
                <c:pt idx="3" formatCode="General">
                  <c:v>27.47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CBA1-4801-BA26-0E356CF65447}"/>
            </c:ext>
          </c:extLst>
        </c:ser>
        <c:ser>
          <c:idx val="69"/>
          <c:order val="69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T2Min'!$CY$39:$CY$42</c:f>
              <c:numCache>
                <c:formatCode>0</c:formatCode>
                <c:ptCount val="4"/>
                <c:pt idx="0" formatCode="General">
                  <c:v>26.57</c:v>
                </c:pt>
                <c:pt idx="1">
                  <c:v>26.31</c:v>
                </c:pt>
                <c:pt idx="2" formatCode="General">
                  <c:v>26.71</c:v>
                </c:pt>
                <c:pt idx="3" formatCode="General">
                  <c:v>26.88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CBA1-4801-BA26-0E356CF65447}"/>
            </c:ext>
          </c:extLst>
        </c:ser>
        <c:ser>
          <c:idx val="70"/>
          <c:order val="70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T2Min'!$CZ$39:$CZ$42</c:f>
              <c:numCache>
                <c:formatCode>0</c:formatCode>
                <c:ptCount val="4"/>
                <c:pt idx="0" formatCode="General">
                  <c:v>26.71</c:v>
                </c:pt>
                <c:pt idx="1">
                  <c:v>26.27</c:v>
                </c:pt>
                <c:pt idx="3" formatCode="General">
                  <c:v>28.35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CBA1-4801-BA26-0E356CF65447}"/>
            </c:ext>
          </c:extLst>
        </c:ser>
        <c:ser>
          <c:idx val="71"/>
          <c:order val="7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T2Min'!$DA$39:$DA$42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CBA1-4801-BA26-0E356CF65447}"/>
            </c:ext>
          </c:extLst>
        </c:ser>
        <c:ser>
          <c:idx val="72"/>
          <c:order val="72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T2Min'!$DB$39:$DB$42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CBA1-4801-BA26-0E356CF65447}"/>
            </c:ext>
          </c:extLst>
        </c:ser>
        <c:ser>
          <c:idx val="73"/>
          <c:order val="73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T2Min'!$DC$39:$DC$42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CBA1-4801-BA26-0E356CF65447}"/>
            </c:ext>
          </c:extLst>
        </c:ser>
        <c:ser>
          <c:idx val="74"/>
          <c:order val="74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T2Min'!$DD$39:$DD$42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CBA1-4801-BA26-0E356CF65447}"/>
            </c:ext>
          </c:extLst>
        </c:ser>
        <c:ser>
          <c:idx val="75"/>
          <c:order val="75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T2Min'!$DE$39:$DE$42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CBA1-4801-BA26-0E356CF65447}"/>
            </c:ext>
          </c:extLst>
        </c:ser>
        <c:ser>
          <c:idx val="76"/>
          <c:order val="7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T2Min'!$DG$39:$DG$42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CBA1-4801-BA26-0E356CF65447}"/>
            </c:ext>
          </c:extLst>
        </c:ser>
        <c:ser>
          <c:idx val="77"/>
          <c:order val="77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CBA1-4801-BA26-0E356CF65447}"/>
            </c:ext>
          </c:extLst>
        </c:ser>
        <c:ser>
          <c:idx val="78"/>
          <c:order val="78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T2Min'!$DM$39:$DM$42</c:f>
              <c:numCache>
                <c:formatCode>0</c:formatCode>
                <c:ptCount val="4"/>
                <c:pt idx="0" formatCode="General">
                  <c:v>27.31</c:v>
                </c:pt>
                <c:pt idx="1">
                  <c:v>27.6</c:v>
                </c:pt>
                <c:pt idx="2" formatCode="General">
                  <c:v>27.33</c:v>
                </c:pt>
                <c:pt idx="3" formatCode="General">
                  <c:v>30.57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CBA1-4801-BA26-0E356CF65447}"/>
            </c:ext>
          </c:extLst>
        </c:ser>
        <c:ser>
          <c:idx val="79"/>
          <c:order val="79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T2Min'!$DN$39:$DN$42</c:f>
              <c:numCache>
                <c:formatCode>0</c:formatCode>
                <c:ptCount val="4"/>
                <c:pt idx="0" formatCode="General">
                  <c:v>26.58</c:v>
                </c:pt>
                <c:pt idx="1">
                  <c:v>26.94</c:v>
                </c:pt>
                <c:pt idx="2" formatCode="General">
                  <c:v>25.68</c:v>
                </c:pt>
                <c:pt idx="3" formatCode="General">
                  <c:v>28.28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CBA1-4801-BA26-0E356CF65447}"/>
            </c:ext>
          </c:extLst>
        </c:ser>
        <c:ser>
          <c:idx val="80"/>
          <c:order val="80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T2Min'!$DO$39:$DO$42</c:f>
              <c:numCache>
                <c:formatCode>0</c:formatCode>
                <c:ptCount val="4"/>
                <c:pt idx="0" formatCode="General">
                  <c:v>25.83</c:v>
                </c:pt>
                <c:pt idx="1">
                  <c:v>26.69</c:v>
                </c:pt>
                <c:pt idx="2" formatCode="General">
                  <c:v>27.68</c:v>
                </c:pt>
                <c:pt idx="3" formatCode="General">
                  <c:v>27.44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CBA1-4801-BA26-0E356CF65447}"/>
            </c:ext>
          </c:extLst>
        </c:ser>
        <c:ser>
          <c:idx val="81"/>
          <c:order val="8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T2Min'!$DP$39:$DP$42</c:f>
              <c:numCache>
                <c:formatCode>0</c:formatCode>
                <c:ptCount val="4"/>
                <c:pt idx="0" formatCode="General">
                  <c:v>25.78</c:v>
                </c:pt>
                <c:pt idx="1">
                  <c:v>26.86</c:v>
                </c:pt>
                <c:pt idx="2" formatCode="General">
                  <c:v>26.78</c:v>
                </c:pt>
                <c:pt idx="3" formatCode="General">
                  <c:v>26.25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CBA1-4801-BA26-0E356CF65447}"/>
            </c:ext>
          </c:extLst>
        </c:ser>
        <c:ser>
          <c:idx val="82"/>
          <c:order val="8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T2Min'!$DQ$39:$DQ$42</c:f>
              <c:numCache>
                <c:formatCode>0</c:formatCode>
                <c:ptCount val="4"/>
                <c:pt idx="0" formatCode="General">
                  <c:v>25.75</c:v>
                </c:pt>
                <c:pt idx="1">
                  <c:v>25.58</c:v>
                </c:pt>
                <c:pt idx="2" formatCode="General">
                  <c:v>26.16</c:v>
                </c:pt>
                <c:pt idx="3" formatCode="General">
                  <c:v>27.72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CBA1-4801-BA26-0E356CF65447}"/>
            </c:ext>
          </c:extLst>
        </c:ser>
        <c:ser>
          <c:idx val="83"/>
          <c:order val="83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T2Min'!$DR$39:$DR$42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CBA1-4801-BA26-0E356CF65447}"/>
            </c:ext>
          </c:extLst>
        </c:ser>
        <c:ser>
          <c:idx val="84"/>
          <c:order val="84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T2Min'!$DS$39:$DS$42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CBA1-4801-BA26-0E356CF65447}"/>
            </c:ext>
          </c:extLst>
        </c:ser>
        <c:ser>
          <c:idx val="85"/>
          <c:order val="85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T2Min'!$DT$39:$DT$42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CBA1-4801-BA26-0E356CF65447}"/>
            </c:ext>
          </c:extLst>
        </c:ser>
        <c:ser>
          <c:idx val="86"/>
          <c:order val="86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T2Min'!$DU$39:$DU$42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CBA1-4801-BA26-0E356CF65447}"/>
            </c:ext>
          </c:extLst>
        </c:ser>
        <c:ser>
          <c:idx val="87"/>
          <c:order val="8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T2Min'!$DV$39:$DV$42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CBA1-4801-BA26-0E356CF65447}"/>
            </c:ext>
          </c:extLst>
        </c:ser>
        <c:ser>
          <c:idx val="88"/>
          <c:order val="88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T2Min'!$DW$39:$DW$42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CBA1-4801-BA26-0E356CF65447}"/>
            </c:ext>
          </c:extLst>
        </c:ser>
        <c:ser>
          <c:idx val="89"/>
          <c:order val="89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T2Min'!$EC$39:$EC$42</c:f>
              <c:numCache>
                <c:formatCode>0</c:formatCode>
                <c:ptCount val="4"/>
                <c:pt idx="0" formatCode="General">
                  <c:v>27.76</c:v>
                </c:pt>
                <c:pt idx="1">
                  <c:v>27.15</c:v>
                </c:pt>
                <c:pt idx="2" formatCode="General">
                  <c:v>27.14</c:v>
                </c:pt>
                <c:pt idx="3" formatCode="General">
                  <c:v>28.87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CBA1-4801-BA26-0E356CF65447}"/>
            </c:ext>
          </c:extLst>
        </c:ser>
        <c:ser>
          <c:idx val="90"/>
          <c:order val="90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T2Min'!$ED$39:$ED$42</c:f>
              <c:numCache>
                <c:formatCode>0</c:formatCode>
                <c:ptCount val="4"/>
                <c:pt idx="0" formatCode="General">
                  <c:v>27.06</c:v>
                </c:pt>
                <c:pt idx="1">
                  <c:v>27.11</c:v>
                </c:pt>
                <c:pt idx="2" formatCode="General">
                  <c:v>26.48</c:v>
                </c:pt>
                <c:pt idx="3" formatCode="General">
                  <c:v>26.92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CBA1-4801-BA26-0E356CF65447}"/>
            </c:ext>
          </c:extLst>
        </c:ser>
        <c:ser>
          <c:idx val="91"/>
          <c:order val="91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T2Min'!$EE$39:$EE$42</c:f>
              <c:numCache>
                <c:formatCode>0</c:formatCode>
                <c:ptCount val="4"/>
                <c:pt idx="0" formatCode="General">
                  <c:v>26.58</c:v>
                </c:pt>
                <c:pt idx="1">
                  <c:v>26.1</c:v>
                </c:pt>
                <c:pt idx="2" formatCode="General">
                  <c:v>26.49</c:v>
                </c:pt>
                <c:pt idx="3" formatCode="General">
                  <c:v>26.96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CBA1-4801-BA26-0E356CF65447}"/>
            </c:ext>
          </c:extLst>
        </c:ser>
        <c:ser>
          <c:idx val="92"/>
          <c:order val="92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T2Min'!$EF$39:$EF$42</c:f>
              <c:numCache>
                <c:formatCode>0</c:formatCode>
                <c:ptCount val="4"/>
                <c:pt idx="0" formatCode="General">
                  <c:v>26.83</c:v>
                </c:pt>
                <c:pt idx="1">
                  <c:v>26.44</c:v>
                </c:pt>
                <c:pt idx="2" formatCode="General">
                  <c:v>26.58</c:v>
                </c:pt>
                <c:pt idx="3" formatCode="General">
                  <c:v>26.89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CBA1-4801-BA26-0E356CF65447}"/>
            </c:ext>
          </c:extLst>
        </c:ser>
        <c:ser>
          <c:idx val="93"/>
          <c:order val="9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T2Min'!$EG$39:$EG$42</c:f>
              <c:numCache>
                <c:formatCode>0</c:formatCode>
                <c:ptCount val="4"/>
                <c:pt idx="0" formatCode="0.0">
                  <c:v>26.81</c:v>
                </c:pt>
                <c:pt idx="1">
                  <c:v>26.21</c:v>
                </c:pt>
                <c:pt idx="2" formatCode="0.0">
                  <c:v>26.49</c:v>
                </c:pt>
                <c:pt idx="3" formatCode="0.0">
                  <c:v>25.97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CBA1-4801-BA26-0E356CF65447}"/>
            </c:ext>
          </c:extLst>
        </c:ser>
        <c:ser>
          <c:idx val="94"/>
          <c:order val="94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T2Min'!$EH$39:$EH$42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CBA1-4801-BA26-0E356CF65447}"/>
            </c:ext>
          </c:extLst>
        </c:ser>
        <c:ser>
          <c:idx val="95"/>
          <c:order val="95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T2Min'!$EI$39:$EI$42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CBA1-4801-BA26-0E356CF65447}"/>
            </c:ext>
          </c:extLst>
        </c:ser>
        <c:ser>
          <c:idx val="96"/>
          <c:order val="96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T2Min'!$EJ$39:$EJ$42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CBA1-4801-BA26-0E356CF65447}"/>
            </c:ext>
          </c:extLst>
        </c:ser>
        <c:ser>
          <c:idx val="97"/>
          <c:order val="97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T2Min'!$EK$39:$EK$42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1-CBA1-4801-BA26-0E356CF65447}"/>
            </c:ext>
          </c:extLst>
        </c:ser>
        <c:ser>
          <c:idx val="98"/>
          <c:order val="98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T2Min'!$EL$39:$EL$42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2-CBA1-4801-BA26-0E356CF65447}"/>
            </c:ext>
          </c:extLst>
        </c:ser>
        <c:ser>
          <c:idx val="99"/>
          <c:order val="99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T2Min'!$ER$39:$ER$42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3-CBA1-4801-BA26-0E356CF65447}"/>
            </c:ext>
          </c:extLst>
        </c:ser>
        <c:ser>
          <c:idx val="100"/>
          <c:order val="100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T2Min'!$ES$39:$ES$42</c:f>
              <c:numCache>
                <c:formatCode>0</c:formatCode>
                <c:ptCount val="4"/>
                <c:pt idx="0" formatCode="General">
                  <c:v>27.57</c:v>
                </c:pt>
                <c:pt idx="1">
                  <c:v>26.09</c:v>
                </c:pt>
                <c:pt idx="2" formatCode="General">
                  <c:v>28.42</c:v>
                </c:pt>
                <c:pt idx="3" formatCode="General">
                  <c:v>26.19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4-CBA1-4801-BA26-0E356CF65447}"/>
            </c:ext>
          </c:extLst>
        </c:ser>
        <c:ser>
          <c:idx val="101"/>
          <c:order val="101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T2Min'!$ET$39:$ET$42</c:f>
              <c:numCache>
                <c:formatCode>0</c:formatCode>
                <c:ptCount val="4"/>
                <c:pt idx="0" formatCode="General">
                  <c:v>27.1</c:v>
                </c:pt>
                <c:pt idx="1">
                  <c:v>26.6</c:v>
                </c:pt>
                <c:pt idx="2" formatCode="General">
                  <c:v>28.73</c:v>
                </c:pt>
                <c:pt idx="3" formatCode="General">
                  <c:v>28.49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5-CBA1-4801-BA26-0E356CF65447}"/>
            </c:ext>
          </c:extLst>
        </c:ser>
        <c:ser>
          <c:idx val="102"/>
          <c:order val="102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T2Min'!$EU$39:$EU$42</c:f>
              <c:numCache>
                <c:formatCode>0</c:formatCode>
                <c:ptCount val="4"/>
                <c:pt idx="0" formatCode="General">
                  <c:v>28.42</c:v>
                </c:pt>
                <c:pt idx="1">
                  <c:v>26.33</c:v>
                </c:pt>
                <c:pt idx="2" formatCode="General">
                  <c:v>26.09</c:v>
                </c:pt>
                <c:pt idx="3" formatCode="General">
                  <c:v>27.57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6-CBA1-4801-BA26-0E356CF65447}"/>
            </c:ext>
          </c:extLst>
        </c:ser>
        <c:ser>
          <c:idx val="103"/>
          <c:order val="103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T2Min'!$EV$39:$EV$42</c:f>
              <c:numCache>
                <c:formatCode>0</c:formatCode>
                <c:ptCount val="4"/>
                <c:pt idx="0" formatCode="General">
                  <c:v>26.93</c:v>
                </c:pt>
                <c:pt idx="1">
                  <c:v>27.73</c:v>
                </c:pt>
                <c:pt idx="2" formatCode="General">
                  <c:v>26.86</c:v>
                </c:pt>
                <c:pt idx="3" formatCode="General">
                  <c:v>26.15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7-CBA1-4801-BA26-0E356CF65447}"/>
            </c:ext>
          </c:extLst>
        </c:ser>
        <c:ser>
          <c:idx val="104"/>
          <c:order val="104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T2Min'!$EW$39:$EW$42</c:f>
              <c:numCache>
                <c:formatCode>0</c:formatCode>
                <c:ptCount val="4"/>
                <c:pt idx="0" formatCode="General">
                  <c:v>27.09</c:v>
                </c:pt>
                <c:pt idx="1">
                  <c:v>28.31</c:v>
                </c:pt>
                <c:pt idx="2" formatCode="General">
                  <c:v>28.71</c:v>
                </c:pt>
                <c:pt idx="3" formatCode="General">
                  <c:v>26.89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8-CBA1-4801-BA26-0E356CF65447}"/>
            </c:ext>
          </c:extLst>
        </c:ser>
        <c:ser>
          <c:idx val="105"/>
          <c:order val="105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T2Min'!$EX$39:$EX$42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CBA1-4801-BA26-0E356CF65447}"/>
            </c:ext>
          </c:extLst>
        </c:ser>
        <c:ser>
          <c:idx val="106"/>
          <c:order val="106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T2Min'!$EY$39:$EY$42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A-CBA1-4801-BA26-0E356CF65447}"/>
            </c:ext>
          </c:extLst>
        </c:ser>
        <c:ser>
          <c:idx val="107"/>
          <c:order val="107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T2Min'!$EZ$39:$EZ$42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CBA1-4801-BA26-0E356CF65447}"/>
            </c:ext>
          </c:extLst>
        </c:ser>
        <c:ser>
          <c:idx val="108"/>
          <c:order val="108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T2Min'!$FA$39:$FA$42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C-CBA1-4801-BA26-0E356CF65447}"/>
            </c:ext>
          </c:extLst>
        </c:ser>
        <c:ser>
          <c:idx val="109"/>
          <c:order val="109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T2Min'!$FB$39:$FB$42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D-CBA1-4801-BA26-0E356CF65447}"/>
            </c:ext>
          </c:extLst>
        </c:ser>
        <c:ser>
          <c:idx val="110"/>
          <c:order val="110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T2Min'!$FC$39:$FC$42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E-CBA1-4801-BA26-0E356CF65447}"/>
            </c:ext>
          </c:extLst>
        </c:ser>
        <c:ser>
          <c:idx val="111"/>
          <c:order val="111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T2Min'!$FI$39:$FI$42</c:f>
              <c:numCache>
                <c:formatCode>0</c:formatCode>
                <c:ptCount val="4"/>
                <c:pt idx="0" formatCode="General">
                  <c:v>28.34</c:v>
                </c:pt>
                <c:pt idx="1">
                  <c:v>27.75</c:v>
                </c:pt>
                <c:pt idx="2" formatCode="General">
                  <c:v>31.48</c:v>
                </c:pt>
                <c:pt idx="3" formatCode="General">
                  <c:v>32.03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F-CBA1-4801-BA26-0E356CF65447}"/>
            </c:ext>
          </c:extLst>
        </c:ser>
        <c:ser>
          <c:idx val="112"/>
          <c:order val="112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T2Min'!$FJ$39:$FJ$42</c:f>
              <c:numCache>
                <c:formatCode>0</c:formatCode>
                <c:ptCount val="4"/>
                <c:pt idx="0" formatCode="General">
                  <c:v>26.96</c:v>
                </c:pt>
                <c:pt idx="1">
                  <c:v>27.78</c:v>
                </c:pt>
                <c:pt idx="2" formatCode="General">
                  <c:v>29.78</c:v>
                </c:pt>
                <c:pt idx="3" formatCode="General">
                  <c:v>28.81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0-CBA1-4801-BA26-0E356CF65447}"/>
            </c:ext>
          </c:extLst>
        </c:ser>
        <c:ser>
          <c:idx val="113"/>
          <c:order val="113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T2Min'!$FK$39:$FK$42</c:f>
              <c:numCache>
                <c:formatCode>0</c:formatCode>
                <c:ptCount val="4"/>
                <c:pt idx="0" formatCode="General">
                  <c:v>30.57</c:v>
                </c:pt>
                <c:pt idx="1">
                  <c:v>27.26</c:v>
                </c:pt>
                <c:pt idx="2" formatCode="General">
                  <c:v>27.02</c:v>
                </c:pt>
                <c:pt idx="3" formatCode="General">
                  <c:v>29.96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1-CBA1-4801-BA26-0E356CF65447}"/>
            </c:ext>
          </c:extLst>
        </c:ser>
        <c:ser>
          <c:idx val="114"/>
          <c:order val="114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T2Min'!$FL$39:$FL$42</c:f>
              <c:numCache>
                <c:formatCode>0</c:formatCode>
                <c:ptCount val="4"/>
                <c:pt idx="0" formatCode="General">
                  <c:v>29.01</c:v>
                </c:pt>
                <c:pt idx="1">
                  <c:v>25.83</c:v>
                </c:pt>
                <c:pt idx="2" formatCode="General">
                  <c:v>28.37</c:v>
                </c:pt>
                <c:pt idx="3" formatCode="General">
                  <c:v>25.95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2-CBA1-4801-BA26-0E356CF65447}"/>
            </c:ext>
          </c:extLst>
        </c:ser>
        <c:ser>
          <c:idx val="115"/>
          <c:order val="115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T2Min'!$FM$39:$FM$42</c:f>
              <c:numCache>
                <c:formatCode>0</c:formatCode>
                <c:ptCount val="4"/>
                <c:pt idx="0" formatCode="General">
                  <c:v>26.68</c:v>
                </c:pt>
                <c:pt idx="1">
                  <c:v>27.08</c:v>
                </c:pt>
                <c:pt idx="2" formatCode="General">
                  <c:v>27.83</c:v>
                </c:pt>
                <c:pt idx="3" formatCode="General">
                  <c:v>27.92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3-CBA1-4801-BA26-0E356CF65447}"/>
            </c:ext>
          </c:extLst>
        </c:ser>
        <c:ser>
          <c:idx val="116"/>
          <c:order val="116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T2Min'!$FN$39:$FN$42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4-CBA1-4801-BA26-0E356CF65447}"/>
            </c:ext>
          </c:extLst>
        </c:ser>
        <c:ser>
          <c:idx val="117"/>
          <c:order val="117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T2Min'!$FO$39:$FO$42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5-CBA1-4801-BA26-0E356CF65447}"/>
            </c:ext>
          </c:extLst>
        </c:ser>
        <c:ser>
          <c:idx val="118"/>
          <c:order val="118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T2Min'!$FP$39:$FP$42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6-CBA1-4801-BA26-0E356CF65447}"/>
            </c:ext>
          </c:extLst>
        </c:ser>
        <c:ser>
          <c:idx val="119"/>
          <c:order val="119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T2Min'!$FQ$39:$FQ$42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7-CBA1-4801-BA26-0E356CF65447}"/>
            </c:ext>
          </c:extLst>
        </c:ser>
        <c:ser>
          <c:idx val="120"/>
          <c:order val="120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T2Min'!$FR$39:$FR$42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8-CBA1-4801-BA26-0E356CF65447}"/>
            </c:ext>
          </c:extLst>
        </c:ser>
        <c:ser>
          <c:idx val="121"/>
          <c:order val="121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9-CBA1-4801-BA26-0E356CF65447}"/>
            </c:ext>
          </c:extLst>
        </c:ser>
        <c:ser>
          <c:idx val="122"/>
          <c:order val="122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T2Min'!$FY$39:$FY$42</c:f>
              <c:numCache>
                <c:formatCode>0</c:formatCode>
                <c:ptCount val="4"/>
                <c:pt idx="0" formatCode="General">
                  <c:v>26.41</c:v>
                </c:pt>
                <c:pt idx="1">
                  <c:v>30.6</c:v>
                </c:pt>
                <c:pt idx="2" formatCode="General">
                  <c:v>30.35</c:v>
                </c:pt>
                <c:pt idx="3" formatCode="General">
                  <c:v>28.65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A-CBA1-4801-BA26-0E356CF65447}"/>
            </c:ext>
          </c:extLst>
        </c:ser>
        <c:ser>
          <c:idx val="123"/>
          <c:order val="123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T2Min'!$FZ$39:$FZ$42</c:f>
              <c:numCache>
                <c:formatCode>0</c:formatCode>
                <c:ptCount val="4"/>
                <c:pt idx="0" formatCode="General">
                  <c:v>26.71</c:v>
                </c:pt>
                <c:pt idx="1">
                  <c:v>26.83</c:v>
                </c:pt>
                <c:pt idx="2" formatCode="General">
                  <c:v>28.14</c:v>
                </c:pt>
                <c:pt idx="3" formatCode="General">
                  <c:v>27.25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B-CBA1-4801-BA26-0E356CF65447}"/>
            </c:ext>
          </c:extLst>
        </c:ser>
        <c:ser>
          <c:idx val="124"/>
          <c:order val="124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T2Min'!$GA$39:$GA$42</c:f>
              <c:numCache>
                <c:formatCode>0</c:formatCode>
                <c:ptCount val="4"/>
                <c:pt idx="0" formatCode="General">
                  <c:v>28.01</c:v>
                </c:pt>
                <c:pt idx="1">
                  <c:v>26.81</c:v>
                </c:pt>
                <c:pt idx="2" formatCode="General">
                  <c:v>27.87</c:v>
                </c:pt>
                <c:pt idx="3" formatCode="General">
                  <c:v>27.29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CBA1-4801-BA26-0E356CF65447}"/>
            </c:ext>
          </c:extLst>
        </c:ser>
        <c:ser>
          <c:idx val="125"/>
          <c:order val="125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T2Min'!$GB$39:$GB$42</c:f>
              <c:numCache>
                <c:formatCode>0</c:formatCode>
                <c:ptCount val="4"/>
                <c:pt idx="0" formatCode="General">
                  <c:v>26.63</c:v>
                </c:pt>
                <c:pt idx="1">
                  <c:v>26.52</c:v>
                </c:pt>
                <c:pt idx="2" formatCode="General">
                  <c:v>26.63</c:v>
                </c:pt>
                <c:pt idx="3" formatCode="General">
                  <c:v>26.5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CBA1-4801-BA26-0E356CF65447}"/>
            </c:ext>
          </c:extLst>
        </c:ser>
        <c:ser>
          <c:idx val="126"/>
          <c:order val="126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T2Min'!$GC$39:$GC$42</c:f>
              <c:numCache>
                <c:formatCode>0</c:formatCode>
                <c:ptCount val="4"/>
                <c:pt idx="0" formatCode="General">
                  <c:v>27.31</c:v>
                </c:pt>
                <c:pt idx="1">
                  <c:v>25.32</c:v>
                </c:pt>
                <c:pt idx="2" formatCode="General">
                  <c:v>26.72</c:v>
                </c:pt>
                <c:pt idx="3" formatCode="General">
                  <c:v>25.13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CBA1-4801-BA26-0E356CF65447}"/>
            </c:ext>
          </c:extLst>
        </c:ser>
        <c:ser>
          <c:idx val="127"/>
          <c:order val="127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T2Min'!$GD$39:$GD$42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CBA1-4801-BA26-0E356CF65447}"/>
            </c:ext>
          </c:extLst>
        </c:ser>
        <c:ser>
          <c:idx val="128"/>
          <c:order val="128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T2Min'!$GE$39:$GE$42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CBA1-4801-BA26-0E356CF65447}"/>
            </c:ext>
          </c:extLst>
        </c:ser>
        <c:ser>
          <c:idx val="129"/>
          <c:order val="129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T2Min'!$GF$39:$GF$42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CBA1-4801-BA26-0E356CF65447}"/>
            </c:ext>
          </c:extLst>
        </c:ser>
        <c:ser>
          <c:idx val="130"/>
          <c:order val="130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T2Min'!$GG$39:$GG$42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CBA1-4801-BA26-0E356CF65447}"/>
            </c:ext>
          </c:extLst>
        </c:ser>
        <c:ser>
          <c:idx val="131"/>
          <c:order val="131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T2Min'!$GH$39:$GH$42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CBA1-4801-BA26-0E356CF65447}"/>
            </c:ext>
          </c:extLst>
        </c:ser>
        <c:ser>
          <c:idx val="132"/>
          <c:order val="132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T2Min'!$GI$39:$GI$42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CBA1-4801-BA26-0E356CF65447}"/>
            </c:ext>
          </c:extLst>
        </c:ser>
        <c:ser>
          <c:idx val="133"/>
          <c:order val="133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T2Min'!$GO$39:$GO$42</c:f>
              <c:numCache>
                <c:formatCode>0</c:formatCode>
                <c:ptCount val="4"/>
                <c:pt idx="0" formatCode="General">
                  <c:v>25.65</c:v>
                </c:pt>
                <c:pt idx="1">
                  <c:v>26.25</c:v>
                </c:pt>
                <c:pt idx="2" formatCode="General">
                  <c:v>26.75</c:v>
                </c:pt>
                <c:pt idx="3" formatCode="General">
                  <c:v>26.68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CBA1-4801-BA26-0E356CF65447}"/>
            </c:ext>
          </c:extLst>
        </c:ser>
        <c:ser>
          <c:idx val="134"/>
          <c:order val="134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T2Min'!$GP$39:$GP$42</c:f>
              <c:numCache>
                <c:formatCode>0</c:formatCode>
                <c:ptCount val="4"/>
                <c:pt idx="0" formatCode="General">
                  <c:v>26.2</c:v>
                </c:pt>
                <c:pt idx="1">
                  <c:v>26.87</c:v>
                </c:pt>
                <c:pt idx="3" formatCode="General">
                  <c:v>26.07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CBA1-4801-BA26-0E356CF65447}"/>
            </c:ext>
          </c:extLst>
        </c:ser>
        <c:ser>
          <c:idx val="135"/>
          <c:order val="135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T2Min'!$GQ$39:$GQ$42</c:f>
              <c:numCache>
                <c:formatCode>0</c:formatCode>
                <c:ptCount val="4"/>
                <c:pt idx="0" formatCode="General">
                  <c:v>26.67</c:v>
                </c:pt>
                <c:pt idx="1">
                  <c:v>26.13</c:v>
                </c:pt>
                <c:pt idx="2" formatCode="General">
                  <c:v>25.98</c:v>
                </c:pt>
                <c:pt idx="3" formatCode="General">
                  <c:v>26.05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CBA1-4801-BA26-0E356CF65447}"/>
            </c:ext>
          </c:extLst>
        </c:ser>
        <c:ser>
          <c:idx val="136"/>
          <c:order val="136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T2Min'!$GR$39:$GR$42</c:f>
              <c:numCache>
                <c:formatCode>0</c:formatCode>
                <c:ptCount val="4"/>
                <c:pt idx="0" formatCode="General">
                  <c:v>26.74</c:v>
                </c:pt>
                <c:pt idx="1">
                  <c:v>26.48</c:v>
                </c:pt>
                <c:pt idx="2" formatCode="General">
                  <c:v>26.42</c:v>
                </c:pt>
                <c:pt idx="3" formatCode="General">
                  <c:v>26.77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CBA1-4801-BA26-0E356CF65447}"/>
            </c:ext>
          </c:extLst>
        </c:ser>
        <c:ser>
          <c:idx val="137"/>
          <c:order val="137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T2Min'!$GS$39:$GS$42</c:f>
              <c:numCache>
                <c:formatCode>0</c:formatCode>
                <c:ptCount val="4"/>
                <c:pt idx="0" formatCode="General">
                  <c:v>26.48</c:v>
                </c:pt>
                <c:pt idx="1">
                  <c:v>25.82</c:v>
                </c:pt>
                <c:pt idx="2" formatCode="General">
                  <c:v>26.11</c:v>
                </c:pt>
                <c:pt idx="3" formatCode="General">
                  <c:v>26.03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CBA1-4801-BA26-0E356CF65447}"/>
            </c:ext>
          </c:extLst>
        </c:ser>
        <c:ser>
          <c:idx val="138"/>
          <c:order val="138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T2Min'!$GT$39:$GT$42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A-CBA1-4801-BA26-0E356CF65447}"/>
            </c:ext>
          </c:extLst>
        </c:ser>
        <c:ser>
          <c:idx val="139"/>
          <c:order val="139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T2Min'!$GU$39:$GU$42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B-CBA1-4801-BA26-0E356CF65447}"/>
            </c:ext>
          </c:extLst>
        </c:ser>
        <c:ser>
          <c:idx val="140"/>
          <c:order val="140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T2Min'!$GV$39:$GV$42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CBA1-4801-BA26-0E356CF65447}"/>
            </c:ext>
          </c:extLst>
        </c:ser>
        <c:ser>
          <c:idx val="141"/>
          <c:order val="141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T2Min'!$GW$39:$GW$42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D-CBA1-4801-BA26-0E356CF65447}"/>
            </c:ext>
          </c:extLst>
        </c:ser>
        <c:ser>
          <c:idx val="142"/>
          <c:order val="142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T2Min'!$GX$39:$GX$42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E-CBA1-4801-BA26-0E356CF65447}"/>
            </c:ext>
          </c:extLst>
        </c:ser>
        <c:ser>
          <c:idx val="143"/>
          <c:order val="143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F-CBA1-4801-BA26-0E356CF65447}"/>
            </c:ext>
          </c:extLst>
        </c:ser>
        <c:ser>
          <c:idx val="144"/>
          <c:order val="144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T2Min'!$HF$39:$HF$42</c:f>
              <c:numCache>
                <c:formatCode>0</c:formatCode>
                <c:ptCount val="4"/>
                <c:pt idx="0" formatCode="General">
                  <c:v>28.9</c:v>
                </c:pt>
                <c:pt idx="1">
                  <c:v>27.96</c:v>
                </c:pt>
                <c:pt idx="2" formatCode="General">
                  <c:v>28.28</c:v>
                </c:pt>
                <c:pt idx="3" formatCode="General">
                  <c:v>28.42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0-CBA1-4801-BA26-0E356CF65447}"/>
            </c:ext>
          </c:extLst>
        </c:ser>
        <c:ser>
          <c:idx val="145"/>
          <c:order val="145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T2Min'!$HG$39:$HG$42</c:f>
              <c:numCache>
                <c:formatCode>0</c:formatCode>
                <c:ptCount val="4"/>
                <c:pt idx="0" formatCode="General">
                  <c:v>28.95</c:v>
                </c:pt>
                <c:pt idx="1">
                  <c:v>25.47</c:v>
                </c:pt>
                <c:pt idx="2" formatCode="General">
                  <c:v>27.07</c:v>
                </c:pt>
                <c:pt idx="3" formatCode="General">
                  <c:v>26.06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1-CBA1-4801-BA26-0E356CF65447}"/>
            </c:ext>
          </c:extLst>
        </c:ser>
        <c:ser>
          <c:idx val="146"/>
          <c:order val="146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T2Min'!$HH$39:$HH$42</c:f>
              <c:numCache>
                <c:formatCode>0</c:formatCode>
                <c:ptCount val="4"/>
                <c:pt idx="0" formatCode="General">
                  <c:v>27.13</c:v>
                </c:pt>
                <c:pt idx="1">
                  <c:v>27.38</c:v>
                </c:pt>
                <c:pt idx="2" formatCode="General">
                  <c:v>27.41</c:v>
                </c:pt>
                <c:pt idx="3" formatCode="General">
                  <c:v>27.24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2-CBA1-4801-BA26-0E356CF65447}"/>
            </c:ext>
          </c:extLst>
        </c:ser>
        <c:ser>
          <c:idx val="147"/>
          <c:order val="147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T2Min'!$HI$39:$HI$42</c:f>
              <c:numCache>
                <c:formatCode>0</c:formatCode>
                <c:ptCount val="4"/>
                <c:pt idx="0" formatCode="General">
                  <c:v>27.47</c:v>
                </c:pt>
                <c:pt idx="1">
                  <c:v>26.85</c:v>
                </c:pt>
                <c:pt idx="2" formatCode="General">
                  <c:v>26.44</c:v>
                </c:pt>
                <c:pt idx="3" formatCode="General">
                  <c:v>26.81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3-CBA1-4801-BA26-0E356CF65447}"/>
            </c:ext>
          </c:extLst>
        </c:ser>
        <c:ser>
          <c:idx val="148"/>
          <c:order val="148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T2Min'!$HJ$39:$HJ$42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4-CBA1-4801-BA26-0E356CF65447}"/>
            </c:ext>
          </c:extLst>
        </c:ser>
        <c:ser>
          <c:idx val="149"/>
          <c:order val="149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T2Min'!$HK$39:$HK$42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5-CBA1-4801-BA26-0E356CF65447}"/>
            </c:ext>
          </c:extLst>
        </c:ser>
        <c:ser>
          <c:idx val="150"/>
          <c:order val="150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T2Min'!$HL$39:$HL$42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6-CBA1-4801-BA26-0E356CF65447}"/>
            </c:ext>
          </c:extLst>
        </c:ser>
        <c:ser>
          <c:idx val="151"/>
          <c:order val="151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T2Min'!$HM$39:$HM$42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7-CBA1-4801-BA26-0E356CF65447}"/>
            </c:ext>
          </c:extLst>
        </c:ser>
        <c:ser>
          <c:idx val="152"/>
          <c:order val="152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T2Min'!$HN$39:$HN$42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8-CBA1-4801-BA26-0E356CF65447}"/>
            </c:ext>
          </c:extLst>
        </c:ser>
        <c:ser>
          <c:idx val="153"/>
          <c:order val="153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T2Min'!$HO$39:$HO$42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9-CBA1-4801-BA26-0E356CF65447}"/>
            </c:ext>
          </c:extLst>
        </c:ser>
        <c:ser>
          <c:idx val="154"/>
          <c:order val="154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A-CBA1-4801-BA26-0E356CF65447}"/>
            </c:ext>
          </c:extLst>
        </c:ser>
        <c:ser>
          <c:idx val="155"/>
          <c:order val="155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T2Min'!$HU$39:$HU$42</c:f>
              <c:numCache>
                <c:formatCode>0</c:formatCode>
                <c:ptCount val="4"/>
                <c:pt idx="0" formatCode="General">
                  <c:v>31.66</c:v>
                </c:pt>
                <c:pt idx="1">
                  <c:v>29.13</c:v>
                </c:pt>
                <c:pt idx="2" formatCode="General">
                  <c:v>30.11</c:v>
                </c:pt>
                <c:pt idx="3" formatCode="General">
                  <c:v>30.4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B-CBA1-4801-BA26-0E356CF65447}"/>
            </c:ext>
          </c:extLst>
        </c:ser>
        <c:ser>
          <c:idx val="156"/>
          <c:order val="156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T2Min'!$HV$39:$HV$42</c:f>
              <c:numCache>
                <c:formatCode>0</c:formatCode>
                <c:ptCount val="4"/>
                <c:pt idx="0" formatCode="General">
                  <c:v>28.86</c:v>
                </c:pt>
                <c:pt idx="1">
                  <c:v>28.38</c:v>
                </c:pt>
                <c:pt idx="2" formatCode="General">
                  <c:v>30.41</c:v>
                </c:pt>
                <c:pt idx="3" formatCode="General">
                  <c:v>27.53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C-CBA1-4801-BA26-0E356CF65447}"/>
            </c:ext>
          </c:extLst>
        </c:ser>
        <c:ser>
          <c:idx val="157"/>
          <c:order val="157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T2Min'!$HW$39:$HW$42</c:f>
              <c:numCache>
                <c:formatCode>0</c:formatCode>
                <c:ptCount val="4"/>
                <c:pt idx="0" formatCode="General">
                  <c:v>29.61</c:v>
                </c:pt>
                <c:pt idx="1">
                  <c:v>28.93</c:v>
                </c:pt>
                <c:pt idx="2" formatCode="General">
                  <c:v>28.73</c:v>
                </c:pt>
                <c:pt idx="3" formatCode="General">
                  <c:v>28.23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D-CBA1-4801-BA26-0E356CF65447}"/>
            </c:ext>
          </c:extLst>
        </c:ser>
        <c:ser>
          <c:idx val="158"/>
          <c:order val="158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T2Min'!$HX$39:$HX$42</c:f>
              <c:numCache>
                <c:formatCode>0</c:formatCode>
                <c:ptCount val="4"/>
                <c:pt idx="0" formatCode="General">
                  <c:v>30.22</c:v>
                </c:pt>
                <c:pt idx="1">
                  <c:v>26.43</c:v>
                </c:pt>
                <c:pt idx="2" formatCode="General">
                  <c:v>29.24</c:v>
                </c:pt>
                <c:pt idx="3" formatCode="General">
                  <c:v>29.04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CBA1-4801-BA26-0E356CF65447}"/>
            </c:ext>
          </c:extLst>
        </c:ser>
        <c:ser>
          <c:idx val="159"/>
          <c:order val="159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T2Min'!$HY$39:$HY$42</c:f>
              <c:numCache>
                <c:formatCode>0</c:formatCode>
                <c:ptCount val="4"/>
                <c:pt idx="0" formatCode="General">
                  <c:v>28.38</c:v>
                </c:pt>
                <c:pt idx="1">
                  <c:v>27.37</c:v>
                </c:pt>
                <c:pt idx="2" formatCode="General">
                  <c:v>28.52</c:v>
                </c:pt>
                <c:pt idx="3" formatCode="General">
                  <c:v>26.57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F-CBA1-4801-BA26-0E356CF65447}"/>
            </c:ext>
          </c:extLst>
        </c:ser>
        <c:ser>
          <c:idx val="160"/>
          <c:order val="160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T2Min'!$HZ$39:$HZ$42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0-CBA1-4801-BA26-0E356CF65447}"/>
            </c:ext>
          </c:extLst>
        </c:ser>
        <c:ser>
          <c:idx val="161"/>
          <c:order val="161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T2Min'!$IA$39:$IA$42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1-CBA1-4801-BA26-0E356CF65447}"/>
            </c:ext>
          </c:extLst>
        </c:ser>
        <c:ser>
          <c:idx val="162"/>
          <c:order val="16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T2Min'!$IB$39:$IB$42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2-CBA1-4801-BA26-0E356CF65447}"/>
            </c:ext>
          </c:extLst>
        </c:ser>
        <c:ser>
          <c:idx val="163"/>
          <c:order val="163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T2Min'!$IC$39:$IC$42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3-CBA1-4801-BA26-0E356CF65447}"/>
            </c:ext>
          </c:extLst>
        </c:ser>
        <c:ser>
          <c:idx val="164"/>
          <c:order val="164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T2Min'!$C$39:$C$42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T2Min'!$ID$39:$ID$42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4-CBA1-4801-BA26-0E356CF6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545567"/>
        <c:axId val="1191235231"/>
      </c:scatterChart>
      <c:valAx>
        <c:axId val="1414545567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Fluids</a:t>
                </a:r>
              </a:p>
            </c:rich>
          </c:tx>
          <c:layout>
            <c:manualLayout>
              <c:xMode val="edge"/>
              <c:yMode val="edge"/>
              <c:x val="0.49770863733053783"/>
              <c:y val="0.7426908305508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235231"/>
        <c:crosses val="autoZero"/>
        <c:crossBetween val="midCat"/>
        <c:majorUnit val="1"/>
      </c:valAx>
      <c:valAx>
        <c:axId val="1191235231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Individual</a:t>
                </a:r>
                <a:r>
                  <a:rPr lang="en-GB" baseline="0"/>
                  <a:t> baseline </a:t>
                </a: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545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32418063126723"/>
          <c:y val="0.78059553481016286"/>
          <c:w val="0.60235103304394644"/>
          <c:h val="0.197875746687055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67918845278068"/>
          <c:y val="0.1277592193498284"/>
          <c:w val="0.83913238056551465"/>
          <c:h val="0.55394289002301333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RoC'!$D$39:$D$42</c:f>
              <c:numCache>
                <c:formatCode>General</c:formatCode>
                <c:ptCount val="4"/>
                <c:pt idx="0">
                  <c:v>5.8500000000000014</c:v>
                </c:pt>
                <c:pt idx="1">
                  <c:v>5.3910169491525419</c:v>
                </c:pt>
                <c:pt idx="2">
                  <c:v>6.0205660377358496</c:v>
                </c:pt>
                <c:pt idx="3">
                  <c:v>7.0056521739130435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8E8-4E17-8206-EC13E694D9B1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RoC'!$E$39:$E$42</c:f>
              <c:numCache>
                <c:formatCode>General</c:formatCode>
                <c:ptCount val="4"/>
                <c:pt idx="0">
                  <c:v>6.3149999999999995</c:v>
                </c:pt>
                <c:pt idx="1">
                  <c:v>5.7903921568627448</c:v>
                </c:pt>
                <c:pt idx="2">
                  <c:v>5.6174074074074065</c:v>
                </c:pt>
                <c:pt idx="3">
                  <c:v>8.418333333333333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8E8-4E17-8206-EC13E694D9B1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RoC'!$F$39:$F$42</c:f>
              <c:numCache>
                <c:formatCode>General</c:formatCode>
                <c:ptCount val="4"/>
                <c:pt idx="0">
                  <c:v>7.6421951219512216</c:v>
                </c:pt>
                <c:pt idx="1">
                  <c:v>7.1678048780487806</c:v>
                </c:pt>
                <c:pt idx="2">
                  <c:v>4.9644067796610161</c:v>
                </c:pt>
                <c:pt idx="3">
                  <c:v>5.0718644067796621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8E8-4E17-8206-EC13E694D9B1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RoC'!$G$39:$G$42</c:f>
              <c:numCache>
                <c:formatCode>General</c:formatCode>
                <c:ptCount val="4"/>
                <c:pt idx="0">
                  <c:v>5.0910169491525421</c:v>
                </c:pt>
                <c:pt idx="1">
                  <c:v>5.0553448275862065</c:v>
                </c:pt>
                <c:pt idx="2">
                  <c:v>5.0238983050847459</c:v>
                </c:pt>
                <c:pt idx="3">
                  <c:v>5.1796491228070192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8E8-4E17-8206-EC13E694D9B1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RoC'!$H$39:$H$42</c:f>
              <c:numCache>
                <c:formatCode>General</c:formatCode>
                <c:ptCount val="4"/>
                <c:pt idx="0">
                  <c:v>4.998333333333334</c:v>
                </c:pt>
                <c:pt idx="1">
                  <c:v>4.8698305084745774</c:v>
                </c:pt>
                <c:pt idx="2">
                  <c:v>5.4469230769230768</c:v>
                </c:pt>
                <c:pt idx="3">
                  <c:v>5.1675438596491219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8E8-4E17-8206-EC13E694D9B1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RoC'!$I$39:$I$42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8E8-4E17-8206-EC13E694D9B1}"/>
            </c:ext>
          </c:extLst>
        </c:ser>
        <c:ser>
          <c:idx val="6"/>
          <c:order val="6"/>
          <c:tx>
            <c:strRef>
              <c:f>'FA RoC'!$J$38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RoC'!$J$39:$J$42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8E8-4E17-8206-EC13E694D9B1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RoC'!$K$39:$K$42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8E8-4E17-8206-EC13E694D9B1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RoC'!$L$39:$L$42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8E8-4E17-8206-EC13E694D9B1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RoC'!$M$39:$M$42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8E8-4E17-8206-EC13E694D9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ax val="40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</a:t>
                </a:r>
                <a:r>
                  <a:rPr lang="en-GB" baseline="0"/>
                  <a:t> temperature (</a:t>
                </a:r>
                <a:r>
                  <a:rPr lang="en-GB" baseline="0"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RoC'!$T$39:$T$42</c:f>
              <c:numCache>
                <c:formatCode>General</c:formatCode>
                <c:ptCount val="4"/>
                <c:pt idx="0">
                  <c:v>8.1577500000000001</c:v>
                </c:pt>
                <c:pt idx="1">
                  <c:v>5.921379310344828</c:v>
                </c:pt>
                <c:pt idx="2">
                  <c:v>5.2420338983050856</c:v>
                </c:pt>
                <c:pt idx="3">
                  <c:v>5.7462711864406772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4D4-491D-9687-B142F9D37771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RoC'!$U$39:$U$42</c:f>
              <c:numCache>
                <c:formatCode>General</c:formatCode>
                <c:ptCount val="4"/>
                <c:pt idx="0">
                  <c:v>7.8764102564102556</c:v>
                </c:pt>
                <c:pt idx="1">
                  <c:v>9.4757575757575765</c:v>
                </c:pt>
                <c:pt idx="2">
                  <c:v>5.5926415094339621</c:v>
                </c:pt>
                <c:pt idx="3">
                  <c:v>6.6543478260869575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4D4-491D-9687-B142F9D37771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RoC'!$V$39:$V$42</c:f>
              <c:numCache>
                <c:formatCode>General</c:formatCode>
                <c:ptCount val="4"/>
                <c:pt idx="0">
                  <c:v>5.1444067796610158</c:v>
                </c:pt>
                <c:pt idx="1">
                  <c:v>6.2393877551020402</c:v>
                </c:pt>
                <c:pt idx="2">
                  <c:v>7.6960526315789473</c:v>
                </c:pt>
                <c:pt idx="3">
                  <c:v>5.1169491525423725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4D4-491D-9687-B142F9D37771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RoC'!$W$39:$W$42</c:f>
              <c:numCache>
                <c:formatCode>General</c:formatCode>
                <c:ptCount val="4"/>
                <c:pt idx="0">
                  <c:v>5.5947169811320769</c:v>
                </c:pt>
                <c:pt idx="1">
                  <c:v>5.04593220338983</c:v>
                </c:pt>
                <c:pt idx="2">
                  <c:v>5.2672727272727284</c:v>
                </c:pt>
                <c:pt idx="3">
                  <c:v>7.6671052631578958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4D4-491D-9687-B142F9D37771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RoC'!$X$39:$X$42</c:f>
              <c:numCache>
                <c:formatCode>General</c:formatCode>
                <c:ptCount val="4"/>
                <c:pt idx="0">
                  <c:v>9.8983333333333334</c:v>
                </c:pt>
                <c:pt idx="1">
                  <c:v>5.1172413793103448</c:v>
                </c:pt>
                <c:pt idx="2">
                  <c:v>4.7074999999999996</c:v>
                </c:pt>
                <c:pt idx="3">
                  <c:v>5.6650980392156862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4D4-491D-9687-B142F9D37771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RoC'!$Y$39:$Y$42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4D4-491D-9687-B142F9D37771}"/>
            </c:ext>
          </c:extLst>
        </c:ser>
        <c:ser>
          <c:idx val="6"/>
          <c:order val="6"/>
          <c:tx>
            <c:strRef>
              <c:f>'FA RoC'!$J$38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RoC'!$Z$39:$Z$42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4D4-491D-9687-B142F9D37771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RoC'!$AA$39:$AA$42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4D4-491D-9687-B142F9D37771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RoC'!$AB$39:$AB$42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4D4-491D-9687-B142F9D37771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RoC'!$AC$39:$AC$42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4D4-491D-9687-B142F9D37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RoC'!$AJ$39:$AJ$42</c:f>
              <c:numCache>
                <c:formatCode>General</c:formatCode>
                <c:ptCount val="4"/>
                <c:pt idx="2">
                  <c:v>5.2991525423728802</c:v>
                </c:pt>
                <c:pt idx="3">
                  <c:v>5.255084745762713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0C1-4869-97B3-BB0D6DB2B76E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RoC'!$AK$39:$AK$42</c:f>
              <c:numCache>
                <c:formatCode>General</c:formatCode>
                <c:ptCount val="4"/>
                <c:pt idx="0">
                  <c:v>5.6689285714285713</c:v>
                </c:pt>
                <c:pt idx="1">
                  <c:v>5.2425000000000006</c:v>
                </c:pt>
                <c:pt idx="2">
                  <c:v>5.0491525423728811</c:v>
                </c:pt>
                <c:pt idx="3">
                  <c:v>5.0979661016949134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0C1-4869-97B3-BB0D6DB2B76E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RoC'!$AL$39:$AL$42</c:f>
              <c:numCache>
                <c:formatCode>General</c:formatCode>
                <c:ptCount val="4"/>
                <c:pt idx="0">
                  <c:v>5.4627450980392167</c:v>
                </c:pt>
                <c:pt idx="1">
                  <c:v>6.2267346938775496</c:v>
                </c:pt>
                <c:pt idx="2">
                  <c:v>4.8281355932203391</c:v>
                </c:pt>
                <c:pt idx="3">
                  <c:v>4.9315254237288135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0C1-4869-97B3-BB0D6DB2B76E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RoC'!$AM$39:$AM$42</c:f>
              <c:numCache>
                <c:formatCode>General</c:formatCode>
                <c:ptCount val="4"/>
                <c:pt idx="0">
                  <c:v>5.3545454545454536</c:v>
                </c:pt>
                <c:pt idx="1">
                  <c:v>4.946779661016949</c:v>
                </c:pt>
                <c:pt idx="2">
                  <c:v>5.0672727272727265</c:v>
                </c:pt>
                <c:pt idx="3">
                  <c:v>4.8464406779661013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0C1-4869-97B3-BB0D6DB2B76E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RoC'!$AN$39:$AN$42</c:f>
              <c:numCache>
                <c:formatCode>General</c:formatCode>
                <c:ptCount val="4"/>
                <c:pt idx="0">
                  <c:v>5.0210169491525427</c:v>
                </c:pt>
                <c:pt idx="1">
                  <c:v>4.9038983050847458</c:v>
                </c:pt>
                <c:pt idx="2">
                  <c:v>5.63</c:v>
                </c:pt>
                <c:pt idx="3">
                  <c:v>5.6669230769230756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0C1-4869-97B3-BB0D6DB2B76E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RoC'!$AO$39:$AO$42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0C1-4869-97B3-BB0D6DB2B76E}"/>
            </c:ext>
          </c:extLst>
        </c:ser>
        <c:ser>
          <c:idx val="6"/>
          <c:order val="6"/>
          <c:tx>
            <c:strRef>
              <c:f>'FA RoC'!$J$38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RoC'!$AP$39:$AP$42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0C1-4869-97B3-BB0D6DB2B76E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RoC'!$AQ$39:$AQ$42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0C1-4869-97B3-BB0D6DB2B76E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RoC'!$AR$39:$AR$42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0C1-4869-97B3-BB0D6DB2B76E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RoC'!$AS$39:$AS$42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0C1-4869-97B3-BB0D6DB2B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RoC'!$AZ$39:$AZ$42</c:f>
              <c:numCache>
                <c:formatCode>0</c:formatCode>
                <c:ptCount val="4"/>
                <c:pt idx="0" formatCode="General">
                  <c:v>5.9036363636363633</c:v>
                </c:pt>
                <c:pt idx="1">
                  <c:v>5.7</c:v>
                </c:pt>
                <c:pt idx="2" formatCode="General">
                  <c:v>5.7</c:v>
                </c:pt>
                <c:pt idx="3" formatCode="General">
                  <c:v>5.2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512-48CB-95B8-714189740DB0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RoC'!$BA$39:$BA$42</c:f>
              <c:numCache>
                <c:formatCode>0</c:formatCode>
                <c:ptCount val="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512-48CB-95B8-714189740DB0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RoC'!$BB$39:$BB$42</c:f>
              <c:numCache>
                <c:formatCode>0</c:formatCode>
                <c:ptCount val="4"/>
                <c:pt idx="0" formatCode="General">
                  <c:v>5.0303448275862079</c:v>
                </c:pt>
                <c:pt idx="1">
                  <c:v>4.8867241379310347</c:v>
                </c:pt>
                <c:pt idx="2" formatCode="General">
                  <c:v>5.2130508474576267</c:v>
                </c:pt>
                <c:pt idx="3" formatCode="General">
                  <c:v>5.0955357142857149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512-48CB-95B8-714189740DB0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RoC'!$BC$39:$BC$42</c:f>
              <c:numCache>
                <c:formatCode>0</c:formatCode>
                <c:ptCount val="4"/>
                <c:pt idx="0" formatCode="General">
                  <c:v>4.9610169491525422</c:v>
                </c:pt>
                <c:pt idx="1">
                  <c:v>5.7520408163265309</c:v>
                </c:pt>
                <c:pt idx="2" formatCode="General">
                  <c:v>5.2871929824561388</c:v>
                </c:pt>
                <c:pt idx="3" formatCode="General">
                  <c:v>5.974166666666668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512-48CB-95B8-714189740DB0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RoC'!$BD$39:$BD$42</c:f>
              <c:numCache>
                <c:formatCode>0</c:formatCode>
                <c:ptCount val="4"/>
                <c:pt idx="0" formatCode="General">
                  <c:v>5.3855555555555528</c:v>
                </c:pt>
                <c:pt idx="1">
                  <c:v>4.8010169491525412</c:v>
                </c:pt>
                <c:pt idx="2" formatCode="General">
                  <c:v>5.4507142857142865</c:v>
                </c:pt>
                <c:pt idx="3" formatCode="General">
                  <c:v>4.7769491525423735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512-48CB-95B8-714189740DB0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RoC'!$BE$39:$BE$42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512-48CB-95B8-714189740DB0}"/>
            </c:ext>
          </c:extLst>
        </c:ser>
        <c:ser>
          <c:idx val="6"/>
          <c:order val="6"/>
          <c:tx>
            <c:strRef>
              <c:f>'FA RoC'!$J$38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RoC'!$BF$39:$BF$42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512-48CB-95B8-714189740DB0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RoC'!$BG$39:$BG$42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512-48CB-95B8-714189740DB0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RoC'!$BH$39:$BH$42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512-48CB-95B8-714189740DB0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RoC'!$BI$39:$BI$42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512-48CB-95B8-714189740D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RoC'!$BQ$39:$BQ$42</c:f>
              <c:numCache>
                <c:formatCode>0</c:formatCode>
                <c:ptCount val="4"/>
                <c:pt idx="0" formatCode="General">
                  <c:v>5.6145454545454552</c:v>
                </c:pt>
                <c:pt idx="1">
                  <c:v>5.1691071428571433</c:v>
                </c:pt>
                <c:pt idx="2" formatCode="General">
                  <c:v>5.6474509803921578</c:v>
                </c:pt>
                <c:pt idx="3" formatCode="General">
                  <c:v>6.9087804878048784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2D0-4BFC-8535-B1B382A1E811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RoC'!$BR$39:$BR$42</c:f>
              <c:numCache>
                <c:formatCode>0</c:formatCode>
                <c:ptCount val="4"/>
                <c:pt idx="0" formatCode="General">
                  <c:v>5.3798148148148144</c:v>
                </c:pt>
                <c:pt idx="1">
                  <c:v>5.022033898305085</c:v>
                </c:pt>
                <c:pt idx="2" formatCode="General">
                  <c:v>5.1323636363636362</c:v>
                </c:pt>
                <c:pt idx="3" formatCode="General">
                  <c:v>5.5202000000000018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2D0-4BFC-8535-B1B382A1E811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RoC'!$BS$39:$BS$42</c:f>
              <c:numCache>
                <c:formatCode>0</c:formatCode>
                <c:ptCount val="4"/>
                <c:pt idx="0" formatCode="General">
                  <c:v>5.4452830188679258</c:v>
                </c:pt>
                <c:pt idx="1">
                  <c:v>5.0543859649122798</c:v>
                </c:pt>
                <c:pt idx="2" formatCode="General">
                  <c:v>6.5993023255813954</c:v>
                </c:pt>
                <c:pt idx="3" formatCode="General">
                  <c:v>5.2230188679245284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2D0-4BFC-8535-B1B382A1E811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RoC'!$BT$39:$BT$42</c:f>
              <c:numCache>
                <c:formatCode>0</c:formatCode>
                <c:ptCount val="4"/>
                <c:pt idx="0" formatCode="General">
                  <c:v>8.9303124999999959</c:v>
                </c:pt>
                <c:pt idx="1">
                  <c:v>4.9084745762711863</c:v>
                </c:pt>
                <c:pt idx="2" formatCode="General">
                  <c:v>6.3772727272727261</c:v>
                </c:pt>
                <c:pt idx="3" formatCode="General">
                  <c:v>4.76135593220339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2D0-4BFC-8535-B1B382A1E811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RoC'!$BU$39:$BU$42</c:f>
              <c:numCache>
                <c:formatCode>0</c:formatCode>
                <c:ptCount val="4"/>
                <c:pt idx="0" formatCode="General">
                  <c:v>5.0417543859649117</c:v>
                </c:pt>
                <c:pt idx="1">
                  <c:v>6.9351219512195144</c:v>
                </c:pt>
                <c:pt idx="2" formatCode="General">
                  <c:v>21.542307692307695</c:v>
                </c:pt>
                <c:pt idx="3" formatCode="General">
                  <c:v>4.7898245614035089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2D0-4BFC-8535-B1B382A1E811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RoC'!$BV$39:$BV$42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2D0-4BFC-8535-B1B382A1E811}"/>
            </c:ext>
          </c:extLst>
        </c:ser>
        <c:ser>
          <c:idx val="6"/>
          <c:order val="6"/>
          <c:tx>
            <c:strRef>
              <c:f>'FA RoC'!$J$38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RoC'!$BW$39:$BW$42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2D0-4BFC-8535-B1B382A1E811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RoC'!$BX$39:$BX$42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2D0-4BFC-8535-B1B382A1E811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RoC'!$BY$39:$BY$42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2D0-4BFC-8535-B1B382A1E811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RoC'!$BZ$39:$BZ$42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2D0-4BFC-8535-B1B382A1E8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P06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RoC'!$CG$39:$CG$42</c:f>
              <c:numCache>
                <c:formatCode>0</c:formatCode>
                <c:ptCount val="4"/>
                <c:pt idx="0" formatCode="0.0">
                  <c:v>5.867241379310344</c:v>
                </c:pt>
                <c:pt idx="1">
                  <c:v>5.6950000000000003</c:v>
                </c:pt>
                <c:pt idx="2" formatCode="General">
                  <c:v>5.8020338983050852</c:v>
                </c:pt>
                <c:pt idx="3" formatCode="General">
                  <c:v>5.9853448275862089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C32-4183-BBBC-A807C4A694A2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RoC'!$CH$39:$CH$42</c:f>
              <c:numCache>
                <c:formatCode>0</c:formatCode>
                <c:ptCount val="4"/>
                <c:pt idx="0" formatCode="General">
                  <c:v>7.1836956521739141</c:v>
                </c:pt>
                <c:pt idx="1">
                  <c:v>5.5677966101694922</c:v>
                </c:pt>
                <c:pt idx="2" formatCode="General">
                  <c:v>5.6322033898305088</c:v>
                </c:pt>
                <c:pt idx="3" formatCode="General">
                  <c:v>5.6601694915254228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C32-4183-BBBC-A807C4A694A2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RoC'!$CI$39:$CI$42</c:f>
              <c:numCache>
                <c:formatCode>0</c:formatCode>
                <c:ptCount val="4"/>
                <c:pt idx="0" formatCode="General">
                  <c:v>6.8383673469387753</c:v>
                </c:pt>
                <c:pt idx="1">
                  <c:v>5.6785714285714279</c:v>
                </c:pt>
                <c:pt idx="2" formatCode="General">
                  <c:v>5.5788135593220334</c:v>
                </c:pt>
                <c:pt idx="3" formatCode="General">
                  <c:v>8.8705263157894709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C32-4183-BBBC-A807C4A694A2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RoC'!$CJ$39:$CJ$42</c:f>
              <c:numCache>
                <c:formatCode>0</c:formatCode>
                <c:ptCount val="4"/>
                <c:pt idx="0" formatCode="General">
                  <c:v>5.5133333333333345</c:v>
                </c:pt>
                <c:pt idx="1">
                  <c:v>9.0224324324324314</c:v>
                </c:pt>
                <c:pt idx="2" formatCode="General">
                  <c:v>5.9550000000000001</c:v>
                </c:pt>
                <c:pt idx="3" formatCode="General">
                  <c:v>5.6089830508474581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C32-4183-BBBC-A807C4A694A2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RoC'!$CK$39:$CK$42</c:f>
              <c:numCache>
                <c:formatCode>0</c:formatCode>
                <c:ptCount val="4"/>
                <c:pt idx="0" formatCode="General">
                  <c:v>5.6676271186440674</c:v>
                </c:pt>
                <c:pt idx="1">
                  <c:v>5.6118644067796604</c:v>
                </c:pt>
                <c:pt idx="2" formatCode="General">
                  <c:v>5.7277586206896558</c:v>
                </c:pt>
                <c:pt idx="3" formatCode="General">
                  <c:v>6.2743396226415094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C32-4183-BBBC-A807C4A694A2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RoC'!$CL$39:$CL$42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C32-4183-BBBC-A807C4A694A2}"/>
            </c:ext>
          </c:extLst>
        </c:ser>
        <c:ser>
          <c:idx val="6"/>
          <c:order val="6"/>
          <c:tx>
            <c:strRef>
              <c:f>'FA RoC'!$J$38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RoC'!$CM$39:$CM$42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C32-4183-BBBC-A807C4A694A2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RoC'!$CN$39:$CN$42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C32-4183-BBBC-A807C4A694A2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RoC'!$CO$39:$CO$42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C32-4183-BBBC-A807C4A694A2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RoC'!$CP$39:$CP$42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C32-4183-BBBC-A807C4A694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P07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RoC'!$CW$39:$CW$42</c:f>
              <c:numCache>
                <c:formatCode>0</c:formatCode>
                <c:ptCount val="4"/>
                <c:pt idx="0" formatCode="General">
                  <c:v>5.7201694915254242</c:v>
                </c:pt>
                <c:pt idx="1">
                  <c:v>5.2332203389830498</c:v>
                </c:pt>
                <c:pt idx="2" formatCode="General">
                  <c:v>5.4216949152542373</c:v>
                </c:pt>
                <c:pt idx="3" formatCode="General">
                  <c:v>5.9694827586206909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C7B-4EA6-B722-5ACE62756E7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RoC'!$CX$39:$CX$42</c:f>
              <c:numCache>
                <c:formatCode>0</c:formatCode>
                <c:ptCount val="4"/>
                <c:pt idx="0" formatCode="General">
                  <c:v>5.3298305084745756</c:v>
                </c:pt>
                <c:pt idx="1">
                  <c:v>5.2055555555555557</c:v>
                </c:pt>
                <c:pt idx="2" formatCode="General">
                  <c:v>6.2781632653061212</c:v>
                </c:pt>
                <c:pt idx="3" formatCode="General">
                  <c:v>7.110444444444445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C7B-4EA6-B722-5ACE62756E7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RoC'!$CY$39:$CY$42</c:f>
              <c:numCache>
                <c:formatCode>0</c:formatCode>
                <c:ptCount val="4"/>
                <c:pt idx="0" formatCode="General">
                  <c:v>5.1718644067796609</c:v>
                </c:pt>
                <c:pt idx="1">
                  <c:v>5.1113793103448275</c:v>
                </c:pt>
                <c:pt idx="2" formatCode="General">
                  <c:v>5.2396610169491531</c:v>
                </c:pt>
                <c:pt idx="3" formatCode="General">
                  <c:v>5.086551724137931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C7B-4EA6-B722-5ACE62756E7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RoC'!$CZ$39:$CZ$42</c:f>
              <c:numCache>
                <c:formatCode>0</c:formatCode>
                <c:ptCount val="4"/>
                <c:pt idx="0" formatCode="General">
                  <c:v>5.2081355932203381</c:v>
                </c:pt>
                <c:pt idx="1">
                  <c:v>6.2575000000000003</c:v>
                </c:pt>
                <c:pt idx="3" formatCode="General">
                  <c:v>5.2406779661016962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7B-4EA6-B722-5ACE62756E7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RoC'!$DA$39:$DA$42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7B-4EA6-B722-5ACE62756E76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RoC'!$DB$39:$DB$42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7B-4EA6-B722-5ACE62756E76}"/>
            </c:ext>
          </c:extLst>
        </c:ser>
        <c:ser>
          <c:idx val="6"/>
          <c:order val="6"/>
          <c:tx>
            <c:strRef>
              <c:f>'FA RoC'!$J$38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RoC'!$DC$39:$DC$42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C7B-4EA6-B722-5ACE62756E76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RoC'!$DD$39:$DD$42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C7B-4EA6-B722-5ACE62756E76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RoC'!$DE$39:$DE$42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C7B-4EA6-B722-5ACE62756E76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RoC'!$DG$39:$DG$42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C7B-4EA6-B722-5ACE62756E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P08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536771790458822"/>
          <c:y val="0.15307545209943807"/>
          <c:w val="0.84027262352900323"/>
          <c:h val="0.55245585398427066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RoC'!$DM$39:$DM$42</c:f>
              <c:numCache>
                <c:formatCode>0</c:formatCode>
                <c:ptCount val="4"/>
                <c:pt idx="0" formatCode="General">
                  <c:v>6.6869565217391305</c:v>
                </c:pt>
                <c:pt idx="1">
                  <c:v>5.0464406779661015</c:v>
                </c:pt>
                <c:pt idx="2" formatCode="General">
                  <c:v>7.3244186046511626</c:v>
                </c:pt>
                <c:pt idx="3" formatCode="General">
                  <c:v>5.356101694915254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89C-4B6F-AA25-4A444B1E857C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RoC'!$DN$39:$DN$42</c:f>
              <c:numCache>
                <c:formatCode>0</c:formatCode>
                <c:ptCount val="4"/>
                <c:pt idx="0" formatCode="General">
                  <c:v>5.5742307692307689</c:v>
                </c:pt>
                <c:pt idx="1">
                  <c:v>4.679152542372881</c:v>
                </c:pt>
                <c:pt idx="2" formatCode="General">
                  <c:v>5.4498076923076919</c:v>
                </c:pt>
                <c:pt idx="3" formatCode="General">
                  <c:v>5.4755769230769245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89C-4B6F-AA25-4A444B1E857C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RoC'!$DO$39:$DO$42</c:f>
              <c:numCache>
                <c:formatCode>0</c:formatCode>
                <c:ptCount val="4"/>
                <c:pt idx="0" formatCode="General">
                  <c:v>20.665714285714291</c:v>
                </c:pt>
                <c:pt idx="1">
                  <c:v>4.7725423728813565</c:v>
                </c:pt>
                <c:pt idx="2" formatCode="General">
                  <c:v>4.9074576271186432</c:v>
                </c:pt>
                <c:pt idx="3" formatCode="General">
                  <c:v>5.0013559322033885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89C-4B6F-AA25-4A444B1E857C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RoC'!$DP$39:$DP$42</c:f>
              <c:numCache>
                <c:formatCode>0</c:formatCode>
                <c:ptCount val="4"/>
                <c:pt idx="0" formatCode="General">
                  <c:v>4.8533333333333326</c:v>
                </c:pt>
                <c:pt idx="1">
                  <c:v>4.8159322033898313</c:v>
                </c:pt>
                <c:pt idx="2" formatCode="General">
                  <c:v>4.9567241379310349</c:v>
                </c:pt>
                <c:pt idx="3" formatCode="General">
                  <c:v>5.0070689655172425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89C-4B6F-AA25-4A444B1E857C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RoC'!$DQ$39:$DQ$42</c:f>
              <c:numCache>
                <c:formatCode>0</c:formatCode>
                <c:ptCount val="4"/>
                <c:pt idx="0" formatCode="General">
                  <c:v>4.7310169491525427</c:v>
                </c:pt>
                <c:pt idx="1">
                  <c:v>7.5765714285714285</c:v>
                </c:pt>
                <c:pt idx="2" formatCode="General">
                  <c:v>4.8496551724137928</c:v>
                </c:pt>
                <c:pt idx="3" formatCode="General">
                  <c:v>5.9793749999999992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89C-4B6F-AA25-4A444B1E857C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RoC'!$DR$39:$DR$42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89C-4B6F-AA25-4A444B1E857C}"/>
            </c:ext>
          </c:extLst>
        </c:ser>
        <c:ser>
          <c:idx val="6"/>
          <c:order val="6"/>
          <c:tx>
            <c:strRef>
              <c:f>'FA RoC'!$J$38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RoC'!$DS$39:$DS$42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89C-4B6F-AA25-4A444B1E857C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RoC'!$DT$39:$DT$42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89C-4B6F-AA25-4A444B1E857C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RoC'!$DU$39:$DU$42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89C-4B6F-AA25-4A444B1E857C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RoC'!$DV$39:$DV$42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89C-4B6F-AA25-4A444B1E85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P09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RoC'!$EC$39:$EC$42</c:f>
              <c:numCache>
                <c:formatCode>0</c:formatCode>
                <c:ptCount val="4"/>
                <c:pt idx="0" formatCode="General">
                  <c:v>7.7073170731707323</c:v>
                </c:pt>
                <c:pt idx="1">
                  <c:v>7.2218181818181817</c:v>
                </c:pt>
                <c:pt idx="2" formatCode="General">
                  <c:v>6.083000000000002</c:v>
                </c:pt>
                <c:pt idx="3" formatCode="General">
                  <c:v>5.5639285714285727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4A6-43E7-9F9E-22AFE3990BAB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RoC'!$ED$39:$ED$42</c:f>
              <c:numCache>
                <c:formatCode>0</c:formatCode>
                <c:ptCount val="4"/>
                <c:pt idx="0" formatCode="General">
                  <c:v>5.9823529411764715</c:v>
                </c:pt>
                <c:pt idx="1">
                  <c:v>5.2635087719298239</c:v>
                </c:pt>
                <c:pt idx="2" formatCode="General">
                  <c:v>4.9693220338983037</c:v>
                </c:pt>
                <c:pt idx="3" formatCode="General">
                  <c:v>6.2854166666666691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4A6-43E7-9F9E-22AFE3990BAB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RoC'!$EE$39:$EE$42</c:f>
              <c:numCache>
                <c:formatCode>0</c:formatCode>
                <c:ptCount val="4"/>
                <c:pt idx="0" formatCode="General">
                  <c:v>6.0044897959183681</c:v>
                </c:pt>
                <c:pt idx="1">
                  <c:v>5.0313559322033896</c:v>
                </c:pt>
                <c:pt idx="2" formatCode="General">
                  <c:v>4.796666666666666</c:v>
                </c:pt>
                <c:pt idx="3" formatCode="General">
                  <c:v>5.0813559322033894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4A6-43E7-9F9E-22AFE3990BAB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RoC'!$EF$39:$EF$42</c:f>
              <c:numCache>
                <c:formatCode>0</c:formatCode>
                <c:ptCount val="4"/>
                <c:pt idx="0" formatCode="General">
                  <c:v>5.0118644067796607</c:v>
                </c:pt>
                <c:pt idx="1">
                  <c:v>5.1017857142857155</c:v>
                </c:pt>
                <c:pt idx="2" formatCode="General">
                  <c:v>4.8423728813559324</c:v>
                </c:pt>
                <c:pt idx="3" formatCode="General">
                  <c:v>4.8257627118644075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4A6-43E7-9F9E-22AFE3990BAB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RoC'!$EG$39:$EG$42</c:f>
              <c:numCache>
                <c:formatCode>0</c:formatCode>
                <c:ptCount val="4"/>
                <c:pt idx="0" formatCode="0.0">
                  <c:v>7.6539473684210524</c:v>
                </c:pt>
                <c:pt idx="1">
                  <c:v>5.3546296296296294</c:v>
                </c:pt>
                <c:pt idx="2" formatCode="0.0">
                  <c:v>4.8711864406779659</c:v>
                </c:pt>
                <c:pt idx="3" formatCode="0.0">
                  <c:v>4.9279661016949143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4A6-43E7-9F9E-22AFE3990BAB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RoC'!$EH$39:$EH$42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4A6-43E7-9F9E-22AFE3990BAB}"/>
            </c:ext>
          </c:extLst>
        </c:ser>
        <c:ser>
          <c:idx val="6"/>
          <c:order val="6"/>
          <c:tx>
            <c:strRef>
              <c:f>'FA RoC'!$J$38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RoC'!$EI$39:$EI$42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4A6-43E7-9F9E-22AFE3990BAB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RoC'!$EJ$39:$EJ$42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4A6-43E7-9F9E-22AFE3990BAB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RoC'!$EK$39:$EK$42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4A6-43E7-9F9E-22AFE3990BAB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RoC'!$EL$39:$EL$42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4A6-43E7-9F9E-22AFE3990B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P10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RoC'!$ES$39:$ES$42</c:f>
              <c:numCache>
                <c:formatCode>0</c:formatCode>
                <c:ptCount val="4"/>
                <c:pt idx="0" formatCode="General">
                  <c:v>5.2272881355932199</c:v>
                </c:pt>
                <c:pt idx="1">
                  <c:v>5.442372881355932</c:v>
                </c:pt>
                <c:pt idx="2" formatCode="General">
                  <c:v>5.2672881355932182</c:v>
                </c:pt>
                <c:pt idx="3" formatCode="General">
                  <c:v>5.2225423728813558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D18-4E56-B7C3-33F7F39E478C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RoC'!$ET$39:$ET$42</c:f>
              <c:numCache>
                <c:formatCode>0</c:formatCode>
                <c:ptCount val="4"/>
                <c:pt idx="0" formatCode="General">
                  <c:v>8.618611111111111</c:v>
                </c:pt>
                <c:pt idx="1">
                  <c:v>5.748775510204081</c:v>
                </c:pt>
                <c:pt idx="2" formatCode="General">
                  <c:v>5.155254237288136</c:v>
                </c:pt>
                <c:pt idx="3" formatCode="General">
                  <c:v>7.1861904761904771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D18-4E56-B7C3-33F7F39E478C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RoC'!$EU$39:$EU$42</c:f>
              <c:numCache>
                <c:formatCode>0</c:formatCode>
                <c:ptCount val="4"/>
                <c:pt idx="0" formatCode="General">
                  <c:v>5.2815789473684225</c:v>
                </c:pt>
                <c:pt idx="1">
                  <c:v>5.2630508474576265</c:v>
                </c:pt>
                <c:pt idx="2" formatCode="General">
                  <c:v>4.9111864406779659</c:v>
                </c:pt>
                <c:pt idx="3" formatCode="General">
                  <c:v>4.9016666666666673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D18-4E56-B7C3-33F7F39E478C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RoC'!$EV$39:$EV$42</c:f>
              <c:numCache>
                <c:formatCode>0</c:formatCode>
                <c:ptCount val="4"/>
                <c:pt idx="0" formatCode="General">
                  <c:v>5.6979629629629622</c:v>
                </c:pt>
                <c:pt idx="1">
                  <c:v>5.1806896551724142</c:v>
                </c:pt>
                <c:pt idx="2" formatCode="General">
                  <c:v>5.330877192982455</c:v>
                </c:pt>
                <c:pt idx="3" formatCode="General">
                  <c:v>5.5437735849056597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D18-4E56-B7C3-33F7F39E478C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RoC'!$EW$39:$EW$42</c:f>
              <c:numCache>
                <c:formatCode>0</c:formatCode>
                <c:ptCount val="4"/>
                <c:pt idx="0" formatCode="General">
                  <c:v>11.000000000000002</c:v>
                </c:pt>
                <c:pt idx="1">
                  <c:v>5.4001754385964906</c:v>
                </c:pt>
                <c:pt idx="2" formatCode="General">
                  <c:v>7.787250000000002</c:v>
                </c:pt>
                <c:pt idx="3" formatCode="General">
                  <c:v>8.3067567567567551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D18-4E56-B7C3-33F7F39E478C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RoC'!$EX$39:$EX$42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D18-4E56-B7C3-33F7F39E478C}"/>
            </c:ext>
          </c:extLst>
        </c:ser>
        <c:ser>
          <c:idx val="6"/>
          <c:order val="6"/>
          <c:tx>
            <c:strRef>
              <c:f>'FA RoC'!$J$38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RoC'!$EY$39:$EY$42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D18-4E56-B7C3-33F7F39E478C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RoC'!$EZ$39:$EZ$42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D18-4E56-B7C3-33F7F39E478C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RoC'!$FA$39:$FA$42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D18-4E56-B7C3-33F7F39E478C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RoC'!$FB$39:$FB$42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D18-4E56-B7C3-33F7F39E47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layout>
            <c:manualLayout>
              <c:xMode val="edge"/>
              <c:yMode val="edge"/>
              <c:x val="1.8462412192493019E-2"/>
              <c:y val="0.142362536292546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RoC'!$FI$39:$FI$42</c:f>
              <c:numCache>
                <c:formatCode>0</c:formatCode>
                <c:ptCount val="4"/>
                <c:pt idx="0" formatCode="General">
                  <c:v>5.6483333333333325</c:v>
                </c:pt>
                <c:pt idx="1">
                  <c:v>7.5488888888888903</c:v>
                </c:pt>
                <c:pt idx="2" formatCode="General">
                  <c:v>5.8368965517241378</c:v>
                </c:pt>
                <c:pt idx="3" formatCode="General">
                  <c:v>5.9061016949152547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5E5-40A7-9DEF-062099289903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RoC'!$FJ$39:$FJ$42</c:f>
              <c:numCache>
                <c:formatCode>0</c:formatCode>
                <c:ptCount val="4"/>
                <c:pt idx="0" formatCode="General">
                  <c:v>9.8243749999999999</c:v>
                </c:pt>
                <c:pt idx="1">
                  <c:v>7.0226086956521749</c:v>
                </c:pt>
                <c:pt idx="2" formatCode="General">
                  <c:v>5.7274999999999991</c:v>
                </c:pt>
                <c:pt idx="3" formatCode="General">
                  <c:v>6.6510204081632667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5E5-40A7-9DEF-062099289903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RoC'!$FK$39:$FK$42</c:f>
              <c:numCache>
                <c:formatCode>0</c:formatCode>
                <c:ptCount val="4"/>
                <c:pt idx="0" formatCode="General">
                  <c:v>6.6225000000000014</c:v>
                </c:pt>
                <c:pt idx="1">
                  <c:v>6.7229166666666664</c:v>
                </c:pt>
                <c:pt idx="2" formatCode="General">
                  <c:v>5.3054237288135599</c:v>
                </c:pt>
                <c:pt idx="3" formatCode="General">
                  <c:v>7.0267391304347813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5E5-40A7-9DEF-062099289903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RoC'!$FL$39:$FL$42</c:f>
              <c:numCache>
                <c:formatCode>0</c:formatCode>
                <c:ptCount val="4"/>
                <c:pt idx="0" formatCode="General">
                  <c:v>6.3285714285714283</c:v>
                </c:pt>
                <c:pt idx="1">
                  <c:v>5.2067796610169497</c:v>
                </c:pt>
                <c:pt idx="2" formatCode="General">
                  <c:v>11.05892857142857</c:v>
                </c:pt>
                <c:pt idx="3" formatCode="General">
                  <c:v>5.5954385964912268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5E5-40A7-9DEF-062099289903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RoC'!$FM$39:$FM$42</c:f>
              <c:numCache>
                <c:formatCode>0</c:formatCode>
                <c:ptCount val="4"/>
                <c:pt idx="0" formatCode="General">
                  <c:v>8.2386842105263156</c:v>
                </c:pt>
                <c:pt idx="1">
                  <c:v>5.3747368421052624</c:v>
                </c:pt>
                <c:pt idx="2" formatCode="General">
                  <c:v>5.1679661016949154</c:v>
                </c:pt>
                <c:pt idx="3" formatCode="General">
                  <c:v>5.5684210526315789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5E5-40A7-9DEF-062099289903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RoC'!$FN$39:$FN$42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5E5-40A7-9DEF-062099289903}"/>
            </c:ext>
          </c:extLst>
        </c:ser>
        <c:ser>
          <c:idx val="6"/>
          <c:order val="6"/>
          <c:tx>
            <c:strRef>
              <c:f>'FA RoC'!$J$38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RoC'!$FO$39:$FO$42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5E5-40A7-9DEF-062099289903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RoC'!$FP$39:$FP$42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5E5-40A7-9DEF-062099289903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RoC'!$FQ$39:$FQ$42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5E5-40A7-9DEF-062099289903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RoC'!$FR$39:$FR$42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5E5-40A7-9DEF-062099289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RoC'!$FY$39:$FY$42</c:f>
              <c:numCache>
                <c:formatCode>0</c:formatCode>
                <c:ptCount val="4"/>
                <c:pt idx="0" formatCode="General">
                  <c:v>5.31864406779661</c:v>
                </c:pt>
                <c:pt idx="1">
                  <c:v>5.6851851851851851</c:v>
                </c:pt>
                <c:pt idx="2" formatCode="General">
                  <c:v>5.4355932203389825</c:v>
                </c:pt>
                <c:pt idx="3" formatCode="General">
                  <c:v>7.0985714285714279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CFD-4730-B10C-45F52ABD987B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RoC'!$FZ$39:$FZ$42</c:f>
              <c:numCache>
                <c:formatCode>0</c:formatCode>
                <c:ptCount val="4"/>
                <c:pt idx="0" formatCode="General">
                  <c:v>7.0295348837209302</c:v>
                </c:pt>
                <c:pt idx="1">
                  <c:v>5.0593220338983054</c:v>
                </c:pt>
                <c:pt idx="2" formatCode="General">
                  <c:v>5.238983050847458</c:v>
                </c:pt>
                <c:pt idx="3" formatCode="General">
                  <c:v>5.5905660377358499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CFD-4730-B10C-45F52ABD987B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RoC'!$GA$39:$GA$42</c:f>
              <c:numCache>
                <c:formatCode>0</c:formatCode>
                <c:ptCount val="4"/>
                <c:pt idx="0" formatCode="General">
                  <c:v>6.4117391304347828</c:v>
                </c:pt>
                <c:pt idx="1">
                  <c:v>5.0567241379310328</c:v>
                </c:pt>
                <c:pt idx="2" formatCode="General">
                  <c:v>5.081864406779661</c:v>
                </c:pt>
                <c:pt idx="3" formatCode="General">
                  <c:v>5.1661111111111104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CFD-4730-B10C-45F52ABD987B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RoC'!$GB$39:$GB$42</c:f>
              <c:numCache>
                <c:formatCode>0</c:formatCode>
                <c:ptCount val="4"/>
                <c:pt idx="0" formatCode="General">
                  <c:v>9.5180645161290318</c:v>
                </c:pt>
                <c:pt idx="1">
                  <c:v>4.8052542372881355</c:v>
                </c:pt>
                <c:pt idx="2" formatCode="General">
                  <c:v>5.0069491525423722</c:v>
                </c:pt>
                <c:pt idx="3" formatCode="General">
                  <c:v>4.8576271186440678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CFD-4730-B10C-45F52ABD987B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RoC'!$GC$39:$GC$42</c:f>
              <c:numCache>
                <c:formatCode>0</c:formatCode>
                <c:ptCount val="4"/>
                <c:pt idx="0" formatCode="General">
                  <c:v>5.8253061224489775</c:v>
                </c:pt>
                <c:pt idx="1">
                  <c:v>6.5513953488372101</c:v>
                </c:pt>
                <c:pt idx="2" formatCode="General">
                  <c:v>4.8566101694915256</c:v>
                </c:pt>
                <c:pt idx="3" formatCode="General">
                  <c:v>6.073913043478262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CFD-4730-B10C-45F52ABD987B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RoC'!$GD$39:$GD$42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CFD-4730-B10C-45F52ABD987B}"/>
            </c:ext>
          </c:extLst>
        </c:ser>
        <c:ser>
          <c:idx val="6"/>
          <c:order val="6"/>
          <c:tx>
            <c:strRef>
              <c:f>'FA RoC'!$J$38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RoC'!$GE$39:$GE$42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CFD-4730-B10C-45F52ABD987B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RoC'!$GF$39:$GF$42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CFD-4730-B10C-45F52ABD987B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RoC'!$GG$39:$GG$42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CFD-4730-B10C-45F52ABD987B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RoC'!$GH$39:$GH$42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CFD-4730-B10C-45F52ABD9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RoC'!$GO$39:$GO$42</c:f>
              <c:numCache>
                <c:formatCode>0</c:formatCode>
                <c:ptCount val="4"/>
                <c:pt idx="0" formatCode="General">
                  <c:v>4.9783050847457631</c:v>
                </c:pt>
                <c:pt idx="1">
                  <c:v>5.044067796610169</c:v>
                </c:pt>
                <c:pt idx="2" formatCode="General">
                  <c:v>4.8101694915254241</c:v>
                </c:pt>
                <c:pt idx="3" formatCode="General">
                  <c:v>4.9441379310344837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241-4B5D-8BEA-1FD60EB91B4F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RoC'!$GP$39:$GP$42</c:f>
              <c:numCache>
                <c:formatCode>0</c:formatCode>
                <c:ptCount val="4"/>
                <c:pt idx="0" formatCode="General">
                  <c:v>7.1405000000000003</c:v>
                </c:pt>
                <c:pt idx="1">
                  <c:v>5.5117307692307707</c:v>
                </c:pt>
                <c:pt idx="3" formatCode="General">
                  <c:v>8.9854838709677445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241-4B5D-8BEA-1FD60EB91B4F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RoC'!$GQ$39:$GQ$42</c:f>
              <c:numCache>
                <c:formatCode>0</c:formatCode>
                <c:ptCount val="4"/>
                <c:pt idx="0" formatCode="General">
                  <c:v>9.0858064516129051</c:v>
                </c:pt>
                <c:pt idx="1">
                  <c:v>4.7461016949152546</c:v>
                </c:pt>
                <c:pt idx="2" formatCode="General">
                  <c:v>4.7152542372881356</c:v>
                </c:pt>
                <c:pt idx="3" formatCode="General">
                  <c:v>12.100434782608696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241-4B5D-8BEA-1FD60EB91B4F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RoC'!$GR$39:$GR$42</c:f>
              <c:numCache>
                <c:formatCode>0</c:formatCode>
                <c:ptCount val="4"/>
                <c:pt idx="0" formatCode="General">
                  <c:v>5.9200000000000008</c:v>
                </c:pt>
                <c:pt idx="1">
                  <c:v>6.2866666666666662</c:v>
                </c:pt>
                <c:pt idx="2" formatCode="General">
                  <c:v>6.9373684210526303</c:v>
                </c:pt>
                <c:pt idx="3" formatCode="General">
                  <c:v>4.7722033898305076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241-4B5D-8BEA-1FD60EB91B4F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RoC'!$GS$39:$GS$42</c:f>
              <c:numCache>
                <c:formatCode>0</c:formatCode>
                <c:ptCount val="4"/>
                <c:pt idx="0" formatCode="General">
                  <c:v>12.886363636363637</c:v>
                </c:pt>
                <c:pt idx="1">
                  <c:v>5.5643137254901962</c:v>
                </c:pt>
                <c:pt idx="2" formatCode="General">
                  <c:v>6.5183333333333326</c:v>
                </c:pt>
                <c:pt idx="3" formatCode="General">
                  <c:v>4.9937500000000012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241-4B5D-8BEA-1FD60EB91B4F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RoC'!$GT$39:$GT$42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241-4B5D-8BEA-1FD60EB91B4F}"/>
            </c:ext>
          </c:extLst>
        </c:ser>
        <c:ser>
          <c:idx val="6"/>
          <c:order val="6"/>
          <c:tx>
            <c:strRef>
              <c:f>'FA RoC'!$J$38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RoC'!$GU$39:$GU$42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241-4B5D-8BEA-1FD60EB91B4F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RoC'!$GV$39:$GV$42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241-4B5D-8BEA-1FD60EB91B4F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RoC'!$GW$39:$GW$42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241-4B5D-8BEA-1FD60EB91B4F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RoC'!$GX$39:$GX$42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241-4B5D-8BEA-1FD60EB91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RoC'!$HF$39:$HF$42</c:f>
              <c:numCache>
                <c:formatCode>0</c:formatCode>
                <c:ptCount val="4"/>
                <c:pt idx="0" formatCode="General">
                  <c:v>5.3049999999999988</c:v>
                </c:pt>
                <c:pt idx="1">
                  <c:v>5.0647457627118637</c:v>
                </c:pt>
                <c:pt idx="2" formatCode="General">
                  <c:v>5.0183050847457631</c:v>
                </c:pt>
                <c:pt idx="3" formatCode="General">
                  <c:v>5.0725423728813572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EB0-4C11-B9C3-2986B31915EF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RoC'!$HG$39:$HG$42</c:f>
              <c:numCache>
                <c:formatCode>0</c:formatCode>
                <c:ptCount val="4"/>
                <c:pt idx="0" formatCode="General">
                  <c:v>5.1084745762711847</c:v>
                </c:pt>
                <c:pt idx="1">
                  <c:v>5.0529824561403514</c:v>
                </c:pt>
                <c:pt idx="2" formatCode="General">
                  <c:v>7.7911111111111113</c:v>
                </c:pt>
                <c:pt idx="3" formatCode="General">
                  <c:v>6.3946666666666667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EB0-4C11-B9C3-2986B31915EF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RoC'!$HH$39:$HH$42</c:f>
              <c:numCache>
                <c:formatCode>0</c:formatCode>
                <c:ptCount val="4"/>
                <c:pt idx="0" formatCode="General">
                  <c:v>4.9325423728813549</c:v>
                </c:pt>
                <c:pt idx="1">
                  <c:v>4.9389655172413791</c:v>
                </c:pt>
                <c:pt idx="2" formatCode="General">
                  <c:v>4.8960344827586209</c:v>
                </c:pt>
                <c:pt idx="3" formatCode="General">
                  <c:v>4.8422033898305079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EB0-4C11-B9C3-2986B31915EF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RoC'!$HI$39:$HI$42</c:f>
              <c:numCache>
                <c:formatCode>0</c:formatCode>
                <c:ptCount val="4"/>
                <c:pt idx="0" formatCode="General">
                  <c:v>4.9050847457627125</c:v>
                </c:pt>
                <c:pt idx="1">
                  <c:v>7.7691891891891887</c:v>
                </c:pt>
                <c:pt idx="2" formatCode="General">
                  <c:v>5.4437735849056601</c:v>
                </c:pt>
                <c:pt idx="3" formatCode="General">
                  <c:v>4.9858620689655186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EB0-4C11-B9C3-2986B31915EF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RoC'!$HJ$39:$HJ$42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EB0-4C11-B9C3-2986B31915EF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RoC'!$HK$39:$HK$42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EB0-4C11-B9C3-2986B31915EF}"/>
            </c:ext>
          </c:extLst>
        </c:ser>
        <c:ser>
          <c:idx val="6"/>
          <c:order val="6"/>
          <c:tx>
            <c:strRef>
              <c:f>'FA RoC'!$J$38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RoC'!$HL$39:$HL$42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EB0-4C11-B9C3-2986B31915EF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RoC'!$HM$39:$HM$42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EB0-4C11-B9C3-2986B31915EF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RoC'!$HN$39:$HN$42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EB0-4C11-B9C3-2986B31915EF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RoC'!$HO$39:$HO$42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EB0-4C11-B9C3-2986B3191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RoC'!$HU$39:$HU$42</c:f>
              <c:numCache>
                <c:formatCode>0</c:formatCode>
                <c:ptCount val="4"/>
                <c:pt idx="0" formatCode="General">
                  <c:v>6.7436734693877538</c:v>
                </c:pt>
                <c:pt idx="1">
                  <c:v>8.0259999999999998</c:v>
                </c:pt>
                <c:pt idx="2" formatCode="General">
                  <c:v>6.2190384615384611</c:v>
                </c:pt>
                <c:pt idx="3" formatCode="General">
                  <c:v>5.4971186440677977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7CC-4A96-A58C-951A97672AE3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RoC'!$HV$39:$HV$42</c:f>
              <c:numCache>
                <c:formatCode>0</c:formatCode>
                <c:ptCount val="4"/>
                <c:pt idx="0" formatCode="General">
                  <c:v>5.3779310344827591</c:v>
                </c:pt>
                <c:pt idx="1">
                  <c:v>5.235762711864405</c:v>
                </c:pt>
                <c:pt idx="2" formatCode="General">
                  <c:v>5.4667796610169486</c:v>
                </c:pt>
                <c:pt idx="3" formatCode="General">
                  <c:v>5.3198305084745749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7CC-4A96-A58C-951A97672AE3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RoC'!$HW$39:$HW$42</c:f>
              <c:numCache>
                <c:formatCode>0</c:formatCode>
                <c:ptCount val="4"/>
                <c:pt idx="0" formatCode="General">
                  <c:v>7.1038636363636352</c:v>
                </c:pt>
                <c:pt idx="1">
                  <c:v>8.492162162162165</c:v>
                </c:pt>
                <c:pt idx="2" formatCode="General">
                  <c:v>5.2205084745762704</c:v>
                </c:pt>
                <c:pt idx="3" formatCode="General">
                  <c:v>7.1749999999999989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7CC-4A96-A58C-951A97672AE3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RoC'!$HX$39:$HX$42</c:f>
              <c:numCache>
                <c:formatCode>0</c:formatCode>
                <c:ptCount val="4"/>
                <c:pt idx="0" formatCode="General">
                  <c:v>5.3118644067796597</c:v>
                </c:pt>
                <c:pt idx="1">
                  <c:v>5.1852542372881354</c:v>
                </c:pt>
                <c:pt idx="2" formatCode="General">
                  <c:v>8.0184615384615388</c:v>
                </c:pt>
                <c:pt idx="3" formatCode="General">
                  <c:v>5.2776271186440669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7CC-4A96-A58C-951A97672AE3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RoC'!$HY$39:$HY$42</c:f>
              <c:numCache>
                <c:formatCode>0</c:formatCode>
                <c:ptCount val="4"/>
                <c:pt idx="0" formatCode="General">
                  <c:v>4.9894915254237286</c:v>
                </c:pt>
                <c:pt idx="1">
                  <c:v>5.1670689655172417</c:v>
                </c:pt>
                <c:pt idx="2" formatCode="General">
                  <c:v>5.1285714285714299</c:v>
                </c:pt>
                <c:pt idx="3" formatCode="General">
                  <c:v>5.1759322033898298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7CC-4A96-A58C-951A97672AE3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RoC'!$HZ$39:$HZ$42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7CC-4A96-A58C-951A97672AE3}"/>
            </c:ext>
          </c:extLst>
        </c:ser>
        <c:ser>
          <c:idx val="6"/>
          <c:order val="6"/>
          <c:tx>
            <c:strRef>
              <c:f>'FA RoC'!$J$38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RoC'!$IA$39:$IA$42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7CC-4A96-A58C-951A97672AE3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RoC'!$IB$39:$IB$42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7CC-4A96-A58C-951A97672AE3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RoC'!$IC$39:$IC$42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7CC-4A96-A58C-951A97672AE3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RoC'!$ID$39:$ID$42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7CC-4A96-A58C-951A97672A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362206899700143E-2"/>
          <c:y val="1.8698375075348023E-2"/>
          <c:w val="0.94180165065656685"/>
          <c:h val="0.7150591840326510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RoC'!$D$39:$D$42</c:f>
              <c:numCache>
                <c:formatCode>General</c:formatCode>
                <c:ptCount val="4"/>
                <c:pt idx="0">
                  <c:v>5.8500000000000014</c:v>
                </c:pt>
                <c:pt idx="1">
                  <c:v>5.3910169491525419</c:v>
                </c:pt>
                <c:pt idx="2">
                  <c:v>6.0205660377358496</c:v>
                </c:pt>
                <c:pt idx="3">
                  <c:v>7.0056521739130435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49-4E4E-BB09-7E140FA64A0B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RoC'!$E$39:$E$42</c:f>
              <c:numCache>
                <c:formatCode>General</c:formatCode>
                <c:ptCount val="4"/>
                <c:pt idx="0">
                  <c:v>6.3149999999999995</c:v>
                </c:pt>
                <c:pt idx="1">
                  <c:v>5.7903921568627448</c:v>
                </c:pt>
                <c:pt idx="2">
                  <c:v>5.6174074074074065</c:v>
                </c:pt>
                <c:pt idx="3">
                  <c:v>8.418333333333333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49-4E4E-BB09-7E140FA64A0B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RoC'!$F$39:$F$42</c:f>
              <c:numCache>
                <c:formatCode>General</c:formatCode>
                <c:ptCount val="4"/>
                <c:pt idx="0">
                  <c:v>7.6421951219512216</c:v>
                </c:pt>
                <c:pt idx="1">
                  <c:v>7.1678048780487806</c:v>
                </c:pt>
                <c:pt idx="2">
                  <c:v>4.9644067796610161</c:v>
                </c:pt>
                <c:pt idx="3">
                  <c:v>5.0718644067796621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49-4E4E-BB09-7E140FA64A0B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RoC'!$G$39:$G$42</c:f>
              <c:numCache>
                <c:formatCode>General</c:formatCode>
                <c:ptCount val="4"/>
                <c:pt idx="0">
                  <c:v>5.0910169491525421</c:v>
                </c:pt>
                <c:pt idx="1">
                  <c:v>5.0553448275862065</c:v>
                </c:pt>
                <c:pt idx="2">
                  <c:v>5.0238983050847459</c:v>
                </c:pt>
                <c:pt idx="3">
                  <c:v>5.1796491228070192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49-4E4E-BB09-7E140FA64A0B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RoC'!$H$39:$H$42</c:f>
              <c:numCache>
                <c:formatCode>General</c:formatCode>
                <c:ptCount val="4"/>
                <c:pt idx="0">
                  <c:v>4.998333333333334</c:v>
                </c:pt>
                <c:pt idx="1">
                  <c:v>4.8698305084745774</c:v>
                </c:pt>
                <c:pt idx="2">
                  <c:v>5.4469230769230768</c:v>
                </c:pt>
                <c:pt idx="3">
                  <c:v>5.1675438596491219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C49-4E4E-BB09-7E140FA64A0B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RoC'!$I$39:$I$42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C49-4E4E-BB09-7E140FA64A0B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RoC'!$J$39:$J$42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C49-4E4E-BB09-7E140FA64A0B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RoC'!$K$39:$K$42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C49-4E4E-BB09-7E140FA64A0B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RoC'!$L$39:$L$42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C49-4E4E-BB09-7E140FA64A0B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RoC'!$M$39:$M$42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C49-4E4E-BB09-7E140FA64A0B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RoC'!$N$39:$N$42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C49-4E4E-BB09-7E140FA64A0B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RoC'!$T$39:$T$42</c:f>
              <c:numCache>
                <c:formatCode>General</c:formatCode>
                <c:ptCount val="4"/>
                <c:pt idx="0">
                  <c:v>8.1577500000000001</c:v>
                </c:pt>
                <c:pt idx="1">
                  <c:v>5.921379310344828</c:v>
                </c:pt>
                <c:pt idx="2">
                  <c:v>5.2420338983050856</c:v>
                </c:pt>
                <c:pt idx="3">
                  <c:v>5.7462711864406772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C49-4E4E-BB09-7E140FA64A0B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RoC'!$U$39:$U$42</c:f>
              <c:numCache>
                <c:formatCode>General</c:formatCode>
                <c:ptCount val="4"/>
                <c:pt idx="0">
                  <c:v>7.8764102564102556</c:v>
                </c:pt>
                <c:pt idx="1">
                  <c:v>9.4757575757575765</c:v>
                </c:pt>
                <c:pt idx="2">
                  <c:v>5.5926415094339621</c:v>
                </c:pt>
                <c:pt idx="3">
                  <c:v>6.6543478260869575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C49-4E4E-BB09-7E140FA64A0B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RoC'!$V$39:$V$42</c:f>
              <c:numCache>
                <c:formatCode>General</c:formatCode>
                <c:ptCount val="4"/>
                <c:pt idx="0">
                  <c:v>5.1444067796610158</c:v>
                </c:pt>
                <c:pt idx="1">
                  <c:v>6.2393877551020402</c:v>
                </c:pt>
                <c:pt idx="2">
                  <c:v>7.6960526315789473</c:v>
                </c:pt>
                <c:pt idx="3">
                  <c:v>5.1169491525423725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C49-4E4E-BB09-7E140FA64A0B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RoC'!$W$39:$W$42</c:f>
              <c:numCache>
                <c:formatCode>General</c:formatCode>
                <c:ptCount val="4"/>
                <c:pt idx="0">
                  <c:v>5.5947169811320769</c:v>
                </c:pt>
                <c:pt idx="1">
                  <c:v>5.04593220338983</c:v>
                </c:pt>
                <c:pt idx="2">
                  <c:v>5.2672727272727284</c:v>
                </c:pt>
                <c:pt idx="3">
                  <c:v>7.6671052631578958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C49-4E4E-BB09-7E140FA64A0B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RoC'!$X$39:$X$42</c:f>
              <c:numCache>
                <c:formatCode>General</c:formatCode>
                <c:ptCount val="4"/>
                <c:pt idx="0">
                  <c:v>9.8983333333333334</c:v>
                </c:pt>
                <c:pt idx="1">
                  <c:v>5.1172413793103448</c:v>
                </c:pt>
                <c:pt idx="2">
                  <c:v>4.7074999999999996</c:v>
                </c:pt>
                <c:pt idx="3">
                  <c:v>5.6650980392156862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C49-4E4E-BB09-7E140FA64A0B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RoC'!$Y$39:$Y$42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C49-4E4E-BB09-7E140FA64A0B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RoC'!$Z$39:$Z$42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C49-4E4E-BB09-7E140FA64A0B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RoC'!$AA$39:$AA$42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C49-4E4E-BB09-7E140FA64A0B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RoC'!$AB$39:$AB$42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C49-4E4E-BB09-7E140FA64A0B}"/>
            </c:ext>
          </c:extLst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RoC'!$AC$39:$AC$42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C49-4E4E-BB09-7E140FA64A0B}"/>
            </c:ext>
          </c:extLst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RoC'!$AD$39:$AD$42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C49-4E4E-BB09-7E140FA64A0B}"/>
            </c:ext>
          </c:extLst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RoC'!$AJ$39:$AJ$42</c:f>
              <c:numCache>
                <c:formatCode>General</c:formatCode>
                <c:ptCount val="4"/>
                <c:pt idx="2">
                  <c:v>5.2991525423728802</c:v>
                </c:pt>
                <c:pt idx="3">
                  <c:v>5.255084745762713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C49-4E4E-BB09-7E140FA64A0B}"/>
            </c:ext>
          </c:extLst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RoC'!$AK$39:$AK$42</c:f>
              <c:numCache>
                <c:formatCode>General</c:formatCode>
                <c:ptCount val="4"/>
                <c:pt idx="0">
                  <c:v>5.6689285714285713</c:v>
                </c:pt>
                <c:pt idx="1">
                  <c:v>5.2425000000000006</c:v>
                </c:pt>
                <c:pt idx="2">
                  <c:v>5.0491525423728811</c:v>
                </c:pt>
                <c:pt idx="3">
                  <c:v>5.0979661016949134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C49-4E4E-BB09-7E140FA64A0B}"/>
            </c:ext>
          </c:extLst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RoC'!$AL$39:$AL$42</c:f>
              <c:numCache>
                <c:formatCode>General</c:formatCode>
                <c:ptCount val="4"/>
                <c:pt idx="0">
                  <c:v>5.4627450980392167</c:v>
                </c:pt>
                <c:pt idx="1">
                  <c:v>6.2267346938775496</c:v>
                </c:pt>
                <c:pt idx="2">
                  <c:v>4.8281355932203391</c:v>
                </c:pt>
                <c:pt idx="3">
                  <c:v>4.9315254237288135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C49-4E4E-BB09-7E140FA64A0B}"/>
            </c:ext>
          </c:extLst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RoC'!$AM$39:$AM$42</c:f>
              <c:numCache>
                <c:formatCode>General</c:formatCode>
                <c:ptCount val="4"/>
                <c:pt idx="0">
                  <c:v>5.3545454545454536</c:v>
                </c:pt>
                <c:pt idx="1">
                  <c:v>4.946779661016949</c:v>
                </c:pt>
                <c:pt idx="2">
                  <c:v>5.0672727272727265</c:v>
                </c:pt>
                <c:pt idx="3">
                  <c:v>4.8464406779661013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C49-4E4E-BB09-7E140FA64A0B}"/>
            </c:ext>
          </c:extLst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RoC'!$AN$39:$AN$42</c:f>
              <c:numCache>
                <c:formatCode>General</c:formatCode>
                <c:ptCount val="4"/>
                <c:pt idx="0">
                  <c:v>5.0210169491525427</c:v>
                </c:pt>
                <c:pt idx="1">
                  <c:v>4.9038983050847458</c:v>
                </c:pt>
                <c:pt idx="2">
                  <c:v>5.63</c:v>
                </c:pt>
                <c:pt idx="3">
                  <c:v>5.6669230769230756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C49-4E4E-BB09-7E140FA64A0B}"/>
            </c:ext>
          </c:extLst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RoC'!$AO$39:$AO$42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C49-4E4E-BB09-7E140FA64A0B}"/>
            </c:ext>
          </c:extLst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RoC'!$AP$39:$AP$42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C49-4E4E-BB09-7E140FA64A0B}"/>
            </c:ext>
          </c:extLst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RoC'!$AQ$39:$AQ$42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2C49-4E4E-BB09-7E140FA64A0B}"/>
            </c:ext>
          </c:extLst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RoC'!$AR$39:$AR$42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2C49-4E4E-BB09-7E140FA64A0B}"/>
            </c:ext>
          </c:extLst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RoC'!$AS$39:$AS$42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2C49-4E4E-BB09-7E140FA64A0B}"/>
            </c:ext>
          </c:extLst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2C49-4E4E-BB09-7E140FA64A0B}"/>
            </c:ext>
          </c:extLst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RoC'!$AZ$39:$AZ$42</c:f>
              <c:numCache>
                <c:formatCode>0</c:formatCode>
                <c:ptCount val="4"/>
                <c:pt idx="0" formatCode="General">
                  <c:v>5.9036363636363633</c:v>
                </c:pt>
                <c:pt idx="1">
                  <c:v>5.7</c:v>
                </c:pt>
                <c:pt idx="2" formatCode="General">
                  <c:v>5.7</c:v>
                </c:pt>
                <c:pt idx="3" formatCode="General">
                  <c:v>5.2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2C49-4E4E-BB09-7E140FA64A0B}"/>
            </c:ext>
          </c:extLst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RoC'!$BA$39:$BA$42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2C49-4E4E-BB09-7E140FA64A0B}"/>
            </c:ext>
          </c:extLst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RoC'!$BB$39:$BB$42</c:f>
              <c:numCache>
                <c:formatCode>0</c:formatCode>
                <c:ptCount val="4"/>
                <c:pt idx="0" formatCode="General">
                  <c:v>5.0303448275862079</c:v>
                </c:pt>
                <c:pt idx="1">
                  <c:v>4.8867241379310347</c:v>
                </c:pt>
                <c:pt idx="2" formatCode="General">
                  <c:v>5.2130508474576267</c:v>
                </c:pt>
                <c:pt idx="3" formatCode="General">
                  <c:v>5.0955357142857149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2C49-4E4E-BB09-7E140FA64A0B}"/>
            </c:ext>
          </c:extLst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RoC'!$BC$39:$BC$42</c:f>
              <c:numCache>
                <c:formatCode>0</c:formatCode>
                <c:ptCount val="4"/>
                <c:pt idx="0" formatCode="General">
                  <c:v>4.9610169491525422</c:v>
                </c:pt>
                <c:pt idx="1">
                  <c:v>5.7520408163265309</c:v>
                </c:pt>
                <c:pt idx="2" formatCode="General">
                  <c:v>5.2871929824561388</c:v>
                </c:pt>
                <c:pt idx="3" formatCode="General">
                  <c:v>5.974166666666668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2C49-4E4E-BB09-7E140FA64A0B}"/>
            </c:ext>
          </c:extLst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RoC'!$BD$39:$BD$42</c:f>
              <c:numCache>
                <c:formatCode>0</c:formatCode>
                <c:ptCount val="4"/>
                <c:pt idx="0" formatCode="General">
                  <c:v>5.3855555555555528</c:v>
                </c:pt>
                <c:pt idx="1">
                  <c:v>4.8010169491525412</c:v>
                </c:pt>
                <c:pt idx="2" formatCode="General">
                  <c:v>5.4507142857142865</c:v>
                </c:pt>
                <c:pt idx="3" formatCode="General">
                  <c:v>4.7769491525423735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2C49-4E4E-BB09-7E140FA64A0B}"/>
            </c:ext>
          </c:extLst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RoC'!$BE$39:$BE$42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2C49-4E4E-BB09-7E140FA64A0B}"/>
            </c:ext>
          </c:extLst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RoC'!$BF$39:$BF$42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2C49-4E4E-BB09-7E140FA64A0B}"/>
            </c:ext>
          </c:extLst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RoC'!$BG$39:$BG$42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2C49-4E4E-BB09-7E140FA64A0B}"/>
            </c:ext>
          </c:extLst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RoC'!$BH$39:$BH$42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2C49-4E4E-BB09-7E140FA64A0B}"/>
            </c:ext>
          </c:extLst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RoC'!$BI$39:$BI$42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2C49-4E4E-BB09-7E140FA64A0B}"/>
            </c:ext>
          </c:extLst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RoC'!$BJ$39:$BJ$42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2C49-4E4E-BB09-7E140FA64A0B}"/>
            </c:ext>
          </c:extLst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2C49-4E4E-BB09-7E140FA64A0B}"/>
            </c:ext>
          </c:extLst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RoC'!$BQ$39:$BQ$42</c:f>
              <c:numCache>
                <c:formatCode>0</c:formatCode>
                <c:ptCount val="4"/>
                <c:pt idx="0" formatCode="General">
                  <c:v>5.6145454545454552</c:v>
                </c:pt>
                <c:pt idx="1">
                  <c:v>5.1691071428571433</c:v>
                </c:pt>
                <c:pt idx="2" formatCode="General">
                  <c:v>5.6474509803921578</c:v>
                </c:pt>
                <c:pt idx="3" formatCode="General">
                  <c:v>6.9087804878048784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2C49-4E4E-BB09-7E140FA64A0B}"/>
            </c:ext>
          </c:extLst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RoC'!$BR$39:$BR$42</c:f>
              <c:numCache>
                <c:formatCode>0</c:formatCode>
                <c:ptCount val="4"/>
                <c:pt idx="0" formatCode="General">
                  <c:v>5.3798148148148144</c:v>
                </c:pt>
                <c:pt idx="1">
                  <c:v>5.022033898305085</c:v>
                </c:pt>
                <c:pt idx="2" formatCode="General">
                  <c:v>5.1323636363636362</c:v>
                </c:pt>
                <c:pt idx="3" formatCode="General">
                  <c:v>5.5202000000000018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2C49-4E4E-BB09-7E140FA64A0B}"/>
            </c:ext>
          </c:extLst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RoC'!$BS$39:$BS$42</c:f>
              <c:numCache>
                <c:formatCode>0</c:formatCode>
                <c:ptCount val="4"/>
                <c:pt idx="0" formatCode="General">
                  <c:v>5.4452830188679258</c:v>
                </c:pt>
                <c:pt idx="1">
                  <c:v>5.0543859649122798</c:v>
                </c:pt>
                <c:pt idx="2" formatCode="General">
                  <c:v>6.5993023255813954</c:v>
                </c:pt>
                <c:pt idx="3" formatCode="General">
                  <c:v>5.2230188679245284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2C49-4E4E-BB09-7E140FA64A0B}"/>
            </c:ext>
          </c:extLst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RoC'!$BT$39:$BT$42</c:f>
              <c:numCache>
                <c:formatCode>0</c:formatCode>
                <c:ptCount val="4"/>
                <c:pt idx="0" formatCode="General">
                  <c:v>8.9303124999999959</c:v>
                </c:pt>
                <c:pt idx="1">
                  <c:v>4.9084745762711863</c:v>
                </c:pt>
                <c:pt idx="2" formatCode="General">
                  <c:v>6.3772727272727261</c:v>
                </c:pt>
                <c:pt idx="3" formatCode="General">
                  <c:v>4.76135593220339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2C49-4E4E-BB09-7E140FA64A0B}"/>
            </c:ext>
          </c:extLst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RoC'!$BU$39:$BU$42</c:f>
              <c:numCache>
                <c:formatCode>0</c:formatCode>
                <c:ptCount val="4"/>
                <c:pt idx="0" formatCode="General">
                  <c:v>5.0417543859649117</c:v>
                </c:pt>
                <c:pt idx="1">
                  <c:v>6.9351219512195144</c:v>
                </c:pt>
                <c:pt idx="2" formatCode="General">
                  <c:v>21.542307692307695</c:v>
                </c:pt>
                <c:pt idx="3" formatCode="General">
                  <c:v>4.7898245614035089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2C49-4E4E-BB09-7E140FA64A0B}"/>
            </c:ext>
          </c:extLst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RoC'!$BV$39:$BV$42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2C49-4E4E-BB09-7E140FA64A0B}"/>
            </c:ext>
          </c:extLst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RoC'!$BW$39:$BW$42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2C49-4E4E-BB09-7E140FA64A0B}"/>
            </c:ext>
          </c:extLst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RoC'!$BX$39:$BX$42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2C49-4E4E-BB09-7E140FA64A0B}"/>
            </c:ext>
          </c:extLst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RoC'!$BY$39:$BY$42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2C49-4E4E-BB09-7E140FA64A0B}"/>
            </c:ext>
          </c:extLst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RoC'!$BZ$39:$BZ$42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2C49-4E4E-BB09-7E140FA64A0B}"/>
            </c:ext>
          </c:extLst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RoC'!$CB$38:$CB$41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2C49-4E4E-BB09-7E140FA64A0B}"/>
            </c:ext>
          </c:extLst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RoC'!$CG$39:$CG$42</c:f>
              <c:numCache>
                <c:formatCode>0</c:formatCode>
                <c:ptCount val="4"/>
                <c:pt idx="0" formatCode="0.0">
                  <c:v>5.867241379310344</c:v>
                </c:pt>
                <c:pt idx="1">
                  <c:v>5.6950000000000003</c:v>
                </c:pt>
                <c:pt idx="2" formatCode="General">
                  <c:v>5.8020338983050852</c:v>
                </c:pt>
                <c:pt idx="3" formatCode="General">
                  <c:v>5.9853448275862089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2C49-4E4E-BB09-7E140FA64A0B}"/>
            </c:ext>
          </c:extLst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RoC'!$CH$39:$CH$42</c:f>
              <c:numCache>
                <c:formatCode>0</c:formatCode>
                <c:ptCount val="4"/>
                <c:pt idx="0" formatCode="General">
                  <c:v>7.1836956521739141</c:v>
                </c:pt>
                <c:pt idx="1">
                  <c:v>5.5677966101694922</c:v>
                </c:pt>
                <c:pt idx="2" formatCode="General">
                  <c:v>5.6322033898305088</c:v>
                </c:pt>
                <c:pt idx="3" formatCode="General">
                  <c:v>5.6601694915254228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2C49-4E4E-BB09-7E140FA64A0B}"/>
            </c:ext>
          </c:extLst>
        </c:ser>
        <c:ser>
          <c:idx val="58"/>
          <c:order val="58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RoC'!$CI$39:$CI$42</c:f>
              <c:numCache>
                <c:formatCode>0</c:formatCode>
                <c:ptCount val="4"/>
                <c:pt idx="0" formatCode="General">
                  <c:v>6.8383673469387753</c:v>
                </c:pt>
                <c:pt idx="1">
                  <c:v>5.6785714285714279</c:v>
                </c:pt>
                <c:pt idx="2" formatCode="General">
                  <c:v>5.5788135593220334</c:v>
                </c:pt>
                <c:pt idx="3" formatCode="General">
                  <c:v>8.8705263157894709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2C49-4E4E-BB09-7E140FA64A0B}"/>
            </c:ext>
          </c:extLst>
        </c:ser>
        <c:ser>
          <c:idx val="59"/>
          <c:order val="59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RoC'!$CJ$39:$CJ$42</c:f>
              <c:numCache>
                <c:formatCode>0</c:formatCode>
                <c:ptCount val="4"/>
                <c:pt idx="0" formatCode="General">
                  <c:v>5.5133333333333345</c:v>
                </c:pt>
                <c:pt idx="1">
                  <c:v>9.0224324324324314</c:v>
                </c:pt>
                <c:pt idx="2" formatCode="General">
                  <c:v>5.9550000000000001</c:v>
                </c:pt>
                <c:pt idx="3" formatCode="General">
                  <c:v>5.6089830508474581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2C49-4E4E-BB09-7E140FA64A0B}"/>
            </c:ext>
          </c:extLst>
        </c:ser>
        <c:ser>
          <c:idx val="60"/>
          <c:order val="6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RoC'!$CK$39:$CK$42</c:f>
              <c:numCache>
                <c:formatCode>0</c:formatCode>
                <c:ptCount val="4"/>
                <c:pt idx="0" formatCode="General">
                  <c:v>5.6676271186440674</c:v>
                </c:pt>
                <c:pt idx="1">
                  <c:v>5.6118644067796604</c:v>
                </c:pt>
                <c:pt idx="2" formatCode="General">
                  <c:v>5.7277586206896558</c:v>
                </c:pt>
                <c:pt idx="3" formatCode="General">
                  <c:v>6.2743396226415094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2C49-4E4E-BB09-7E140FA64A0B}"/>
            </c:ext>
          </c:extLst>
        </c:ser>
        <c:ser>
          <c:idx val="61"/>
          <c:order val="61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RoC'!$CL$39:$CL$42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2C49-4E4E-BB09-7E140FA64A0B}"/>
            </c:ext>
          </c:extLst>
        </c:ser>
        <c:ser>
          <c:idx val="62"/>
          <c:order val="62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RoC'!$CM$39:$CM$42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2C49-4E4E-BB09-7E140FA64A0B}"/>
            </c:ext>
          </c:extLst>
        </c:ser>
        <c:ser>
          <c:idx val="63"/>
          <c:order val="63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RoC'!$CN$39:$CN$42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2C49-4E4E-BB09-7E140FA64A0B}"/>
            </c:ext>
          </c:extLst>
        </c:ser>
        <c:ser>
          <c:idx val="64"/>
          <c:order val="64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RoC'!$CO$39:$CO$42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2C49-4E4E-BB09-7E140FA64A0B}"/>
            </c:ext>
          </c:extLst>
        </c:ser>
        <c:ser>
          <c:idx val="65"/>
          <c:order val="65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RoC'!$CP$39:$CP$42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2C49-4E4E-BB09-7E140FA64A0B}"/>
            </c:ext>
          </c:extLst>
        </c:ser>
        <c:ser>
          <c:idx val="66"/>
          <c:order val="66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RoC'!$CQ$38:$CQ$41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2C49-4E4E-BB09-7E140FA64A0B}"/>
            </c:ext>
          </c:extLst>
        </c:ser>
        <c:ser>
          <c:idx val="67"/>
          <c:order val="67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RoC'!$CW$39:$CW$42</c:f>
              <c:numCache>
                <c:formatCode>0</c:formatCode>
                <c:ptCount val="4"/>
                <c:pt idx="0" formatCode="General">
                  <c:v>5.7201694915254242</c:v>
                </c:pt>
                <c:pt idx="1">
                  <c:v>5.2332203389830498</c:v>
                </c:pt>
                <c:pt idx="2" formatCode="General">
                  <c:v>5.4216949152542373</c:v>
                </c:pt>
                <c:pt idx="3" formatCode="General">
                  <c:v>5.9694827586206909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2C49-4E4E-BB09-7E140FA64A0B}"/>
            </c:ext>
          </c:extLst>
        </c:ser>
        <c:ser>
          <c:idx val="68"/>
          <c:order val="68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RoC'!$CX$39:$CX$42</c:f>
              <c:numCache>
                <c:formatCode>0</c:formatCode>
                <c:ptCount val="4"/>
                <c:pt idx="0" formatCode="General">
                  <c:v>5.3298305084745756</c:v>
                </c:pt>
                <c:pt idx="1">
                  <c:v>5.2055555555555557</c:v>
                </c:pt>
                <c:pt idx="2" formatCode="General">
                  <c:v>6.2781632653061212</c:v>
                </c:pt>
                <c:pt idx="3" formatCode="General">
                  <c:v>7.110444444444445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2C49-4E4E-BB09-7E140FA64A0B}"/>
            </c:ext>
          </c:extLst>
        </c:ser>
        <c:ser>
          <c:idx val="69"/>
          <c:order val="69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RoC'!$CY$39:$CY$42</c:f>
              <c:numCache>
                <c:formatCode>0</c:formatCode>
                <c:ptCount val="4"/>
                <c:pt idx="0" formatCode="General">
                  <c:v>5.1718644067796609</c:v>
                </c:pt>
                <c:pt idx="1">
                  <c:v>5.1113793103448275</c:v>
                </c:pt>
                <c:pt idx="2" formatCode="General">
                  <c:v>5.2396610169491531</c:v>
                </c:pt>
                <c:pt idx="3" formatCode="General">
                  <c:v>5.086551724137931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2C49-4E4E-BB09-7E140FA64A0B}"/>
            </c:ext>
          </c:extLst>
        </c:ser>
        <c:ser>
          <c:idx val="70"/>
          <c:order val="70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RoC'!$CZ$39:$CZ$42</c:f>
              <c:numCache>
                <c:formatCode>0</c:formatCode>
                <c:ptCount val="4"/>
                <c:pt idx="0" formatCode="General">
                  <c:v>5.2081355932203381</c:v>
                </c:pt>
                <c:pt idx="1">
                  <c:v>6.2575000000000003</c:v>
                </c:pt>
                <c:pt idx="3" formatCode="General">
                  <c:v>5.2406779661016962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2C49-4E4E-BB09-7E140FA64A0B}"/>
            </c:ext>
          </c:extLst>
        </c:ser>
        <c:ser>
          <c:idx val="71"/>
          <c:order val="7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RoC'!$DA$39:$DA$42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2C49-4E4E-BB09-7E140FA64A0B}"/>
            </c:ext>
          </c:extLst>
        </c:ser>
        <c:ser>
          <c:idx val="72"/>
          <c:order val="72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RoC'!$DB$39:$DB$42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2C49-4E4E-BB09-7E140FA64A0B}"/>
            </c:ext>
          </c:extLst>
        </c:ser>
        <c:ser>
          <c:idx val="73"/>
          <c:order val="73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RoC'!$DC$39:$DC$42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2C49-4E4E-BB09-7E140FA64A0B}"/>
            </c:ext>
          </c:extLst>
        </c:ser>
        <c:ser>
          <c:idx val="74"/>
          <c:order val="74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RoC'!$DD$39:$DD$42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2C49-4E4E-BB09-7E140FA64A0B}"/>
            </c:ext>
          </c:extLst>
        </c:ser>
        <c:ser>
          <c:idx val="75"/>
          <c:order val="75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RoC'!$DE$39:$DE$42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2C49-4E4E-BB09-7E140FA64A0B}"/>
            </c:ext>
          </c:extLst>
        </c:ser>
        <c:ser>
          <c:idx val="76"/>
          <c:order val="7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RoC'!$DG$39:$DG$42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2C49-4E4E-BB09-7E140FA64A0B}"/>
            </c:ext>
          </c:extLst>
        </c:ser>
        <c:ser>
          <c:idx val="77"/>
          <c:order val="77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2C49-4E4E-BB09-7E140FA64A0B}"/>
            </c:ext>
          </c:extLst>
        </c:ser>
        <c:ser>
          <c:idx val="78"/>
          <c:order val="78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RoC'!$DM$39:$DM$42</c:f>
              <c:numCache>
                <c:formatCode>0</c:formatCode>
                <c:ptCount val="4"/>
                <c:pt idx="0" formatCode="General">
                  <c:v>6.6869565217391305</c:v>
                </c:pt>
                <c:pt idx="1">
                  <c:v>5.0464406779661015</c:v>
                </c:pt>
                <c:pt idx="2" formatCode="General">
                  <c:v>7.3244186046511626</c:v>
                </c:pt>
                <c:pt idx="3" formatCode="General">
                  <c:v>5.356101694915254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2C49-4E4E-BB09-7E140FA64A0B}"/>
            </c:ext>
          </c:extLst>
        </c:ser>
        <c:ser>
          <c:idx val="79"/>
          <c:order val="79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RoC'!$DN$39:$DN$42</c:f>
              <c:numCache>
                <c:formatCode>0</c:formatCode>
                <c:ptCount val="4"/>
                <c:pt idx="0" formatCode="General">
                  <c:v>5.5742307692307689</c:v>
                </c:pt>
                <c:pt idx="1">
                  <c:v>4.679152542372881</c:v>
                </c:pt>
                <c:pt idx="2" formatCode="General">
                  <c:v>5.4498076923076919</c:v>
                </c:pt>
                <c:pt idx="3" formatCode="General">
                  <c:v>5.4755769230769245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2C49-4E4E-BB09-7E140FA64A0B}"/>
            </c:ext>
          </c:extLst>
        </c:ser>
        <c:ser>
          <c:idx val="80"/>
          <c:order val="80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RoC'!$DO$39:$DO$42</c:f>
              <c:numCache>
                <c:formatCode>0</c:formatCode>
                <c:ptCount val="4"/>
                <c:pt idx="0" formatCode="General">
                  <c:v>20.665714285714291</c:v>
                </c:pt>
                <c:pt idx="1">
                  <c:v>4.7725423728813565</c:v>
                </c:pt>
                <c:pt idx="2" formatCode="General">
                  <c:v>4.9074576271186432</c:v>
                </c:pt>
                <c:pt idx="3" formatCode="General">
                  <c:v>5.0013559322033885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2C49-4E4E-BB09-7E140FA64A0B}"/>
            </c:ext>
          </c:extLst>
        </c:ser>
        <c:ser>
          <c:idx val="81"/>
          <c:order val="8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RoC'!$DP$39:$DP$42</c:f>
              <c:numCache>
                <c:formatCode>0</c:formatCode>
                <c:ptCount val="4"/>
                <c:pt idx="0" formatCode="General">
                  <c:v>4.8533333333333326</c:v>
                </c:pt>
                <c:pt idx="1">
                  <c:v>4.8159322033898313</c:v>
                </c:pt>
                <c:pt idx="2" formatCode="General">
                  <c:v>4.9567241379310349</c:v>
                </c:pt>
                <c:pt idx="3" formatCode="General">
                  <c:v>5.0070689655172425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2C49-4E4E-BB09-7E140FA64A0B}"/>
            </c:ext>
          </c:extLst>
        </c:ser>
        <c:ser>
          <c:idx val="82"/>
          <c:order val="8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RoC'!$DQ$39:$DQ$42</c:f>
              <c:numCache>
                <c:formatCode>0</c:formatCode>
                <c:ptCount val="4"/>
                <c:pt idx="0" formatCode="General">
                  <c:v>4.7310169491525427</c:v>
                </c:pt>
                <c:pt idx="1">
                  <c:v>7.5765714285714285</c:v>
                </c:pt>
                <c:pt idx="2" formatCode="General">
                  <c:v>4.8496551724137928</c:v>
                </c:pt>
                <c:pt idx="3" formatCode="General">
                  <c:v>5.9793749999999992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2C49-4E4E-BB09-7E140FA64A0B}"/>
            </c:ext>
          </c:extLst>
        </c:ser>
        <c:ser>
          <c:idx val="83"/>
          <c:order val="83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RoC'!$DR$39:$DR$42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2C49-4E4E-BB09-7E140FA64A0B}"/>
            </c:ext>
          </c:extLst>
        </c:ser>
        <c:ser>
          <c:idx val="84"/>
          <c:order val="84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RoC'!$DS$39:$DS$42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2C49-4E4E-BB09-7E140FA64A0B}"/>
            </c:ext>
          </c:extLst>
        </c:ser>
        <c:ser>
          <c:idx val="85"/>
          <c:order val="85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RoC'!$DT$39:$DT$42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2C49-4E4E-BB09-7E140FA64A0B}"/>
            </c:ext>
          </c:extLst>
        </c:ser>
        <c:ser>
          <c:idx val="86"/>
          <c:order val="86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RoC'!$DU$39:$DU$42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2C49-4E4E-BB09-7E140FA64A0B}"/>
            </c:ext>
          </c:extLst>
        </c:ser>
        <c:ser>
          <c:idx val="87"/>
          <c:order val="8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RoC'!$DV$39:$DV$42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2C49-4E4E-BB09-7E140FA64A0B}"/>
            </c:ext>
          </c:extLst>
        </c:ser>
        <c:ser>
          <c:idx val="88"/>
          <c:order val="88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RoC'!$DW$39:$DW$42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2C49-4E4E-BB09-7E140FA64A0B}"/>
            </c:ext>
          </c:extLst>
        </c:ser>
        <c:ser>
          <c:idx val="89"/>
          <c:order val="89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RoC'!$EC$39:$EC$42</c:f>
              <c:numCache>
                <c:formatCode>0</c:formatCode>
                <c:ptCount val="4"/>
                <c:pt idx="0" formatCode="General">
                  <c:v>7.7073170731707323</c:v>
                </c:pt>
                <c:pt idx="1">
                  <c:v>7.2218181818181817</c:v>
                </c:pt>
                <c:pt idx="2" formatCode="General">
                  <c:v>6.083000000000002</c:v>
                </c:pt>
                <c:pt idx="3" formatCode="General">
                  <c:v>5.5639285714285727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2C49-4E4E-BB09-7E140FA64A0B}"/>
            </c:ext>
          </c:extLst>
        </c:ser>
        <c:ser>
          <c:idx val="90"/>
          <c:order val="90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RoC'!$ED$39:$ED$42</c:f>
              <c:numCache>
                <c:formatCode>0</c:formatCode>
                <c:ptCount val="4"/>
                <c:pt idx="0" formatCode="General">
                  <c:v>5.9823529411764715</c:v>
                </c:pt>
                <c:pt idx="1">
                  <c:v>5.2635087719298239</c:v>
                </c:pt>
                <c:pt idx="2" formatCode="General">
                  <c:v>4.9693220338983037</c:v>
                </c:pt>
                <c:pt idx="3" formatCode="General">
                  <c:v>6.2854166666666691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2C49-4E4E-BB09-7E140FA64A0B}"/>
            </c:ext>
          </c:extLst>
        </c:ser>
        <c:ser>
          <c:idx val="91"/>
          <c:order val="91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RoC'!$EE$39:$EE$42</c:f>
              <c:numCache>
                <c:formatCode>0</c:formatCode>
                <c:ptCount val="4"/>
                <c:pt idx="0" formatCode="General">
                  <c:v>6.0044897959183681</c:v>
                </c:pt>
                <c:pt idx="1">
                  <c:v>5.0313559322033896</c:v>
                </c:pt>
                <c:pt idx="2" formatCode="General">
                  <c:v>4.796666666666666</c:v>
                </c:pt>
                <c:pt idx="3" formatCode="General">
                  <c:v>5.0813559322033894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2C49-4E4E-BB09-7E140FA64A0B}"/>
            </c:ext>
          </c:extLst>
        </c:ser>
        <c:ser>
          <c:idx val="92"/>
          <c:order val="92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RoC'!$EF$39:$EF$42</c:f>
              <c:numCache>
                <c:formatCode>0</c:formatCode>
                <c:ptCount val="4"/>
                <c:pt idx="0" formatCode="General">
                  <c:v>5.0118644067796607</c:v>
                </c:pt>
                <c:pt idx="1">
                  <c:v>5.1017857142857155</c:v>
                </c:pt>
                <c:pt idx="2" formatCode="General">
                  <c:v>4.8423728813559324</c:v>
                </c:pt>
                <c:pt idx="3" formatCode="General">
                  <c:v>4.8257627118644075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2C49-4E4E-BB09-7E140FA64A0B}"/>
            </c:ext>
          </c:extLst>
        </c:ser>
        <c:ser>
          <c:idx val="93"/>
          <c:order val="9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RoC'!$EG$39:$EG$42</c:f>
              <c:numCache>
                <c:formatCode>0</c:formatCode>
                <c:ptCount val="4"/>
                <c:pt idx="0" formatCode="0.0">
                  <c:v>7.6539473684210524</c:v>
                </c:pt>
                <c:pt idx="1">
                  <c:v>5.3546296296296294</c:v>
                </c:pt>
                <c:pt idx="2" formatCode="0.0">
                  <c:v>4.8711864406779659</c:v>
                </c:pt>
                <c:pt idx="3" formatCode="0.0">
                  <c:v>4.9279661016949143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2C49-4E4E-BB09-7E140FA64A0B}"/>
            </c:ext>
          </c:extLst>
        </c:ser>
        <c:ser>
          <c:idx val="94"/>
          <c:order val="94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RoC'!$EH$39:$EH$42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2C49-4E4E-BB09-7E140FA64A0B}"/>
            </c:ext>
          </c:extLst>
        </c:ser>
        <c:ser>
          <c:idx val="95"/>
          <c:order val="95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RoC'!$EI$39:$EI$42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2C49-4E4E-BB09-7E140FA64A0B}"/>
            </c:ext>
          </c:extLst>
        </c:ser>
        <c:ser>
          <c:idx val="96"/>
          <c:order val="96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RoC'!$EJ$39:$EJ$42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2C49-4E4E-BB09-7E140FA64A0B}"/>
            </c:ext>
          </c:extLst>
        </c:ser>
        <c:ser>
          <c:idx val="97"/>
          <c:order val="97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RoC'!$EK$39:$EK$42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1-2C49-4E4E-BB09-7E140FA64A0B}"/>
            </c:ext>
          </c:extLst>
        </c:ser>
        <c:ser>
          <c:idx val="98"/>
          <c:order val="98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RoC'!$EL$39:$EL$42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2-2C49-4E4E-BB09-7E140FA64A0B}"/>
            </c:ext>
          </c:extLst>
        </c:ser>
        <c:ser>
          <c:idx val="99"/>
          <c:order val="99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RoC'!$ER$39:$ER$42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3-2C49-4E4E-BB09-7E140FA64A0B}"/>
            </c:ext>
          </c:extLst>
        </c:ser>
        <c:ser>
          <c:idx val="100"/>
          <c:order val="100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RoC'!$ES$39:$ES$42</c:f>
              <c:numCache>
                <c:formatCode>0</c:formatCode>
                <c:ptCount val="4"/>
                <c:pt idx="0" formatCode="General">
                  <c:v>5.2272881355932199</c:v>
                </c:pt>
                <c:pt idx="1">
                  <c:v>5.442372881355932</c:v>
                </c:pt>
                <c:pt idx="2" formatCode="General">
                  <c:v>5.2672881355932182</c:v>
                </c:pt>
                <c:pt idx="3" formatCode="General">
                  <c:v>5.2225423728813558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4-2C49-4E4E-BB09-7E140FA64A0B}"/>
            </c:ext>
          </c:extLst>
        </c:ser>
        <c:ser>
          <c:idx val="101"/>
          <c:order val="101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RoC'!$ET$39:$ET$42</c:f>
              <c:numCache>
                <c:formatCode>0</c:formatCode>
                <c:ptCount val="4"/>
                <c:pt idx="0" formatCode="General">
                  <c:v>8.618611111111111</c:v>
                </c:pt>
                <c:pt idx="1">
                  <c:v>5.748775510204081</c:v>
                </c:pt>
                <c:pt idx="2" formatCode="General">
                  <c:v>5.155254237288136</c:v>
                </c:pt>
                <c:pt idx="3" formatCode="General">
                  <c:v>7.1861904761904771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5-2C49-4E4E-BB09-7E140FA64A0B}"/>
            </c:ext>
          </c:extLst>
        </c:ser>
        <c:ser>
          <c:idx val="102"/>
          <c:order val="102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RoC'!$EU$39:$EU$42</c:f>
              <c:numCache>
                <c:formatCode>0</c:formatCode>
                <c:ptCount val="4"/>
                <c:pt idx="0" formatCode="General">
                  <c:v>5.2815789473684225</c:v>
                </c:pt>
                <c:pt idx="1">
                  <c:v>5.2630508474576265</c:v>
                </c:pt>
                <c:pt idx="2" formatCode="General">
                  <c:v>4.9111864406779659</c:v>
                </c:pt>
                <c:pt idx="3" formatCode="General">
                  <c:v>4.9016666666666673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6-2C49-4E4E-BB09-7E140FA64A0B}"/>
            </c:ext>
          </c:extLst>
        </c:ser>
        <c:ser>
          <c:idx val="103"/>
          <c:order val="103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RoC'!$EV$39:$EV$42</c:f>
              <c:numCache>
                <c:formatCode>0</c:formatCode>
                <c:ptCount val="4"/>
                <c:pt idx="0" formatCode="General">
                  <c:v>5.6979629629629622</c:v>
                </c:pt>
                <c:pt idx="1">
                  <c:v>5.1806896551724142</c:v>
                </c:pt>
                <c:pt idx="2" formatCode="General">
                  <c:v>5.330877192982455</c:v>
                </c:pt>
                <c:pt idx="3" formatCode="General">
                  <c:v>5.5437735849056597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7-2C49-4E4E-BB09-7E140FA64A0B}"/>
            </c:ext>
          </c:extLst>
        </c:ser>
        <c:ser>
          <c:idx val="104"/>
          <c:order val="104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RoC'!$EW$39:$EW$42</c:f>
              <c:numCache>
                <c:formatCode>0</c:formatCode>
                <c:ptCount val="4"/>
                <c:pt idx="0" formatCode="General">
                  <c:v>11.000000000000002</c:v>
                </c:pt>
                <c:pt idx="1">
                  <c:v>5.4001754385964906</c:v>
                </c:pt>
                <c:pt idx="2" formatCode="General">
                  <c:v>7.787250000000002</c:v>
                </c:pt>
                <c:pt idx="3" formatCode="General">
                  <c:v>8.3067567567567551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8-2C49-4E4E-BB09-7E140FA64A0B}"/>
            </c:ext>
          </c:extLst>
        </c:ser>
        <c:ser>
          <c:idx val="105"/>
          <c:order val="105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RoC'!$EX$39:$EX$42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2C49-4E4E-BB09-7E140FA64A0B}"/>
            </c:ext>
          </c:extLst>
        </c:ser>
        <c:ser>
          <c:idx val="106"/>
          <c:order val="106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RoC'!$EY$39:$EY$42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A-2C49-4E4E-BB09-7E140FA64A0B}"/>
            </c:ext>
          </c:extLst>
        </c:ser>
        <c:ser>
          <c:idx val="107"/>
          <c:order val="107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RoC'!$EZ$39:$EZ$42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2C49-4E4E-BB09-7E140FA64A0B}"/>
            </c:ext>
          </c:extLst>
        </c:ser>
        <c:ser>
          <c:idx val="108"/>
          <c:order val="108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RoC'!$FA$39:$FA$42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C-2C49-4E4E-BB09-7E140FA64A0B}"/>
            </c:ext>
          </c:extLst>
        </c:ser>
        <c:ser>
          <c:idx val="109"/>
          <c:order val="109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RoC'!$FB$39:$FB$42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D-2C49-4E4E-BB09-7E140FA64A0B}"/>
            </c:ext>
          </c:extLst>
        </c:ser>
        <c:ser>
          <c:idx val="110"/>
          <c:order val="110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RoC'!$FC$39:$FC$42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E-2C49-4E4E-BB09-7E140FA64A0B}"/>
            </c:ext>
          </c:extLst>
        </c:ser>
        <c:ser>
          <c:idx val="111"/>
          <c:order val="111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RoC'!$FI$39:$FI$42</c:f>
              <c:numCache>
                <c:formatCode>0</c:formatCode>
                <c:ptCount val="4"/>
                <c:pt idx="0" formatCode="General">
                  <c:v>5.6483333333333325</c:v>
                </c:pt>
                <c:pt idx="1">
                  <c:v>7.5488888888888903</c:v>
                </c:pt>
                <c:pt idx="2" formatCode="General">
                  <c:v>5.8368965517241378</c:v>
                </c:pt>
                <c:pt idx="3" formatCode="General">
                  <c:v>5.9061016949152547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F-2C49-4E4E-BB09-7E140FA64A0B}"/>
            </c:ext>
          </c:extLst>
        </c:ser>
        <c:ser>
          <c:idx val="112"/>
          <c:order val="112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RoC'!$FJ$39:$FJ$42</c:f>
              <c:numCache>
                <c:formatCode>0</c:formatCode>
                <c:ptCount val="4"/>
                <c:pt idx="0" formatCode="General">
                  <c:v>9.8243749999999999</c:v>
                </c:pt>
                <c:pt idx="1">
                  <c:v>7.0226086956521749</c:v>
                </c:pt>
                <c:pt idx="2" formatCode="General">
                  <c:v>5.7274999999999991</c:v>
                </c:pt>
                <c:pt idx="3" formatCode="General">
                  <c:v>6.6510204081632667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0-2C49-4E4E-BB09-7E140FA64A0B}"/>
            </c:ext>
          </c:extLst>
        </c:ser>
        <c:ser>
          <c:idx val="113"/>
          <c:order val="113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RoC'!$FK$39:$FK$42</c:f>
              <c:numCache>
                <c:formatCode>0</c:formatCode>
                <c:ptCount val="4"/>
                <c:pt idx="0" formatCode="General">
                  <c:v>6.6225000000000014</c:v>
                </c:pt>
                <c:pt idx="1">
                  <c:v>6.7229166666666664</c:v>
                </c:pt>
                <c:pt idx="2" formatCode="General">
                  <c:v>5.3054237288135599</c:v>
                </c:pt>
                <c:pt idx="3" formatCode="General">
                  <c:v>7.0267391304347813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1-2C49-4E4E-BB09-7E140FA64A0B}"/>
            </c:ext>
          </c:extLst>
        </c:ser>
        <c:ser>
          <c:idx val="114"/>
          <c:order val="114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RoC'!$FL$39:$FL$42</c:f>
              <c:numCache>
                <c:formatCode>0</c:formatCode>
                <c:ptCount val="4"/>
                <c:pt idx="0" formatCode="General">
                  <c:v>6.3285714285714283</c:v>
                </c:pt>
                <c:pt idx="1">
                  <c:v>5.2067796610169497</c:v>
                </c:pt>
                <c:pt idx="2" formatCode="General">
                  <c:v>11.05892857142857</c:v>
                </c:pt>
                <c:pt idx="3" formatCode="General">
                  <c:v>5.5954385964912268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2-2C49-4E4E-BB09-7E140FA64A0B}"/>
            </c:ext>
          </c:extLst>
        </c:ser>
        <c:ser>
          <c:idx val="115"/>
          <c:order val="115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RoC'!$FM$39:$FM$42</c:f>
              <c:numCache>
                <c:formatCode>0</c:formatCode>
                <c:ptCount val="4"/>
                <c:pt idx="0" formatCode="General">
                  <c:v>8.2386842105263156</c:v>
                </c:pt>
                <c:pt idx="1">
                  <c:v>5.3747368421052624</c:v>
                </c:pt>
                <c:pt idx="2" formatCode="General">
                  <c:v>5.1679661016949154</c:v>
                </c:pt>
                <c:pt idx="3" formatCode="General">
                  <c:v>5.5684210526315789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3-2C49-4E4E-BB09-7E140FA64A0B}"/>
            </c:ext>
          </c:extLst>
        </c:ser>
        <c:ser>
          <c:idx val="116"/>
          <c:order val="116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RoC'!$FN$39:$FN$42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4-2C49-4E4E-BB09-7E140FA64A0B}"/>
            </c:ext>
          </c:extLst>
        </c:ser>
        <c:ser>
          <c:idx val="117"/>
          <c:order val="117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RoC'!$FO$39:$FO$42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5-2C49-4E4E-BB09-7E140FA64A0B}"/>
            </c:ext>
          </c:extLst>
        </c:ser>
        <c:ser>
          <c:idx val="118"/>
          <c:order val="118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RoC'!$FP$39:$FP$42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6-2C49-4E4E-BB09-7E140FA64A0B}"/>
            </c:ext>
          </c:extLst>
        </c:ser>
        <c:ser>
          <c:idx val="119"/>
          <c:order val="119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RoC'!$FQ$39:$FQ$42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7-2C49-4E4E-BB09-7E140FA64A0B}"/>
            </c:ext>
          </c:extLst>
        </c:ser>
        <c:ser>
          <c:idx val="120"/>
          <c:order val="120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RoC'!$FR$39:$FR$42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8-2C49-4E4E-BB09-7E140FA64A0B}"/>
            </c:ext>
          </c:extLst>
        </c:ser>
        <c:ser>
          <c:idx val="121"/>
          <c:order val="121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9-2C49-4E4E-BB09-7E140FA64A0B}"/>
            </c:ext>
          </c:extLst>
        </c:ser>
        <c:ser>
          <c:idx val="122"/>
          <c:order val="122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RoC'!$FY$39:$FY$42</c:f>
              <c:numCache>
                <c:formatCode>0</c:formatCode>
                <c:ptCount val="4"/>
                <c:pt idx="0" formatCode="General">
                  <c:v>5.31864406779661</c:v>
                </c:pt>
                <c:pt idx="1">
                  <c:v>5.6851851851851851</c:v>
                </c:pt>
                <c:pt idx="2" formatCode="General">
                  <c:v>5.4355932203389825</c:v>
                </c:pt>
                <c:pt idx="3" formatCode="General">
                  <c:v>7.0985714285714279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A-2C49-4E4E-BB09-7E140FA64A0B}"/>
            </c:ext>
          </c:extLst>
        </c:ser>
        <c:ser>
          <c:idx val="123"/>
          <c:order val="123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RoC'!$FZ$39:$FZ$42</c:f>
              <c:numCache>
                <c:formatCode>0</c:formatCode>
                <c:ptCount val="4"/>
                <c:pt idx="0" formatCode="General">
                  <c:v>7.0295348837209302</c:v>
                </c:pt>
                <c:pt idx="1">
                  <c:v>5.0593220338983054</c:v>
                </c:pt>
                <c:pt idx="2" formatCode="General">
                  <c:v>5.238983050847458</c:v>
                </c:pt>
                <c:pt idx="3" formatCode="General">
                  <c:v>5.5905660377358499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B-2C49-4E4E-BB09-7E140FA64A0B}"/>
            </c:ext>
          </c:extLst>
        </c:ser>
        <c:ser>
          <c:idx val="124"/>
          <c:order val="124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RoC'!$GA$39:$GA$42</c:f>
              <c:numCache>
                <c:formatCode>0</c:formatCode>
                <c:ptCount val="4"/>
                <c:pt idx="0" formatCode="General">
                  <c:v>6.4117391304347828</c:v>
                </c:pt>
                <c:pt idx="1">
                  <c:v>5.0567241379310328</c:v>
                </c:pt>
                <c:pt idx="2" formatCode="General">
                  <c:v>5.081864406779661</c:v>
                </c:pt>
                <c:pt idx="3" formatCode="General">
                  <c:v>5.1661111111111104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2C49-4E4E-BB09-7E140FA64A0B}"/>
            </c:ext>
          </c:extLst>
        </c:ser>
        <c:ser>
          <c:idx val="125"/>
          <c:order val="125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RoC'!$GB$39:$GB$42</c:f>
              <c:numCache>
                <c:formatCode>0</c:formatCode>
                <c:ptCount val="4"/>
                <c:pt idx="0" formatCode="General">
                  <c:v>9.5180645161290318</c:v>
                </c:pt>
                <c:pt idx="1">
                  <c:v>4.8052542372881355</c:v>
                </c:pt>
                <c:pt idx="2" formatCode="General">
                  <c:v>5.0069491525423722</c:v>
                </c:pt>
                <c:pt idx="3" formatCode="General">
                  <c:v>4.8576271186440678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2C49-4E4E-BB09-7E140FA64A0B}"/>
            </c:ext>
          </c:extLst>
        </c:ser>
        <c:ser>
          <c:idx val="126"/>
          <c:order val="126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RoC'!$GC$39:$GC$42</c:f>
              <c:numCache>
                <c:formatCode>0</c:formatCode>
                <c:ptCount val="4"/>
                <c:pt idx="0" formatCode="General">
                  <c:v>5.8253061224489775</c:v>
                </c:pt>
                <c:pt idx="1">
                  <c:v>6.5513953488372101</c:v>
                </c:pt>
                <c:pt idx="2" formatCode="General">
                  <c:v>4.8566101694915256</c:v>
                </c:pt>
                <c:pt idx="3" formatCode="General">
                  <c:v>6.073913043478262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2C49-4E4E-BB09-7E140FA64A0B}"/>
            </c:ext>
          </c:extLst>
        </c:ser>
        <c:ser>
          <c:idx val="127"/>
          <c:order val="127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RoC'!$GD$39:$GD$42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2C49-4E4E-BB09-7E140FA64A0B}"/>
            </c:ext>
          </c:extLst>
        </c:ser>
        <c:ser>
          <c:idx val="128"/>
          <c:order val="128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RoC'!$GE$39:$GE$42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2C49-4E4E-BB09-7E140FA64A0B}"/>
            </c:ext>
          </c:extLst>
        </c:ser>
        <c:ser>
          <c:idx val="129"/>
          <c:order val="129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RoC'!$GF$39:$GF$42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2C49-4E4E-BB09-7E140FA64A0B}"/>
            </c:ext>
          </c:extLst>
        </c:ser>
        <c:ser>
          <c:idx val="130"/>
          <c:order val="130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RoC'!$GG$39:$GG$42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2C49-4E4E-BB09-7E140FA64A0B}"/>
            </c:ext>
          </c:extLst>
        </c:ser>
        <c:ser>
          <c:idx val="131"/>
          <c:order val="131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RoC'!$GH$39:$GH$42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2C49-4E4E-BB09-7E140FA64A0B}"/>
            </c:ext>
          </c:extLst>
        </c:ser>
        <c:ser>
          <c:idx val="132"/>
          <c:order val="132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RoC'!$GI$39:$GI$42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2C49-4E4E-BB09-7E140FA64A0B}"/>
            </c:ext>
          </c:extLst>
        </c:ser>
        <c:ser>
          <c:idx val="133"/>
          <c:order val="133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RoC'!$GO$39:$GO$42</c:f>
              <c:numCache>
                <c:formatCode>0</c:formatCode>
                <c:ptCount val="4"/>
                <c:pt idx="0" formatCode="General">
                  <c:v>4.9783050847457631</c:v>
                </c:pt>
                <c:pt idx="1">
                  <c:v>5.044067796610169</c:v>
                </c:pt>
                <c:pt idx="2" formatCode="General">
                  <c:v>4.8101694915254241</c:v>
                </c:pt>
                <c:pt idx="3" formatCode="General">
                  <c:v>4.9441379310344837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2C49-4E4E-BB09-7E140FA64A0B}"/>
            </c:ext>
          </c:extLst>
        </c:ser>
        <c:ser>
          <c:idx val="134"/>
          <c:order val="134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RoC'!$GP$39:$GP$42</c:f>
              <c:numCache>
                <c:formatCode>0</c:formatCode>
                <c:ptCount val="4"/>
                <c:pt idx="0" formatCode="General">
                  <c:v>7.1405000000000003</c:v>
                </c:pt>
                <c:pt idx="1">
                  <c:v>5.5117307692307707</c:v>
                </c:pt>
                <c:pt idx="3" formatCode="General">
                  <c:v>8.9854838709677445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2C49-4E4E-BB09-7E140FA64A0B}"/>
            </c:ext>
          </c:extLst>
        </c:ser>
        <c:ser>
          <c:idx val="135"/>
          <c:order val="135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RoC'!$GQ$39:$GQ$42</c:f>
              <c:numCache>
                <c:formatCode>0</c:formatCode>
                <c:ptCount val="4"/>
                <c:pt idx="0" formatCode="General">
                  <c:v>9.0858064516129051</c:v>
                </c:pt>
                <c:pt idx="1">
                  <c:v>4.7461016949152546</c:v>
                </c:pt>
                <c:pt idx="2" formatCode="General">
                  <c:v>4.7152542372881356</c:v>
                </c:pt>
                <c:pt idx="3" formatCode="General">
                  <c:v>12.100434782608696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2C49-4E4E-BB09-7E140FA64A0B}"/>
            </c:ext>
          </c:extLst>
        </c:ser>
        <c:ser>
          <c:idx val="136"/>
          <c:order val="136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RoC'!$GR$39:$GR$42</c:f>
              <c:numCache>
                <c:formatCode>0</c:formatCode>
                <c:ptCount val="4"/>
                <c:pt idx="0" formatCode="General">
                  <c:v>5.9200000000000008</c:v>
                </c:pt>
                <c:pt idx="1">
                  <c:v>6.2866666666666662</c:v>
                </c:pt>
                <c:pt idx="2" formatCode="General">
                  <c:v>6.9373684210526303</c:v>
                </c:pt>
                <c:pt idx="3" formatCode="General">
                  <c:v>4.7722033898305076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2C49-4E4E-BB09-7E140FA64A0B}"/>
            </c:ext>
          </c:extLst>
        </c:ser>
        <c:ser>
          <c:idx val="137"/>
          <c:order val="137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RoC'!$GS$39:$GS$42</c:f>
              <c:numCache>
                <c:formatCode>0</c:formatCode>
                <c:ptCount val="4"/>
                <c:pt idx="0" formatCode="General">
                  <c:v>12.886363636363637</c:v>
                </c:pt>
                <c:pt idx="1">
                  <c:v>5.5643137254901962</c:v>
                </c:pt>
                <c:pt idx="2" formatCode="General">
                  <c:v>6.5183333333333326</c:v>
                </c:pt>
                <c:pt idx="3" formatCode="General">
                  <c:v>4.9937500000000012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2C49-4E4E-BB09-7E140FA64A0B}"/>
            </c:ext>
          </c:extLst>
        </c:ser>
        <c:ser>
          <c:idx val="138"/>
          <c:order val="138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RoC'!$GT$39:$GT$42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A-2C49-4E4E-BB09-7E140FA64A0B}"/>
            </c:ext>
          </c:extLst>
        </c:ser>
        <c:ser>
          <c:idx val="139"/>
          <c:order val="139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RoC'!$GU$39:$GU$42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B-2C49-4E4E-BB09-7E140FA64A0B}"/>
            </c:ext>
          </c:extLst>
        </c:ser>
        <c:ser>
          <c:idx val="140"/>
          <c:order val="140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RoC'!$GV$39:$GV$42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2C49-4E4E-BB09-7E140FA64A0B}"/>
            </c:ext>
          </c:extLst>
        </c:ser>
        <c:ser>
          <c:idx val="141"/>
          <c:order val="141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RoC'!$GW$39:$GW$42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D-2C49-4E4E-BB09-7E140FA64A0B}"/>
            </c:ext>
          </c:extLst>
        </c:ser>
        <c:ser>
          <c:idx val="142"/>
          <c:order val="142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RoC'!$GX$39:$GX$42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E-2C49-4E4E-BB09-7E140FA64A0B}"/>
            </c:ext>
          </c:extLst>
        </c:ser>
        <c:ser>
          <c:idx val="143"/>
          <c:order val="143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F-2C49-4E4E-BB09-7E140FA64A0B}"/>
            </c:ext>
          </c:extLst>
        </c:ser>
        <c:ser>
          <c:idx val="144"/>
          <c:order val="144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RoC'!$HF$39:$HF$42</c:f>
              <c:numCache>
                <c:formatCode>0</c:formatCode>
                <c:ptCount val="4"/>
                <c:pt idx="0" formatCode="General">
                  <c:v>5.3049999999999988</c:v>
                </c:pt>
                <c:pt idx="1">
                  <c:v>5.0647457627118637</c:v>
                </c:pt>
                <c:pt idx="2" formatCode="General">
                  <c:v>5.0183050847457631</c:v>
                </c:pt>
                <c:pt idx="3" formatCode="General">
                  <c:v>5.0725423728813572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0-2C49-4E4E-BB09-7E140FA64A0B}"/>
            </c:ext>
          </c:extLst>
        </c:ser>
        <c:ser>
          <c:idx val="145"/>
          <c:order val="145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RoC'!$HG$39:$HG$42</c:f>
              <c:numCache>
                <c:formatCode>0</c:formatCode>
                <c:ptCount val="4"/>
                <c:pt idx="0" formatCode="General">
                  <c:v>5.1084745762711847</c:v>
                </c:pt>
                <c:pt idx="1">
                  <c:v>5.0529824561403514</c:v>
                </c:pt>
                <c:pt idx="2" formatCode="General">
                  <c:v>7.7911111111111113</c:v>
                </c:pt>
                <c:pt idx="3" formatCode="General">
                  <c:v>6.3946666666666667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1-2C49-4E4E-BB09-7E140FA64A0B}"/>
            </c:ext>
          </c:extLst>
        </c:ser>
        <c:ser>
          <c:idx val="146"/>
          <c:order val="146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RoC'!$HH$39:$HH$42</c:f>
              <c:numCache>
                <c:formatCode>0</c:formatCode>
                <c:ptCount val="4"/>
                <c:pt idx="0" formatCode="General">
                  <c:v>4.9325423728813549</c:v>
                </c:pt>
                <c:pt idx="1">
                  <c:v>4.9389655172413791</c:v>
                </c:pt>
                <c:pt idx="2" formatCode="General">
                  <c:v>4.8960344827586209</c:v>
                </c:pt>
                <c:pt idx="3" formatCode="General">
                  <c:v>4.8422033898305079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2-2C49-4E4E-BB09-7E140FA64A0B}"/>
            </c:ext>
          </c:extLst>
        </c:ser>
        <c:ser>
          <c:idx val="147"/>
          <c:order val="147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RoC'!$HI$39:$HI$42</c:f>
              <c:numCache>
                <c:formatCode>0</c:formatCode>
                <c:ptCount val="4"/>
                <c:pt idx="0" formatCode="General">
                  <c:v>4.9050847457627125</c:v>
                </c:pt>
                <c:pt idx="1">
                  <c:v>7.7691891891891887</c:v>
                </c:pt>
                <c:pt idx="2" formatCode="General">
                  <c:v>5.4437735849056601</c:v>
                </c:pt>
                <c:pt idx="3" formatCode="General">
                  <c:v>4.9858620689655186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3-2C49-4E4E-BB09-7E140FA64A0B}"/>
            </c:ext>
          </c:extLst>
        </c:ser>
        <c:ser>
          <c:idx val="148"/>
          <c:order val="148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RoC'!$HJ$39:$HJ$42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4-2C49-4E4E-BB09-7E140FA64A0B}"/>
            </c:ext>
          </c:extLst>
        </c:ser>
        <c:ser>
          <c:idx val="149"/>
          <c:order val="149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RoC'!$HK$39:$HK$42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5-2C49-4E4E-BB09-7E140FA64A0B}"/>
            </c:ext>
          </c:extLst>
        </c:ser>
        <c:ser>
          <c:idx val="150"/>
          <c:order val="150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RoC'!$HL$39:$HL$42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6-2C49-4E4E-BB09-7E140FA64A0B}"/>
            </c:ext>
          </c:extLst>
        </c:ser>
        <c:ser>
          <c:idx val="151"/>
          <c:order val="151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RoC'!$HM$39:$HM$42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7-2C49-4E4E-BB09-7E140FA64A0B}"/>
            </c:ext>
          </c:extLst>
        </c:ser>
        <c:ser>
          <c:idx val="152"/>
          <c:order val="152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RoC'!$HN$39:$HN$42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8-2C49-4E4E-BB09-7E140FA64A0B}"/>
            </c:ext>
          </c:extLst>
        </c:ser>
        <c:ser>
          <c:idx val="153"/>
          <c:order val="153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RoC'!$HO$39:$HO$42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9-2C49-4E4E-BB09-7E140FA64A0B}"/>
            </c:ext>
          </c:extLst>
        </c:ser>
        <c:ser>
          <c:idx val="154"/>
          <c:order val="154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A-2C49-4E4E-BB09-7E140FA64A0B}"/>
            </c:ext>
          </c:extLst>
        </c:ser>
        <c:ser>
          <c:idx val="155"/>
          <c:order val="155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RoC'!$HU$39:$HU$42</c:f>
              <c:numCache>
                <c:formatCode>0</c:formatCode>
                <c:ptCount val="4"/>
                <c:pt idx="0" formatCode="General">
                  <c:v>6.7436734693877538</c:v>
                </c:pt>
                <c:pt idx="1">
                  <c:v>8.0259999999999998</c:v>
                </c:pt>
                <c:pt idx="2" formatCode="General">
                  <c:v>6.2190384615384611</c:v>
                </c:pt>
                <c:pt idx="3" formatCode="General">
                  <c:v>5.4971186440677977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B-2C49-4E4E-BB09-7E140FA64A0B}"/>
            </c:ext>
          </c:extLst>
        </c:ser>
        <c:ser>
          <c:idx val="156"/>
          <c:order val="156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RoC'!$HV$39:$HV$42</c:f>
              <c:numCache>
                <c:formatCode>0</c:formatCode>
                <c:ptCount val="4"/>
                <c:pt idx="0" formatCode="General">
                  <c:v>5.3779310344827591</c:v>
                </c:pt>
                <c:pt idx="1">
                  <c:v>5.235762711864405</c:v>
                </c:pt>
                <c:pt idx="2" formatCode="General">
                  <c:v>5.4667796610169486</c:v>
                </c:pt>
                <c:pt idx="3" formatCode="General">
                  <c:v>5.3198305084745749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C-2C49-4E4E-BB09-7E140FA64A0B}"/>
            </c:ext>
          </c:extLst>
        </c:ser>
        <c:ser>
          <c:idx val="157"/>
          <c:order val="157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RoC'!$HW$39:$HW$42</c:f>
              <c:numCache>
                <c:formatCode>0</c:formatCode>
                <c:ptCount val="4"/>
                <c:pt idx="0" formatCode="General">
                  <c:v>7.1038636363636352</c:v>
                </c:pt>
                <c:pt idx="1">
                  <c:v>8.492162162162165</c:v>
                </c:pt>
                <c:pt idx="2" formatCode="General">
                  <c:v>5.2205084745762704</c:v>
                </c:pt>
                <c:pt idx="3" formatCode="General">
                  <c:v>7.1749999999999989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D-2C49-4E4E-BB09-7E140FA64A0B}"/>
            </c:ext>
          </c:extLst>
        </c:ser>
        <c:ser>
          <c:idx val="158"/>
          <c:order val="158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RoC'!$HX$39:$HX$42</c:f>
              <c:numCache>
                <c:formatCode>0</c:formatCode>
                <c:ptCount val="4"/>
                <c:pt idx="0" formatCode="General">
                  <c:v>5.3118644067796597</c:v>
                </c:pt>
                <c:pt idx="1">
                  <c:v>5.1852542372881354</c:v>
                </c:pt>
                <c:pt idx="2" formatCode="General">
                  <c:v>8.0184615384615388</c:v>
                </c:pt>
                <c:pt idx="3" formatCode="General">
                  <c:v>5.2776271186440669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2C49-4E4E-BB09-7E140FA64A0B}"/>
            </c:ext>
          </c:extLst>
        </c:ser>
        <c:ser>
          <c:idx val="159"/>
          <c:order val="159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RoC'!$HY$39:$HY$42</c:f>
              <c:numCache>
                <c:formatCode>0</c:formatCode>
                <c:ptCount val="4"/>
                <c:pt idx="0" formatCode="General">
                  <c:v>4.9894915254237286</c:v>
                </c:pt>
                <c:pt idx="1">
                  <c:v>5.1670689655172417</c:v>
                </c:pt>
                <c:pt idx="2" formatCode="General">
                  <c:v>5.1285714285714299</c:v>
                </c:pt>
                <c:pt idx="3" formatCode="General">
                  <c:v>5.1759322033898298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F-2C49-4E4E-BB09-7E140FA64A0B}"/>
            </c:ext>
          </c:extLst>
        </c:ser>
        <c:ser>
          <c:idx val="160"/>
          <c:order val="160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RoC'!$HZ$39:$HZ$42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0-2C49-4E4E-BB09-7E140FA64A0B}"/>
            </c:ext>
          </c:extLst>
        </c:ser>
        <c:ser>
          <c:idx val="161"/>
          <c:order val="161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RoC'!$IA$39:$IA$42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1-2C49-4E4E-BB09-7E140FA64A0B}"/>
            </c:ext>
          </c:extLst>
        </c:ser>
        <c:ser>
          <c:idx val="162"/>
          <c:order val="16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RoC'!$IB$39:$IB$42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2-2C49-4E4E-BB09-7E140FA64A0B}"/>
            </c:ext>
          </c:extLst>
        </c:ser>
        <c:ser>
          <c:idx val="163"/>
          <c:order val="163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RoC'!$IC$39:$IC$42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3-2C49-4E4E-BB09-7E140FA64A0B}"/>
            </c:ext>
          </c:extLst>
        </c:ser>
        <c:ser>
          <c:idx val="164"/>
          <c:order val="164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RoC'!$C$39:$C$42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RoC'!$ID$39:$ID$42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4-2C49-4E4E-BB09-7E140FA64A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545567"/>
        <c:axId val="1191235231"/>
      </c:scatterChart>
      <c:valAx>
        <c:axId val="1414545567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Fluids</a:t>
                </a:r>
              </a:p>
            </c:rich>
          </c:tx>
          <c:layout>
            <c:manualLayout>
              <c:xMode val="edge"/>
              <c:yMode val="edge"/>
              <c:x val="0.49770863733053783"/>
              <c:y val="0.7426908305508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235231"/>
        <c:crosses val="autoZero"/>
        <c:crossBetween val="midCat"/>
        <c:majorUnit val="1"/>
      </c:valAx>
      <c:valAx>
        <c:axId val="1191235231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Individual</a:t>
                </a:r>
                <a:r>
                  <a:rPr lang="en-GB" baseline="0"/>
                  <a:t> baseline </a:t>
                </a: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545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32418063126723"/>
          <c:y val="0.78059553481016286"/>
          <c:w val="0.60235103304394644"/>
          <c:h val="0.197875746687055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67918845278068"/>
          <c:y val="0.1277592193498284"/>
          <c:w val="0.83913238056551465"/>
          <c:h val="0.55394289002301333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POST'!$D$39:$D$42</c:f>
              <c:numCache>
                <c:formatCode>General</c:formatCode>
                <c:ptCount val="4"/>
                <c:pt idx="0">
                  <c:v>30.04</c:v>
                </c:pt>
                <c:pt idx="1">
                  <c:v>29.56</c:v>
                </c:pt>
                <c:pt idx="2">
                  <c:v>29.15</c:v>
                </c:pt>
                <c:pt idx="3">
                  <c:v>29.27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E8A-4EB6-A0C6-1D818DA0A14A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POST'!$E$39:$E$42</c:f>
              <c:numCache>
                <c:formatCode>General</c:formatCode>
                <c:ptCount val="4"/>
                <c:pt idx="0">
                  <c:v>28.23</c:v>
                </c:pt>
                <c:pt idx="1">
                  <c:v>28.63</c:v>
                </c:pt>
                <c:pt idx="2">
                  <c:v>28.74</c:v>
                </c:pt>
                <c:pt idx="3">
                  <c:v>28.59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E8A-4EB6-A0C6-1D818DA0A14A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POST'!$F$39:$F$42</c:f>
              <c:numCache>
                <c:formatCode>General</c:formatCode>
                <c:ptCount val="4"/>
                <c:pt idx="0">
                  <c:v>28.87</c:v>
                </c:pt>
                <c:pt idx="1">
                  <c:v>28.33</c:v>
                </c:pt>
                <c:pt idx="2">
                  <c:v>28.41</c:v>
                </c:pt>
                <c:pt idx="3">
                  <c:v>28.72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E8A-4EB6-A0C6-1D818DA0A14A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POST'!$G$39:$G$42</c:f>
              <c:numCache>
                <c:formatCode>General</c:formatCode>
                <c:ptCount val="4"/>
                <c:pt idx="0">
                  <c:v>28.19</c:v>
                </c:pt>
                <c:pt idx="1">
                  <c:v>29.09</c:v>
                </c:pt>
                <c:pt idx="2">
                  <c:v>28.24</c:v>
                </c:pt>
                <c:pt idx="3">
                  <c:v>28.47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E8A-4EB6-A0C6-1D818DA0A14A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POST'!$H$39:$H$42</c:f>
              <c:numCache>
                <c:formatCode>General</c:formatCode>
                <c:ptCount val="4"/>
                <c:pt idx="0">
                  <c:v>27.79</c:v>
                </c:pt>
                <c:pt idx="1">
                  <c:v>27.89</c:v>
                </c:pt>
                <c:pt idx="2">
                  <c:v>27.82</c:v>
                </c:pt>
                <c:pt idx="3">
                  <c:v>28.23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E8A-4EB6-A0C6-1D818DA0A14A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POST'!$I$39:$I$42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E8A-4EB6-A0C6-1D818DA0A14A}"/>
            </c:ext>
          </c:extLst>
        </c:ser>
        <c:ser>
          <c:idx val="6"/>
          <c:order val="6"/>
          <c:tx>
            <c:strRef>
              <c:f>'FA Max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POST'!$J$39:$J$42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E8A-4EB6-A0C6-1D818DA0A14A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POST'!$K$39:$K$42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E8A-4EB6-A0C6-1D818DA0A14A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POST'!$L$39:$L$42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E8A-4EB6-A0C6-1D818DA0A14A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POST'!$M$39:$M$42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E8A-4EB6-A0C6-1D818DA0A1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ax val="40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</a:t>
                </a:r>
                <a:r>
                  <a:rPr lang="en-GB" baseline="0"/>
                  <a:t> temperature (</a:t>
                </a:r>
                <a:r>
                  <a:rPr lang="en-GB" baseline="0"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POST'!$T$39:$T$42</c:f>
              <c:numCache>
                <c:formatCode>General</c:formatCode>
                <c:ptCount val="4"/>
                <c:pt idx="0">
                  <c:v>29.36</c:v>
                </c:pt>
                <c:pt idx="1">
                  <c:v>31.76</c:v>
                </c:pt>
                <c:pt idx="2">
                  <c:v>29.5</c:v>
                </c:pt>
                <c:pt idx="3">
                  <c:v>30.49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9B3-4F09-9038-C58025CEA1D5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POST'!$U$39:$U$42</c:f>
              <c:numCache>
                <c:formatCode>General</c:formatCode>
                <c:ptCount val="4"/>
                <c:pt idx="0">
                  <c:v>29.01</c:v>
                </c:pt>
                <c:pt idx="1">
                  <c:v>29.55</c:v>
                </c:pt>
                <c:pt idx="2">
                  <c:v>28.71</c:v>
                </c:pt>
                <c:pt idx="3">
                  <c:v>29.11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9B3-4F09-9038-C58025CEA1D5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POST'!$V$39:$V$42</c:f>
              <c:numCache>
                <c:formatCode>General</c:formatCode>
                <c:ptCount val="4"/>
                <c:pt idx="0">
                  <c:v>28.7</c:v>
                </c:pt>
                <c:pt idx="1">
                  <c:v>29.5</c:v>
                </c:pt>
                <c:pt idx="3">
                  <c:v>29.19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59B3-4F09-9038-C58025CEA1D5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POST'!$W$39:$W$42</c:f>
              <c:numCache>
                <c:formatCode>General</c:formatCode>
                <c:ptCount val="4"/>
                <c:pt idx="0">
                  <c:v>28.29</c:v>
                </c:pt>
                <c:pt idx="1">
                  <c:v>29.05</c:v>
                </c:pt>
                <c:pt idx="2">
                  <c:v>28.28</c:v>
                </c:pt>
                <c:pt idx="3">
                  <c:v>29.12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9B3-4F09-9038-C58025CEA1D5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POST'!$X$39:$X$42</c:f>
              <c:numCache>
                <c:formatCode>General</c:formatCode>
                <c:ptCount val="4"/>
                <c:pt idx="0">
                  <c:v>27.45</c:v>
                </c:pt>
                <c:pt idx="1">
                  <c:v>29.22</c:v>
                </c:pt>
                <c:pt idx="2">
                  <c:v>27.81</c:v>
                </c:pt>
                <c:pt idx="3">
                  <c:v>29.12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9B3-4F09-9038-C58025CEA1D5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POST'!$Y$39:$Y$42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9B3-4F09-9038-C58025CEA1D5}"/>
            </c:ext>
          </c:extLst>
        </c:ser>
        <c:ser>
          <c:idx val="6"/>
          <c:order val="6"/>
          <c:tx>
            <c:strRef>
              <c:f>'FA Max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POST'!$Z$39:$Z$42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9B3-4F09-9038-C58025CEA1D5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POST'!$AA$39:$AA$42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9B3-4F09-9038-C58025CEA1D5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POST'!$AB$39:$AB$42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9B3-4F09-9038-C58025CEA1D5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POST'!$AC$39:$AC$42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9B3-4F09-9038-C58025CEA1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POST'!$AJ$39:$AJ$42</c:f>
              <c:numCache>
                <c:formatCode>General</c:formatCode>
                <c:ptCount val="4"/>
                <c:pt idx="2">
                  <c:v>30.09</c:v>
                </c:pt>
                <c:pt idx="3">
                  <c:v>29.4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889-4B96-B2EA-57D089DB7CB8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POST'!$AK$39:$AK$42</c:f>
              <c:numCache>
                <c:formatCode>General</c:formatCode>
                <c:ptCount val="4"/>
                <c:pt idx="0">
                  <c:v>28.52</c:v>
                </c:pt>
                <c:pt idx="1">
                  <c:v>29.79</c:v>
                </c:pt>
                <c:pt idx="2">
                  <c:v>29</c:v>
                </c:pt>
                <c:pt idx="3">
                  <c:v>28.09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889-4B96-B2EA-57D089DB7CB8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POST'!$AL$39:$AL$42</c:f>
              <c:numCache>
                <c:formatCode>General</c:formatCode>
                <c:ptCount val="4"/>
                <c:pt idx="0">
                  <c:v>27.26</c:v>
                </c:pt>
                <c:pt idx="1">
                  <c:v>29.93</c:v>
                </c:pt>
                <c:pt idx="2">
                  <c:v>28.16</c:v>
                </c:pt>
                <c:pt idx="3">
                  <c:v>26.75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889-4B96-B2EA-57D089DB7CB8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POST'!$AM$39:$AM$42</c:f>
              <c:numCache>
                <c:formatCode>General</c:formatCode>
                <c:ptCount val="4"/>
                <c:pt idx="0">
                  <c:v>26.83</c:v>
                </c:pt>
                <c:pt idx="1">
                  <c:v>27.48</c:v>
                </c:pt>
                <c:pt idx="2">
                  <c:v>27</c:v>
                </c:pt>
                <c:pt idx="3">
                  <c:v>26.89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889-4B96-B2EA-57D089DB7CB8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POST'!$AN$39:$AN$42</c:f>
              <c:numCache>
                <c:formatCode>General</c:formatCode>
                <c:ptCount val="4"/>
                <c:pt idx="0">
                  <c:v>28.71</c:v>
                </c:pt>
                <c:pt idx="1">
                  <c:v>27.74</c:v>
                </c:pt>
                <c:pt idx="2">
                  <c:v>27.86</c:v>
                </c:pt>
                <c:pt idx="3">
                  <c:v>28.55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889-4B96-B2EA-57D089DB7CB8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POST'!$AO$39:$AO$42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889-4B96-B2EA-57D089DB7CB8}"/>
            </c:ext>
          </c:extLst>
        </c:ser>
        <c:ser>
          <c:idx val="6"/>
          <c:order val="6"/>
          <c:tx>
            <c:strRef>
              <c:f>'FA Max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POST'!$AP$39:$AP$42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889-4B96-B2EA-57D089DB7CB8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POST'!$AQ$39:$AQ$42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889-4B96-B2EA-57D089DB7CB8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POST'!$AR$39:$AR$42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889-4B96-B2EA-57D089DB7CB8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POST'!$AS$39:$AS$42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889-4B96-B2EA-57D089DB7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POST'!$AZ$39:$AZ$42</c:f>
              <c:numCache>
                <c:formatCode>0</c:formatCode>
                <c:ptCount val="4"/>
                <c:pt idx="0" formatCode="General">
                  <c:v>29.03</c:v>
                </c:pt>
                <c:pt idx="1">
                  <c:v>29.1</c:v>
                </c:pt>
                <c:pt idx="2" formatCode="General">
                  <c:v>30.36</c:v>
                </c:pt>
                <c:pt idx="3" formatCode="General">
                  <c:v>29.7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874-4D29-9E8B-FE67BA24BBFB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POST'!$BA$39:$BA$42</c:f>
              <c:numCache>
                <c:formatCode>0</c:formatCode>
                <c:ptCount val="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874-4D29-9E8B-FE67BA24BBFB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POST'!$BB$39:$BB$42</c:f>
              <c:numCache>
                <c:formatCode>0</c:formatCode>
                <c:ptCount val="4"/>
                <c:pt idx="0" formatCode="General">
                  <c:v>28.43</c:v>
                </c:pt>
                <c:pt idx="1">
                  <c:v>27.88</c:v>
                </c:pt>
                <c:pt idx="2" formatCode="General">
                  <c:v>28.22</c:v>
                </c:pt>
                <c:pt idx="3" formatCode="General">
                  <c:v>27.97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874-4D29-9E8B-FE67BA24BBFB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POST'!$BC$39:$BC$42</c:f>
              <c:numCache>
                <c:formatCode>0</c:formatCode>
                <c:ptCount val="4"/>
                <c:pt idx="0" formatCode="General">
                  <c:v>28.55</c:v>
                </c:pt>
                <c:pt idx="1">
                  <c:v>28.45</c:v>
                </c:pt>
                <c:pt idx="2" formatCode="General">
                  <c:v>28</c:v>
                </c:pt>
                <c:pt idx="3" formatCode="General">
                  <c:v>28.15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874-4D29-9E8B-FE67BA24BBFB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POST'!$BD$39:$BD$42</c:f>
              <c:numCache>
                <c:formatCode>0</c:formatCode>
                <c:ptCount val="4"/>
                <c:pt idx="0" formatCode="General">
                  <c:v>27.52</c:v>
                </c:pt>
                <c:pt idx="1">
                  <c:v>27.28</c:v>
                </c:pt>
                <c:pt idx="2" formatCode="General">
                  <c:v>28.03</c:v>
                </c:pt>
                <c:pt idx="3" formatCode="General">
                  <c:v>27.14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874-4D29-9E8B-FE67BA24BBFB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POST'!$BE$39:$BE$42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874-4D29-9E8B-FE67BA24BBFB}"/>
            </c:ext>
          </c:extLst>
        </c:ser>
        <c:ser>
          <c:idx val="6"/>
          <c:order val="6"/>
          <c:tx>
            <c:strRef>
              <c:f>'FA Max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POST'!$BF$39:$BF$42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874-4D29-9E8B-FE67BA24BBFB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POST'!$BG$39:$BG$42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874-4D29-9E8B-FE67BA24BBFB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POST'!$BH$39:$BH$42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874-4D29-9E8B-FE67BA24BBFB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POST'!$BI$39:$BI$42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874-4D29-9E8B-FE67BA24BB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POST'!$BQ$39:$BQ$42</c:f>
              <c:numCache>
                <c:formatCode>0</c:formatCode>
                <c:ptCount val="4"/>
                <c:pt idx="0" formatCode="General">
                  <c:v>28.42</c:v>
                </c:pt>
                <c:pt idx="1">
                  <c:v>29.44</c:v>
                </c:pt>
                <c:pt idx="2" formatCode="General">
                  <c:v>28.12</c:v>
                </c:pt>
                <c:pt idx="3" formatCode="General">
                  <c:v>28.1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E24-47D1-9AE2-0D9076323107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POST'!$BR$39:$BR$42</c:f>
              <c:numCache>
                <c:formatCode>0</c:formatCode>
                <c:ptCount val="4"/>
                <c:pt idx="0" formatCode="General">
                  <c:v>27.42</c:v>
                </c:pt>
                <c:pt idx="1">
                  <c:v>28.19</c:v>
                </c:pt>
                <c:pt idx="2" formatCode="General">
                  <c:v>28.24</c:v>
                </c:pt>
                <c:pt idx="3" formatCode="General">
                  <c:v>27.69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E24-47D1-9AE2-0D9076323107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POST'!$BS$39:$BS$42</c:f>
              <c:numCache>
                <c:formatCode>0</c:formatCode>
                <c:ptCount val="4"/>
                <c:pt idx="0" formatCode="General">
                  <c:v>27.44</c:v>
                </c:pt>
                <c:pt idx="1">
                  <c:v>27.98</c:v>
                </c:pt>
                <c:pt idx="2" formatCode="General">
                  <c:v>27.52</c:v>
                </c:pt>
                <c:pt idx="3" formatCode="General">
                  <c:v>27.31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E24-47D1-9AE2-0D9076323107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POST'!$BT$39:$BT$42</c:f>
              <c:numCache>
                <c:formatCode>0</c:formatCode>
                <c:ptCount val="4"/>
                <c:pt idx="0" formatCode="General">
                  <c:v>27.69</c:v>
                </c:pt>
                <c:pt idx="1">
                  <c:v>27.5</c:v>
                </c:pt>
                <c:pt idx="2" formatCode="General">
                  <c:v>27.55</c:v>
                </c:pt>
                <c:pt idx="3" formatCode="General">
                  <c:v>27.54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E24-47D1-9AE2-0D9076323107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POST'!$BU$39:$BU$42</c:f>
              <c:numCache>
                <c:formatCode>0</c:formatCode>
                <c:ptCount val="4"/>
                <c:pt idx="0" formatCode="General">
                  <c:v>27.26</c:v>
                </c:pt>
                <c:pt idx="1">
                  <c:v>27.75</c:v>
                </c:pt>
                <c:pt idx="2" formatCode="General">
                  <c:v>27.92</c:v>
                </c:pt>
                <c:pt idx="3" formatCode="General">
                  <c:v>27.86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E24-47D1-9AE2-0D9076323107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POST'!$BV$39:$BV$42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E24-47D1-9AE2-0D9076323107}"/>
            </c:ext>
          </c:extLst>
        </c:ser>
        <c:ser>
          <c:idx val="6"/>
          <c:order val="6"/>
          <c:tx>
            <c:strRef>
              <c:f>'FA Max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POST'!$BW$39:$BW$42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E24-47D1-9AE2-0D9076323107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POST'!$BX$39:$BX$42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E24-47D1-9AE2-0D9076323107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POST'!$BY$39:$BY$42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E24-47D1-9AE2-0D9076323107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POST'!$BZ$39:$BZ$42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E24-47D1-9AE2-0D90763231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P06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POST'!$CG$39:$CG$42</c:f>
              <c:numCache>
                <c:formatCode>0</c:formatCode>
                <c:ptCount val="4"/>
                <c:pt idx="0" formatCode="0.0">
                  <c:v>31.37</c:v>
                </c:pt>
                <c:pt idx="1">
                  <c:v>33.96</c:v>
                </c:pt>
                <c:pt idx="2" formatCode="General">
                  <c:v>33.119999999999997</c:v>
                </c:pt>
                <c:pt idx="3" formatCode="General">
                  <c:v>32.78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46D-4A6A-8567-A8AB4FB1FED8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POST'!$CH$39:$CH$42</c:f>
              <c:numCache>
                <c:formatCode>0</c:formatCode>
                <c:ptCount val="4"/>
                <c:pt idx="0" formatCode="General">
                  <c:v>31.09</c:v>
                </c:pt>
                <c:pt idx="1">
                  <c:v>32.49</c:v>
                </c:pt>
                <c:pt idx="2" formatCode="General">
                  <c:v>31.01</c:v>
                </c:pt>
                <c:pt idx="3" formatCode="General">
                  <c:v>30.86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46D-4A6A-8567-A8AB4FB1FED8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POST'!$CI$39:$CI$42</c:f>
              <c:numCache>
                <c:formatCode>0</c:formatCode>
                <c:ptCount val="4"/>
                <c:pt idx="0" formatCode="General">
                  <c:v>31.69</c:v>
                </c:pt>
                <c:pt idx="1">
                  <c:v>32.75</c:v>
                </c:pt>
                <c:pt idx="2" formatCode="General">
                  <c:v>32.1</c:v>
                </c:pt>
                <c:pt idx="3" formatCode="General">
                  <c:v>33.33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46D-4A6A-8567-A8AB4FB1FED8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POST'!$CJ$39:$CJ$42</c:f>
              <c:numCache>
                <c:formatCode>0</c:formatCode>
                <c:ptCount val="4"/>
                <c:pt idx="0" formatCode="General">
                  <c:v>31.7</c:v>
                </c:pt>
                <c:pt idx="1">
                  <c:v>31.84</c:v>
                </c:pt>
                <c:pt idx="2" formatCode="General">
                  <c:v>31.4</c:v>
                </c:pt>
                <c:pt idx="3" formatCode="General">
                  <c:v>31.19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46D-4A6A-8567-A8AB4FB1FED8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POST'!$CK$39:$CK$42</c:f>
              <c:numCache>
                <c:formatCode>0</c:formatCode>
                <c:ptCount val="4"/>
                <c:pt idx="0" formatCode="General">
                  <c:v>31.48</c:v>
                </c:pt>
                <c:pt idx="1">
                  <c:v>31.79</c:v>
                </c:pt>
                <c:pt idx="2" formatCode="General">
                  <c:v>32.11</c:v>
                </c:pt>
                <c:pt idx="3" formatCode="General">
                  <c:v>31.45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46D-4A6A-8567-A8AB4FB1FED8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POST'!$CL$39:$CL$42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46D-4A6A-8567-A8AB4FB1FED8}"/>
            </c:ext>
          </c:extLst>
        </c:ser>
        <c:ser>
          <c:idx val="6"/>
          <c:order val="6"/>
          <c:tx>
            <c:strRef>
              <c:f>'FA Max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POST'!$CM$39:$CM$42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46D-4A6A-8567-A8AB4FB1FED8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POST'!$CN$39:$CN$42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46D-4A6A-8567-A8AB4FB1FED8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POST'!$CO$39:$CO$42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46D-4A6A-8567-A8AB4FB1FED8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POST'!$CP$39:$CP$42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46D-4A6A-8567-A8AB4FB1FE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P07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POST'!$CW$39:$CW$42</c:f>
              <c:numCache>
                <c:formatCode>0</c:formatCode>
                <c:ptCount val="4"/>
                <c:pt idx="0" formatCode="General">
                  <c:v>30.63</c:v>
                </c:pt>
                <c:pt idx="1">
                  <c:v>30.67</c:v>
                </c:pt>
                <c:pt idx="2" formatCode="General">
                  <c:v>29.81</c:v>
                </c:pt>
                <c:pt idx="3" formatCode="General">
                  <c:v>31.68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F52-4253-81D4-410AD1C8EC7B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POST'!$CX$39:$CX$42</c:f>
              <c:numCache>
                <c:formatCode>0</c:formatCode>
                <c:ptCount val="4"/>
                <c:pt idx="0" formatCode="General">
                  <c:v>29.3</c:v>
                </c:pt>
                <c:pt idx="1">
                  <c:v>29.24</c:v>
                </c:pt>
                <c:pt idx="2" formatCode="General">
                  <c:v>29.63</c:v>
                </c:pt>
                <c:pt idx="3" formatCode="General">
                  <c:v>30.27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F52-4253-81D4-410AD1C8EC7B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POST'!$CY$39:$CY$42</c:f>
              <c:numCache>
                <c:formatCode>0</c:formatCode>
                <c:ptCount val="4"/>
                <c:pt idx="0" formatCode="General">
                  <c:v>28.67</c:v>
                </c:pt>
                <c:pt idx="1">
                  <c:v>29.46</c:v>
                </c:pt>
                <c:pt idx="2" formatCode="General">
                  <c:v>29.32</c:v>
                </c:pt>
                <c:pt idx="3" formatCode="General">
                  <c:v>29.84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F52-4253-81D4-410AD1C8EC7B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POST'!$CZ$39:$CZ$42</c:f>
              <c:numCache>
                <c:formatCode>0</c:formatCode>
                <c:ptCount val="4"/>
                <c:pt idx="0" formatCode="General">
                  <c:v>28.97</c:v>
                </c:pt>
                <c:pt idx="1">
                  <c:v>29.23</c:v>
                </c:pt>
                <c:pt idx="3" formatCode="General">
                  <c:v>30.06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F52-4253-81D4-410AD1C8EC7B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POST'!$DA$39:$DA$42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F52-4253-81D4-410AD1C8EC7B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POST'!$DB$39:$DB$42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F52-4253-81D4-410AD1C8EC7B}"/>
            </c:ext>
          </c:extLst>
        </c:ser>
        <c:ser>
          <c:idx val="6"/>
          <c:order val="6"/>
          <c:tx>
            <c:strRef>
              <c:f>'FA Max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POST'!$DC$39:$DC$42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F52-4253-81D4-410AD1C8EC7B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POST'!$DD$39:$DD$42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F52-4253-81D4-410AD1C8EC7B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POST'!$DE$39:$DE$42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F52-4253-81D4-410AD1C8EC7B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POST'!$DG$39:$DG$42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F52-4253-81D4-410AD1C8EC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P08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536771790458822"/>
          <c:y val="0.15307545209943807"/>
          <c:w val="0.84027262352900323"/>
          <c:h val="0.55245585398427066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POST'!$DM$39:$DM$42</c:f>
              <c:numCache>
                <c:formatCode>0</c:formatCode>
                <c:ptCount val="4"/>
                <c:pt idx="0" formatCode="General">
                  <c:v>28.2</c:v>
                </c:pt>
                <c:pt idx="1">
                  <c:v>28.9</c:v>
                </c:pt>
                <c:pt idx="2" formatCode="General">
                  <c:v>29.65</c:v>
                </c:pt>
                <c:pt idx="3" formatCode="General">
                  <c:v>29.51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FA4-4D68-9D77-6FA38EABAA0A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POST'!$DN$39:$DN$42</c:f>
              <c:numCache>
                <c:formatCode>0</c:formatCode>
                <c:ptCount val="4"/>
                <c:pt idx="0" formatCode="General">
                  <c:v>27.55</c:v>
                </c:pt>
                <c:pt idx="1">
                  <c:v>28.42</c:v>
                </c:pt>
                <c:pt idx="2" formatCode="General">
                  <c:v>27.75</c:v>
                </c:pt>
                <c:pt idx="3" formatCode="General">
                  <c:v>28.26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FA4-4D68-9D77-6FA38EABAA0A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POST'!$DO$39:$DO$42</c:f>
              <c:numCache>
                <c:formatCode>0</c:formatCode>
                <c:ptCount val="4"/>
                <c:pt idx="0" formatCode="General">
                  <c:v>27.66</c:v>
                </c:pt>
                <c:pt idx="1">
                  <c:v>28.05</c:v>
                </c:pt>
                <c:pt idx="2" formatCode="General">
                  <c:v>28.2</c:v>
                </c:pt>
                <c:pt idx="3" formatCode="General">
                  <c:v>27.96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FA4-4D68-9D77-6FA38EABAA0A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POST'!$DP$39:$DP$42</c:f>
              <c:numCache>
                <c:formatCode>0</c:formatCode>
                <c:ptCount val="4"/>
                <c:pt idx="0" formatCode="General">
                  <c:v>28.12</c:v>
                </c:pt>
                <c:pt idx="1">
                  <c:v>27.83</c:v>
                </c:pt>
                <c:pt idx="2" formatCode="General">
                  <c:v>28.55</c:v>
                </c:pt>
                <c:pt idx="3" formatCode="General">
                  <c:v>28.23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A4-4D68-9D77-6FA38EABAA0A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POST'!$DQ$39:$DQ$42</c:f>
              <c:numCache>
                <c:formatCode>0</c:formatCode>
                <c:ptCount val="4"/>
                <c:pt idx="0" formatCode="General">
                  <c:v>27.39</c:v>
                </c:pt>
                <c:pt idx="1">
                  <c:v>27.52</c:v>
                </c:pt>
                <c:pt idx="2" formatCode="General">
                  <c:v>27.34</c:v>
                </c:pt>
                <c:pt idx="3" formatCode="General">
                  <c:v>28.79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A4-4D68-9D77-6FA38EABAA0A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POST'!$DR$39:$DR$42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A4-4D68-9D77-6FA38EABAA0A}"/>
            </c:ext>
          </c:extLst>
        </c:ser>
        <c:ser>
          <c:idx val="6"/>
          <c:order val="6"/>
          <c:tx>
            <c:strRef>
              <c:f>'FA Max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POST'!$DS$39:$DS$42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A4-4D68-9D77-6FA38EABAA0A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POST'!$DT$39:$DT$42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A4-4D68-9D77-6FA38EABAA0A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POST'!$DU$39:$DU$42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A4-4D68-9D77-6FA38EABAA0A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POST'!$DV$39:$DV$42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A4-4D68-9D77-6FA38EABA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P09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POST'!$EC$39:$EC$42</c:f>
              <c:numCache>
                <c:formatCode>0</c:formatCode>
                <c:ptCount val="4"/>
                <c:pt idx="0" formatCode="General">
                  <c:v>29.28</c:v>
                </c:pt>
                <c:pt idx="1">
                  <c:v>29.8</c:v>
                </c:pt>
                <c:pt idx="2" formatCode="General">
                  <c:v>28.68</c:v>
                </c:pt>
                <c:pt idx="3" formatCode="General">
                  <c:v>29.93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F9F-4D9E-BBAA-80359B44779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POST'!$ED$39:$ED$42</c:f>
              <c:numCache>
                <c:formatCode>0</c:formatCode>
                <c:ptCount val="4"/>
                <c:pt idx="0" formatCode="General">
                  <c:v>28.25</c:v>
                </c:pt>
                <c:pt idx="1">
                  <c:v>29.08</c:v>
                </c:pt>
                <c:pt idx="2" formatCode="General">
                  <c:v>28.4</c:v>
                </c:pt>
                <c:pt idx="3" formatCode="General">
                  <c:v>28.7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F9F-4D9E-BBAA-80359B44779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POST'!$EE$39:$EE$42</c:f>
              <c:numCache>
                <c:formatCode>0</c:formatCode>
                <c:ptCount val="4"/>
                <c:pt idx="0" formatCode="General">
                  <c:v>28.06</c:v>
                </c:pt>
                <c:pt idx="1">
                  <c:v>28.91</c:v>
                </c:pt>
                <c:pt idx="2" formatCode="General">
                  <c:v>27.27</c:v>
                </c:pt>
                <c:pt idx="3" formatCode="General">
                  <c:v>28.7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F9F-4D9E-BBAA-80359B44779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POST'!$EF$39:$EF$42</c:f>
              <c:numCache>
                <c:formatCode>0</c:formatCode>
                <c:ptCount val="4"/>
                <c:pt idx="0" formatCode="General">
                  <c:v>27.76</c:v>
                </c:pt>
                <c:pt idx="1">
                  <c:v>28.09</c:v>
                </c:pt>
                <c:pt idx="2" formatCode="General">
                  <c:v>27.78</c:v>
                </c:pt>
                <c:pt idx="3" formatCode="General">
                  <c:v>28.1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9F-4D9E-BBAA-80359B44779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POST'!$EG$39:$EG$42</c:f>
              <c:numCache>
                <c:formatCode>0</c:formatCode>
                <c:ptCount val="4"/>
                <c:pt idx="0" formatCode="0.0">
                  <c:v>28.3</c:v>
                </c:pt>
                <c:pt idx="1">
                  <c:v>28.47</c:v>
                </c:pt>
                <c:pt idx="2" formatCode="0.0">
                  <c:v>27.5</c:v>
                </c:pt>
                <c:pt idx="3" formatCode="0.0">
                  <c:v>27.56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9F-4D9E-BBAA-80359B447796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POST'!$EH$39:$EH$42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9F-4D9E-BBAA-80359B447796}"/>
            </c:ext>
          </c:extLst>
        </c:ser>
        <c:ser>
          <c:idx val="6"/>
          <c:order val="6"/>
          <c:tx>
            <c:strRef>
              <c:f>'FA Max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POST'!$EI$39:$EI$42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9F-4D9E-BBAA-80359B447796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POST'!$EJ$39:$EJ$42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9F-4D9E-BBAA-80359B447796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POST'!$EK$39:$EK$42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9F-4D9E-BBAA-80359B447796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POST'!$EL$39:$EL$42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9F-4D9E-BBAA-80359B4477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P10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POST'!$ES$39:$ES$42</c:f>
              <c:numCache>
                <c:formatCode>0</c:formatCode>
                <c:ptCount val="4"/>
                <c:pt idx="0" formatCode="General">
                  <c:v>29.19</c:v>
                </c:pt>
                <c:pt idx="1">
                  <c:v>28.67</c:v>
                </c:pt>
                <c:pt idx="2" formatCode="General">
                  <c:v>28.65</c:v>
                </c:pt>
                <c:pt idx="3" formatCode="General">
                  <c:v>29.1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6F3-46CA-9449-95CFECB61CB4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POST'!$ET$39:$ET$42</c:f>
              <c:numCache>
                <c:formatCode>0</c:formatCode>
                <c:ptCount val="4"/>
                <c:pt idx="0" formatCode="General">
                  <c:v>29.54</c:v>
                </c:pt>
                <c:pt idx="1">
                  <c:v>30.11</c:v>
                </c:pt>
                <c:pt idx="2" formatCode="General">
                  <c:v>29.04</c:v>
                </c:pt>
                <c:pt idx="3" formatCode="General">
                  <c:v>29.09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6F3-46CA-9449-95CFECB61CB4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POST'!$EU$39:$EU$42</c:f>
              <c:numCache>
                <c:formatCode>0</c:formatCode>
                <c:ptCount val="4"/>
                <c:pt idx="0" formatCode="General">
                  <c:v>29.15</c:v>
                </c:pt>
                <c:pt idx="1">
                  <c:v>28.3</c:v>
                </c:pt>
                <c:pt idx="2" formatCode="General">
                  <c:v>28.03</c:v>
                </c:pt>
                <c:pt idx="3" formatCode="General">
                  <c:v>27.97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6F3-46CA-9449-95CFECB61CB4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POST'!$EV$39:$EV$42</c:f>
              <c:numCache>
                <c:formatCode>0</c:formatCode>
                <c:ptCount val="4"/>
                <c:pt idx="0" formatCode="General">
                  <c:v>29.21</c:v>
                </c:pt>
                <c:pt idx="1">
                  <c:v>30.03</c:v>
                </c:pt>
                <c:pt idx="2" formatCode="General">
                  <c:v>29.48</c:v>
                </c:pt>
                <c:pt idx="3" formatCode="General">
                  <c:v>29.12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6F3-46CA-9449-95CFECB61CB4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POST'!$EW$39:$EW$42</c:f>
              <c:numCache>
                <c:formatCode>0</c:formatCode>
                <c:ptCount val="4"/>
                <c:pt idx="0" formatCode="General">
                  <c:v>30.19</c:v>
                </c:pt>
                <c:pt idx="1">
                  <c:v>29.63</c:v>
                </c:pt>
                <c:pt idx="2" formatCode="General">
                  <c:v>30.68</c:v>
                </c:pt>
                <c:pt idx="3" formatCode="General">
                  <c:v>29.95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6F3-46CA-9449-95CFECB61CB4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POST'!$EX$39:$EX$42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6F3-46CA-9449-95CFECB61CB4}"/>
            </c:ext>
          </c:extLst>
        </c:ser>
        <c:ser>
          <c:idx val="6"/>
          <c:order val="6"/>
          <c:tx>
            <c:strRef>
              <c:f>'FA Max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POST'!$EY$39:$EY$42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6F3-46CA-9449-95CFECB61CB4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POST'!$EZ$39:$EZ$42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6F3-46CA-9449-95CFECB61CB4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POST'!$FA$39:$FA$42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6F3-46CA-9449-95CFECB61CB4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POST'!$FB$39:$FB$42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6F3-46CA-9449-95CFECB61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layout>
            <c:manualLayout>
              <c:xMode val="edge"/>
              <c:yMode val="edge"/>
              <c:x val="1.8462412192493019E-2"/>
              <c:y val="0.142362536292546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POST'!$FI$39:$FI$42</c:f>
              <c:numCache>
                <c:formatCode>0</c:formatCode>
                <c:ptCount val="4"/>
                <c:pt idx="0" formatCode="General">
                  <c:v>32.06</c:v>
                </c:pt>
                <c:pt idx="1">
                  <c:v>32.86</c:v>
                </c:pt>
                <c:pt idx="2" formatCode="General">
                  <c:v>32.4</c:v>
                </c:pt>
                <c:pt idx="3" formatCode="General">
                  <c:v>32.340000000000003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A4C-4D34-BF02-AB0547E26528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POST'!$FJ$39:$FJ$42</c:f>
              <c:numCache>
                <c:formatCode>0</c:formatCode>
                <c:ptCount val="4"/>
                <c:pt idx="0" formatCode="General">
                  <c:v>29.76</c:v>
                </c:pt>
                <c:pt idx="1">
                  <c:v>32.229999999999997</c:v>
                </c:pt>
                <c:pt idx="2" formatCode="General">
                  <c:v>30.85</c:v>
                </c:pt>
                <c:pt idx="3" formatCode="General">
                  <c:v>30.6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A4C-4D34-BF02-AB0547E26528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POST'!$FK$39:$FK$42</c:f>
              <c:numCache>
                <c:formatCode>0</c:formatCode>
                <c:ptCount val="4"/>
                <c:pt idx="0" formatCode="General">
                  <c:v>30.44</c:v>
                </c:pt>
                <c:pt idx="1">
                  <c:v>31.74</c:v>
                </c:pt>
                <c:pt idx="2" formatCode="General">
                  <c:v>31.77</c:v>
                </c:pt>
                <c:pt idx="3" formatCode="General">
                  <c:v>32.26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A4C-4D34-BF02-AB0547E26528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POST'!$FL$39:$FL$42</c:f>
              <c:numCache>
                <c:formatCode>0</c:formatCode>
                <c:ptCount val="4"/>
                <c:pt idx="0" formatCode="General">
                  <c:v>30.67</c:v>
                </c:pt>
                <c:pt idx="1">
                  <c:v>29.94</c:v>
                </c:pt>
                <c:pt idx="2" formatCode="General">
                  <c:v>31.32</c:v>
                </c:pt>
                <c:pt idx="3" formatCode="General">
                  <c:v>29.93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A4C-4D34-BF02-AB0547E26528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POST'!$FM$39:$FM$42</c:f>
              <c:numCache>
                <c:formatCode>0</c:formatCode>
                <c:ptCount val="4"/>
                <c:pt idx="0" formatCode="General">
                  <c:v>29.56</c:v>
                </c:pt>
                <c:pt idx="1">
                  <c:v>30.33</c:v>
                </c:pt>
                <c:pt idx="2" formatCode="General">
                  <c:v>30.44</c:v>
                </c:pt>
                <c:pt idx="3" formatCode="General">
                  <c:v>31.09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A4C-4D34-BF02-AB0547E26528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POST'!$FN$39:$FN$42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A4C-4D34-BF02-AB0547E26528}"/>
            </c:ext>
          </c:extLst>
        </c:ser>
        <c:ser>
          <c:idx val="6"/>
          <c:order val="6"/>
          <c:tx>
            <c:strRef>
              <c:f>'FA Max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POST'!$FO$39:$FO$42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A4C-4D34-BF02-AB0547E26528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POST'!$FP$39:$FP$42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A4C-4D34-BF02-AB0547E26528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POST'!$FQ$39:$FQ$42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A4C-4D34-BF02-AB0547E26528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POST'!$FR$39:$FR$42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A4C-4D34-BF02-AB0547E265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POST'!$FY$39:$FY$42</c:f>
              <c:numCache>
                <c:formatCode>0</c:formatCode>
                <c:ptCount val="4"/>
                <c:pt idx="0" formatCode="General">
                  <c:v>28.23</c:v>
                </c:pt>
                <c:pt idx="1">
                  <c:v>29.93</c:v>
                </c:pt>
                <c:pt idx="2" formatCode="General">
                  <c:v>30.99</c:v>
                </c:pt>
                <c:pt idx="3" formatCode="General">
                  <c:v>29.85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BF8-4D8C-A983-4F3273887175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POST'!$FZ$39:$FZ$42</c:f>
              <c:numCache>
                <c:formatCode>0</c:formatCode>
                <c:ptCount val="4"/>
                <c:pt idx="0" formatCode="General">
                  <c:v>29.2</c:v>
                </c:pt>
                <c:pt idx="1">
                  <c:v>28.58</c:v>
                </c:pt>
                <c:pt idx="2" formatCode="General">
                  <c:v>29.34</c:v>
                </c:pt>
                <c:pt idx="3" formatCode="General">
                  <c:v>28.93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BF8-4D8C-A983-4F3273887175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POST'!$GA$39:$GA$42</c:f>
              <c:numCache>
                <c:formatCode>0</c:formatCode>
                <c:ptCount val="4"/>
                <c:pt idx="0" formatCode="General">
                  <c:v>28.94</c:v>
                </c:pt>
                <c:pt idx="1">
                  <c:v>28.99</c:v>
                </c:pt>
                <c:pt idx="2" formatCode="General">
                  <c:v>29.05</c:v>
                </c:pt>
                <c:pt idx="3" formatCode="General">
                  <c:v>28.96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FBF8-4D8C-A983-4F3273887175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POST'!$GB$39:$GB$42</c:f>
              <c:numCache>
                <c:formatCode>0</c:formatCode>
                <c:ptCount val="4"/>
                <c:pt idx="0" formatCode="General">
                  <c:v>27.85</c:v>
                </c:pt>
                <c:pt idx="1">
                  <c:v>28.51</c:v>
                </c:pt>
                <c:pt idx="2" formatCode="General">
                  <c:v>28.58</c:v>
                </c:pt>
                <c:pt idx="3" formatCode="General">
                  <c:v>28.08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BF8-4D8C-A983-4F3273887175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POST'!$GC$39:$GC$42</c:f>
              <c:numCache>
                <c:formatCode>0</c:formatCode>
                <c:ptCount val="4"/>
                <c:pt idx="0" formatCode="General">
                  <c:v>28.03</c:v>
                </c:pt>
                <c:pt idx="1">
                  <c:v>27.42</c:v>
                </c:pt>
                <c:pt idx="2" formatCode="General">
                  <c:v>28.16</c:v>
                </c:pt>
                <c:pt idx="3" formatCode="General">
                  <c:v>27.08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BF8-4D8C-A983-4F3273887175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POST'!$GD$39:$GD$42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BF8-4D8C-A983-4F3273887175}"/>
            </c:ext>
          </c:extLst>
        </c:ser>
        <c:ser>
          <c:idx val="6"/>
          <c:order val="6"/>
          <c:tx>
            <c:strRef>
              <c:f>'FA Max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POST'!$GE$39:$GE$42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BF8-4D8C-A983-4F3273887175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POST'!$GF$39:$GF$42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BF8-4D8C-A983-4F3273887175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POST'!$GG$39:$GG$42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BF8-4D8C-A983-4F3273887175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POST'!$GH$39:$GH$42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BF8-4D8C-A983-4F32738871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POST'!$GO$39:$GO$42</c:f>
              <c:numCache>
                <c:formatCode>0</c:formatCode>
                <c:ptCount val="4"/>
                <c:pt idx="0" formatCode="General">
                  <c:v>27.12</c:v>
                </c:pt>
                <c:pt idx="1">
                  <c:v>27.36</c:v>
                </c:pt>
                <c:pt idx="2" formatCode="General">
                  <c:v>27.47</c:v>
                </c:pt>
                <c:pt idx="3" formatCode="General">
                  <c:v>27.74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2C7-4EAB-B78F-22C1E3CBFC2B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POST'!$GP$39:$GP$42</c:f>
              <c:numCache>
                <c:formatCode>0</c:formatCode>
                <c:ptCount val="4"/>
                <c:pt idx="0" formatCode="General">
                  <c:v>27.04</c:v>
                </c:pt>
                <c:pt idx="1">
                  <c:v>27.75</c:v>
                </c:pt>
                <c:pt idx="3" formatCode="General">
                  <c:v>27.01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2C7-4EAB-B78F-22C1E3CBFC2B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POST'!$GQ$39:$GQ$42</c:f>
              <c:numCache>
                <c:formatCode>0</c:formatCode>
                <c:ptCount val="4"/>
                <c:pt idx="0" formatCode="General">
                  <c:v>27.29</c:v>
                </c:pt>
                <c:pt idx="1">
                  <c:v>27.38</c:v>
                </c:pt>
                <c:pt idx="2" formatCode="General">
                  <c:v>27.32</c:v>
                </c:pt>
                <c:pt idx="3" formatCode="General">
                  <c:v>26.99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2C7-4EAB-B78F-22C1E3CBFC2B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POST'!$GR$39:$GR$42</c:f>
              <c:numCache>
                <c:formatCode>0</c:formatCode>
                <c:ptCount val="4"/>
                <c:pt idx="0" formatCode="General">
                  <c:v>27.32</c:v>
                </c:pt>
                <c:pt idx="1">
                  <c:v>27.9</c:v>
                </c:pt>
                <c:pt idx="2" formatCode="General">
                  <c:v>27.8</c:v>
                </c:pt>
                <c:pt idx="3" formatCode="General">
                  <c:v>27.19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2C7-4EAB-B78F-22C1E3CBFC2B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POST'!$GS$39:$GS$42</c:f>
              <c:numCache>
                <c:formatCode>0</c:formatCode>
                <c:ptCount val="4"/>
                <c:pt idx="0" formatCode="General">
                  <c:v>27</c:v>
                </c:pt>
                <c:pt idx="1">
                  <c:v>27.67</c:v>
                </c:pt>
                <c:pt idx="2" formatCode="General">
                  <c:v>27.31</c:v>
                </c:pt>
                <c:pt idx="3" formatCode="General">
                  <c:v>27.37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2C7-4EAB-B78F-22C1E3CBFC2B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POST'!$GT$39:$GT$42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2C7-4EAB-B78F-22C1E3CBFC2B}"/>
            </c:ext>
          </c:extLst>
        </c:ser>
        <c:ser>
          <c:idx val="6"/>
          <c:order val="6"/>
          <c:tx>
            <c:strRef>
              <c:f>'FA Max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POST'!$GU$39:$GU$42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2C7-4EAB-B78F-22C1E3CBFC2B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POST'!$GV$39:$GV$42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2C7-4EAB-B78F-22C1E3CBFC2B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POST'!$GW$39:$GW$42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2C7-4EAB-B78F-22C1E3CBFC2B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POST'!$GX$39:$GX$42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2C7-4EAB-B78F-22C1E3CBFC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POST'!$HF$39:$HF$42</c:f>
              <c:numCache>
                <c:formatCode>0</c:formatCode>
                <c:ptCount val="4"/>
                <c:pt idx="0" formatCode="General">
                  <c:v>31.12</c:v>
                </c:pt>
                <c:pt idx="1">
                  <c:v>27.87</c:v>
                </c:pt>
                <c:pt idx="2" formatCode="General">
                  <c:v>28.67</c:v>
                </c:pt>
                <c:pt idx="3" formatCode="General">
                  <c:v>28.48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F3D-4D44-BDBE-49ED923C3730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POST'!$HG$39:$HG$42</c:f>
              <c:numCache>
                <c:formatCode>0</c:formatCode>
                <c:ptCount val="4"/>
                <c:pt idx="0" formatCode="General">
                  <c:v>27.85</c:v>
                </c:pt>
                <c:pt idx="1">
                  <c:v>27.73</c:v>
                </c:pt>
                <c:pt idx="2" formatCode="General">
                  <c:v>28.03</c:v>
                </c:pt>
                <c:pt idx="3" formatCode="General">
                  <c:v>27.6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F3D-4D44-BDBE-49ED923C3730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POST'!$HH$39:$HH$42</c:f>
              <c:numCache>
                <c:formatCode>0</c:formatCode>
                <c:ptCount val="4"/>
                <c:pt idx="0" formatCode="General">
                  <c:v>27.96</c:v>
                </c:pt>
                <c:pt idx="1">
                  <c:v>27.96</c:v>
                </c:pt>
                <c:pt idx="2" formatCode="General">
                  <c:v>28.06</c:v>
                </c:pt>
                <c:pt idx="3" formatCode="General">
                  <c:v>27.58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F3D-4D44-BDBE-49ED923C3730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POST'!$HI$39:$HI$42</c:f>
              <c:numCache>
                <c:formatCode>0</c:formatCode>
                <c:ptCount val="4"/>
                <c:pt idx="0" formatCode="General">
                  <c:v>28.22</c:v>
                </c:pt>
                <c:pt idx="1">
                  <c:v>28.17</c:v>
                </c:pt>
                <c:pt idx="2" formatCode="General">
                  <c:v>28.1</c:v>
                </c:pt>
                <c:pt idx="3" formatCode="General">
                  <c:v>28.26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F3D-4D44-BDBE-49ED923C3730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POST'!$HJ$39:$HJ$42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F3D-4D44-BDBE-49ED923C3730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POST'!$HK$39:$HK$42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F3D-4D44-BDBE-49ED923C3730}"/>
            </c:ext>
          </c:extLst>
        </c:ser>
        <c:ser>
          <c:idx val="6"/>
          <c:order val="6"/>
          <c:tx>
            <c:strRef>
              <c:f>'FA Max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POST'!$HL$39:$HL$42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F3D-4D44-BDBE-49ED923C3730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POST'!$HM$39:$HM$42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F3D-4D44-BDBE-49ED923C3730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POST'!$HN$39:$HN$42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F3D-4D44-BDBE-49ED923C3730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POST'!$HO$39:$HO$42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F3D-4D44-BDBE-49ED923C3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POST'!$HU$39:$HU$42</c:f>
              <c:numCache>
                <c:formatCode>0</c:formatCode>
                <c:ptCount val="4"/>
                <c:pt idx="0" formatCode="General">
                  <c:v>31.99</c:v>
                </c:pt>
                <c:pt idx="1">
                  <c:v>32.93</c:v>
                </c:pt>
                <c:pt idx="2" formatCode="General">
                  <c:v>30.99</c:v>
                </c:pt>
                <c:pt idx="3" formatCode="General">
                  <c:v>31.12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2CC-429C-9889-1DEFCCA5C1D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POST'!$HV$39:$HV$42</c:f>
              <c:numCache>
                <c:formatCode>0</c:formatCode>
                <c:ptCount val="4"/>
                <c:pt idx="0" formatCode="General">
                  <c:v>30.11</c:v>
                </c:pt>
                <c:pt idx="1">
                  <c:v>30.92</c:v>
                </c:pt>
                <c:pt idx="2" formatCode="General">
                  <c:v>30.23</c:v>
                </c:pt>
                <c:pt idx="3" formatCode="General">
                  <c:v>29.5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2CC-429C-9889-1DEFCCA5C1D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POST'!$HW$39:$HW$42</c:f>
              <c:numCache>
                <c:formatCode>0</c:formatCode>
                <c:ptCount val="4"/>
                <c:pt idx="0" formatCode="General">
                  <c:v>30.4</c:v>
                </c:pt>
                <c:pt idx="1">
                  <c:v>31.21</c:v>
                </c:pt>
                <c:pt idx="2" formatCode="General">
                  <c:v>29.07</c:v>
                </c:pt>
                <c:pt idx="3" formatCode="General">
                  <c:v>31.18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52CC-429C-9889-1DEFCCA5C1D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POST'!$HX$39:$HX$42</c:f>
              <c:numCache>
                <c:formatCode>0</c:formatCode>
                <c:ptCount val="4"/>
                <c:pt idx="0" formatCode="General">
                  <c:v>30.52</c:v>
                </c:pt>
                <c:pt idx="1">
                  <c:v>31.15</c:v>
                </c:pt>
                <c:pt idx="2" formatCode="General">
                  <c:v>30.43</c:v>
                </c:pt>
                <c:pt idx="3" formatCode="General">
                  <c:v>30.34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2CC-429C-9889-1DEFCCA5C1D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POST'!$HY$39:$HY$42</c:f>
              <c:numCache>
                <c:formatCode>0</c:formatCode>
                <c:ptCount val="4"/>
                <c:pt idx="0" formatCode="General">
                  <c:v>29.06</c:v>
                </c:pt>
                <c:pt idx="1">
                  <c:v>28.52</c:v>
                </c:pt>
                <c:pt idx="2" formatCode="General">
                  <c:v>29.86</c:v>
                </c:pt>
                <c:pt idx="3" formatCode="General">
                  <c:v>29.62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2CC-429C-9889-1DEFCCA5C1D6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POST'!$HZ$39:$HZ$42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2CC-429C-9889-1DEFCCA5C1D6}"/>
            </c:ext>
          </c:extLst>
        </c:ser>
        <c:ser>
          <c:idx val="6"/>
          <c:order val="6"/>
          <c:tx>
            <c:strRef>
              <c:f>'FA Max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POST'!$IA$39:$IA$42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2CC-429C-9889-1DEFCCA5C1D6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POST'!$IB$39:$IB$42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2CC-429C-9889-1DEFCCA5C1D6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POST'!$IC$39:$IC$42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2CC-429C-9889-1DEFCCA5C1D6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Max POST'!$ID$39:$ID$42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2CC-429C-9889-1DEFCCA5C1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362206899700143E-2"/>
          <c:y val="1.8698375075348023E-2"/>
          <c:w val="0.94180165065656685"/>
          <c:h val="0.7150591840326510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POST'!$D$39:$D$42</c:f>
              <c:numCache>
                <c:formatCode>General</c:formatCode>
                <c:ptCount val="4"/>
                <c:pt idx="0">
                  <c:v>30.04</c:v>
                </c:pt>
                <c:pt idx="1">
                  <c:v>29.56</c:v>
                </c:pt>
                <c:pt idx="2">
                  <c:v>29.15</c:v>
                </c:pt>
                <c:pt idx="3">
                  <c:v>29.27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40-4988-9E1F-9345E4988CF3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POST'!$E$39:$E$42</c:f>
              <c:numCache>
                <c:formatCode>General</c:formatCode>
                <c:ptCount val="4"/>
                <c:pt idx="0">
                  <c:v>28.23</c:v>
                </c:pt>
                <c:pt idx="1">
                  <c:v>28.63</c:v>
                </c:pt>
                <c:pt idx="2">
                  <c:v>28.74</c:v>
                </c:pt>
                <c:pt idx="3">
                  <c:v>28.59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40-4988-9E1F-9345E4988CF3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POST'!$F$39:$F$42</c:f>
              <c:numCache>
                <c:formatCode>General</c:formatCode>
                <c:ptCount val="4"/>
                <c:pt idx="0">
                  <c:v>28.87</c:v>
                </c:pt>
                <c:pt idx="1">
                  <c:v>28.33</c:v>
                </c:pt>
                <c:pt idx="2">
                  <c:v>28.41</c:v>
                </c:pt>
                <c:pt idx="3">
                  <c:v>28.72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F40-4988-9E1F-9345E4988CF3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POST'!$G$39:$G$42</c:f>
              <c:numCache>
                <c:formatCode>General</c:formatCode>
                <c:ptCount val="4"/>
                <c:pt idx="0">
                  <c:v>28.19</c:v>
                </c:pt>
                <c:pt idx="1">
                  <c:v>29.09</c:v>
                </c:pt>
                <c:pt idx="2">
                  <c:v>28.24</c:v>
                </c:pt>
                <c:pt idx="3">
                  <c:v>28.47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F40-4988-9E1F-9345E4988CF3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POST'!$H$39:$H$42</c:f>
              <c:numCache>
                <c:formatCode>General</c:formatCode>
                <c:ptCount val="4"/>
                <c:pt idx="0">
                  <c:v>27.79</c:v>
                </c:pt>
                <c:pt idx="1">
                  <c:v>27.89</c:v>
                </c:pt>
                <c:pt idx="2">
                  <c:v>27.82</c:v>
                </c:pt>
                <c:pt idx="3">
                  <c:v>28.23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F40-4988-9E1F-9345E4988CF3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POST'!$I$39:$I$42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F40-4988-9E1F-9345E4988CF3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POST'!$J$39:$J$42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F40-4988-9E1F-9345E4988CF3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POST'!$K$39:$K$42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F40-4988-9E1F-9345E4988CF3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POST'!$L$39:$L$42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F40-4988-9E1F-9345E4988CF3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POST'!$M$39:$M$42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F40-4988-9E1F-9345E4988CF3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POST'!$N$39:$N$42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F40-4988-9E1F-9345E4988CF3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POST'!$T$39:$T$42</c:f>
              <c:numCache>
                <c:formatCode>General</c:formatCode>
                <c:ptCount val="4"/>
                <c:pt idx="0">
                  <c:v>29.36</c:v>
                </c:pt>
                <c:pt idx="1">
                  <c:v>31.76</c:v>
                </c:pt>
                <c:pt idx="2">
                  <c:v>29.5</c:v>
                </c:pt>
                <c:pt idx="3">
                  <c:v>30.49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F40-4988-9E1F-9345E4988CF3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POST'!$U$39:$U$42</c:f>
              <c:numCache>
                <c:formatCode>General</c:formatCode>
                <c:ptCount val="4"/>
                <c:pt idx="0">
                  <c:v>29.01</c:v>
                </c:pt>
                <c:pt idx="1">
                  <c:v>29.55</c:v>
                </c:pt>
                <c:pt idx="2">
                  <c:v>28.71</c:v>
                </c:pt>
                <c:pt idx="3">
                  <c:v>29.11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F40-4988-9E1F-9345E4988CF3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POST'!$V$39:$V$42</c:f>
              <c:numCache>
                <c:formatCode>General</c:formatCode>
                <c:ptCount val="4"/>
                <c:pt idx="0">
                  <c:v>28.7</c:v>
                </c:pt>
                <c:pt idx="1">
                  <c:v>29.5</c:v>
                </c:pt>
                <c:pt idx="3">
                  <c:v>29.19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F40-4988-9E1F-9345E4988CF3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POST'!$W$39:$W$42</c:f>
              <c:numCache>
                <c:formatCode>General</c:formatCode>
                <c:ptCount val="4"/>
                <c:pt idx="0">
                  <c:v>28.29</c:v>
                </c:pt>
                <c:pt idx="1">
                  <c:v>29.05</c:v>
                </c:pt>
                <c:pt idx="2">
                  <c:v>28.28</c:v>
                </c:pt>
                <c:pt idx="3">
                  <c:v>29.12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F40-4988-9E1F-9345E4988CF3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POST'!$X$39:$X$42</c:f>
              <c:numCache>
                <c:formatCode>General</c:formatCode>
                <c:ptCount val="4"/>
                <c:pt idx="0">
                  <c:v>27.45</c:v>
                </c:pt>
                <c:pt idx="1">
                  <c:v>29.22</c:v>
                </c:pt>
                <c:pt idx="2">
                  <c:v>27.81</c:v>
                </c:pt>
                <c:pt idx="3">
                  <c:v>29.12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F40-4988-9E1F-9345E4988CF3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POST'!$Y$39:$Y$42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F40-4988-9E1F-9345E4988CF3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POST'!$Z$39:$Z$42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F40-4988-9E1F-9345E4988CF3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POST'!$AA$39:$AA$42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F40-4988-9E1F-9345E4988CF3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POST'!$AB$39:$AB$42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F40-4988-9E1F-9345E4988CF3}"/>
            </c:ext>
          </c:extLst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POST'!$AC$39:$AC$42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F40-4988-9E1F-9345E4988CF3}"/>
            </c:ext>
          </c:extLst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POST'!$AD$39:$AD$42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F40-4988-9E1F-9345E4988CF3}"/>
            </c:ext>
          </c:extLst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POST'!$AJ$39:$AJ$42</c:f>
              <c:numCache>
                <c:formatCode>General</c:formatCode>
                <c:ptCount val="4"/>
                <c:pt idx="2">
                  <c:v>30.09</c:v>
                </c:pt>
                <c:pt idx="3">
                  <c:v>29.4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F40-4988-9E1F-9345E4988CF3}"/>
            </c:ext>
          </c:extLst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POST'!$AK$39:$AK$42</c:f>
              <c:numCache>
                <c:formatCode>General</c:formatCode>
                <c:ptCount val="4"/>
                <c:pt idx="0">
                  <c:v>28.52</c:v>
                </c:pt>
                <c:pt idx="1">
                  <c:v>29.79</c:v>
                </c:pt>
                <c:pt idx="2">
                  <c:v>29</c:v>
                </c:pt>
                <c:pt idx="3">
                  <c:v>28.09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F40-4988-9E1F-9345E4988CF3}"/>
            </c:ext>
          </c:extLst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POST'!$AL$39:$AL$42</c:f>
              <c:numCache>
                <c:formatCode>General</c:formatCode>
                <c:ptCount val="4"/>
                <c:pt idx="0">
                  <c:v>27.26</c:v>
                </c:pt>
                <c:pt idx="1">
                  <c:v>29.93</c:v>
                </c:pt>
                <c:pt idx="2">
                  <c:v>28.16</c:v>
                </c:pt>
                <c:pt idx="3">
                  <c:v>26.75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F40-4988-9E1F-9345E4988CF3}"/>
            </c:ext>
          </c:extLst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POST'!$AM$39:$AM$42</c:f>
              <c:numCache>
                <c:formatCode>General</c:formatCode>
                <c:ptCount val="4"/>
                <c:pt idx="0">
                  <c:v>26.83</c:v>
                </c:pt>
                <c:pt idx="1">
                  <c:v>27.48</c:v>
                </c:pt>
                <c:pt idx="2">
                  <c:v>27</c:v>
                </c:pt>
                <c:pt idx="3">
                  <c:v>26.89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F40-4988-9E1F-9345E4988CF3}"/>
            </c:ext>
          </c:extLst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POST'!$AN$39:$AN$42</c:f>
              <c:numCache>
                <c:formatCode>General</c:formatCode>
                <c:ptCount val="4"/>
                <c:pt idx="0">
                  <c:v>28.71</c:v>
                </c:pt>
                <c:pt idx="1">
                  <c:v>27.74</c:v>
                </c:pt>
                <c:pt idx="2">
                  <c:v>27.86</c:v>
                </c:pt>
                <c:pt idx="3">
                  <c:v>28.55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F40-4988-9E1F-9345E4988CF3}"/>
            </c:ext>
          </c:extLst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POST'!$AO$39:$AO$42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F40-4988-9E1F-9345E4988CF3}"/>
            </c:ext>
          </c:extLst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POST'!$AP$39:$AP$42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F40-4988-9E1F-9345E4988CF3}"/>
            </c:ext>
          </c:extLst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POST'!$AQ$39:$AQ$42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9F40-4988-9E1F-9345E4988CF3}"/>
            </c:ext>
          </c:extLst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POST'!$AR$39:$AR$42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9F40-4988-9E1F-9345E4988CF3}"/>
            </c:ext>
          </c:extLst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POST'!$AS$39:$AS$42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9F40-4988-9E1F-9345E4988CF3}"/>
            </c:ext>
          </c:extLst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9F40-4988-9E1F-9345E4988CF3}"/>
            </c:ext>
          </c:extLst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POST'!$AZ$39:$AZ$42</c:f>
              <c:numCache>
                <c:formatCode>0</c:formatCode>
                <c:ptCount val="4"/>
                <c:pt idx="0" formatCode="General">
                  <c:v>29.03</c:v>
                </c:pt>
                <c:pt idx="1">
                  <c:v>29.1</c:v>
                </c:pt>
                <c:pt idx="2" formatCode="General">
                  <c:v>30.36</c:v>
                </c:pt>
                <c:pt idx="3" formatCode="General">
                  <c:v>29.7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9F40-4988-9E1F-9345E4988CF3}"/>
            </c:ext>
          </c:extLst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POST'!$BA$39:$BA$42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9F40-4988-9E1F-9345E4988CF3}"/>
            </c:ext>
          </c:extLst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POST'!$BB$39:$BB$42</c:f>
              <c:numCache>
                <c:formatCode>0</c:formatCode>
                <c:ptCount val="4"/>
                <c:pt idx="0" formatCode="General">
                  <c:v>28.43</c:v>
                </c:pt>
                <c:pt idx="1">
                  <c:v>27.88</c:v>
                </c:pt>
                <c:pt idx="2" formatCode="General">
                  <c:v>28.22</c:v>
                </c:pt>
                <c:pt idx="3" formatCode="General">
                  <c:v>27.97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9F40-4988-9E1F-9345E4988CF3}"/>
            </c:ext>
          </c:extLst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POST'!$BC$39:$BC$42</c:f>
              <c:numCache>
                <c:formatCode>0</c:formatCode>
                <c:ptCount val="4"/>
                <c:pt idx="0" formatCode="General">
                  <c:v>28.55</c:v>
                </c:pt>
                <c:pt idx="1">
                  <c:v>28.45</c:v>
                </c:pt>
                <c:pt idx="2" formatCode="General">
                  <c:v>28</c:v>
                </c:pt>
                <c:pt idx="3" formatCode="General">
                  <c:v>28.15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9F40-4988-9E1F-9345E4988CF3}"/>
            </c:ext>
          </c:extLst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POST'!$BD$39:$BD$42</c:f>
              <c:numCache>
                <c:formatCode>0</c:formatCode>
                <c:ptCount val="4"/>
                <c:pt idx="0" formatCode="General">
                  <c:v>27.52</c:v>
                </c:pt>
                <c:pt idx="1">
                  <c:v>27.28</c:v>
                </c:pt>
                <c:pt idx="2" formatCode="General">
                  <c:v>28.03</c:v>
                </c:pt>
                <c:pt idx="3" formatCode="General">
                  <c:v>27.14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9F40-4988-9E1F-9345E4988CF3}"/>
            </c:ext>
          </c:extLst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POST'!$BE$39:$BE$42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9F40-4988-9E1F-9345E4988CF3}"/>
            </c:ext>
          </c:extLst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POST'!$BF$39:$BF$42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9F40-4988-9E1F-9345E4988CF3}"/>
            </c:ext>
          </c:extLst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POST'!$BG$39:$BG$42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9F40-4988-9E1F-9345E4988CF3}"/>
            </c:ext>
          </c:extLst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POST'!$BH$39:$BH$42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9F40-4988-9E1F-9345E4988CF3}"/>
            </c:ext>
          </c:extLst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POST'!$BI$39:$BI$42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9F40-4988-9E1F-9345E4988CF3}"/>
            </c:ext>
          </c:extLst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POST'!$BJ$39:$BJ$42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9F40-4988-9E1F-9345E4988CF3}"/>
            </c:ext>
          </c:extLst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9F40-4988-9E1F-9345E4988CF3}"/>
            </c:ext>
          </c:extLst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POST'!$BQ$39:$BQ$42</c:f>
              <c:numCache>
                <c:formatCode>0</c:formatCode>
                <c:ptCount val="4"/>
                <c:pt idx="0" formatCode="General">
                  <c:v>28.42</c:v>
                </c:pt>
                <c:pt idx="1">
                  <c:v>29.44</c:v>
                </c:pt>
                <c:pt idx="2" formatCode="General">
                  <c:v>28.12</c:v>
                </c:pt>
                <c:pt idx="3" formatCode="General">
                  <c:v>28.1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9F40-4988-9E1F-9345E4988CF3}"/>
            </c:ext>
          </c:extLst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POST'!$BR$39:$BR$42</c:f>
              <c:numCache>
                <c:formatCode>0</c:formatCode>
                <c:ptCount val="4"/>
                <c:pt idx="0" formatCode="General">
                  <c:v>27.42</c:v>
                </c:pt>
                <c:pt idx="1">
                  <c:v>28.19</c:v>
                </c:pt>
                <c:pt idx="2" formatCode="General">
                  <c:v>28.24</c:v>
                </c:pt>
                <c:pt idx="3" formatCode="General">
                  <c:v>27.69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9F40-4988-9E1F-9345E4988CF3}"/>
            </c:ext>
          </c:extLst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POST'!$BS$39:$BS$42</c:f>
              <c:numCache>
                <c:formatCode>0</c:formatCode>
                <c:ptCount val="4"/>
                <c:pt idx="0" formatCode="General">
                  <c:v>27.44</c:v>
                </c:pt>
                <c:pt idx="1">
                  <c:v>27.98</c:v>
                </c:pt>
                <c:pt idx="2" formatCode="General">
                  <c:v>27.52</c:v>
                </c:pt>
                <c:pt idx="3" formatCode="General">
                  <c:v>27.31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9F40-4988-9E1F-9345E4988CF3}"/>
            </c:ext>
          </c:extLst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POST'!$BT$39:$BT$42</c:f>
              <c:numCache>
                <c:formatCode>0</c:formatCode>
                <c:ptCount val="4"/>
                <c:pt idx="0" formatCode="General">
                  <c:v>27.69</c:v>
                </c:pt>
                <c:pt idx="1">
                  <c:v>27.5</c:v>
                </c:pt>
                <c:pt idx="2" formatCode="General">
                  <c:v>27.55</c:v>
                </c:pt>
                <c:pt idx="3" formatCode="General">
                  <c:v>27.54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9F40-4988-9E1F-9345E4988CF3}"/>
            </c:ext>
          </c:extLst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POST'!$BU$39:$BU$42</c:f>
              <c:numCache>
                <c:formatCode>0</c:formatCode>
                <c:ptCount val="4"/>
                <c:pt idx="0" formatCode="General">
                  <c:v>27.26</c:v>
                </c:pt>
                <c:pt idx="1">
                  <c:v>27.75</c:v>
                </c:pt>
                <c:pt idx="2" formatCode="General">
                  <c:v>27.92</c:v>
                </c:pt>
                <c:pt idx="3" formatCode="General">
                  <c:v>27.86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9F40-4988-9E1F-9345E4988CF3}"/>
            </c:ext>
          </c:extLst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POST'!$BV$39:$BV$42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9F40-4988-9E1F-9345E4988CF3}"/>
            </c:ext>
          </c:extLst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POST'!$BW$39:$BW$42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9F40-4988-9E1F-9345E4988CF3}"/>
            </c:ext>
          </c:extLst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POST'!$BX$39:$BX$42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9F40-4988-9E1F-9345E4988CF3}"/>
            </c:ext>
          </c:extLst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POST'!$BY$39:$BY$42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9F40-4988-9E1F-9345E4988CF3}"/>
            </c:ext>
          </c:extLst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POST'!$BZ$39:$BZ$42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9F40-4988-9E1F-9345E4988CF3}"/>
            </c:ext>
          </c:extLst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POST'!$CB$38:$CB$41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9F40-4988-9E1F-9345E4988CF3}"/>
            </c:ext>
          </c:extLst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POST'!$CG$39:$CG$42</c:f>
              <c:numCache>
                <c:formatCode>0</c:formatCode>
                <c:ptCount val="4"/>
                <c:pt idx="0" formatCode="0.0">
                  <c:v>31.37</c:v>
                </c:pt>
                <c:pt idx="1">
                  <c:v>33.96</c:v>
                </c:pt>
                <c:pt idx="2" formatCode="General">
                  <c:v>33.119999999999997</c:v>
                </c:pt>
                <c:pt idx="3" formatCode="General">
                  <c:v>32.78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9F40-4988-9E1F-9345E4988CF3}"/>
            </c:ext>
          </c:extLst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POST'!$CH$39:$CH$42</c:f>
              <c:numCache>
                <c:formatCode>0</c:formatCode>
                <c:ptCount val="4"/>
                <c:pt idx="0" formatCode="General">
                  <c:v>31.09</c:v>
                </c:pt>
                <c:pt idx="1">
                  <c:v>32.49</c:v>
                </c:pt>
                <c:pt idx="2" formatCode="General">
                  <c:v>31.01</c:v>
                </c:pt>
                <c:pt idx="3" formatCode="General">
                  <c:v>30.86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9F40-4988-9E1F-9345E4988CF3}"/>
            </c:ext>
          </c:extLst>
        </c:ser>
        <c:ser>
          <c:idx val="58"/>
          <c:order val="58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POST'!$CI$39:$CI$42</c:f>
              <c:numCache>
                <c:formatCode>0</c:formatCode>
                <c:ptCount val="4"/>
                <c:pt idx="0" formatCode="General">
                  <c:v>31.69</c:v>
                </c:pt>
                <c:pt idx="1">
                  <c:v>32.75</c:v>
                </c:pt>
                <c:pt idx="2" formatCode="General">
                  <c:v>32.1</c:v>
                </c:pt>
                <c:pt idx="3" formatCode="General">
                  <c:v>33.33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9F40-4988-9E1F-9345E4988CF3}"/>
            </c:ext>
          </c:extLst>
        </c:ser>
        <c:ser>
          <c:idx val="59"/>
          <c:order val="59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POST'!$CJ$39:$CJ$42</c:f>
              <c:numCache>
                <c:formatCode>0</c:formatCode>
                <c:ptCount val="4"/>
                <c:pt idx="0" formatCode="General">
                  <c:v>31.7</c:v>
                </c:pt>
                <c:pt idx="1">
                  <c:v>31.84</c:v>
                </c:pt>
                <c:pt idx="2" formatCode="General">
                  <c:v>31.4</c:v>
                </c:pt>
                <c:pt idx="3" formatCode="General">
                  <c:v>31.19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9F40-4988-9E1F-9345E4988CF3}"/>
            </c:ext>
          </c:extLst>
        </c:ser>
        <c:ser>
          <c:idx val="60"/>
          <c:order val="6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POST'!$CK$39:$CK$42</c:f>
              <c:numCache>
                <c:formatCode>0</c:formatCode>
                <c:ptCount val="4"/>
                <c:pt idx="0" formatCode="General">
                  <c:v>31.48</c:v>
                </c:pt>
                <c:pt idx="1">
                  <c:v>31.79</c:v>
                </c:pt>
                <c:pt idx="2" formatCode="General">
                  <c:v>32.11</c:v>
                </c:pt>
                <c:pt idx="3" formatCode="General">
                  <c:v>31.45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9F40-4988-9E1F-9345E4988CF3}"/>
            </c:ext>
          </c:extLst>
        </c:ser>
        <c:ser>
          <c:idx val="61"/>
          <c:order val="61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POST'!$CL$39:$CL$42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9F40-4988-9E1F-9345E4988CF3}"/>
            </c:ext>
          </c:extLst>
        </c:ser>
        <c:ser>
          <c:idx val="62"/>
          <c:order val="62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POST'!$CM$39:$CM$42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9F40-4988-9E1F-9345E4988CF3}"/>
            </c:ext>
          </c:extLst>
        </c:ser>
        <c:ser>
          <c:idx val="63"/>
          <c:order val="63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POST'!$CN$39:$CN$42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9F40-4988-9E1F-9345E4988CF3}"/>
            </c:ext>
          </c:extLst>
        </c:ser>
        <c:ser>
          <c:idx val="64"/>
          <c:order val="64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POST'!$CO$39:$CO$42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9F40-4988-9E1F-9345E4988CF3}"/>
            </c:ext>
          </c:extLst>
        </c:ser>
        <c:ser>
          <c:idx val="65"/>
          <c:order val="65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POST'!$CP$39:$CP$42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9F40-4988-9E1F-9345E4988CF3}"/>
            </c:ext>
          </c:extLst>
        </c:ser>
        <c:ser>
          <c:idx val="66"/>
          <c:order val="66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POST'!$CQ$38:$CQ$41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9F40-4988-9E1F-9345E4988CF3}"/>
            </c:ext>
          </c:extLst>
        </c:ser>
        <c:ser>
          <c:idx val="67"/>
          <c:order val="67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POST'!$CW$39:$CW$42</c:f>
              <c:numCache>
                <c:formatCode>0</c:formatCode>
                <c:ptCount val="4"/>
                <c:pt idx="0" formatCode="General">
                  <c:v>30.63</c:v>
                </c:pt>
                <c:pt idx="1">
                  <c:v>30.67</c:v>
                </c:pt>
                <c:pt idx="2" formatCode="General">
                  <c:v>29.81</c:v>
                </c:pt>
                <c:pt idx="3" formatCode="General">
                  <c:v>31.68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9F40-4988-9E1F-9345E4988CF3}"/>
            </c:ext>
          </c:extLst>
        </c:ser>
        <c:ser>
          <c:idx val="68"/>
          <c:order val="68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POST'!$CX$39:$CX$42</c:f>
              <c:numCache>
                <c:formatCode>0</c:formatCode>
                <c:ptCount val="4"/>
                <c:pt idx="0" formatCode="General">
                  <c:v>29.3</c:v>
                </c:pt>
                <c:pt idx="1">
                  <c:v>29.24</c:v>
                </c:pt>
                <c:pt idx="2" formatCode="General">
                  <c:v>29.63</c:v>
                </c:pt>
                <c:pt idx="3" formatCode="General">
                  <c:v>30.27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9F40-4988-9E1F-9345E4988CF3}"/>
            </c:ext>
          </c:extLst>
        </c:ser>
        <c:ser>
          <c:idx val="69"/>
          <c:order val="69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POST'!$CY$39:$CY$42</c:f>
              <c:numCache>
                <c:formatCode>0</c:formatCode>
                <c:ptCount val="4"/>
                <c:pt idx="0" formatCode="General">
                  <c:v>28.67</c:v>
                </c:pt>
                <c:pt idx="1">
                  <c:v>29.46</c:v>
                </c:pt>
                <c:pt idx="2" formatCode="General">
                  <c:v>29.32</c:v>
                </c:pt>
                <c:pt idx="3" formatCode="General">
                  <c:v>29.84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9F40-4988-9E1F-9345E4988CF3}"/>
            </c:ext>
          </c:extLst>
        </c:ser>
        <c:ser>
          <c:idx val="70"/>
          <c:order val="70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POST'!$CZ$39:$CZ$42</c:f>
              <c:numCache>
                <c:formatCode>0</c:formatCode>
                <c:ptCount val="4"/>
                <c:pt idx="0" formatCode="General">
                  <c:v>28.97</c:v>
                </c:pt>
                <c:pt idx="1">
                  <c:v>29.23</c:v>
                </c:pt>
                <c:pt idx="3" formatCode="General">
                  <c:v>30.06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9F40-4988-9E1F-9345E4988CF3}"/>
            </c:ext>
          </c:extLst>
        </c:ser>
        <c:ser>
          <c:idx val="71"/>
          <c:order val="7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POST'!$DA$39:$DA$42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9F40-4988-9E1F-9345E4988CF3}"/>
            </c:ext>
          </c:extLst>
        </c:ser>
        <c:ser>
          <c:idx val="72"/>
          <c:order val="72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POST'!$DB$39:$DB$42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9F40-4988-9E1F-9345E4988CF3}"/>
            </c:ext>
          </c:extLst>
        </c:ser>
        <c:ser>
          <c:idx val="73"/>
          <c:order val="73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POST'!$DC$39:$DC$42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9F40-4988-9E1F-9345E4988CF3}"/>
            </c:ext>
          </c:extLst>
        </c:ser>
        <c:ser>
          <c:idx val="74"/>
          <c:order val="74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POST'!$DD$39:$DD$42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9F40-4988-9E1F-9345E4988CF3}"/>
            </c:ext>
          </c:extLst>
        </c:ser>
        <c:ser>
          <c:idx val="75"/>
          <c:order val="75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POST'!$DE$39:$DE$42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9F40-4988-9E1F-9345E4988CF3}"/>
            </c:ext>
          </c:extLst>
        </c:ser>
        <c:ser>
          <c:idx val="76"/>
          <c:order val="7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POST'!$DG$39:$DG$42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9F40-4988-9E1F-9345E4988CF3}"/>
            </c:ext>
          </c:extLst>
        </c:ser>
        <c:ser>
          <c:idx val="77"/>
          <c:order val="77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9F40-4988-9E1F-9345E4988CF3}"/>
            </c:ext>
          </c:extLst>
        </c:ser>
        <c:ser>
          <c:idx val="78"/>
          <c:order val="78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POST'!$DM$39:$DM$42</c:f>
              <c:numCache>
                <c:formatCode>0</c:formatCode>
                <c:ptCount val="4"/>
                <c:pt idx="0" formatCode="General">
                  <c:v>28.2</c:v>
                </c:pt>
                <c:pt idx="1">
                  <c:v>28.9</c:v>
                </c:pt>
                <c:pt idx="2" formatCode="General">
                  <c:v>29.65</c:v>
                </c:pt>
                <c:pt idx="3" formatCode="General">
                  <c:v>29.51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9F40-4988-9E1F-9345E4988CF3}"/>
            </c:ext>
          </c:extLst>
        </c:ser>
        <c:ser>
          <c:idx val="79"/>
          <c:order val="79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POST'!$DN$39:$DN$42</c:f>
              <c:numCache>
                <c:formatCode>0</c:formatCode>
                <c:ptCount val="4"/>
                <c:pt idx="0" formatCode="General">
                  <c:v>27.55</c:v>
                </c:pt>
                <c:pt idx="1">
                  <c:v>28.42</c:v>
                </c:pt>
                <c:pt idx="2" formatCode="General">
                  <c:v>27.75</c:v>
                </c:pt>
                <c:pt idx="3" formatCode="General">
                  <c:v>28.26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9F40-4988-9E1F-9345E4988CF3}"/>
            </c:ext>
          </c:extLst>
        </c:ser>
        <c:ser>
          <c:idx val="80"/>
          <c:order val="80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POST'!$DO$39:$DO$42</c:f>
              <c:numCache>
                <c:formatCode>0</c:formatCode>
                <c:ptCount val="4"/>
                <c:pt idx="0" formatCode="General">
                  <c:v>27.66</c:v>
                </c:pt>
                <c:pt idx="1">
                  <c:v>28.05</c:v>
                </c:pt>
                <c:pt idx="2" formatCode="General">
                  <c:v>28.2</c:v>
                </c:pt>
                <c:pt idx="3" formatCode="General">
                  <c:v>27.96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9F40-4988-9E1F-9345E4988CF3}"/>
            </c:ext>
          </c:extLst>
        </c:ser>
        <c:ser>
          <c:idx val="81"/>
          <c:order val="8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POST'!$DP$39:$DP$42</c:f>
              <c:numCache>
                <c:formatCode>0</c:formatCode>
                <c:ptCount val="4"/>
                <c:pt idx="0" formatCode="General">
                  <c:v>28.12</c:v>
                </c:pt>
                <c:pt idx="1">
                  <c:v>27.83</c:v>
                </c:pt>
                <c:pt idx="2" formatCode="General">
                  <c:v>28.55</c:v>
                </c:pt>
                <c:pt idx="3" formatCode="General">
                  <c:v>28.23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9F40-4988-9E1F-9345E4988CF3}"/>
            </c:ext>
          </c:extLst>
        </c:ser>
        <c:ser>
          <c:idx val="82"/>
          <c:order val="8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POST'!$DQ$39:$DQ$42</c:f>
              <c:numCache>
                <c:formatCode>0</c:formatCode>
                <c:ptCount val="4"/>
                <c:pt idx="0" formatCode="General">
                  <c:v>27.39</c:v>
                </c:pt>
                <c:pt idx="1">
                  <c:v>27.52</c:v>
                </c:pt>
                <c:pt idx="2" formatCode="General">
                  <c:v>27.34</c:v>
                </c:pt>
                <c:pt idx="3" formatCode="General">
                  <c:v>28.79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9F40-4988-9E1F-9345E4988CF3}"/>
            </c:ext>
          </c:extLst>
        </c:ser>
        <c:ser>
          <c:idx val="83"/>
          <c:order val="83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POST'!$DR$39:$DR$42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9F40-4988-9E1F-9345E4988CF3}"/>
            </c:ext>
          </c:extLst>
        </c:ser>
        <c:ser>
          <c:idx val="84"/>
          <c:order val="84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POST'!$DS$39:$DS$42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9F40-4988-9E1F-9345E4988CF3}"/>
            </c:ext>
          </c:extLst>
        </c:ser>
        <c:ser>
          <c:idx val="85"/>
          <c:order val="85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POST'!$DT$39:$DT$42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9F40-4988-9E1F-9345E4988CF3}"/>
            </c:ext>
          </c:extLst>
        </c:ser>
        <c:ser>
          <c:idx val="86"/>
          <c:order val="86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POST'!$DU$39:$DU$42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9F40-4988-9E1F-9345E4988CF3}"/>
            </c:ext>
          </c:extLst>
        </c:ser>
        <c:ser>
          <c:idx val="87"/>
          <c:order val="8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POST'!$DV$39:$DV$42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9F40-4988-9E1F-9345E4988CF3}"/>
            </c:ext>
          </c:extLst>
        </c:ser>
        <c:ser>
          <c:idx val="88"/>
          <c:order val="88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POST'!$DW$39:$DW$42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9F40-4988-9E1F-9345E4988CF3}"/>
            </c:ext>
          </c:extLst>
        </c:ser>
        <c:ser>
          <c:idx val="89"/>
          <c:order val="89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POST'!$EC$39:$EC$42</c:f>
              <c:numCache>
                <c:formatCode>0</c:formatCode>
                <c:ptCount val="4"/>
                <c:pt idx="0" formatCode="General">
                  <c:v>29.28</c:v>
                </c:pt>
                <c:pt idx="1">
                  <c:v>29.8</c:v>
                </c:pt>
                <c:pt idx="2" formatCode="General">
                  <c:v>28.68</c:v>
                </c:pt>
                <c:pt idx="3" formatCode="General">
                  <c:v>29.93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9F40-4988-9E1F-9345E4988CF3}"/>
            </c:ext>
          </c:extLst>
        </c:ser>
        <c:ser>
          <c:idx val="90"/>
          <c:order val="90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POST'!$ED$39:$ED$42</c:f>
              <c:numCache>
                <c:formatCode>0</c:formatCode>
                <c:ptCount val="4"/>
                <c:pt idx="0" formatCode="General">
                  <c:v>28.25</c:v>
                </c:pt>
                <c:pt idx="1">
                  <c:v>29.08</c:v>
                </c:pt>
                <c:pt idx="2" formatCode="General">
                  <c:v>28.4</c:v>
                </c:pt>
                <c:pt idx="3" formatCode="General">
                  <c:v>28.7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9F40-4988-9E1F-9345E4988CF3}"/>
            </c:ext>
          </c:extLst>
        </c:ser>
        <c:ser>
          <c:idx val="91"/>
          <c:order val="91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POST'!$EE$39:$EE$42</c:f>
              <c:numCache>
                <c:formatCode>0</c:formatCode>
                <c:ptCount val="4"/>
                <c:pt idx="0" formatCode="General">
                  <c:v>28.06</c:v>
                </c:pt>
                <c:pt idx="1">
                  <c:v>28.91</c:v>
                </c:pt>
                <c:pt idx="2" formatCode="General">
                  <c:v>27.27</c:v>
                </c:pt>
                <c:pt idx="3" formatCode="General">
                  <c:v>28.7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9F40-4988-9E1F-9345E4988CF3}"/>
            </c:ext>
          </c:extLst>
        </c:ser>
        <c:ser>
          <c:idx val="92"/>
          <c:order val="92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POST'!$EF$39:$EF$42</c:f>
              <c:numCache>
                <c:formatCode>0</c:formatCode>
                <c:ptCount val="4"/>
                <c:pt idx="0" formatCode="General">
                  <c:v>27.76</c:v>
                </c:pt>
                <c:pt idx="1">
                  <c:v>28.09</c:v>
                </c:pt>
                <c:pt idx="2" formatCode="General">
                  <c:v>27.78</c:v>
                </c:pt>
                <c:pt idx="3" formatCode="General">
                  <c:v>28.1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9F40-4988-9E1F-9345E4988CF3}"/>
            </c:ext>
          </c:extLst>
        </c:ser>
        <c:ser>
          <c:idx val="93"/>
          <c:order val="9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POST'!$EG$39:$EG$42</c:f>
              <c:numCache>
                <c:formatCode>0</c:formatCode>
                <c:ptCount val="4"/>
                <c:pt idx="0" formatCode="0.0">
                  <c:v>28.3</c:v>
                </c:pt>
                <c:pt idx="1">
                  <c:v>28.47</c:v>
                </c:pt>
                <c:pt idx="2" formatCode="0.0">
                  <c:v>27.5</c:v>
                </c:pt>
                <c:pt idx="3" formatCode="0.0">
                  <c:v>27.56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9F40-4988-9E1F-9345E4988CF3}"/>
            </c:ext>
          </c:extLst>
        </c:ser>
        <c:ser>
          <c:idx val="94"/>
          <c:order val="94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POST'!$EH$39:$EH$42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9F40-4988-9E1F-9345E4988CF3}"/>
            </c:ext>
          </c:extLst>
        </c:ser>
        <c:ser>
          <c:idx val="95"/>
          <c:order val="95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POST'!$EI$39:$EI$42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9F40-4988-9E1F-9345E4988CF3}"/>
            </c:ext>
          </c:extLst>
        </c:ser>
        <c:ser>
          <c:idx val="96"/>
          <c:order val="96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POST'!$EJ$39:$EJ$42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9F40-4988-9E1F-9345E4988CF3}"/>
            </c:ext>
          </c:extLst>
        </c:ser>
        <c:ser>
          <c:idx val="97"/>
          <c:order val="97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POST'!$EK$39:$EK$42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1-9F40-4988-9E1F-9345E4988CF3}"/>
            </c:ext>
          </c:extLst>
        </c:ser>
        <c:ser>
          <c:idx val="98"/>
          <c:order val="98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POST'!$EL$39:$EL$42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2-9F40-4988-9E1F-9345E4988CF3}"/>
            </c:ext>
          </c:extLst>
        </c:ser>
        <c:ser>
          <c:idx val="99"/>
          <c:order val="99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POST'!$ER$39:$ER$42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3-9F40-4988-9E1F-9345E4988CF3}"/>
            </c:ext>
          </c:extLst>
        </c:ser>
        <c:ser>
          <c:idx val="100"/>
          <c:order val="100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POST'!$ES$39:$ES$42</c:f>
              <c:numCache>
                <c:formatCode>0</c:formatCode>
                <c:ptCount val="4"/>
                <c:pt idx="0" formatCode="General">
                  <c:v>29.19</c:v>
                </c:pt>
                <c:pt idx="1">
                  <c:v>28.67</c:v>
                </c:pt>
                <c:pt idx="2" formatCode="General">
                  <c:v>28.65</c:v>
                </c:pt>
                <c:pt idx="3" formatCode="General">
                  <c:v>29.1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4-9F40-4988-9E1F-9345E4988CF3}"/>
            </c:ext>
          </c:extLst>
        </c:ser>
        <c:ser>
          <c:idx val="101"/>
          <c:order val="101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POST'!$ET$39:$ET$42</c:f>
              <c:numCache>
                <c:formatCode>0</c:formatCode>
                <c:ptCount val="4"/>
                <c:pt idx="0" formatCode="General">
                  <c:v>29.54</c:v>
                </c:pt>
                <c:pt idx="1">
                  <c:v>30.11</c:v>
                </c:pt>
                <c:pt idx="2" formatCode="General">
                  <c:v>29.04</c:v>
                </c:pt>
                <c:pt idx="3" formatCode="General">
                  <c:v>29.09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5-9F40-4988-9E1F-9345E4988CF3}"/>
            </c:ext>
          </c:extLst>
        </c:ser>
        <c:ser>
          <c:idx val="102"/>
          <c:order val="102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POST'!$EU$39:$EU$42</c:f>
              <c:numCache>
                <c:formatCode>0</c:formatCode>
                <c:ptCount val="4"/>
                <c:pt idx="0" formatCode="General">
                  <c:v>29.15</c:v>
                </c:pt>
                <c:pt idx="1">
                  <c:v>28.3</c:v>
                </c:pt>
                <c:pt idx="2" formatCode="General">
                  <c:v>28.03</c:v>
                </c:pt>
                <c:pt idx="3" formatCode="General">
                  <c:v>27.97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6-9F40-4988-9E1F-9345E4988CF3}"/>
            </c:ext>
          </c:extLst>
        </c:ser>
        <c:ser>
          <c:idx val="103"/>
          <c:order val="103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POST'!$EV$39:$EV$42</c:f>
              <c:numCache>
                <c:formatCode>0</c:formatCode>
                <c:ptCount val="4"/>
                <c:pt idx="0" formatCode="General">
                  <c:v>29.21</c:v>
                </c:pt>
                <c:pt idx="1">
                  <c:v>30.03</c:v>
                </c:pt>
                <c:pt idx="2" formatCode="General">
                  <c:v>29.48</c:v>
                </c:pt>
                <c:pt idx="3" formatCode="General">
                  <c:v>29.12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7-9F40-4988-9E1F-9345E4988CF3}"/>
            </c:ext>
          </c:extLst>
        </c:ser>
        <c:ser>
          <c:idx val="104"/>
          <c:order val="104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POST'!$EW$39:$EW$42</c:f>
              <c:numCache>
                <c:formatCode>0</c:formatCode>
                <c:ptCount val="4"/>
                <c:pt idx="0" formatCode="General">
                  <c:v>30.19</c:v>
                </c:pt>
                <c:pt idx="1">
                  <c:v>29.63</c:v>
                </c:pt>
                <c:pt idx="2" formatCode="General">
                  <c:v>30.68</c:v>
                </c:pt>
                <c:pt idx="3" formatCode="General">
                  <c:v>29.95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8-9F40-4988-9E1F-9345E4988CF3}"/>
            </c:ext>
          </c:extLst>
        </c:ser>
        <c:ser>
          <c:idx val="105"/>
          <c:order val="105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POST'!$EX$39:$EX$42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9F40-4988-9E1F-9345E4988CF3}"/>
            </c:ext>
          </c:extLst>
        </c:ser>
        <c:ser>
          <c:idx val="106"/>
          <c:order val="106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POST'!$EY$39:$EY$42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A-9F40-4988-9E1F-9345E4988CF3}"/>
            </c:ext>
          </c:extLst>
        </c:ser>
        <c:ser>
          <c:idx val="107"/>
          <c:order val="107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POST'!$EZ$39:$EZ$42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9F40-4988-9E1F-9345E4988CF3}"/>
            </c:ext>
          </c:extLst>
        </c:ser>
        <c:ser>
          <c:idx val="108"/>
          <c:order val="108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POST'!$FA$39:$FA$42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C-9F40-4988-9E1F-9345E4988CF3}"/>
            </c:ext>
          </c:extLst>
        </c:ser>
        <c:ser>
          <c:idx val="109"/>
          <c:order val="109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POST'!$FB$39:$FB$42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D-9F40-4988-9E1F-9345E4988CF3}"/>
            </c:ext>
          </c:extLst>
        </c:ser>
        <c:ser>
          <c:idx val="110"/>
          <c:order val="110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POST'!$FC$39:$FC$42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E-9F40-4988-9E1F-9345E4988CF3}"/>
            </c:ext>
          </c:extLst>
        </c:ser>
        <c:ser>
          <c:idx val="111"/>
          <c:order val="111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POST'!$FI$39:$FI$42</c:f>
              <c:numCache>
                <c:formatCode>0</c:formatCode>
                <c:ptCount val="4"/>
                <c:pt idx="0" formatCode="General">
                  <c:v>32.06</c:v>
                </c:pt>
                <c:pt idx="1">
                  <c:v>32.86</c:v>
                </c:pt>
                <c:pt idx="2" formatCode="General">
                  <c:v>32.4</c:v>
                </c:pt>
                <c:pt idx="3" formatCode="General">
                  <c:v>32.340000000000003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F-9F40-4988-9E1F-9345E4988CF3}"/>
            </c:ext>
          </c:extLst>
        </c:ser>
        <c:ser>
          <c:idx val="112"/>
          <c:order val="112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POST'!$FJ$39:$FJ$42</c:f>
              <c:numCache>
                <c:formatCode>0</c:formatCode>
                <c:ptCount val="4"/>
                <c:pt idx="0" formatCode="General">
                  <c:v>29.76</c:v>
                </c:pt>
                <c:pt idx="1">
                  <c:v>32.229999999999997</c:v>
                </c:pt>
                <c:pt idx="2" formatCode="General">
                  <c:v>30.85</c:v>
                </c:pt>
                <c:pt idx="3" formatCode="General">
                  <c:v>30.6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0-9F40-4988-9E1F-9345E4988CF3}"/>
            </c:ext>
          </c:extLst>
        </c:ser>
        <c:ser>
          <c:idx val="113"/>
          <c:order val="113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POST'!$FK$39:$FK$42</c:f>
              <c:numCache>
                <c:formatCode>0</c:formatCode>
                <c:ptCount val="4"/>
                <c:pt idx="0" formatCode="General">
                  <c:v>30.44</c:v>
                </c:pt>
                <c:pt idx="1">
                  <c:v>31.74</c:v>
                </c:pt>
                <c:pt idx="2" formatCode="General">
                  <c:v>31.77</c:v>
                </c:pt>
                <c:pt idx="3" formatCode="General">
                  <c:v>32.26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1-9F40-4988-9E1F-9345E4988CF3}"/>
            </c:ext>
          </c:extLst>
        </c:ser>
        <c:ser>
          <c:idx val="114"/>
          <c:order val="114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POST'!$FL$39:$FL$42</c:f>
              <c:numCache>
                <c:formatCode>0</c:formatCode>
                <c:ptCount val="4"/>
                <c:pt idx="0" formatCode="General">
                  <c:v>30.67</c:v>
                </c:pt>
                <c:pt idx="1">
                  <c:v>29.94</c:v>
                </c:pt>
                <c:pt idx="2" formatCode="General">
                  <c:v>31.32</c:v>
                </c:pt>
                <c:pt idx="3" formatCode="General">
                  <c:v>29.93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2-9F40-4988-9E1F-9345E4988CF3}"/>
            </c:ext>
          </c:extLst>
        </c:ser>
        <c:ser>
          <c:idx val="115"/>
          <c:order val="115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POST'!$FM$39:$FM$42</c:f>
              <c:numCache>
                <c:formatCode>0</c:formatCode>
                <c:ptCount val="4"/>
                <c:pt idx="0" formatCode="General">
                  <c:v>29.56</c:v>
                </c:pt>
                <c:pt idx="1">
                  <c:v>30.33</c:v>
                </c:pt>
                <c:pt idx="2" formatCode="General">
                  <c:v>30.44</c:v>
                </c:pt>
                <c:pt idx="3" formatCode="General">
                  <c:v>31.09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3-9F40-4988-9E1F-9345E4988CF3}"/>
            </c:ext>
          </c:extLst>
        </c:ser>
        <c:ser>
          <c:idx val="116"/>
          <c:order val="116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POST'!$FN$39:$FN$42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4-9F40-4988-9E1F-9345E4988CF3}"/>
            </c:ext>
          </c:extLst>
        </c:ser>
        <c:ser>
          <c:idx val="117"/>
          <c:order val="117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POST'!$FO$39:$FO$42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5-9F40-4988-9E1F-9345E4988CF3}"/>
            </c:ext>
          </c:extLst>
        </c:ser>
        <c:ser>
          <c:idx val="118"/>
          <c:order val="118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POST'!$FP$39:$FP$42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6-9F40-4988-9E1F-9345E4988CF3}"/>
            </c:ext>
          </c:extLst>
        </c:ser>
        <c:ser>
          <c:idx val="119"/>
          <c:order val="119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POST'!$FQ$39:$FQ$42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7-9F40-4988-9E1F-9345E4988CF3}"/>
            </c:ext>
          </c:extLst>
        </c:ser>
        <c:ser>
          <c:idx val="120"/>
          <c:order val="120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POST'!$FR$39:$FR$42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8-9F40-4988-9E1F-9345E4988CF3}"/>
            </c:ext>
          </c:extLst>
        </c:ser>
        <c:ser>
          <c:idx val="121"/>
          <c:order val="121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9-9F40-4988-9E1F-9345E4988CF3}"/>
            </c:ext>
          </c:extLst>
        </c:ser>
        <c:ser>
          <c:idx val="122"/>
          <c:order val="122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POST'!$FY$39:$FY$42</c:f>
              <c:numCache>
                <c:formatCode>0</c:formatCode>
                <c:ptCount val="4"/>
                <c:pt idx="0" formatCode="General">
                  <c:v>28.23</c:v>
                </c:pt>
                <c:pt idx="1">
                  <c:v>29.93</c:v>
                </c:pt>
                <c:pt idx="2" formatCode="General">
                  <c:v>30.99</c:v>
                </c:pt>
                <c:pt idx="3" formatCode="General">
                  <c:v>29.85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A-9F40-4988-9E1F-9345E4988CF3}"/>
            </c:ext>
          </c:extLst>
        </c:ser>
        <c:ser>
          <c:idx val="123"/>
          <c:order val="123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POST'!$FZ$39:$FZ$42</c:f>
              <c:numCache>
                <c:formatCode>0</c:formatCode>
                <c:ptCount val="4"/>
                <c:pt idx="0" formatCode="General">
                  <c:v>29.2</c:v>
                </c:pt>
                <c:pt idx="1">
                  <c:v>28.58</c:v>
                </c:pt>
                <c:pt idx="2" formatCode="General">
                  <c:v>29.34</c:v>
                </c:pt>
                <c:pt idx="3" formatCode="General">
                  <c:v>28.93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B-9F40-4988-9E1F-9345E4988CF3}"/>
            </c:ext>
          </c:extLst>
        </c:ser>
        <c:ser>
          <c:idx val="124"/>
          <c:order val="124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POST'!$GA$39:$GA$42</c:f>
              <c:numCache>
                <c:formatCode>0</c:formatCode>
                <c:ptCount val="4"/>
                <c:pt idx="0" formatCode="General">
                  <c:v>28.94</c:v>
                </c:pt>
                <c:pt idx="1">
                  <c:v>28.99</c:v>
                </c:pt>
                <c:pt idx="2" formatCode="General">
                  <c:v>29.05</c:v>
                </c:pt>
                <c:pt idx="3" formatCode="General">
                  <c:v>28.96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9F40-4988-9E1F-9345E4988CF3}"/>
            </c:ext>
          </c:extLst>
        </c:ser>
        <c:ser>
          <c:idx val="125"/>
          <c:order val="125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POST'!$GB$39:$GB$42</c:f>
              <c:numCache>
                <c:formatCode>0</c:formatCode>
                <c:ptCount val="4"/>
                <c:pt idx="0" formatCode="General">
                  <c:v>27.85</c:v>
                </c:pt>
                <c:pt idx="1">
                  <c:v>28.51</c:v>
                </c:pt>
                <c:pt idx="2" formatCode="General">
                  <c:v>28.58</c:v>
                </c:pt>
                <c:pt idx="3" formatCode="General">
                  <c:v>28.08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9F40-4988-9E1F-9345E4988CF3}"/>
            </c:ext>
          </c:extLst>
        </c:ser>
        <c:ser>
          <c:idx val="126"/>
          <c:order val="126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POST'!$GC$39:$GC$42</c:f>
              <c:numCache>
                <c:formatCode>0</c:formatCode>
                <c:ptCount val="4"/>
                <c:pt idx="0" formatCode="General">
                  <c:v>28.03</c:v>
                </c:pt>
                <c:pt idx="1">
                  <c:v>27.42</c:v>
                </c:pt>
                <c:pt idx="2" formatCode="General">
                  <c:v>28.16</c:v>
                </c:pt>
                <c:pt idx="3" formatCode="General">
                  <c:v>27.08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9F40-4988-9E1F-9345E4988CF3}"/>
            </c:ext>
          </c:extLst>
        </c:ser>
        <c:ser>
          <c:idx val="127"/>
          <c:order val="127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POST'!$GD$39:$GD$42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9F40-4988-9E1F-9345E4988CF3}"/>
            </c:ext>
          </c:extLst>
        </c:ser>
        <c:ser>
          <c:idx val="128"/>
          <c:order val="128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POST'!$GE$39:$GE$42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9F40-4988-9E1F-9345E4988CF3}"/>
            </c:ext>
          </c:extLst>
        </c:ser>
        <c:ser>
          <c:idx val="129"/>
          <c:order val="129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POST'!$GF$39:$GF$42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9F40-4988-9E1F-9345E4988CF3}"/>
            </c:ext>
          </c:extLst>
        </c:ser>
        <c:ser>
          <c:idx val="130"/>
          <c:order val="130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POST'!$GG$39:$GG$42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9F40-4988-9E1F-9345E4988CF3}"/>
            </c:ext>
          </c:extLst>
        </c:ser>
        <c:ser>
          <c:idx val="131"/>
          <c:order val="131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POST'!$GH$39:$GH$42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9F40-4988-9E1F-9345E4988CF3}"/>
            </c:ext>
          </c:extLst>
        </c:ser>
        <c:ser>
          <c:idx val="132"/>
          <c:order val="132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POST'!$GI$39:$GI$42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9F40-4988-9E1F-9345E4988CF3}"/>
            </c:ext>
          </c:extLst>
        </c:ser>
        <c:ser>
          <c:idx val="133"/>
          <c:order val="133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POST'!$GO$39:$GO$42</c:f>
              <c:numCache>
                <c:formatCode>0</c:formatCode>
                <c:ptCount val="4"/>
                <c:pt idx="0" formatCode="General">
                  <c:v>27.12</c:v>
                </c:pt>
                <c:pt idx="1">
                  <c:v>27.36</c:v>
                </c:pt>
                <c:pt idx="2" formatCode="General">
                  <c:v>27.47</c:v>
                </c:pt>
                <c:pt idx="3" formatCode="General">
                  <c:v>27.74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9F40-4988-9E1F-9345E4988CF3}"/>
            </c:ext>
          </c:extLst>
        </c:ser>
        <c:ser>
          <c:idx val="134"/>
          <c:order val="134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POST'!$GP$39:$GP$42</c:f>
              <c:numCache>
                <c:formatCode>0</c:formatCode>
                <c:ptCount val="4"/>
                <c:pt idx="0" formatCode="General">
                  <c:v>27.04</c:v>
                </c:pt>
                <c:pt idx="1">
                  <c:v>27.75</c:v>
                </c:pt>
                <c:pt idx="3" formatCode="General">
                  <c:v>27.01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9F40-4988-9E1F-9345E4988CF3}"/>
            </c:ext>
          </c:extLst>
        </c:ser>
        <c:ser>
          <c:idx val="135"/>
          <c:order val="135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POST'!$GQ$39:$GQ$42</c:f>
              <c:numCache>
                <c:formatCode>0</c:formatCode>
                <c:ptCount val="4"/>
                <c:pt idx="0" formatCode="General">
                  <c:v>27.29</c:v>
                </c:pt>
                <c:pt idx="1">
                  <c:v>27.38</c:v>
                </c:pt>
                <c:pt idx="2" formatCode="General">
                  <c:v>27.32</c:v>
                </c:pt>
                <c:pt idx="3" formatCode="General">
                  <c:v>26.99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9F40-4988-9E1F-9345E4988CF3}"/>
            </c:ext>
          </c:extLst>
        </c:ser>
        <c:ser>
          <c:idx val="136"/>
          <c:order val="136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POST'!$GR$39:$GR$42</c:f>
              <c:numCache>
                <c:formatCode>0</c:formatCode>
                <c:ptCount val="4"/>
                <c:pt idx="0" formatCode="General">
                  <c:v>27.32</c:v>
                </c:pt>
                <c:pt idx="1">
                  <c:v>27.9</c:v>
                </c:pt>
                <c:pt idx="2" formatCode="General">
                  <c:v>27.8</c:v>
                </c:pt>
                <c:pt idx="3" formatCode="General">
                  <c:v>27.19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9F40-4988-9E1F-9345E4988CF3}"/>
            </c:ext>
          </c:extLst>
        </c:ser>
        <c:ser>
          <c:idx val="137"/>
          <c:order val="137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POST'!$GS$39:$GS$42</c:f>
              <c:numCache>
                <c:formatCode>0</c:formatCode>
                <c:ptCount val="4"/>
                <c:pt idx="0" formatCode="General">
                  <c:v>27</c:v>
                </c:pt>
                <c:pt idx="1">
                  <c:v>27.67</c:v>
                </c:pt>
                <c:pt idx="2" formatCode="General">
                  <c:v>27.31</c:v>
                </c:pt>
                <c:pt idx="3" formatCode="General">
                  <c:v>27.37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9F40-4988-9E1F-9345E4988CF3}"/>
            </c:ext>
          </c:extLst>
        </c:ser>
        <c:ser>
          <c:idx val="138"/>
          <c:order val="138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POST'!$GT$39:$GT$42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A-9F40-4988-9E1F-9345E4988CF3}"/>
            </c:ext>
          </c:extLst>
        </c:ser>
        <c:ser>
          <c:idx val="139"/>
          <c:order val="139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POST'!$GU$39:$GU$42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B-9F40-4988-9E1F-9345E4988CF3}"/>
            </c:ext>
          </c:extLst>
        </c:ser>
        <c:ser>
          <c:idx val="140"/>
          <c:order val="140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POST'!$GV$39:$GV$42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9F40-4988-9E1F-9345E4988CF3}"/>
            </c:ext>
          </c:extLst>
        </c:ser>
        <c:ser>
          <c:idx val="141"/>
          <c:order val="141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POST'!$GW$39:$GW$42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D-9F40-4988-9E1F-9345E4988CF3}"/>
            </c:ext>
          </c:extLst>
        </c:ser>
        <c:ser>
          <c:idx val="142"/>
          <c:order val="142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POST'!$GX$39:$GX$42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E-9F40-4988-9E1F-9345E4988CF3}"/>
            </c:ext>
          </c:extLst>
        </c:ser>
        <c:ser>
          <c:idx val="143"/>
          <c:order val="143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F-9F40-4988-9E1F-9345E4988CF3}"/>
            </c:ext>
          </c:extLst>
        </c:ser>
        <c:ser>
          <c:idx val="144"/>
          <c:order val="144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POST'!$HF$39:$HF$42</c:f>
              <c:numCache>
                <c:formatCode>0</c:formatCode>
                <c:ptCount val="4"/>
                <c:pt idx="0" formatCode="General">
                  <c:v>31.12</c:v>
                </c:pt>
                <c:pt idx="1">
                  <c:v>27.87</c:v>
                </c:pt>
                <c:pt idx="2" formatCode="General">
                  <c:v>28.67</c:v>
                </c:pt>
                <c:pt idx="3" formatCode="General">
                  <c:v>28.48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0-9F40-4988-9E1F-9345E4988CF3}"/>
            </c:ext>
          </c:extLst>
        </c:ser>
        <c:ser>
          <c:idx val="145"/>
          <c:order val="145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POST'!$HG$39:$HG$42</c:f>
              <c:numCache>
                <c:formatCode>0</c:formatCode>
                <c:ptCount val="4"/>
                <c:pt idx="0" formatCode="General">
                  <c:v>27.85</c:v>
                </c:pt>
                <c:pt idx="1">
                  <c:v>27.73</c:v>
                </c:pt>
                <c:pt idx="2" formatCode="General">
                  <c:v>28.03</c:v>
                </c:pt>
                <c:pt idx="3" formatCode="General">
                  <c:v>27.6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1-9F40-4988-9E1F-9345E4988CF3}"/>
            </c:ext>
          </c:extLst>
        </c:ser>
        <c:ser>
          <c:idx val="146"/>
          <c:order val="146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POST'!$HH$39:$HH$42</c:f>
              <c:numCache>
                <c:formatCode>0</c:formatCode>
                <c:ptCount val="4"/>
                <c:pt idx="0" formatCode="General">
                  <c:v>27.96</c:v>
                </c:pt>
                <c:pt idx="1">
                  <c:v>27.96</c:v>
                </c:pt>
                <c:pt idx="2" formatCode="General">
                  <c:v>28.06</c:v>
                </c:pt>
                <c:pt idx="3" formatCode="General">
                  <c:v>27.58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2-9F40-4988-9E1F-9345E4988CF3}"/>
            </c:ext>
          </c:extLst>
        </c:ser>
        <c:ser>
          <c:idx val="147"/>
          <c:order val="147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POST'!$HI$39:$HI$42</c:f>
              <c:numCache>
                <c:formatCode>0</c:formatCode>
                <c:ptCount val="4"/>
                <c:pt idx="0" formatCode="General">
                  <c:v>28.22</c:v>
                </c:pt>
                <c:pt idx="1">
                  <c:v>28.17</c:v>
                </c:pt>
                <c:pt idx="2" formatCode="General">
                  <c:v>28.1</c:v>
                </c:pt>
                <c:pt idx="3" formatCode="General">
                  <c:v>28.26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3-9F40-4988-9E1F-9345E4988CF3}"/>
            </c:ext>
          </c:extLst>
        </c:ser>
        <c:ser>
          <c:idx val="148"/>
          <c:order val="148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POST'!$HJ$39:$HJ$42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4-9F40-4988-9E1F-9345E4988CF3}"/>
            </c:ext>
          </c:extLst>
        </c:ser>
        <c:ser>
          <c:idx val="149"/>
          <c:order val="149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POST'!$HK$39:$HK$42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5-9F40-4988-9E1F-9345E4988CF3}"/>
            </c:ext>
          </c:extLst>
        </c:ser>
        <c:ser>
          <c:idx val="150"/>
          <c:order val="150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POST'!$HL$39:$HL$42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6-9F40-4988-9E1F-9345E4988CF3}"/>
            </c:ext>
          </c:extLst>
        </c:ser>
        <c:ser>
          <c:idx val="151"/>
          <c:order val="151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POST'!$HM$39:$HM$42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7-9F40-4988-9E1F-9345E4988CF3}"/>
            </c:ext>
          </c:extLst>
        </c:ser>
        <c:ser>
          <c:idx val="152"/>
          <c:order val="152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POST'!$HN$39:$HN$42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8-9F40-4988-9E1F-9345E4988CF3}"/>
            </c:ext>
          </c:extLst>
        </c:ser>
        <c:ser>
          <c:idx val="153"/>
          <c:order val="153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POST'!$HO$39:$HO$42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9-9F40-4988-9E1F-9345E4988CF3}"/>
            </c:ext>
          </c:extLst>
        </c:ser>
        <c:ser>
          <c:idx val="154"/>
          <c:order val="154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A-9F40-4988-9E1F-9345E4988CF3}"/>
            </c:ext>
          </c:extLst>
        </c:ser>
        <c:ser>
          <c:idx val="155"/>
          <c:order val="155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POST'!$HU$39:$HU$42</c:f>
              <c:numCache>
                <c:formatCode>0</c:formatCode>
                <c:ptCount val="4"/>
                <c:pt idx="0" formatCode="General">
                  <c:v>31.99</c:v>
                </c:pt>
                <c:pt idx="1">
                  <c:v>32.93</c:v>
                </c:pt>
                <c:pt idx="2" formatCode="General">
                  <c:v>30.99</c:v>
                </c:pt>
                <c:pt idx="3" formatCode="General">
                  <c:v>31.12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B-9F40-4988-9E1F-9345E4988CF3}"/>
            </c:ext>
          </c:extLst>
        </c:ser>
        <c:ser>
          <c:idx val="156"/>
          <c:order val="156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POST'!$HV$39:$HV$42</c:f>
              <c:numCache>
                <c:formatCode>0</c:formatCode>
                <c:ptCount val="4"/>
                <c:pt idx="0" formatCode="General">
                  <c:v>30.11</c:v>
                </c:pt>
                <c:pt idx="1">
                  <c:v>30.92</c:v>
                </c:pt>
                <c:pt idx="2" formatCode="General">
                  <c:v>30.23</c:v>
                </c:pt>
                <c:pt idx="3" formatCode="General">
                  <c:v>29.5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C-9F40-4988-9E1F-9345E4988CF3}"/>
            </c:ext>
          </c:extLst>
        </c:ser>
        <c:ser>
          <c:idx val="157"/>
          <c:order val="157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POST'!$HW$39:$HW$42</c:f>
              <c:numCache>
                <c:formatCode>0</c:formatCode>
                <c:ptCount val="4"/>
                <c:pt idx="0" formatCode="General">
                  <c:v>30.4</c:v>
                </c:pt>
                <c:pt idx="1">
                  <c:v>31.21</c:v>
                </c:pt>
                <c:pt idx="2" formatCode="General">
                  <c:v>29.07</c:v>
                </c:pt>
                <c:pt idx="3" formatCode="General">
                  <c:v>31.18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D-9F40-4988-9E1F-9345E4988CF3}"/>
            </c:ext>
          </c:extLst>
        </c:ser>
        <c:ser>
          <c:idx val="158"/>
          <c:order val="158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POST'!$HX$39:$HX$42</c:f>
              <c:numCache>
                <c:formatCode>0</c:formatCode>
                <c:ptCount val="4"/>
                <c:pt idx="0" formatCode="General">
                  <c:v>30.52</c:v>
                </c:pt>
                <c:pt idx="1">
                  <c:v>31.15</c:v>
                </c:pt>
                <c:pt idx="2" formatCode="General">
                  <c:v>30.43</c:v>
                </c:pt>
                <c:pt idx="3" formatCode="General">
                  <c:v>30.34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9F40-4988-9E1F-9345E4988CF3}"/>
            </c:ext>
          </c:extLst>
        </c:ser>
        <c:ser>
          <c:idx val="159"/>
          <c:order val="159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POST'!$HY$39:$HY$42</c:f>
              <c:numCache>
                <c:formatCode>0</c:formatCode>
                <c:ptCount val="4"/>
                <c:pt idx="0" formatCode="General">
                  <c:v>29.06</c:v>
                </c:pt>
                <c:pt idx="1">
                  <c:v>28.52</c:v>
                </c:pt>
                <c:pt idx="2" formatCode="General">
                  <c:v>29.86</c:v>
                </c:pt>
                <c:pt idx="3" formatCode="General">
                  <c:v>29.62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F-9F40-4988-9E1F-9345E4988CF3}"/>
            </c:ext>
          </c:extLst>
        </c:ser>
        <c:ser>
          <c:idx val="160"/>
          <c:order val="160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POST'!$HZ$39:$HZ$42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0-9F40-4988-9E1F-9345E4988CF3}"/>
            </c:ext>
          </c:extLst>
        </c:ser>
        <c:ser>
          <c:idx val="161"/>
          <c:order val="161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POST'!$IA$39:$IA$42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1-9F40-4988-9E1F-9345E4988CF3}"/>
            </c:ext>
          </c:extLst>
        </c:ser>
        <c:ser>
          <c:idx val="162"/>
          <c:order val="16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POST'!$IB$39:$IB$42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2-9F40-4988-9E1F-9345E4988CF3}"/>
            </c:ext>
          </c:extLst>
        </c:ser>
        <c:ser>
          <c:idx val="163"/>
          <c:order val="163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POST'!$IC$39:$IC$42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3-9F40-4988-9E1F-9345E4988CF3}"/>
            </c:ext>
          </c:extLst>
        </c:ser>
        <c:ser>
          <c:idx val="164"/>
          <c:order val="164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Max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Max POST'!$ID$39:$ID$42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4-9F40-4988-9E1F-9345E4988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545567"/>
        <c:axId val="1191235231"/>
      </c:scatterChart>
      <c:valAx>
        <c:axId val="1414545567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Fluids</a:t>
                </a:r>
              </a:p>
            </c:rich>
          </c:tx>
          <c:layout>
            <c:manualLayout>
              <c:xMode val="edge"/>
              <c:yMode val="edge"/>
              <c:x val="0.49770863733053783"/>
              <c:y val="0.7426908305508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235231"/>
        <c:crosses val="autoZero"/>
        <c:crossBetween val="midCat"/>
        <c:majorUnit val="1"/>
      </c:valAx>
      <c:valAx>
        <c:axId val="1191235231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Individual</a:t>
                </a:r>
                <a:r>
                  <a:rPr lang="en-GB" baseline="0"/>
                  <a:t> baseline </a:t>
                </a: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545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32418063126723"/>
          <c:y val="0.78059553481016286"/>
          <c:w val="0.60235103304394644"/>
          <c:h val="0.197875746687055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67918845278068"/>
          <c:y val="0.1277592193498284"/>
          <c:w val="0.83913238056551465"/>
          <c:h val="0.55394289002301333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POST'!$D$39:$D$42</c:f>
              <c:numCache>
                <c:formatCode>General</c:formatCode>
                <c:ptCount val="4"/>
                <c:pt idx="0">
                  <c:v>27.57</c:v>
                </c:pt>
                <c:pt idx="1">
                  <c:v>26.68</c:v>
                </c:pt>
                <c:pt idx="2">
                  <c:v>26.93</c:v>
                </c:pt>
                <c:pt idx="3">
                  <c:v>26.67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A7D-4402-9597-1DF717131943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POST'!$E$39:$E$42</c:f>
              <c:numCache>
                <c:formatCode>General</c:formatCode>
                <c:ptCount val="4"/>
                <c:pt idx="0">
                  <c:v>25.8</c:v>
                </c:pt>
                <c:pt idx="1">
                  <c:v>26.25</c:v>
                </c:pt>
                <c:pt idx="2">
                  <c:v>26.41</c:v>
                </c:pt>
                <c:pt idx="3">
                  <c:v>26.26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A7D-4402-9597-1DF717131943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POST'!$F$39:$F$42</c:f>
              <c:numCache>
                <c:formatCode>General</c:formatCode>
                <c:ptCount val="4"/>
                <c:pt idx="0">
                  <c:v>26.46</c:v>
                </c:pt>
                <c:pt idx="1">
                  <c:v>26.08</c:v>
                </c:pt>
                <c:pt idx="2">
                  <c:v>26.38</c:v>
                </c:pt>
                <c:pt idx="3">
                  <c:v>26.05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A7D-4402-9597-1DF717131943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POST'!$G$39:$G$42</c:f>
              <c:numCache>
                <c:formatCode>General</c:formatCode>
                <c:ptCount val="4"/>
                <c:pt idx="0">
                  <c:v>26.26</c:v>
                </c:pt>
                <c:pt idx="1">
                  <c:v>26.21</c:v>
                </c:pt>
                <c:pt idx="2">
                  <c:v>26.26</c:v>
                </c:pt>
                <c:pt idx="3">
                  <c:v>26.98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A7D-4402-9597-1DF717131943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POST'!$H$39:$H$42</c:f>
              <c:numCache>
                <c:formatCode>General</c:formatCode>
                <c:ptCount val="4"/>
                <c:pt idx="0">
                  <c:v>26.5</c:v>
                </c:pt>
                <c:pt idx="1">
                  <c:v>26.24</c:v>
                </c:pt>
                <c:pt idx="2">
                  <c:v>26.17</c:v>
                </c:pt>
                <c:pt idx="3">
                  <c:v>26.23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A7D-4402-9597-1DF717131943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POST'!$I$39:$I$42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A7D-4402-9597-1DF717131943}"/>
            </c:ext>
          </c:extLst>
        </c:ser>
        <c:ser>
          <c:idx val="6"/>
          <c:order val="6"/>
          <c:tx>
            <c:strRef>
              <c:f>'FA Min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POST'!$J$39:$J$42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A7D-4402-9597-1DF717131943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POST'!$K$39:$K$42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A7D-4402-9597-1DF717131943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POST'!$L$39:$L$42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A7D-4402-9597-1DF717131943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POST'!$M$39:$M$42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A7D-4402-9597-1DF717131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ax val="40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</a:t>
                </a:r>
                <a:r>
                  <a:rPr lang="en-GB" baseline="0"/>
                  <a:t> temperature (</a:t>
                </a:r>
                <a:r>
                  <a:rPr lang="en-GB" baseline="0"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POST'!$T$39:$T$42</c:f>
              <c:numCache>
                <c:formatCode>General</c:formatCode>
                <c:ptCount val="4"/>
                <c:pt idx="0">
                  <c:v>27.18</c:v>
                </c:pt>
                <c:pt idx="1">
                  <c:v>27.37</c:v>
                </c:pt>
                <c:pt idx="2">
                  <c:v>29.5</c:v>
                </c:pt>
                <c:pt idx="3">
                  <c:v>27.71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4EE-484D-9953-D6059C6F2A25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POST'!$U$39:$U$42</c:f>
              <c:numCache>
                <c:formatCode>General</c:formatCode>
                <c:ptCount val="4"/>
                <c:pt idx="0">
                  <c:v>27.42</c:v>
                </c:pt>
                <c:pt idx="1">
                  <c:v>27.06</c:v>
                </c:pt>
                <c:pt idx="2">
                  <c:v>28.71</c:v>
                </c:pt>
                <c:pt idx="3">
                  <c:v>27.28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4EE-484D-9953-D6059C6F2A25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POST'!$V$39:$V$42</c:f>
              <c:numCache>
                <c:formatCode>General</c:formatCode>
                <c:ptCount val="4"/>
                <c:pt idx="0">
                  <c:v>26.99</c:v>
                </c:pt>
                <c:pt idx="1">
                  <c:v>0</c:v>
                </c:pt>
                <c:pt idx="3">
                  <c:v>27.72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4EE-484D-9953-D6059C6F2A25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POST'!$W$39:$W$42</c:f>
              <c:numCache>
                <c:formatCode>General</c:formatCode>
                <c:ptCount val="4"/>
                <c:pt idx="0">
                  <c:v>26.76</c:v>
                </c:pt>
                <c:pt idx="1">
                  <c:v>26.5</c:v>
                </c:pt>
                <c:pt idx="2">
                  <c:v>28.28</c:v>
                </c:pt>
                <c:pt idx="3">
                  <c:v>26.75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4EE-484D-9953-D6059C6F2A25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POST'!$X$39:$X$42</c:f>
              <c:numCache>
                <c:formatCode>General</c:formatCode>
                <c:ptCount val="4"/>
                <c:pt idx="0">
                  <c:v>25.83</c:v>
                </c:pt>
                <c:pt idx="1">
                  <c:v>26.63</c:v>
                </c:pt>
                <c:pt idx="2">
                  <c:v>27.81</c:v>
                </c:pt>
                <c:pt idx="3">
                  <c:v>27.07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4EE-484D-9953-D6059C6F2A25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POST'!$Y$39:$Y$42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4EE-484D-9953-D6059C6F2A25}"/>
            </c:ext>
          </c:extLst>
        </c:ser>
        <c:ser>
          <c:idx val="6"/>
          <c:order val="6"/>
          <c:tx>
            <c:strRef>
              <c:f>'FA Min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POST'!$Z$39:$Z$42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4EE-484D-9953-D6059C6F2A25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POST'!$AA$39:$AA$42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4EE-484D-9953-D6059C6F2A25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POST'!$AB$39:$AB$42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4EE-484D-9953-D6059C6F2A25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POST'!$AC$39:$AC$42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4EE-484D-9953-D6059C6F2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POST'!$AJ$39:$AJ$42</c:f>
              <c:numCache>
                <c:formatCode>General</c:formatCode>
                <c:ptCount val="4"/>
                <c:pt idx="2">
                  <c:v>29.08</c:v>
                </c:pt>
                <c:pt idx="3">
                  <c:v>27.73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46F-4A3B-910D-07D0629A4ED5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POST'!$AK$39:$AK$42</c:f>
              <c:numCache>
                <c:formatCode>General</c:formatCode>
                <c:ptCount val="4"/>
                <c:pt idx="0">
                  <c:v>27.1</c:v>
                </c:pt>
                <c:pt idx="1">
                  <c:v>26.47</c:v>
                </c:pt>
                <c:pt idx="2">
                  <c:v>27.25</c:v>
                </c:pt>
                <c:pt idx="3">
                  <c:v>26.15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46F-4A3B-910D-07D0629A4ED5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POST'!$AL$39:$AL$42</c:f>
              <c:numCache>
                <c:formatCode>General</c:formatCode>
                <c:ptCount val="4"/>
                <c:pt idx="0">
                  <c:v>26.18</c:v>
                </c:pt>
                <c:pt idx="1">
                  <c:v>26.58</c:v>
                </c:pt>
                <c:pt idx="2">
                  <c:v>26.37</c:v>
                </c:pt>
                <c:pt idx="3">
                  <c:v>25.45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46F-4A3B-910D-07D0629A4ED5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POST'!$AM$39:$AM$42</c:f>
              <c:numCache>
                <c:formatCode>General</c:formatCode>
                <c:ptCount val="4"/>
                <c:pt idx="0">
                  <c:v>25.6</c:v>
                </c:pt>
                <c:pt idx="1">
                  <c:v>25.3</c:v>
                </c:pt>
                <c:pt idx="2">
                  <c:v>26.09</c:v>
                </c:pt>
                <c:pt idx="3">
                  <c:v>26.07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46F-4A3B-910D-07D0629A4ED5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POST'!$AN$39:$AN$42</c:f>
              <c:numCache>
                <c:formatCode>General</c:formatCode>
                <c:ptCount val="4"/>
                <c:pt idx="0">
                  <c:v>27.09</c:v>
                </c:pt>
                <c:pt idx="1">
                  <c:v>25.24</c:v>
                </c:pt>
                <c:pt idx="2">
                  <c:v>26.4</c:v>
                </c:pt>
                <c:pt idx="3">
                  <c:v>27.47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46F-4A3B-910D-07D0629A4ED5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POST'!$AO$39:$AO$42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46F-4A3B-910D-07D0629A4ED5}"/>
            </c:ext>
          </c:extLst>
        </c:ser>
        <c:ser>
          <c:idx val="6"/>
          <c:order val="6"/>
          <c:tx>
            <c:strRef>
              <c:f>'FA Min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POST'!$AP$39:$AP$42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46F-4A3B-910D-07D0629A4ED5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POST'!$AQ$39:$AQ$42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46F-4A3B-910D-07D0629A4ED5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POST'!$AR$39:$AR$42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46F-4A3B-910D-07D0629A4ED5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POST'!$AS$39:$AS$42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46F-4A3B-910D-07D0629A4E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POST'!$AZ$39:$AZ$42</c:f>
              <c:numCache>
                <c:formatCode>0</c:formatCode>
                <c:ptCount val="4"/>
                <c:pt idx="0" formatCode="General">
                  <c:v>28.01</c:v>
                </c:pt>
                <c:pt idx="1">
                  <c:v>26.85</c:v>
                </c:pt>
                <c:pt idx="2" formatCode="General">
                  <c:v>28.67</c:v>
                </c:pt>
                <c:pt idx="3" formatCode="General">
                  <c:v>27.23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113-4B2A-87B3-FE3DF3435A9C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POST'!$BA$39:$BA$42</c:f>
              <c:numCache>
                <c:formatCode>0</c:formatCode>
                <c:ptCount val="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113-4B2A-87B3-FE3DF3435A9C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POST'!$BB$39:$BB$42</c:f>
              <c:numCache>
                <c:formatCode>0</c:formatCode>
                <c:ptCount val="4"/>
                <c:pt idx="0" formatCode="General">
                  <c:v>26.1</c:v>
                </c:pt>
                <c:pt idx="1">
                  <c:v>25.9</c:v>
                </c:pt>
                <c:pt idx="2" formatCode="General">
                  <c:v>26.55</c:v>
                </c:pt>
                <c:pt idx="3" formatCode="General">
                  <c:v>25.99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113-4B2A-87B3-FE3DF3435A9C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POST'!$BC$39:$BC$42</c:f>
              <c:numCache>
                <c:formatCode>0</c:formatCode>
                <c:ptCount val="4"/>
                <c:pt idx="0" formatCode="General">
                  <c:v>26.19</c:v>
                </c:pt>
                <c:pt idx="1">
                  <c:v>25.74</c:v>
                </c:pt>
                <c:pt idx="2" formatCode="General">
                  <c:v>26.22</c:v>
                </c:pt>
                <c:pt idx="3" formatCode="General">
                  <c:v>25.92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113-4B2A-87B3-FE3DF3435A9C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POST'!$BD$39:$BD$42</c:f>
              <c:numCache>
                <c:formatCode>0</c:formatCode>
                <c:ptCount val="4"/>
                <c:pt idx="0" formatCode="General">
                  <c:v>25.9</c:v>
                </c:pt>
                <c:pt idx="1">
                  <c:v>25.65</c:v>
                </c:pt>
                <c:pt idx="2" formatCode="General">
                  <c:v>25.97</c:v>
                </c:pt>
                <c:pt idx="3" formatCode="General">
                  <c:v>25.64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113-4B2A-87B3-FE3DF3435A9C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POST'!$BE$39:$BE$42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113-4B2A-87B3-FE3DF3435A9C}"/>
            </c:ext>
          </c:extLst>
        </c:ser>
        <c:ser>
          <c:idx val="6"/>
          <c:order val="6"/>
          <c:tx>
            <c:strRef>
              <c:f>'FA Min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POST'!$BF$39:$BF$42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113-4B2A-87B3-FE3DF3435A9C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POST'!$BG$39:$BG$42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113-4B2A-87B3-FE3DF3435A9C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POST'!$BH$39:$BH$42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113-4B2A-87B3-FE3DF3435A9C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POST'!$BI$39:$BI$42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113-4B2A-87B3-FE3DF3435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POST'!$BQ$39:$BQ$42</c:f>
              <c:numCache>
                <c:formatCode>0</c:formatCode>
                <c:ptCount val="4"/>
                <c:pt idx="0" formatCode="General">
                  <c:v>27.96</c:v>
                </c:pt>
                <c:pt idx="1">
                  <c:v>27.08</c:v>
                </c:pt>
                <c:pt idx="2" formatCode="General">
                  <c:v>26.66</c:v>
                </c:pt>
                <c:pt idx="3" formatCode="General">
                  <c:v>26.55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9BD-4BD7-807E-FFB510F86000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POST'!$BR$39:$BR$42</c:f>
              <c:numCache>
                <c:formatCode>0</c:formatCode>
                <c:ptCount val="4"/>
                <c:pt idx="0" formatCode="General">
                  <c:v>26.35</c:v>
                </c:pt>
                <c:pt idx="1">
                  <c:v>25.91</c:v>
                </c:pt>
                <c:pt idx="2" formatCode="General">
                  <c:v>26.55</c:v>
                </c:pt>
                <c:pt idx="3" formatCode="General">
                  <c:v>26.27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9BD-4BD7-807E-FFB510F86000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POST'!$BS$39:$BS$42</c:f>
              <c:numCache>
                <c:formatCode>0</c:formatCode>
                <c:ptCount val="4"/>
                <c:pt idx="0" formatCode="General">
                  <c:v>25.79</c:v>
                </c:pt>
                <c:pt idx="1">
                  <c:v>26.16</c:v>
                </c:pt>
                <c:pt idx="2" formatCode="General">
                  <c:v>26.09</c:v>
                </c:pt>
                <c:pt idx="3" formatCode="General">
                  <c:v>26.31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9BD-4BD7-807E-FFB510F86000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POST'!$BT$39:$BT$42</c:f>
              <c:numCache>
                <c:formatCode>0</c:formatCode>
                <c:ptCount val="4"/>
                <c:pt idx="0" formatCode="General">
                  <c:v>25.82</c:v>
                </c:pt>
                <c:pt idx="1">
                  <c:v>25.74</c:v>
                </c:pt>
                <c:pt idx="2" formatCode="General">
                  <c:v>26.04</c:v>
                </c:pt>
                <c:pt idx="3" formatCode="General">
                  <c:v>26.04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9BD-4BD7-807E-FFB510F86000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POST'!$BU$39:$BU$42</c:f>
              <c:numCache>
                <c:formatCode>0</c:formatCode>
                <c:ptCount val="4"/>
                <c:pt idx="0" formatCode="General">
                  <c:v>26.71</c:v>
                </c:pt>
                <c:pt idx="1">
                  <c:v>25.84</c:v>
                </c:pt>
                <c:pt idx="2" formatCode="General">
                  <c:v>27.02</c:v>
                </c:pt>
                <c:pt idx="3" formatCode="General">
                  <c:v>26.17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9BD-4BD7-807E-FFB510F86000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POST'!$BV$39:$BV$42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9BD-4BD7-807E-FFB510F86000}"/>
            </c:ext>
          </c:extLst>
        </c:ser>
        <c:ser>
          <c:idx val="6"/>
          <c:order val="6"/>
          <c:tx>
            <c:strRef>
              <c:f>'FA Min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POST'!$BW$39:$BW$42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9BD-4BD7-807E-FFB510F86000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POST'!$BX$39:$BX$42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9BD-4BD7-807E-FFB510F86000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POST'!$BY$39:$BY$42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9BD-4BD7-807E-FFB510F86000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POST'!$BZ$39:$BZ$42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9BD-4BD7-807E-FFB510F86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P06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POST'!$CG$39:$CG$42</c:f>
              <c:numCache>
                <c:formatCode>0</c:formatCode>
                <c:ptCount val="4"/>
                <c:pt idx="0" formatCode="0.0">
                  <c:v>29.2</c:v>
                </c:pt>
                <c:pt idx="1">
                  <c:v>27.89</c:v>
                </c:pt>
                <c:pt idx="2" formatCode="General">
                  <c:v>30.26</c:v>
                </c:pt>
                <c:pt idx="3" formatCode="General">
                  <c:v>29.45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86D-453C-BFA9-05F6C6C29A3E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POST'!$CH$39:$CH$42</c:f>
              <c:numCache>
                <c:formatCode>0</c:formatCode>
                <c:ptCount val="4"/>
                <c:pt idx="0" formatCode="General">
                  <c:v>26.96</c:v>
                </c:pt>
                <c:pt idx="1">
                  <c:v>27.16</c:v>
                </c:pt>
                <c:pt idx="2" formatCode="General">
                  <c:v>28.11</c:v>
                </c:pt>
                <c:pt idx="3" formatCode="General">
                  <c:v>27.53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86D-453C-BFA9-05F6C6C29A3E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POST'!$CI$39:$CI$42</c:f>
              <c:numCache>
                <c:formatCode>0</c:formatCode>
                <c:ptCount val="4"/>
                <c:pt idx="0" formatCode="General">
                  <c:v>29.7</c:v>
                </c:pt>
                <c:pt idx="1">
                  <c:v>27.51</c:v>
                </c:pt>
                <c:pt idx="2" formatCode="General">
                  <c:v>27.83</c:v>
                </c:pt>
                <c:pt idx="3" formatCode="General">
                  <c:v>28.85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586D-453C-BFA9-05F6C6C29A3E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POST'!$CJ$39:$CJ$42</c:f>
              <c:numCache>
                <c:formatCode>0</c:formatCode>
                <c:ptCount val="4"/>
                <c:pt idx="0" formatCode="General">
                  <c:v>28.27</c:v>
                </c:pt>
                <c:pt idx="1">
                  <c:v>27.18</c:v>
                </c:pt>
                <c:pt idx="2" formatCode="General">
                  <c:v>27.83</c:v>
                </c:pt>
                <c:pt idx="3" formatCode="General">
                  <c:v>27.41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86D-453C-BFA9-05F6C6C29A3E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POST'!$CK$39:$CK$42</c:f>
              <c:numCache>
                <c:formatCode>0</c:formatCode>
                <c:ptCount val="4"/>
                <c:pt idx="0" formatCode="General">
                  <c:v>28.32</c:v>
                </c:pt>
                <c:pt idx="1">
                  <c:v>26.43</c:v>
                </c:pt>
                <c:pt idx="2" formatCode="General">
                  <c:v>27.42</c:v>
                </c:pt>
                <c:pt idx="3" formatCode="General">
                  <c:v>26.97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86D-453C-BFA9-05F6C6C29A3E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POST'!$CL$39:$CL$42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86D-453C-BFA9-05F6C6C29A3E}"/>
            </c:ext>
          </c:extLst>
        </c:ser>
        <c:ser>
          <c:idx val="6"/>
          <c:order val="6"/>
          <c:tx>
            <c:strRef>
              <c:f>'FA Min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POST'!$CM$39:$CM$42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86D-453C-BFA9-05F6C6C29A3E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POST'!$CN$39:$CN$42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86D-453C-BFA9-05F6C6C29A3E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POST'!$CO$39:$CO$42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86D-453C-BFA9-05F6C6C29A3E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POST'!$CP$39:$CP$42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86D-453C-BFA9-05F6C6C29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P07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POST'!$CW$39:$CW$42</c:f>
              <c:numCache>
                <c:formatCode>0</c:formatCode>
                <c:ptCount val="4"/>
                <c:pt idx="0" formatCode="General">
                  <c:v>27.92</c:v>
                </c:pt>
                <c:pt idx="1">
                  <c:v>27.12</c:v>
                </c:pt>
                <c:pt idx="2" formatCode="General">
                  <c:v>27.48</c:v>
                </c:pt>
                <c:pt idx="3" formatCode="General">
                  <c:v>29.06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93F-46F9-A4FB-EF6A276FCEB0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POST'!$CX$39:$CX$42</c:f>
              <c:numCache>
                <c:formatCode>0</c:formatCode>
                <c:ptCount val="4"/>
                <c:pt idx="0" formatCode="General">
                  <c:v>26.19</c:v>
                </c:pt>
                <c:pt idx="1">
                  <c:v>26.71</c:v>
                </c:pt>
                <c:pt idx="2" formatCode="General">
                  <c:v>27.12</c:v>
                </c:pt>
                <c:pt idx="3" formatCode="General">
                  <c:v>27.25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93F-46F9-A4FB-EF6A276FCEB0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POST'!$CY$39:$CY$42</c:f>
              <c:numCache>
                <c:formatCode>0</c:formatCode>
                <c:ptCount val="4"/>
                <c:pt idx="0" formatCode="General">
                  <c:v>26.39</c:v>
                </c:pt>
                <c:pt idx="1">
                  <c:v>26.21</c:v>
                </c:pt>
                <c:pt idx="2" formatCode="General">
                  <c:v>26.46</c:v>
                </c:pt>
                <c:pt idx="3" formatCode="General">
                  <c:v>27.03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93F-46F9-A4FB-EF6A276FCEB0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POST'!$CZ$39:$CZ$42</c:f>
              <c:numCache>
                <c:formatCode>0</c:formatCode>
                <c:ptCount val="4"/>
                <c:pt idx="0" formatCode="General">
                  <c:v>26.6</c:v>
                </c:pt>
                <c:pt idx="1">
                  <c:v>26.27</c:v>
                </c:pt>
                <c:pt idx="3" formatCode="General">
                  <c:v>26.87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93F-46F9-A4FB-EF6A276FCEB0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POST'!$DA$39:$DA$42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93F-46F9-A4FB-EF6A276FCEB0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POST'!$DB$39:$DB$42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93F-46F9-A4FB-EF6A276FCEB0}"/>
            </c:ext>
          </c:extLst>
        </c:ser>
        <c:ser>
          <c:idx val="6"/>
          <c:order val="6"/>
          <c:tx>
            <c:strRef>
              <c:f>'FA Min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POST'!$DC$39:$DC$42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93F-46F9-A4FB-EF6A276FCEB0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POST'!$DD$39:$DD$42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93F-46F9-A4FB-EF6A276FCEB0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POST'!$DE$39:$DE$42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93F-46F9-A4FB-EF6A276FCEB0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POST'!$DG$39:$DG$42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93F-46F9-A4FB-EF6A276FC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P08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536771790458822"/>
          <c:y val="0.15307545209943807"/>
          <c:w val="0.84027262352900323"/>
          <c:h val="0.55245585398427066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POST'!$DM$39:$DM$42</c:f>
              <c:numCache>
                <c:formatCode>0</c:formatCode>
                <c:ptCount val="4"/>
                <c:pt idx="0" formatCode="General">
                  <c:v>26.06</c:v>
                </c:pt>
                <c:pt idx="1">
                  <c:v>25.55</c:v>
                </c:pt>
                <c:pt idx="2" formatCode="General">
                  <c:v>27.27</c:v>
                </c:pt>
                <c:pt idx="3" formatCode="General">
                  <c:v>27.66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D83-498C-AE26-067A15F77B8D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POST'!$DN$39:$DN$42</c:f>
              <c:numCache>
                <c:formatCode>0</c:formatCode>
                <c:ptCount val="4"/>
                <c:pt idx="0" formatCode="General">
                  <c:v>25.77</c:v>
                </c:pt>
                <c:pt idx="1">
                  <c:v>25.55</c:v>
                </c:pt>
                <c:pt idx="2" formatCode="General">
                  <c:v>25.8</c:v>
                </c:pt>
                <c:pt idx="3" formatCode="General">
                  <c:v>25.8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D83-498C-AE26-067A15F77B8D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POST'!$DO$39:$DO$42</c:f>
              <c:numCache>
                <c:formatCode>0</c:formatCode>
                <c:ptCount val="4"/>
                <c:pt idx="0" formatCode="General">
                  <c:v>25.71</c:v>
                </c:pt>
                <c:pt idx="1">
                  <c:v>25.67</c:v>
                </c:pt>
                <c:pt idx="2" formatCode="General">
                  <c:v>26.09</c:v>
                </c:pt>
                <c:pt idx="3" formatCode="General">
                  <c:v>25.75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D83-498C-AE26-067A15F77B8D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POST'!$DP$39:$DP$42</c:f>
              <c:numCache>
                <c:formatCode>0</c:formatCode>
                <c:ptCount val="4"/>
                <c:pt idx="0" formatCode="General">
                  <c:v>25.59</c:v>
                </c:pt>
                <c:pt idx="1">
                  <c:v>25.64</c:v>
                </c:pt>
                <c:pt idx="2" formatCode="General">
                  <c:v>26.27</c:v>
                </c:pt>
                <c:pt idx="3" formatCode="General">
                  <c:v>26.05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D83-498C-AE26-067A15F77B8D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POST'!$DQ$39:$DQ$42</c:f>
              <c:numCache>
                <c:formatCode>0</c:formatCode>
                <c:ptCount val="4"/>
                <c:pt idx="0" formatCode="General">
                  <c:v>25.51</c:v>
                </c:pt>
                <c:pt idx="1">
                  <c:v>25.65</c:v>
                </c:pt>
                <c:pt idx="2" formatCode="General">
                  <c:v>26.06</c:v>
                </c:pt>
                <c:pt idx="3" formatCode="General">
                  <c:v>26.22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D83-498C-AE26-067A15F77B8D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POST'!$DR$39:$DR$42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D83-498C-AE26-067A15F77B8D}"/>
            </c:ext>
          </c:extLst>
        </c:ser>
        <c:ser>
          <c:idx val="6"/>
          <c:order val="6"/>
          <c:tx>
            <c:strRef>
              <c:f>'FA Min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POST'!$DS$39:$DS$42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D83-498C-AE26-067A15F77B8D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POST'!$DT$39:$DT$42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D83-498C-AE26-067A15F77B8D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POST'!$DU$39:$DU$42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D83-498C-AE26-067A15F77B8D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POST'!$DV$39:$DV$42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D83-498C-AE26-067A15F77B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P09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POST'!$EC$39:$EC$42</c:f>
              <c:numCache>
                <c:formatCode>0</c:formatCode>
                <c:ptCount val="4"/>
                <c:pt idx="0" formatCode="General">
                  <c:v>27.62</c:v>
                </c:pt>
                <c:pt idx="1">
                  <c:v>26.93</c:v>
                </c:pt>
                <c:pt idx="2" formatCode="General">
                  <c:v>27.27</c:v>
                </c:pt>
                <c:pt idx="3" formatCode="General">
                  <c:v>28.34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411-4143-8B27-B748AFDE3F87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POST'!$ED$39:$ED$42</c:f>
              <c:numCache>
                <c:formatCode>0</c:formatCode>
                <c:ptCount val="4"/>
                <c:pt idx="0" formatCode="General">
                  <c:v>27.21</c:v>
                </c:pt>
                <c:pt idx="1">
                  <c:v>26.74</c:v>
                </c:pt>
                <c:pt idx="2" formatCode="General">
                  <c:v>26.3</c:v>
                </c:pt>
                <c:pt idx="3" formatCode="General">
                  <c:v>26.85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411-4143-8B27-B748AFDE3F87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POST'!$EE$39:$EE$42</c:f>
              <c:numCache>
                <c:formatCode>0</c:formatCode>
                <c:ptCount val="4"/>
                <c:pt idx="0" formatCode="General">
                  <c:v>26.47</c:v>
                </c:pt>
                <c:pt idx="1">
                  <c:v>26</c:v>
                </c:pt>
                <c:pt idx="2" formatCode="General">
                  <c:v>25.99</c:v>
                </c:pt>
                <c:pt idx="3" formatCode="General">
                  <c:v>26.58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4411-4143-8B27-B748AFDE3F87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POST'!$EF$39:$EF$42</c:f>
              <c:numCache>
                <c:formatCode>0</c:formatCode>
                <c:ptCount val="4"/>
                <c:pt idx="0" formatCode="General">
                  <c:v>26.75</c:v>
                </c:pt>
                <c:pt idx="1">
                  <c:v>26.44</c:v>
                </c:pt>
                <c:pt idx="2" formatCode="General">
                  <c:v>26.5</c:v>
                </c:pt>
                <c:pt idx="3" formatCode="General">
                  <c:v>26.66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411-4143-8B27-B748AFDE3F87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POST'!$EG$39:$EG$42</c:f>
              <c:numCache>
                <c:formatCode>0</c:formatCode>
                <c:ptCount val="4"/>
                <c:pt idx="0" formatCode="0.0">
                  <c:v>26.79</c:v>
                </c:pt>
                <c:pt idx="1">
                  <c:v>26.16</c:v>
                </c:pt>
                <c:pt idx="2" formatCode="0.0">
                  <c:v>26.18</c:v>
                </c:pt>
                <c:pt idx="3" formatCode="0.0">
                  <c:v>25.94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411-4143-8B27-B748AFDE3F87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POST'!$EH$39:$EH$42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411-4143-8B27-B748AFDE3F87}"/>
            </c:ext>
          </c:extLst>
        </c:ser>
        <c:ser>
          <c:idx val="6"/>
          <c:order val="6"/>
          <c:tx>
            <c:strRef>
              <c:f>'FA Min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POST'!$EI$39:$EI$42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411-4143-8B27-B748AFDE3F87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POST'!$EJ$39:$EJ$42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411-4143-8B27-B748AFDE3F87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POST'!$EK$39:$EK$42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411-4143-8B27-B748AFDE3F87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POST'!$EL$39:$EL$42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411-4143-8B27-B748AFDE3F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P10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POST'!$ES$39:$ES$42</c:f>
              <c:numCache>
                <c:formatCode>0</c:formatCode>
                <c:ptCount val="4"/>
                <c:pt idx="0" formatCode="General">
                  <c:v>27.04</c:v>
                </c:pt>
                <c:pt idx="1">
                  <c:v>25.37</c:v>
                </c:pt>
                <c:pt idx="2" formatCode="General">
                  <c:v>26.32</c:v>
                </c:pt>
                <c:pt idx="3" formatCode="General">
                  <c:v>26.2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AD4-4C77-A004-B88FC3C3E2D3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POST'!$ET$39:$ET$42</c:f>
              <c:numCache>
                <c:formatCode>0</c:formatCode>
                <c:ptCount val="4"/>
                <c:pt idx="0" formatCode="General">
                  <c:v>27.11</c:v>
                </c:pt>
                <c:pt idx="1">
                  <c:v>26.74</c:v>
                </c:pt>
                <c:pt idx="2" formatCode="General">
                  <c:v>26.2</c:v>
                </c:pt>
                <c:pt idx="3" formatCode="General">
                  <c:v>25.93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AD4-4C77-A004-B88FC3C3E2D3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POST'!$EU$39:$EU$42</c:f>
              <c:numCache>
                <c:formatCode>0</c:formatCode>
                <c:ptCount val="4"/>
                <c:pt idx="0" formatCode="General">
                  <c:v>25.39</c:v>
                </c:pt>
                <c:pt idx="1">
                  <c:v>25.45</c:v>
                </c:pt>
                <c:pt idx="2" formatCode="General">
                  <c:v>26</c:v>
                </c:pt>
                <c:pt idx="3" formatCode="General">
                  <c:v>25.7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AD4-4C77-A004-B88FC3C3E2D3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POST'!$EV$39:$EV$42</c:f>
              <c:numCache>
                <c:formatCode>0</c:formatCode>
                <c:ptCount val="4"/>
                <c:pt idx="0" formatCode="General">
                  <c:v>26.8</c:v>
                </c:pt>
                <c:pt idx="1">
                  <c:v>26.23</c:v>
                </c:pt>
                <c:pt idx="2" formatCode="General">
                  <c:v>26.86</c:v>
                </c:pt>
                <c:pt idx="3" formatCode="General">
                  <c:v>26.2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AD4-4C77-A004-B88FC3C3E2D3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POST'!$EW$39:$EW$42</c:f>
              <c:numCache>
                <c:formatCode>0</c:formatCode>
                <c:ptCount val="4"/>
                <c:pt idx="0" formatCode="General">
                  <c:v>28.13</c:v>
                </c:pt>
                <c:pt idx="1">
                  <c:v>26.51</c:v>
                </c:pt>
                <c:pt idx="2" formatCode="General">
                  <c:v>29.05</c:v>
                </c:pt>
                <c:pt idx="3" formatCode="General">
                  <c:v>26.9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AD4-4C77-A004-B88FC3C3E2D3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POST'!$EX$39:$EX$42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AD4-4C77-A004-B88FC3C3E2D3}"/>
            </c:ext>
          </c:extLst>
        </c:ser>
        <c:ser>
          <c:idx val="6"/>
          <c:order val="6"/>
          <c:tx>
            <c:strRef>
              <c:f>'FA Min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POST'!$EY$39:$EY$42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AD4-4C77-A004-B88FC3C3E2D3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POST'!$EZ$39:$EZ$42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AD4-4C77-A004-B88FC3C3E2D3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POST'!$FA$39:$FA$42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AD4-4C77-A004-B88FC3C3E2D3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POST'!$FB$39:$FB$42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AD4-4C77-A004-B88FC3C3E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layout>
            <c:manualLayout>
              <c:xMode val="edge"/>
              <c:yMode val="edge"/>
              <c:x val="1.8462412192493019E-2"/>
              <c:y val="0.142362536292546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POST'!$FI$39:$FI$42</c:f>
              <c:numCache>
                <c:formatCode>0</c:formatCode>
                <c:ptCount val="4"/>
                <c:pt idx="0" formatCode="General">
                  <c:v>27.78</c:v>
                </c:pt>
                <c:pt idx="1">
                  <c:v>27.12</c:v>
                </c:pt>
                <c:pt idx="2" formatCode="General">
                  <c:v>28.32</c:v>
                </c:pt>
                <c:pt idx="3" formatCode="General">
                  <c:v>30.6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70-41CB-83C4-959639728BF9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POST'!$FJ$39:$FJ$42</c:f>
              <c:numCache>
                <c:formatCode>0</c:formatCode>
                <c:ptCount val="4"/>
                <c:pt idx="0" formatCode="General">
                  <c:v>26.99</c:v>
                </c:pt>
                <c:pt idx="1">
                  <c:v>27.28</c:v>
                </c:pt>
                <c:pt idx="2" formatCode="General">
                  <c:v>26.54</c:v>
                </c:pt>
                <c:pt idx="3" formatCode="General">
                  <c:v>27.25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70-41CB-83C4-959639728BF9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POST'!$FK$39:$FK$42</c:f>
              <c:numCache>
                <c:formatCode>0</c:formatCode>
                <c:ptCount val="4"/>
                <c:pt idx="0" formatCode="General">
                  <c:v>26.54</c:v>
                </c:pt>
                <c:pt idx="1">
                  <c:v>26.32</c:v>
                </c:pt>
                <c:pt idx="2" formatCode="General">
                  <c:v>26.54</c:v>
                </c:pt>
                <c:pt idx="3" formatCode="General">
                  <c:v>27.63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70-41CB-83C4-959639728BF9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POST'!$FL$39:$FL$42</c:f>
              <c:numCache>
                <c:formatCode>0</c:formatCode>
                <c:ptCount val="4"/>
                <c:pt idx="0" formatCode="General">
                  <c:v>27.79</c:v>
                </c:pt>
                <c:pt idx="1">
                  <c:v>25.8</c:v>
                </c:pt>
                <c:pt idx="2" formatCode="General">
                  <c:v>24.15</c:v>
                </c:pt>
                <c:pt idx="3" formatCode="General">
                  <c:v>25.96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470-41CB-83C4-959639728BF9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POST'!$FM$39:$FM$42</c:f>
              <c:numCache>
                <c:formatCode>0</c:formatCode>
                <c:ptCount val="4"/>
                <c:pt idx="0" formatCode="General">
                  <c:v>26.56</c:v>
                </c:pt>
                <c:pt idx="1">
                  <c:v>26.06</c:v>
                </c:pt>
                <c:pt idx="2" formatCode="General">
                  <c:v>25.78</c:v>
                </c:pt>
                <c:pt idx="3" formatCode="General">
                  <c:v>26.54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470-41CB-83C4-959639728BF9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POST'!$FN$39:$FN$42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470-41CB-83C4-959639728BF9}"/>
            </c:ext>
          </c:extLst>
        </c:ser>
        <c:ser>
          <c:idx val="6"/>
          <c:order val="6"/>
          <c:tx>
            <c:strRef>
              <c:f>'FA Min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POST'!$FO$39:$FO$42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470-41CB-83C4-959639728BF9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POST'!$FP$39:$FP$42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470-41CB-83C4-959639728BF9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POST'!$FQ$39:$FQ$42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470-41CB-83C4-959639728BF9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POST'!$FR$39:$FR$42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470-41CB-83C4-959639728B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POST'!$FY$39:$FY$42</c:f>
              <c:numCache>
                <c:formatCode>0</c:formatCode>
                <c:ptCount val="4"/>
                <c:pt idx="0" formatCode="General">
                  <c:v>25.79</c:v>
                </c:pt>
                <c:pt idx="1">
                  <c:v>27.18</c:v>
                </c:pt>
                <c:pt idx="2" formatCode="General">
                  <c:v>29.52</c:v>
                </c:pt>
                <c:pt idx="3" formatCode="General">
                  <c:v>27.81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32B-4CC5-A073-48818B0E89DB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POST'!$FZ$39:$FZ$42</c:f>
              <c:numCache>
                <c:formatCode>0</c:formatCode>
                <c:ptCount val="4"/>
                <c:pt idx="0" formatCode="General">
                  <c:v>26.67</c:v>
                </c:pt>
                <c:pt idx="1">
                  <c:v>26.54</c:v>
                </c:pt>
                <c:pt idx="2" formatCode="General">
                  <c:v>27.61</c:v>
                </c:pt>
                <c:pt idx="3" formatCode="General">
                  <c:v>27.06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32B-4CC5-A073-48818B0E89DB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POST'!$GA$39:$GA$42</c:f>
              <c:numCache>
                <c:formatCode>0</c:formatCode>
                <c:ptCount val="4"/>
                <c:pt idx="0" formatCode="General">
                  <c:v>27.59</c:v>
                </c:pt>
                <c:pt idx="1">
                  <c:v>26.39</c:v>
                </c:pt>
                <c:pt idx="2" formatCode="General">
                  <c:v>27.41</c:v>
                </c:pt>
                <c:pt idx="3" formatCode="General">
                  <c:v>27.52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F32B-4CC5-A073-48818B0E89DB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POST'!$GB$39:$GB$42</c:f>
              <c:numCache>
                <c:formatCode>0</c:formatCode>
                <c:ptCount val="4"/>
                <c:pt idx="0" formatCode="General">
                  <c:v>26.95</c:v>
                </c:pt>
                <c:pt idx="1">
                  <c:v>25.79</c:v>
                </c:pt>
                <c:pt idx="2" formatCode="General">
                  <c:v>26.5</c:v>
                </c:pt>
                <c:pt idx="3" formatCode="General">
                  <c:v>26.44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32B-4CC5-A073-48818B0E89DB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POST'!$GC$39:$GC$42</c:f>
              <c:numCache>
                <c:formatCode>0</c:formatCode>
                <c:ptCount val="4"/>
                <c:pt idx="0" formatCode="General">
                  <c:v>26.65</c:v>
                </c:pt>
                <c:pt idx="1">
                  <c:v>25.35</c:v>
                </c:pt>
                <c:pt idx="2" formatCode="General">
                  <c:v>26.61</c:v>
                </c:pt>
                <c:pt idx="3" formatCode="General">
                  <c:v>25.87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32B-4CC5-A073-48818B0E89DB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POST'!$GD$39:$GD$42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32B-4CC5-A073-48818B0E89DB}"/>
            </c:ext>
          </c:extLst>
        </c:ser>
        <c:ser>
          <c:idx val="6"/>
          <c:order val="6"/>
          <c:tx>
            <c:strRef>
              <c:f>'FA Min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POST'!$GE$39:$GE$42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32B-4CC5-A073-48818B0E89DB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POST'!$GF$39:$GF$42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32B-4CC5-A073-48818B0E89DB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POST'!$GG$39:$GG$42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32B-4CC5-A073-48818B0E89DB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POST'!$GH$39:$GH$42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32B-4CC5-A073-48818B0E89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POST'!$GO$39:$GO$42</c:f>
              <c:numCache>
                <c:formatCode>0</c:formatCode>
                <c:ptCount val="4"/>
                <c:pt idx="0" formatCode="General">
                  <c:v>25.29</c:v>
                </c:pt>
                <c:pt idx="1">
                  <c:v>24.48</c:v>
                </c:pt>
                <c:pt idx="2" formatCode="General">
                  <c:v>25.17</c:v>
                </c:pt>
                <c:pt idx="3" formatCode="General">
                  <c:v>25.44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9AC-4DAE-B49C-B785C3A59768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POST'!$GP$39:$GP$42</c:f>
              <c:numCache>
                <c:formatCode>0</c:formatCode>
                <c:ptCount val="4"/>
                <c:pt idx="0" formatCode="General">
                  <c:v>25.8</c:v>
                </c:pt>
                <c:pt idx="1">
                  <c:v>25.79</c:v>
                </c:pt>
                <c:pt idx="3" formatCode="General">
                  <c:v>25.16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9AC-4DAE-B49C-B785C3A59768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POST'!$GQ$39:$GQ$42</c:f>
              <c:numCache>
                <c:formatCode>0</c:formatCode>
                <c:ptCount val="4"/>
                <c:pt idx="0" formatCode="General">
                  <c:v>25.88</c:v>
                </c:pt>
                <c:pt idx="1">
                  <c:v>25.32</c:v>
                </c:pt>
                <c:pt idx="2" formatCode="General">
                  <c:v>25.47</c:v>
                </c:pt>
                <c:pt idx="3" formatCode="General">
                  <c:v>25.18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9AC-4DAE-B49C-B785C3A59768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POST'!$GR$39:$GR$42</c:f>
              <c:numCache>
                <c:formatCode>0</c:formatCode>
                <c:ptCount val="4"/>
                <c:pt idx="0" formatCode="General">
                  <c:v>26.02</c:v>
                </c:pt>
                <c:pt idx="1">
                  <c:v>25.6</c:v>
                </c:pt>
                <c:pt idx="2" formatCode="General">
                  <c:v>26.06</c:v>
                </c:pt>
                <c:pt idx="3" formatCode="General">
                  <c:v>25.66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9AC-4DAE-B49C-B785C3A59768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POST'!$GS$39:$GS$42</c:f>
              <c:numCache>
                <c:formatCode>0</c:formatCode>
                <c:ptCount val="4"/>
                <c:pt idx="0" formatCode="General">
                  <c:v>25.34</c:v>
                </c:pt>
                <c:pt idx="1">
                  <c:v>25.39</c:v>
                </c:pt>
                <c:pt idx="2" formatCode="General">
                  <c:v>25.29</c:v>
                </c:pt>
                <c:pt idx="3" formatCode="General">
                  <c:v>25.27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9AC-4DAE-B49C-B785C3A59768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POST'!$GT$39:$GT$42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9AC-4DAE-B49C-B785C3A59768}"/>
            </c:ext>
          </c:extLst>
        </c:ser>
        <c:ser>
          <c:idx val="6"/>
          <c:order val="6"/>
          <c:tx>
            <c:strRef>
              <c:f>'FA Min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POST'!$GU$39:$GU$42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9AC-4DAE-B49C-B785C3A59768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POST'!$GV$39:$GV$42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9AC-4DAE-B49C-B785C3A59768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POST'!$GW$39:$GW$42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9AC-4DAE-B49C-B785C3A59768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POST'!$GX$39:$GX$42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9AC-4DAE-B49C-B785C3A597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POST'!$HF$39:$HF$42</c:f>
              <c:numCache>
                <c:formatCode>0</c:formatCode>
                <c:ptCount val="4"/>
                <c:pt idx="0" formatCode="General">
                  <c:v>27.08</c:v>
                </c:pt>
                <c:pt idx="1">
                  <c:v>25.54</c:v>
                </c:pt>
                <c:pt idx="2" formatCode="General">
                  <c:v>26.73</c:v>
                </c:pt>
                <c:pt idx="3" formatCode="General">
                  <c:v>26.96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19E-4FD5-8834-291328D98777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POST'!$HG$39:$HG$42</c:f>
              <c:numCache>
                <c:formatCode>0</c:formatCode>
                <c:ptCount val="4"/>
                <c:pt idx="0" formatCode="General">
                  <c:v>26.52</c:v>
                </c:pt>
                <c:pt idx="1">
                  <c:v>25.51</c:v>
                </c:pt>
                <c:pt idx="2" formatCode="General">
                  <c:v>25.8</c:v>
                </c:pt>
                <c:pt idx="3" formatCode="General">
                  <c:v>25.89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19E-4FD5-8834-291328D98777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POST'!$HH$39:$HH$42</c:f>
              <c:numCache>
                <c:formatCode>0</c:formatCode>
                <c:ptCount val="4"/>
                <c:pt idx="0" formatCode="General">
                  <c:v>26.75</c:v>
                </c:pt>
                <c:pt idx="1">
                  <c:v>26.05</c:v>
                </c:pt>
                <c:pt idx="2" formatCode="General">
                  <c:v>25.9</c:v>
                </c:pt>
                <c:pt idx="3" formatCode="General">
                  <c:v>25.97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19E-4FD5-8834-291328D98777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POST'!$HI$39:$HI$42</c:f>
              <c:numCache>
                <c:formatCode>0</c:formatCode>
                <c:ptCount val="4"/>
                <c:pt idx="0" formatCode="General">
                  <c:v>26.84</c:v>
                </c:pt>
                <c:pt idx="1">
                  <c:v>26.51</c:v>
                </c:pt>
                <c:pt idx="2" formatCode="General">
                  <c:v>26.48</c:v>
                </c:pt>
                <c:pt idx="3" formatCode="General">
                  <c:v>26.46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19E-4FD5-8834-291328D98777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POST'!$HJ$39:$HJ$42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19E-4FD5-8834-291328D98777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POST'!$HK$39:$HK$42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19E-4FD5-8834-291328D98777}"/>
            </c:ext>
          </c:extLst>
        </c:ser>
        <c:ser>
          <c:idx val="6"/>
          <c:order val="6"/>
          <c:tx>
            <c:strRef>
              <c:f>'FA Min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POST'!$HL$39:$HL$42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19E-4FD5-8834-291328D98777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POST'!$HM$39:$HM$42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19E-4FD5-8834-291328D98777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POST'!$HN$39:$HN$42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19E-4FD5-8834-291328D98777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POST'!$HO$39:$HO$42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19E-4FD5-8834-291328D987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POST'!$HU$39:$HU$42</c:f>
              <c:numCache>
                <c:formatCode>0</c:formatCode>
                <c:ptCount val="4"/>
                <c:pt idx="0" formatCode="General">
                  <c:v>28.3</c:v>
                </c:pt>
                <c:pt idx="1">
                  <c:v>27.66</c:v>
                </c:pt>
                <c:pt idx="2" formatCode="General">
                  <c:v>28.75</c:v>
                </c:pt>
                <c:pt idx="3" formatCode="General">
                  <c:v>28.27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8F5-4B3E-A290-E221A3BCA5C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POST'!$HV$39:$HV$42</c:f>
              <c:numCache>
                <c:formatCode>0</c:formatCode>
                <c:ptCount val="4"/>
                <c:pt idx="0" formatCode="General">
                  <c:v>27.12</c:v>
                </c:pt>
                <c:pt idx="1">
                  <c:v>26.58</c:v>
                </c:pt>
                <c:pt idx="2" formatCode="General">
                  <c:v>28.3</c:v>
                </c:pt>
                <c:pt idx="3" formatCode="General">
                  <c:v>26.84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8F5-4B3E-A290-E221A3BCA5C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POST'!$HW$39:$HW$42</c:f>
              <c:numCache>
                <c:formatCode>0</c:formatCode>
                <c:ptCount val="4"/>
                <c:pt idx="0" formatCode="General">
                  <c:v>26.8</c:v>
                </c:pt>
                <c:pt idx="1">
                  <c:v>26.78</c:v>
                </c:pt>
                <c:pt idx="2" formatCode="General">
                  <c:v>26.77</c:v>
                </c:pt>
                <c:pt idx="3" formatCode="General">
                  <c:v>27.11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8F5-4B3E-A290-E221A3BCA5C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POST'!$HX$39:$HX$42</c:f>
              <c:numCache>
                <c:formatCode>0</c:formatCode>
                <c:ptCount val="4"/>
                <c:pt idx="0" formatCode="General">
                  <c:v>27.38</c:v>
                </c:pt>
                <c:pt idx="1">
                  <c:v>26.06</c:v>
                </c:pt>
                <c:pt idx="2" formatCode="General">
                  <c:v>26.89</c:v>
                </c:pt>
                <c:pt idx="3" formatCode="General">
                  <c:v>26.35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8F5-4B3E-A290-E221A3BCA5C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POST'!$HY$39:$HY$42</c:f>
              <c:numCache>
                <c:formatCode>0</c:formatCode>
                <c:ptCount val="4"/>
                <c:pt idx="0" formatCode="General">
                  <c:v>26.31</c:v>
                </c:pt>
                <c:pt idx="1">
                  <c:v>25.64</c:v>
                </c:pt>
                <c:pt idx="2" formatCode="General">
                  <c:v>26.21</c:v>
                </c:pt>
                <c:pt idx="3" formatCode="General">
                  <c:v>25.78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8F5-4B3E-A290-E221A3BCA5C6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POST'!$HZ$39:$HZ$42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8F5-4B3E-A290-E221A3BCA5C6}"/>
            </c:ext>
          </c:extLst>
        </c:ser>
        <c:ser>
          <c:idx val="6"/>
          <c:order val="6"/>
          <c:tx>
            <c:strRef>
              <c:f>'FA Min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POST'!$IA$39:$IA$42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8F5-4B3E-A290-E221A3BCA5C6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POST'!$IB$39:$IB$42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8F5-4B3E-A290-E221A3BCA5C6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POST'!$IC$39:$IC$42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8F5-4B3E-A290-E221A3BCA5C6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Min POST'!$ID$39:$ID$42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8F5-4B3E-A290-E221A3BCA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362206899700143E-2"/>
          <c:y val="1.8698375075348023E-2"/>
          <c:w val="0.94180165065656685"/>
          <c:h val="0.7150591840326510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POST'!$D$39:$D$42</c:f>
              <c:numCache>
                <c:formatCode>General</c:formatCode>
                <c:ptCount val="4"/>
                <c:pt idx="0">
                  <c:v>27.57</c:v>
                </c:pt>
                <c:pt idx="1">
                  <c:v>26.68</c:v>
                </c:pt>
                <c:pt idx="2">
                  <c:v>26.93</c:v>
                </c:pt>
                <c:pt idx="3">
                  <c:v>26.67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BE-402A-BF60-8071CC859039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POST'!$E$39:$E$42</c:f>
              <c:numCache>
                <c:formatCode>General</c:formatCode>
                <c:ptCount val="4"/>
                <c:pt idx="0">
                  <c:v>25.8</c:v>
                </c:pt>
                <c:pt idx="1">
                  <c:v>26.25</c:v>
                </c:pt>
                <c:pt idx="2">
                  <c:v>26.41</c:v>
                </c:pt>
                <c:pt idx="3">
                  <c:v>26.26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BE-402A-BF60-8071CC859039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POST'!$F$39:$F$42</c:f>
              <c:numCache>
                <c:formatCode>General</c:formatCode>
                <c:ptCount val="4"/>
                <c:pt idx="0">
                  <c:v>26.46</c:v>
                </c:pt>
                <c:pt idx="1">
                  <c:v>26.08</c:v>
                </c:pt>
                <c:pt idx="2">
                  <c:v>26.38</c:v>
                </c:pt>
                <c:pt idx="3">
                  <c:v>26.05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9BE-402A-BF60-8071CC859039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POST'!$G$39:$G$42</c:f>
              <c:numCache>
                <c:formatCode>General</c:formatCode>
                <c:ptCount val="4"/>
                <c:pt idx="0">
                  <c:v>26.26</c:v>
                </c:pt>
                <c:pt idx="1">
                  <c:v>26.21</c:v>
                </c:pt>
                <c:pt idx="2">
                  <c:v>26.26</c:v>
                </c:pt>
                <c:pt idx="3">
                  <c:v>26.98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9BE-402A-BF60-8071CC859039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POST'!$H$39:$H$42</c:f>
              <c:numCache>
                <c:formatCode>General</c:formatCode>
                <c:ptCount val="4"/>
                <c:pt idx="0">
                  <c:v>26.5</c:v>
                </c:pt>
                <c:pt idx="1">
                  <c:v>26.24</c:v>
                </c:pt>
                <c:pt idx="2">
                  <c:v>26.17</c:v>
                </c:pt>
                <c:pt idx="3">
                  <c:v>26.23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9BE-402A-BF60-8071CC859039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POST'!$I$39:$I$42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9BE-402A-BF60-8071CC859039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POST'!$J$39:$J$42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9BE-402A-BF60-8071CC859039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POST'!$K$39:$K$42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9BE-402A-BF60-8071CC859039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POST'!$L$39:$L$42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9BE-402A-BF60-8071CC859039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POST'!$M$39:$M$42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9BE-402A-BF60-8071CC859039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POST'!$N$39:$N$42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9BE-402A-BF60-8071CC859039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POST'!$T$39:$T$42</c:f>
              <c:numCache>
                <c:formatCode>General</c:formatCode>
                <c:ptCount val="4"/>
                <c:pt idx="0">
                  <c:v>27.18</c:v>
                </c:pt>
                <c:pt idx="1">
                  <c:v>27.37</c:v>
                </c:pt>
                <c:pt idx="2">
                  <c:v>29.5</c:v>
                </c:pt>
                <c:pt idx="3">
                  <c:v>27.71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9BE-402A-BF60-8071CC859039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POST'!$U$39:$U$42</c:f>
              <c:numCache>
                <c:formatCode>General</c:formatCode>
                <c:ptCount val="4"/>
                <c:pt idx="0">
                  <c:v>27.42</c:v>
                </c:pt>
                <c:pt idx="1">
                  <c:v>27.06</c:v>
                </c:pt>
                <c:pt idx="2">
                  <c:v>28.71</c:v>
                </c:pt>
                <c:pt idx="3">
                  <c:v>27.28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9BE-402A-BF60-8071CC859039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POST'!$V$39:$V$42</c:f>
              <c:numCache>
                <c:formatCode>General</c:formatCode>
                <c:ptCount val="4"/>
                <c:pt idx="0">
                  <c:v>26.99</c:v>
                </c:pt>
                <c:pt idx="1">
                  <c:v>0</c:v>
                </c:pt>
                <c:pt idx="3">
                  <c:v>27.72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9BE-402A-BF60-8071CC859039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POST'!$W$39:$W$42</c:f>
              <c:numCache>
                <c:formatCode>General</c:formatCode>
                <c:ptCount val="4"/>
                <c:pt idx="0">
                  <c:v>26.76</c:v>
                </c:pt>
                <c:pt idx="1">
                  <c:v>26.5</c:v>
                </c:pt>
                <c:pt idx="2">
                  <c:v>28.28</c:v>
                </c:pt>
                <c:pt idx="3">
                  <c:v>26.75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9BE-402A-BF60-8071CC859039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POST'!$X$39:$X$42</c:f>
              <c:numCache>
                <c:formatCode>General</c:formatCode>
                <c:ptCount val="4"/>
                <c:pt idx="0">
                  <c:v>25.83</c:v>
                </c:pt>
                <c:pt idx="1">
                  <c:v>26.63</c:v>
                </c:pt>
                <c:pt idx="2">
                  <c:v>27.81</c:v>
                </c:pt>
                <c:pt idx="3">
                  <c:v>27.07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9BE-402A-BF60-8071CC859039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POST'!$Y$39:$Y$42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9BE-402A-BF60-8071CC859039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POST'!$Z$39:$Z$42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9BE-402A-BF60-8071CC859039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POST'!$AA$39:$AA$42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9BE-402A-BF60-8071CC859039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POST'!$AB$39:$AB$42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9BE-402A-BF60-8071CC859039}"/>
            </c:ext>
          </c:extLst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POST'!$AC$39:$AC$42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9BE-402A-BF60-8071CC859039}"/>
            </c:ext>
          </c:extLst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POST'!$AD$39:$AD$42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9BE-402A-BF60-8071CC859039}"/>
            </c:ext>
          </c:extLst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POST'!$AJ$39:$AJ$42</c:f>
              <c:numCache>
                <c:formatCode>General</c:formatCode>
                <c:ptCount val="4"/>
                <c:pt idx="2">
                  <c:v>29.08</c:v>
                </c:pt>
                <c:pt idx="3">
                  <c:v>27.73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9BE-402A-BF60-8071CC859039}"/>
            </c:ext>
          </c:extLst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POST'!$AK$39:$AK$42</c:f>
              <c:numCache>
                <c:formatCode>General</c:formatCode>
                <c:ptCount val="4"/>
                <c:pt idx="0">
                  <c:v>27.1</c:v>
                </c:pt>
                <c:pt idx="1">
                  <c:v>26.47</c:v>
                </c:pt>
                <c:pt idx="2">
                  <c:v>27.25</c:v>
                </c:pt>
                <c:pt idx="3">
                  <c:v>26.15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9BE-402A-BF60-8071CC859039}"/>
            </c:ext>
          </c:extLst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POST'!$AL$39:$AL$42</c:f>
              <c:numCache>
                <c:formatCode>General</c:formatCode>
                <c:ptCount val="4"/>
                <c:pt idx="0">
                  <c:v>26.18</c:v>
                </c:pt>
                <c:pt idx="1">
                  <c:v>26.58</c:v>
                </c:pt>
                <c:pt idx="2">
                  <c:v>26.37</c:v>
                </c:pt>
                <c:pt idx="3">
                  <c:v>25.45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9BE-402A-BF60-8071CC859039}"/>
            </c:ext>
          </c:extLst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POST'!$AM$39:$AM$42</c:f>
              <c:numCache>
                <c:formatCode>General</c:formatCode>
                <c:ptCount val="4"/>
                <c:pt idx="0">
                  <c:v>25.6</c:v>
                </c:pt>
                <c:pt idx="1">
                  <c:v>25.3</c:v>
                </c:pt>
                <c:pt idx="2">
                  <c:v>26.09</c:v>
                </c:pt>
                <c:pt idx="3">
                  <c:v>26.07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9BE-402A-BF60-8071CC859039}"/>
            </c:ext>
          </c:extLst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POST'!$AN$39:$AN$42</c:f>
              <c:numCache>
                <c:formatCode>General</c:formatCode>
                <c:ptCount val="4"/>
                <c:pt idx="0">
                  <c:v>27.09</c:v>
                </c:pt>
                <c:pt idx="1">
                  <c:v>25.24</c:v>
                </c:pt>
                <c:pt idx="2">
                  <c:v>26.4</c:v>
                </c:pt>
                <c:pt idx="3">
                  <c:v>27.47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9BE-402A-BF60-8071CC859039}"/>
            </c:ext>
          </c:extLst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POST'!$AO$39:$AO$42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9BE-402A-BF60-8071CC859039}"/>
            </c:ext>
          </c:extLst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POST'!$AP$39:$AP$42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9BE-402A-BF60-8071CC859039}"/>
            </c:ext>
          </c:extLst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POST'!$AQ$39:$AQ$42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89BE-402A-BF60-8071CC859039}"/>
            </c:ext>
          </c:extLst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POST'!$AR$39:$AR$42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89BE-402A-BF60-8071CC859039}"/>
            </c:ext>
          </c:extLst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POST'!$AS$39:$AS$42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89BE-402A-BF60-8071CC859039}"/>
            </c:ext>
          </c:extLst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89BE-402A-BF60-8071CC859039}"/>
            </c:ext>
          </c:extLst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POST'!$AZ$39:$AZ$42</c:f>
              <c:numCache>
                <c:formatCode>0</c:formatCode>
                <c:ptCount val="4"/>
                <c:pt idx="0" formatCode="General">
                  <c:v>28.01</c:v>
                </c:pt>
                <c:pt idx="1">
                  <c:v>26.85</c:v>
                </c:pt>
                <c:pt idx="2" formatCode="General">
                  <c:v>28.67</c:v>
                </c:pt>
                <c:pt idx="3" formatCode="General">
                  <c:v>27.23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89BE-402A-BF60-8071CC859039}"/>
            </c:ext>
          </c:extLst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POST'!$BA$39:$BA$42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89BE-402A-BF60-8071CC859039}"/>
            </c:ext>
          </c:extLst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POST'!$BB$39:$BB$42</c:f>
              <c:numCache>
                <c:formatCode>0</c:formatCode>
                <c:ptCount val="4"/>
                <c:pt idx="0" formatCode="General">
                  <c:v>26.1</c:v>
                </c:pt>
                <c:pt idx="1">
                  <c:v>25.9</c:v>
                </c:pt>
                <c:pt idx="2" formatCode="General">
                  <c:v>26.55</c:v>
                </c:pt>
                <c:pt idx="3" formatCode="General">
                  <c:v>25.99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89BE-402A-BF60-8071CC859039}"/>
            </c:ext>
          </c:extLst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POST'!$BC$39:$BC$42</c:f>
              <c:numCache>
                <c:formatCode>0</c:formatCode>
                <c:ptCount val="4"/>
                <c:pt idx="0" formatCode="General">
                  <c:v>26.19</c:v>
                </c:pt>
                <c:pt idx="1">
                  <c:v>25.74</c:v>
                </c:pt>
                <c:pt idx="2" formatCode="General">
                  <c:v>26.22</c:v>
                </c:pt>
                <c:pt idx="3" formatCode="General">
                  <c:v>25.92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89BE-402A-BF60-8071CC859039}"/>
            </c:ext>
          </c:extLst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POST'!$BD$39:$BD$42</c:f>
              <c:numCache>
                <c:formatCode>0</c:formatCode>
                <c:ptCount val="4"/>
                <c:pt idx="0" formatCode="General">
                  <c:v>25.9</c:v>
                </c:pt>
                <c:pt idx="1">
                  <c:v>25.65</c:v>
                </c:pt>
                <c:pt idx="2" formatCode="General">
                  <c:v>25.97</c:v>
                </c:pt>
                <c:pt idx="3" formatCode="General">
                  <c:v>25.64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89BE-402A-BF60-8071CC859039}"/>
            </c:ext>
          </c:extLst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POST'!$BE$39:$BE$42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89BE-402A-BF60-8071CC859039}"/>
            </c:ext>
          </c:extLst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POST'!$BF$39:$BF$42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89BE-402A-BF60-8071CC859039}"/>
            </c:ext>
          </c:extLst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POST'!$BG$39:$BG$42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89BE-402A-BF60-8071CC859039}"/>
            </c:ext>
          </c:extLst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POST'!$BH$39:$BH$42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89BE-402A-BF60-8071CC859039}"/>
            </c:ext>
          </c:extLst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POST'!$BI$39:$BI$42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89BE-402A-BF60-8071CC859039}"/>
            </c:ext>
          </c:extLst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POST'!$BJ$39:$BJ$42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89BE-402A-BF60-8071CC859039}"/>
            </c:ext>
          </c:extLst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89BE-402A-BF60-8071CC859039}"/>
            </c:ext>
          </c:extLst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POST'!$BQ$39:$BQ$42</c:f>
              <c:numCache>
                <c:formatCode>0</c:formatCode>
                <c:ptCount val="4"/>
                <c:pt idx="0" formatCode="General">
                  <c:v>27.96</c:v>
                </c:pt>
                <c:pt idx="1">
                  <c:v>27.08</c:v>
                </c:pt>
                <c:pt idx="2" formatCode="General">
                  <c:v>26.66</c:v>
                </c:pt>
                <c:pt idx="3" formatCode="General">
                  <c:v>26.55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89BE-402A-BF60-8071CC859039}"/>
            </c:ext>
          </c:extLst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POST'!$BR$39:$BR$42</c:f>
              <c:numCache>
                <c:formatCode>0</c:formatCode>
                <c:ptCount val="4"/>
                <c:pt idx="0" formatCode="General">
                  <c:v>26.35</c:v>
                </c:pt>
                <c:pt idx="1">
                  <c:v>25.91</c:v>
                </c:pt>
                <c:pt idx="2" formatCode="General">
                  <c:v>26.55</c:v>
                </c:pt>
                <c:pt idx="3" formatCode="General">
                  <c:v>26.27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89BE-402A-BF60-8071CC859039}"/>
            </c:ext>
          </c:extLst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POST'!$BS$39:$BS$42</c:f>
              <c:numCache>
                <c:formatCode>0</c:formatCode>
                <c:ptCount val="4"/>
                <c:pt idx="0" formatCode="General">
                  <c:v>25.79</c:v>
                </c:pt>
                <c:pt idx="1">
                  <c:v>26.16</c:v>
                </c:pt>
                <c:pt idx="2" formatCode="General">
                  <c:v>26.09</c:v>
                </c:pt>
                <c:pt idx="3" formatCode="General">
                  <c:v>26.31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89BE-402A-BF60-8071CC859039}"/>
            </c:ext>
          </c:extLst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POST'!$BT$39:$BT$42</c:f>
              <c:numCache>
                <c:formatCode>0</c:formatCode>
                <c:ptCount val="4"/>
                <c:pt idx="0" formatCode="General">
                  <c:v>25.82</c:v>
                </c:pt>
                <c:pt idx="1">
                  <c:v>25.74</c:v>
                </c:pt>
                <c:pt idx="2" formatCode="General">
                  <c:v>26.04</c:v>
                </c:pt>
                <c:pt idx="3" formatCode="General">
                  <c:v>26.04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89BE-402A-BF60-8071CC859039}"/>
            </c:ext>
          </c:extLst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POST'!$BU$39:$BU$42</c:f>
              <c:numCache>
                <c:formatCode>0</c:formatCode>
                <c:ptCount val="4"/>
                <c:pt idx="0" formatCode="General">
                  <c:v>26.71</c:v>
                </c:pt>
                <c:pt idx="1">
                  <c:v>25.84</c:v>
                </c:pt>
                <c:pt idx="2" formatCode="General">
                  <c:v>27.02</c:v>
                </c:pt>
                <c:pt idx="3" formatCode="General">
                  <c:v>26.17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89BE-402A-BF60-8071CC859039}"/>
            </c:ext>
          </c:extLst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POST'!$BV$39:$BV$42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89BE-402A-BF60-8071CC859039}"/>
            </c:ext>
          </c:extLst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POST'!$BW$39:$BW$42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89BE-402A-BF60-8071CC859039}"/>
            </c:ext>
          </c:extLst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POST'!$BX$39:$BX$42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89BE-402A-BF60-8071CC859039}"/>
            </c:ext>
          </c:extLst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POST'!$BY$39:$BY$42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89BE-402A-BF60-8071CC859039}"/>
            </c:ext>
          </c:extLst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POST'!$BZ$39:$BZ$42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89BE-402A-BF60-8071CC859039}"/>
            </c:ext>
          </c:extLst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POST'!$CB$38:$CB$41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89BE-402A-BF60-8071CC859039}"/>
            </c:ext>
          </c:extLst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POST'!$CG$39:$CG$42</c:f>
              <c:numCache>
                <c:formatCode>0</c:formatCode>
                <c:ptCount val="4"/>
                <c:pt idx="0" formatCode="0.0">
                  <c:v>29.2</c:v>
                </c:pt>
                <c:pt idx="1">
                  <c:v>27.89</c:v>
                </c:pt>
                <c:pt idx="2" formatCode="General">
                  <c:v>30.26</c:v>
                </c:pt>
                <c:pt idx="3" formatCode="General">
                  <c:v>29.45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89BE-402A-BF60-8071CC859039}"/>
            </c:ext>
          </c:extLst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POST'!$CH$39:$CH$42</c:f>
              <c:numCache>
                <c:formatCode>0</c:formatCode>
                <c:ptCount val="4"/>
                <c:pt idx="0" formatCode="General">
                  <c:v>26.96</c:v>
                </c:pt>
                <c:pt idx="1">
                  <c:v>27.16</c:v>
                </c:pt>
                <c:pt idx="2" formatCode="General">
                  <c:v>28.11</c:v>
                </c:pt>
                <c:pt idx="3" formatCode="General">
                  <c:v>27.53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89BE-402A-BF60-8071CC859039}"/>
            </c:ext>
          </c:extLst>
        </c:ser>
        <c:ser>
          <c:idx val="58"/>
          <c:order val="58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POST'!$CI$39:$CI$42</c:f>
              <c:numCache>
                <c:formatCode>0</c:formatCode>
                <c:ptCount val="4"/>
                <c:pt idx="0" formatCode="General">
                  <c:v>29.7</c:v>
                </c:pt>
                <c:pt idx="1">
                  <c:v>27.51</c:v>
                </c:pt>
                <c:pt idx="2" formatCode="General">
                  <c:v>27.83</c:v>
                </c:pt>
                <c:pt idx="3" formatCode="General">
                  <c:v>28.85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89BE-402A-BF60-8071CC859039}"/>
            </c:ext>
          </c:extLst>
        </c:ser>
        <c:ser>
          <c:idx val="59"/>
          <c:order val="59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POST'!$CJ$39:$CJ$42</c:f>
              <c:numCache>
                <c:formatCode>0</c:formatCode>
                <c:ptCount val="4"/>
                <c:pt idx="0" formatCode="General">
                  <c:v>28.27</c:v>
                </c:pt>
                <c:pt idx="1">
                  <c:v>27.18</c:v>
                </c:pt>
                <c:pt idx="2" formatCode="General">
                  <c:v>27.83</c:v>
                </c:pt>
                <c:pt idx="3" formatCode="General">
                  <c:v>27.41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89BE-402A-BF60-8071CC859039}"/>
            </c:ext>
          </c:extLst>
        </c:ser>
        <c:ser>
          <c:idx val="60"/>
          <c:order val="6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POST'!$CK$39:$CK$42</c:f>
              <c:numCache>
                <c:formatCode>0</c:formatCode>
                <c:ptCount val="4"/>
                <c:pt idx="0" formatCode="General">
                  <c:v>28.32</c:v>
                </c:pt>
                <c:pt idx="1">
                  <c:v>26.43</c:v>
                </c:pt>
                <c:pt idx="2" formatCode="General">
                  <c:v>27.42</c:v>
                </c:pt>
                <c:pt idx="3" formatCode="General">
                  <c:v>26.97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89BE-402A-BF60-8071CC859039}"/>
            </c:ext>
          </c:extLst>
        </c:ser>
        <c:ser>
          <c:idx val="61"/>
          <c:order val="61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POST'!$CL$39:$CL$42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89BE-402A-BF60-8071CC859039}"/>
            </c:ext>
          </c:extLst>
        </c:ser>
        <c:ser>
          <c:idx val="62"/>
          <c:order val="62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POST'!$CM$39:$CM$42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89BE-402A-BF60-8071CC859039}"/>
            </c:ext>
          </c:extLst>
        </c:ser>
        <c:ser>
          <c:idx val="63"/>
          <c:order val="63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POST'!$CN$39:$CN$42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89BE-402A-BF60-8071CC859039}"/>
            </c:ext>
          </c:extLst>
        </c:ser>
        <c:ser>
          <c:idx val="64"/>
          <c:order val="64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POST'!$CO$39:$CO$42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89BE-402A-BF60-8071CC859039}"/>
            </c:ext>
          </c:extLst>
        </c:ser>
        <c:ser>
          <c:idx val="65"/>
          <c:order val="65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POST'!$CP$39:$CP$42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89BE-402A-BF60-8071CC859039}"/>
            </c:ext>
          </c:extLst>
        </c:ser>
        <c:ser>
          <c:idx val="66"/>
          <c:order val="66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POST'!$CQ$38:$CQ$41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89BE-402A-BF60-8071CC859039}"/>
            </c:ext>
          </c:extLst>
        </c:ser>
        <c:ser>
          <c:idx val="67"/>
          <c:order val="67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POST'!$CW$39:$CW$42</c:f>
              <c:numCache>
                <c:formatCode>0</c:formatCode>
                <c:ptCount val="4"/>
                <c:pt idx="0" formatCode="General">
                  <c:v>27.92</c:v>
                </c:pt>
                <c:pt idx="1">
                  <c:v>27.12</c:v>
                </c:pt>
                <c:pt idx="2" formatCode="General">
                  <c:v>27.48</c:v>
                </c:pt>
                <c:pt idx="3" formatCode="General">
                  <c:v>29.06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89BE-402A-BF60-8071CC859039}"/>
            </c:ext>
          </c:extLst>
        </c:ser>
        <c:ser>
          <c:idx val="68"/>
          <c:order val="68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POST'!$CX$39:$CX$42</c:f>
              <c:numCache>
                <c:formatCode>0</c:formatCode>
                <c:ptCount val="4"/>
                <c:pt idx="0" formatCode="General">
                  <c:v>26.19</c:v>
                </c:pt>
                <c:pt idx="1">
                  <c:v>26.71</c:v>
                </c:pt>
                <c:pt idx="2" formatCode="General">
                  <c:v>27.12</c:v>
                </c:pt>
                <c:pt idx="3" formatCode="General">
                  <c:v>27.25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89BE-402A-BF60-8071CC859039}"/>
            </c:ext>
          </c:extLst>
        </c:ser>
        <c:ser>
          <c:idx val="69"/>
          <c:order val="69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POST'!$CY$39:$CY$42</c:f>
              <c:numCache>
                <c:formatCode>0</c:formatCode>
                <c:ptCount val="4"/>
                <c:pt idx="0" formatCode="General">
                  <c:v>26.39</c:v>
                </c:pt>
                <c:pt idx="1">
                  <c:v>26.21</c:v>
                </c:pt>
                <c:pt idx="2" formatCode="General">
                  <c:v>26.46</c:v>
                </c:pt>
                <c:pt idx="3" formatCode="General">
                  <c:v>27.03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89BE-402A-BF60-8071CC859039}"/>
            </c:ext>
          </c:extLst>
        </c:ser>
        <c:ser>
          <c:idx val="70"/>
          <c:order val="70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POST'!$CZ$39:$CZ$42</c:f>
              <c:numCache>
                <c:formatCode>0</c:formatCode>
                <c:ptCount val="4"/>
                <c:pt idx="0" formatCode="General">
                  <c:v>26.6</c:v>
                </c:pt>
                <c:pt idx="1">
                  <c:v>26.27</c:v>
                </c:pt>
                <c:pt idx="3" formatCode="General">
                  <c:v>26.87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89BE-402A-BF60-8071CC859039}"/>
            </c:ext>
          </c:extLst>
        </c:ser>
        <c:ser>
          <c:idx val="71"/>
          <c:order val="7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POST'!$DA$39:$DA$42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89BE-402A-BF60-8071CC859039}"/>
            </c:ext>
          </c:extLst>
        </c:ser>
        <c:ser>
          <c:idx val="72"/>
          <c:order val="72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POST'!$DB$39:$DB$42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89BE-402A-BF60-8071CC859039}"/>
            </c:ext>
          </c:extLst>
        </c:ser>
        <c:ser>
          <c:idx val="73"/>
          <c:order val="73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POST'!$DC$39:$DC$42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89BE-402A-BF60-8071CC859039}"/>
            </c:ext>
          </c:extLst>
        </c:ser>
        <c:ser>
          <c:idx val="74"/>
          <c:order val="74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POST'!$DD$39:$DD$42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89BE-402A-BF60-8071CC859039}"/>
            </c:ext>
          </c:extLst>
        </c:ser>
        <c:ser>
          <c:idx val="75"/>
          <c:order val="75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POST'!$DE$39:$DE$42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89BE-402A-BF60-8071CC859039}"/>
            </c:ext>
          </c:extLst>
        </c:ser>
        <c:ser>
          <c:idx val="76"/>
          <c:order val="7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POST'!$DG$39:$DG$42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89BE-402A-BF60-8071CC859039}"/>
            </c:ext>
          </c:extLst>
        </c:ser>
        <c:ser>
          <c:idx val="77"/>
          <c:order val="77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89BE-402A-BF60-8071CC859039}"/>
            </c:ext>
          </c:extLst>
        </c:ser>
        <c:ser>
          <c:idx val="78"/>
          <c:order val="78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POST'!$DM$39:$DM$42</c:f>
              <c:numCache>
                <c:formatCode>0</c:formatCode>
                <c:ptCount val="4"/>
                <c:pt idx="0" formatCode="General">
                  <c:v>26.06</c:v>
                </c:pt>
                <c:pt idx="1">
                  <c:v>25.55</c:v>
                </c:pt>
                <c:pt idx="2" formatCode="General">
                  <c:v>27.27</c:v>
                </c:pt>
                <c:pt idx="3" formatCode="General">
                  <c:v>27.66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89BE-402A-BF60-8071CC859039}"/>
            </c:ext>
          </c:extLst>
        </c:ser>
        <c:ser>
          <c:idx val="79"/>
          <c:order val="79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POST'!$DN$39:$DN$42</c:f>
              <c:numCache>
                <c:formatCode>0</c:formatCode>
                <c:ptCount val="4"/>
                <c:pt idx="0" formatCode="General">
                  <c:v>25.77</c:v>
                </c:pt>
                <c:pt idx="1">
                  <c:v>25.55</c:v>
                </c:pt>
                <c:pt idx="2" formatCode="General">
                  <c:v>25.8</c:v>
                </c:pt>
                <c:pt idx="3" formatCode="General">
                  <c:v>25.8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89BE-402A-BF60-8071CC859039}"/>
            </c:ext>
          </c:extLst>
        </c:ser>
        <c:ser>
          <c:idx val="80"/>
          <c:order val="80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POST'!$DO$39:$DO$42</c:f>
              <c:numCache>
                <c:formatCode>0</c:formatCode>
                <c:ptCount val="4"/>
                <c:pt idx="0" formatCode="General">
                  <c:v>25.71</c:v>
                </c:pt>
                <c:pt idx="1">
                  <c:v>25.67</c:v>
                </c:pt>
                <c:pt idx="2" formatCode="General">
                  <c:v>26.09</c:v>
                </c:pt>
                <c:pt idx="3" formatCode="General">
                  <c:v>25.75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89BE-402A-BF60-8071CC859039}"/>
            </c:ext>
          </c:extLst>
        </c:ser>
        <c:ser>
          <c:idx val="81"/>
          <c:order val="8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POST'!$DP$39:$DP$42</c:f>
              <c:numCache>
                <c:formatCode>0</c:formatCode>
                <c:ptCount val="4"/>
                <c:pt idx="0" formatCode="General">
                  <c:v>25.59</c:v>
                </c:pt>
                <c:pt idx="1">
                  <c:v>25.64</c:v>
                </c:pt>
                <c:pt idx="2" formatCode="General">
                  <c:v>26.27</c:v>
                </c:pt>
                <c:pt idx="3" formatCode="General">
                  <c:v>26.05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89BE-402A-BF60-8071CC859039}"/>
            </c:ext>
          </c:extLst>
        </c:ser>
        <c:ser>
          <c:idx val="82"/>
          <c:order val="8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POST'!$DQ$39:$DQ$42</c:f>
              <c:numCache>
                <c:formatCode>0</c:formatCode>
                <c:ptCount val="4"/>
                <c:pt idx="0" formatCode="General">
                  <c:v>25.51</c:v>
                </c:pt>
                <c:pt idx="1">
                  <c:v>25.65</c:v>
                </c:pt>
                <c:pt idx="2" formatCode="General">
                  <c:v>26.06</c:v>
                </c:pt>
                <c:pt idx="3" formatCode="General">
                  <c:v>26.22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89BE-402A-BF60-8071CC859039}"/>
            </c:ext>
          </c:extLst>
        </c:ser>
        <c:ser>
          <c:idx val="83"/>
          <c:order val="83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POST'!$DR$39:$DR$42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89BE-402A-BF60-8071CC859039}"/>
            </c:ext>
          </c:extLst>
        </c:ser>
        <c:ser>
          <c:idx val="84"/>
          <c:order val="84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POST'!$DS$39:$DS$42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89BE-402A-BF60-8071CC859039}"/>
            </c:ext>
          </c:extLst>
        </c:ser>
        <c:ser>
          <c:idx val="85"/>
          <c:order val="85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POST'!$DT$39:$DT$42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89BE-402A-BF60-8071CC859039}"/>
            </c:ext>
          </c:extLst>
        </c:ser>
        <c:ser>
          <c:idx val="86"/>
          <c:order val="86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POST'!$DU$39:$DU$42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89BE-402A-BF60-8071CC859039}"/>
            </c:ext>
          </c:extLst>
        </c:ser>
        <c:ser>
          <c:idx val="87"/>
          <c:order val="8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POST'!$DV$39:$DV$42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89BE-402A-BF60-8071CC859039}"/>
            </c:ext>
          </c:extLst>
        </c:ser>
        <c:ser>
          <c:idx val="88"/>
          <c:order val="88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POST'!$DW$39:$DW$42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89BE-402A-BF60-8071CC859039}"/>
            </c:ext>
          </c:extLst>
        </c:ser>
        <c:ser>
          <c:idx val="89"/>
          <c:order val="89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POST'!$EC$39:$EC$42</c:f>
              <c:numCache>
                <c:formatCode>0</c:formatCode>
                <c:ptCount val="4"/>
                <c:pt idx="0" formatCode="General">
                  <c:v>27.62</c:v>
                </c:pt>
                <c:pt idx="1">
                  <c:v>26.93</c:v>
                </c:pt>
                <c:pt idx="2" formatCode="General">
                  <c:v>27.27</c:v>
                </c:pt>
                <c:pt idx="3" formatCode="General">
                  <c:v>28.34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89BE-402A-BF60-8071CC859039}"/>
            </c:ext>
          </c:extLst>
        </c:ser>
        <c:ser>
          <c:idx val="90"/>
          <c:order val="90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POST'!$ED$39:$ED$42</c:f>
              <c:numCache>
                <c:formatCode>0</c:formatCode>
                <c:ptCount val="4"/>
                <c:pt idx="0" formatCode="General">
                  <c:v>27.21</c:v>
                </c:pt>
                <c:pt idx="1">
                  <c:v>26.74</c:v>
                </c:pt>
                <c:pt idx="2" formatCode="General">
                  <c:v>26.3</c:v>
                </c:pt>
                <c:pt idx="3" formatCode="General">
                  <c:v>26.85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89BE-402A-BF60-8071CC859039}"/>
            </c:ext>
          </c:extLst>
        </c:ser>
        <c:ser>
          <c:idx val="91"/>
          <c:order val="91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POST'!$EE$39:$EE$42</c:f>
              <c:numCache>
                <c:formatCode>0</c:formatCode>
                <c:ptCount val="4"/>
                <c:pt idx="0" formatCode="General">
                  <c:v>26.47</c:v>
                </c:pt>
                <c:pt idx="1">
                  <c:v>26</c:v>
                </c:pt>
                <c:pt idx="2" formatCode="General">
                  <c:v>25.99</c:v>
                </c:pt>
                <c:pt idx="3" formatCode="General">
                  <c:v>26.58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89BE-402A-BF60-8071CC859039}"/>
            </c:ext>
          </c:extLst>
        </c:ser>
        <c:ser>
          <c:idx val="92"/>
          <c:order val="92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POST'!$EF$39:$EF$42</c:f>
              <c:numCache>
                <c:formatCode>0</c:formatCode>
                <c:ptCount val="4"/>
                <c:pt idx="0" formatCode="General">
                  <c:v>26.75</c:v>
                </c:pt>
                <c:pt idx="1">
                  <c:v>26.44</c:v>
                </c:pt>
                <c:pt idx="2" formatCode="General">
                  <c:v>26.5</c:v>
                </c:pt>
                <c:pt idx="3" formatCode="General">
                  <c:v>26.66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89BE-402A-BF60-8071CC859039}"/>
            </c:ext>
          </c:extLst>
        </c:ser>
        <c:ser>
          <c:idx val="93"/>
          <c:order val="9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POST'!$EG$39:$EG$42</c:f>
              <c:numCache>
                <c:formatCode>0</c:formatCode>
                <c:ptCount val="4"/>
                <c:pt idx="0" formatCode="0.0">
                  <c:v>26.79</c:v>
                </c:pt>
                <c:pt idx="1">
                  <c:v>26.16</c:v>
                </c:pt>
                <c:pt idx="2" formatCode="0.0">
                  <c:v>26.18</c:v>
                </c:pt>
                <c:pt idx="3" formatCode="0.0">
                  <c:v>25.94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89BE-402A-BF60-8071CC859039}"/>
            </c:ext>
          </c:extLst>
        </c:ser>
        <c:ser>
          <c:idx val="94"/>
          <c:order val="94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POST'!$EH$39:$EH$42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89BE-402A-BF60-8071CC859039}"/>
            </c:ext>
          </c:extLst>
        </c:ser>
        <c:ser>
          <c:idx val="95"/>
          <c:order val="95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POST'!$EI$39:$EI$42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89BE-402A-BF60-8071CC859039}"/>
            </c:ext>
          </c:extLst>
        </c:ser>
        <c:ser>
          <c:idx val="96"/>
          <c:order val="96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POST'!$EJ$39:$EJ$42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89BE-402A-BF60-8071CC859039}"/>
            </c:ext>
          </c:extLst>
        </c:ser>
        <c:ser>
          <c:idx val="97"/>
          <c:order val="97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POST'!$EK$39:$EK$42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1-89BE-402A-BF60-8071CC859039}"/>
            </c:ext>
          </c:extLst>
        </c:ser>
        <c:ser>
          <c:idx val="98"/>
          <c:order val="98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POST'!$EL$39:$EL$42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2-89BE-402A-BF60-8071CC859039}"/>
            </c:ext>
          </c:extLst>
        </c:ser>
        <c:ser>
          <c:idx val="99"/>
          <c:order val="99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POST'!$ER$39:$ER$42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3-89BE-402A-BF60-8071CC859039}"/>
            </c:ext>
          </c:extLst>
        </c:ser>
        <c:ser>
          <c:idx val="100"/>
          <c:order val="100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POST'!$ES$39:$ES$42</c:f>
              <c:numCache>
                <c:formatCode>0</c:formatCode>
                <c:ptCount val="4"/>
                <c:pt idx="0" formatCode="General">
                  <c:v>27.04</c:v>
                </c:pt>
                <c:pt idx="1">
                  <c:v>25.37</c:v>
                </c:pt>
                <c:pt idx="2" formatCode="General">
                  <c:v>26.32</c:v>
                </c:pt>
                <c:pt idx="3" formatCode="General">
                  <c:v>26.2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4-89BE-402A-BF60-8071CC859039}"/>
            </c:ext>
          </c:extLst>
        </c:ser>
        <c:ser>
          <c:idx val="101"/>
          <c:order val="101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POST'!$ET$39:$ET$42</c:f>
              <c:numCache>
                <c:formatCode>0</c:formatCode>
                <c:ptCount val="4"/>
                <c:pt idx="0" formatCode="General">
                  <c:v>27.11</c:v>
                </c:pt>
                <c:pt idx="1">
                  <c:v>26.74</c:v>
                </c:pt>
                <c:pt idx="2" formatCode="General">
                  <c:v>26.2</c:v>
                </c:pt>
                <c:pt idx="3" formatCode="General">
                  <c:v>25.93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5-89BE-402A-BF60-8071CC859039}"/>
            </c:ext>
          </c:extLst>
        </c:ser>
        <c:ser>
          <c:idx val="102"/>
          <c:order val="102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POST'!$EU$39:$EU$42</c:f>
              <c:numCache>
                <c:formatCode>0</c:formatCode>
                <c:ptCount val="4"/>
                <c:pt idx="0" formatCode="General">
                  <c:v>25.39</c:v>
                </c:pt>
                <c:pt idx="1">
                  <c:v>25.45</c:v>
                </c:pt>
                <c:pt idx="2" formatCode="General">
                  <c:v>26</c:v>
                </c:pt>
                <c:pt idx="3" formatCode="General">
                  <c:v>25.7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6-89BE-402A-BF60-8071CC859039}"/>
            </c:ext>
          </c:extLst>
        </c:ser>
        <c:ser>
          <c:idx val="103"/>
          <c:order val="103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POST'!$EV$39:$EV$42</c:f>
              <c:numCache>
                <c:formatCode>0</c:formatCode>
                <c:ptCount val="4"/>
                <c:pt idx="0" formatCode="General">
                  <c:v>26.8</c:v>
                </c:pt>
                <c:pt idx="1">
                  <c:v>26.23</c:v>
                </c:pt>
                <c:pt idx="2" formatCode="General">
                  <c:v>26.86</c:v>
                </c:pt>
                <c:pt idx="3" formatCode="General">
                  <c:v>26.2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7-89BE-402A-BF60-8071CC859039}"/>
            </c:ext>
          </c:extLst>
        </c:ser>
        <c:ser>
          <c:idx val="104"/>
          <c:order val="104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POST'!$EW$39:$EW$42</c:f>
              <c:numCache>
                <c:formatCode>0</c:formatCode>
                <c:ptCount val="4"/>
                <c:pt idx="0" formatCode="General">
                  <c:v>28.13</c:v>
                </c:pt>
                <c:pt idx="1">
                  <c:v>26.51</c:v>
                </c:pt>
                <c:pt idx="2" formatCode="General">
                  <c:v>29.05</c:v>
                </c:pt>
                <c:pt idx="3" formatCode="General">
                  <c:v>26.9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8-89BE-402A-BF60-8071CC859039}"/>
            </c:ext>
          </c:extLst>
        </c:ser>
        <c:ser>
          <c:idx val="105"/>
          <c:order val="105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POST'!$EX$39:$EX$42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89BE-402A-BF60-8071CC859039}"/>
            </c:ext>
          </c:extLst>
        </c:ser>
        <c:ser>
          <c:idx val="106"/>
          <c:order val="106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POST'!$EY$39:$EY$42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A-89BE-402A-BF60-8071CC859039}"/>
            </c:ext>
          </c:extLst>
        </c:ser>
        <c:ser>
          <c:idx val="107"/>
          <c:order val="107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POST'!$EZ$39:$EZ$42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89BE-402A-BF60-8071CC859039}"/>
            </c:ext>
          </c:extLst>
        </c:ser>
        <c:ser>
          <c:idx val="108"/>
          <c:order val="108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POST'!$FA$39:$FA$42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C-89BE-402A-BF60-8071CC859039}"/>
            </c:ext>
          </c:extLst>
        </c:ser>
        <c:ser>
          <c:idx val="109"/>
          <c:order val="109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POST'!$FB$39:$FB$42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D-89BE-402A-BF60-8071CC859039}"/>
            </c:ext>
          </c:extLst>
        </c:ser>
        <c:ser>
          <c:idx val="110"/>
          <c:order val="110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POST'!$FC$39:$FC$42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E-89BE-402A-BF60-8071CC859039}"/>
            </c:ext>
          </c:extLst>
        </c:ser>
        <c:ser>
          <c:idx val="111"/>
          <c:order val="111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POST'!$FI$39:$FI$42</c:f>
              <c:numCache>
                <c:formatCode>0</c:formatCode>
                <c:ptCount val="4"/>
                <c:pt idx="0" formatCode="General">
                  <c:v>27.78</c:v>
                </c:pt>
                <c:pt idx="1">
                  <c:v>27.12</c:v>
                </c:pt>
                <c:pt idx="2" formatCode="General">
                  <c:v>28.32</c:v>
                </c:pt>
                <c:pt idx="3" formatCode="General">
                  <c:v>30.6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F-89BE-402A-BF60-8071CC859039}"/>
            </c:ext>
          </c:extLst>
        </c:ser>
        <c:ser>
          <c:idx val="112"/>
          <c:order val="112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POST'!$FJ$39:$FJ$42</c:f>
              <c:numCache>
                <c:formatCode>0</c:formatCode>
                <c:ptCount val="4"/>
                <c:pt idx="0" formatCode="General">
                  <c:v>26.99</c:v>
                </c:pt>
                <c:pt idx="1">
                  <c:v>27.28</c:v>
                </c:pt>
                <c:pt idx="2" formatCode="General">
                  <c:v>26.54</c:v>
                </c:pt>
                <c:pt idx="3" formatCode="General">
                  <c:v>27.25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0-89BE-402A-BF60-8071CC859039}"/>
            </c:ext>
          </c:extLst>
        </c:ser>
        <c:ser>
          <c:idx val="113"/>
          <c:order val="113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POST'!$FK$39:$FK$42</c:f>
              <c:numCache>
                <c:formatCode>0</c:formatCode>
                <c:ptCount val="4"/>
                <c:pt idx="0" formatCode="General">
                  <c:v>26.54</c:v>
                </c:pt>
                <c:pt idx="1">
                  <c:v>26.32</c:v>
                </c:pt>
                <c:pt idx="2" formatCode="General">
                  <c:v>26.54</c:v>
                </c:pt>
                <c:pt idx="3" formatCode="General">
                  <c:v>27.63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1-89BE-402A-BF60-8071CC859039}"/>
            </c:ext>
          </c:extLst>
        </c:ser>
        <c:ser>
          <c:idx val="114"/>
          <c:order val="114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POST'!$FL$39:$FL$42</c:f>
              <c:numCache>
                <c:formatCode>0</c:formatCode>
                <c:ptCount val="4"/>
                <c:pt idx="0" formatCode="General">
                  <c:v>27.79</c:v>
                </c:pt>
                <c:pt idx="1">
                  <c:v>25.8</c:v>
                </c:pt>
                <c:pt idx="2" formatCode="General">
                  <c:v>24.15</c:v>
                </c:pt>
                <c:pt idx="3" formatCode="General">
                  <c:v>25.96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2-89BE-402A-BF60-8071CC859039}"/>
            </c:ext>
          </c:extLst>
        </c:ser>
        <c:ser>
          <c:idx val="115"/>
          <c:order val="115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POST'!$FM$39:$FM$42</c:f>
              <c:numCache>
                <c:formatCode>0</c:formatCode>
                <c:ptCount val="4"/>
                <c:pt idx="0" formatCode="General">
                  <c:v>26.56</c:v>
                </c:pt>
                <c:pt idx="1">
                  <c:v>26.06</c:v>
                </c:pt>
                <c:pt idx="2" formatCode="General">
                  <c:v>25.78</c:v>
                </c:pt>
                <c:pt idx="3" formatCode="General">
                  <c:v>26.54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3-89BE-402A-BF60-8071CC859039}"/>
            </c:ext>
          </c:extLst>
        </c:ser>
        <c:ser>
          <c:idx val="116"/>
          <c:order val="116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POST'!$FN$39:$FN$42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4-89BE-402A-BF60-8071CC859039}"/>
            </c:ext>
          </c:extLst>
        </c:ser>
        <c:ser>
          <c:idx val="117"/>
          <c:order val="117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POST'!$FO$39:$FO$42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5-89BE-402A-BF60-8071CC859039}"/>
            </c:ext>
          </c:extLst>
        </c:ser>
        <c:ser>
          <c:idx val="118"/>
          <c:order val="118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POST'!$FP$39:$FP$42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6-89BE-402A-BF60-8071CC859039}"/>
            </c:ext>
          </c:extLst>
        </c:ser>
        <c:ser>
          <c:idx val="119"/>
          <c:order val="119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POST'!$FQ$39:$FQ$42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7-89BE-402A-BF60-8071CC859039}"/>
            </c:ext>
          </c:extLst>
        </c:ser>
        <c:ser>
          <c:idx val="120"/>
          <c:order val="120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POST'!$FR$39:$FR$42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8-89BE-402A-BF60-8071CC859039}"/>
            </c:ext>
          </c:extLst>
        </c:ser>
        <c:ser>
          <c:idx val="121"/>
          <c:order val="121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9-89BE-402A-BF60-8071CC859039}"/>
            </c:ext>
          </c:extLst>
        </c:ser>
        <c:ser>
          <c:idx val="122"/>
          <c:order val="122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POST'!$FY$39:$FY$42</c:f>
              <c:numCache>
                <c:formatCode>0</c:formatCode>
                <c:ptCount val="4"/>
                <c:pt idx="0" formatCode="General">
                  <c:v>25.79</c:v>
                </c:pt>
                <c:pt idx="1">
                  <c:v>27.18</c:v>
                </c:pt>
                <c:pt idx="2" formatCode="General">
                  <c:v>29.52</c:v>
                </c:pt>
                <c:pt idx="3" formatCode="General">
                  <c:v>27.81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A-89BE-402A-BF60-8071CC859039}"/>
            </c:ext>
          </c:extLst>
        </c:ser>
        <c:ser>
          <c:idx val="123"/>
          <c:order val="123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POST'!$FZ$39:$FZ$42</c:f>
              <c:numCache>
                <c:formatCode>0</c:formatCode>
                <c:ptCount val="4"/>
                <c:pt idx="0" formatCode="General">
                  <c:v>26.67</c:v>
                </c:pt>
                <c:pt idx="1">
                  <c:v>26.54</c:v>
                </c:pt>
                <c:pt idx="2" formatCode="General">
                  <c:v>27.61</c:v>
                </c:pt>
                <c:pt idx="3" formatCode="General">
                  <c:v>27.06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B-89BE-402A-BF60-8071CC859039}"/>
            </c:ext>
          </c:extLst>
        </c:ser>
        <c:ser>
          <c:idx val="124"/>
          <c:order val="124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POST'!$GA$39:$GA$42</c:f>
              <c:numCache>
                <c:formatCode>0</c:formatCode>
                <c:ptCount val="4"/>
                <c:pt idx="0" formatCode="General">
                  <c:v>27.59</c:v>
                </c:pt>
                <c:pt idx="1">
                  <c:v>26.39</c:v>
                </c:pt>
                <c:pt idx="2" formatCode="General">
                  <c:v>27.41</c:v>
                </c:pt>
                <c:pt idx="3" formatCode="General">
                  <c:v>27.52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89BE-402A-BF60-8071CC859039}"/>
            </c:ext>
          </c:extLst>
        </c:ser>
        <c:ser>
          <c:idx val="125"/>
          <c:order val="125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POST'!$GB$39:$GB$42</c:f>
              <c:numCache>
                <c:formatCode>0</c:formatCode>
                <c:ptCount val="4"/>
                <c:pt idx="0" formatCode="General">
                  <c:v>26.95</c:v>
                </c:pt>
                <c:pt idx="1">
                  <c:v>25.79</c:v>
                </c:pt>
                <c:pt idx="2" formatCode="General">
                  <c:v>26.5</c:v>
                </c:pt>
                <c:pt idx="3" formatCode="General">
                  <c:v>26.44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89BE-402A-BF60-8071CC859039}"/>
            </c:ext>
          </c:extLst>
        </c:ser>
        <c:ser>
          <c:idx val="126"/>
          <c:order val="126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POST'!$GC$39:$GC$42</c:f>
              <c:numCache>
                <c:formatCode>0</c:formatCode>
                <c:ptCount val="4"/>
                <c:pt idx="0" formatCode="General">
                  <c:v>26.65</c:v>
                </c:pt>
                <c:pt idx="1">
                  <c:v>25.35</c:v>
                </c:pt>
                <c:pt idx="2" formatCode="General">
                  <c:v>26.61</c:v>
                </c:pt>
                <c:pt idx="3" formatCode="General">
                  <c:v>25.87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89BE-402A-BF60-8071CC859039}"/>
            </c:ext>
          </c:extLst>
        </c:ser>
        <c:ser>
          <c:idx val="127"/>
          <c:order val="127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POST'!$GD$39:$GD$42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89BE-402A-BF60-8071CC859039}"/>
            </c:ext>
          </c:extLst>
        </c:ser>
        <c:ser>
          <c:idx val="128"/>
          <c:order val="128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POST'!$GE$39:$GE$42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89BE-402A-BF60-8071CC859039}"/>
            </c:ext>
          </c:extLst>
        </c:ser>
        <c:ser>
          <c:idx val="129"/>
          <c:order val="129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POST'!$GF$39:$GF$42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89BE-402A-BF60-8071CC859039}"/>
            </c:ext>
          </c:extLst>
        </c:ser>
        <c:ser>
          <c:idx val="130"/>
          <c:order val="130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POST'!$GG$39:$GG$42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89BE-402A-BF60-8071CC859039}"/>
            </c:ext>
          </c:extLst>
        </c:ser>
        <c:ser>
          <c:idx val="131"/>
          <c:order val="131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POST'!$GH$39:$GH$42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89BE-402A-BF60-8071CC859039}"/>
            </c:ext>
          </c:extLst>
        </c:ser>
        <c:ser>
          <c:idx val="132"/>
          <c:order val="132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POST'!$GI$39:$GI$42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89BE-402A-BF60-8071CC859039}"/>
            </c:ext>
          </c:extLst>
        </c:ser>
        <c:ser>
          <c:idx val="133"/>
          <c:order val="133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POST'!$GO$39:$GO$42</c:f>
              <c:numCache>
                <c:formatCode>0</c:formatCode>
                <c:ptCount val="4"/>
                <c:pt idx="0" formatCode="General">
                  <c:v>25.29</c:v>
                </c:pt>
                <c:pt idx="1">
                  <c:v>24.48</c:v>
                </c:pt>
                <c:pt idx="2" formatCode="General">
                  <c:v>25.17</c:v>
                </c:pt>
                <c:pt idx="3" formatCode="General">
                  <c:v>25.44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89BE-402A-BF60-8071CC859039}"/>
            </c:ext>
          </c:extLst>
        </c:ser>
        <c:ser>
          <c:idx val="134"/>
          <c:order val="134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POST'!$GP$39:$GP$42</c:f>
              <c:numCache>
                <c:formatCode>0</c:formatCode>
                <c:ptCount val="4"/>
                <c:pt idx="0" formatCode="General">
                  <c:v>25.8</c:v>
                </c:pt>
                <c:pt idx="1">
                  <c:v>25.79</c:v>
                </c:pt>
                <c:pt idx="3" formatCode="General">
                  <c:v>25.16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89BE-402A-BF60-8071CC859039}"/>
            </c:ext>
          </c:extLst>
        </c:ser>
        <c:ser>
          <c:idx val="135"/>
          <c:order val="135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POST'!$GQ$39:$GQ$42</c:f>
              <c:numCache>
                <c:formatCode>0</c:formatCode>
                <c:ptCount val="4"/>
                <c:pt idx="0" formatCode="General">
                  <c:v>25.88</c:v>
                </c:pt>
                <c:pt idx="1">
                  <c:v>25.32</c:v>
                </c:pt>
                <c:pt idx="2" formatCode="General">
                  <c:v>25.47</c:v>
                </c:pt>
                <c:pt idx="3" formatCode="General">
                  <c:v>25.18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89BE-402A-BF60-8071CC859039}"/>
            </c:ext>
          </c:extLst>
        </c:ser>
        <c:ser>
          <c:idx val="136"/>
          <c:order val="136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POST'!$GR$39:$GR$42</c:f>
              <c:numCache>
                <c:formatCode>0</c:formatCode>
                <c:ptCount val="4"/>
                <c:pt idx="0" formatCode="General">
                  <c:v>26.02</c:v>
                </c:pt>
                <c:pt idx="1">
                  <c:v>25.6</c:v>
                </c:pt>
                <c:pt idx="2" formatCode="General">
                  <c:v>26.06</c:v>
                </c:pt>
                <c:pt idx="3" formatCode="General">
                  <c:v>25.66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89BE-402A-BF60-8071CC859039}"/>
            </c:ext>
          </c:extLst>
        </c:ser>
        <c:ser>
          <c:idx val="137"/>
          <c:order val="137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POST'!$GS$39:$GS$42</c:f>
              <c:numCache>
                <c:formatCode>0</c:formatCode>
                <c:ptCount val="4"/>
                <c:pt idx="0" formatCode="General">
                  <c:v>25.34</c:v>
                </c:pt>
                <c:pt idx="1">
                  <c:v>25.39</c:v>
                </c:pt>
                <c:pt idx="2" formatCode="General">
                  <c:v>25.29</c:v>
                </c:pt>
                <c:pt idx="3" formatCode="General">
                  <c:v>25.27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89BE-402A-BF60-8071CC859039}"/>
            </c:ext>
          </c:extLst>
        </c:ser>
        <c:ser>
          <c:idx val="138"/>
          <c:order val="138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POST'!$GT$39:$GT$42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A-89BE-402A-BF60-8071CC859039}"/>
            </c:ext>
          </c:extLst>
        </c:ser>
        <c:ser>
          <c:idx val="139"/>
          <c:order val="139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POST'!$GU$39:$GU$42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B-89BE-402A-BF60-8071CC859039}"/>
            </c:ext>
          </c:extLst>
        </c:ser>
        <c:ser>
          <c:idx val="140"/>
          <c:order val="140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POST'!$GV$39:$GV$42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89BE-402A-BF60-8071CC859039}"/>
            </c:ext>
          </c:extLst>
        </c:ser>
        <c:ser>
          <c:idx val="141"/>
          <c:order val="141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POST'!$GW$39:$GW$42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D-89BE-402A-BF60-8071CC859039}"/>
            </c:ext>
          </c:extLst>
        </c:ser>
        <c:ser>
          <c:idx val="142"/>
          <c:order val="142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POST'!$GX$39:$GX$42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E-89BE-402A-BF60-8071CC859039}"/>
            </c:ext>
          </c:extLst>
        </c:ser>
        <c:ser>
          <c:idx val="143"/>
          <c:order val="143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F-89BE-402A-BF60-8071CC859039}"/>
            </c:ext>
          </c:extLst>
        </c:ser>
        <c:ser>
          <c:idx val="144"/>
          <c:order val="144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POST'!$HF$39:$HF$42</c:f>
              <c:numCache>
                <c:formatCode>0</c:formatCode>
                <c:ptCount val="4"/>
                <c:pt idx="0" formatCode="General">
                  <c:v>27.08</c:v>
                </c:pt>
                <c:pt idx="1">
                  <c:v>25.54</c:v>
                </c:pt>
                <c:pt idx="2" formatCode="General">
                  <c:v>26.73</c:v>
                </c:pt>
                <c:pt idx="3" formatCode="General">
                  <c:v>26.96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0-89BE-402A-BF60-8071CC859039}"/>
            </c:ext>
          </c:extLst>
        </c:ser>
        <c:ser>
          <c:idx val="145"/>
          <c:order val="145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POST'!$HG$39:$HG$42</c:f>
              <c:numCache>
                <c:formatCode>0</c:formatCode>
                <c:ptCount val="4"/>
                <c:pt idx="0" formatCode="General">
                  <c:v>26.52</c:v>
                </c:pt>
                <c:pt idx="1">
                  <c:v>25.51</c:v>
                </c:pt>
                <c:pt idx="2" formatCode="General">
                  <c:v>25.8</c:v>
                </c:pt>
                <c:pt idx="3" formatCode="General">
                  <c:v>25.89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1-89BE-402A-BF60-8071CC859039}"/>
            </c:ext>
          </c:extLst>
        </c:ser>
        <c:ser>
          <c:idx val="146"/>
          <c:order val="146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POST'!$HH$39:$HH$42</c:f>
              <c:numCache>
                <c:formatCode>0</c:formatCode>
                <c:ptCount val="4"/>
                <c:pt idx="0" formatCode="General">
                  <c:v>26.75</c:v>
                </c:pt>
                <c:pt idx="1">
                  <c:v>26.05</c:v>
                </c:pt>
                <c:pt idx="2" formatCode="General">
                  <c:v>25.9</c:v>
                </c:pt>
                <c:pt idx="3" formatCode="General">
                  <c:v>25.97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2-89BE-402A-BF60-8071CC859039}"/>
            </c:ext>
          </c:extLst>
        </c:ser>
        <c:ser>
          <c:idx val="147"/>
          <c:order val="147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POST'!$HI$39:$HI$42</c:f>
              <c:numCache>
                <c:formatCode>0</c:formatCode>
                <c:ptCount val="4"/>
                <c:pt idx="0" formatCode="General">
                  <c:v>26.84</c:v>
                </c:pt>
                <c:pt idx="1">
                  <c:v>26.51</c:v>
                </c:pt>
                <c:pt idx="2" formatCode="General">
                  <c:v>26.48</c:v>
                </c:pt>
                <c:pt idx="3" formatCode="General">
                  <c:v>26.46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3-89BE-402A-BF60-8071CC859039}"/>
            </c:ext>
          </c:extLst>
        </c:ser>
        <c:ser>
          <c:idx val="148"/>
          <c:order val="148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POST'!$HJ$39:$HJ$42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4-89BE-402A-BF60-8071CC859039}"/>
            </c:ext>
          </c:extLst>
        </c:ser>
        <c:ser>
          <c:idx val="149"/>
          <c:order val="149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POST'!$HK$39:$HK$42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5-89BE-402A-BF60-8071CC859039}"/>
            </c:ext>
          </c:extLst>
        </c:ser>
        <c:ser>
          <c:idx val="150"/>
          <c:order val="150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POST'!$HL$39:$HL$42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6-89BE-402A-BF60-8071CC859039}"/>
            </c:ext>
          </c:extLst>
        </c:ser>
        <c:ser>
          <c:idx val="151"/>
          <c:order val="151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POST'!$HM$39:$HM$42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7-89BE-402A-BF60-8071CC859039}"/>
            </c:ext>
          </c:extLst>
        </c:ser>
        <c:ser>
          <c:idx val="152"/>
          <c:order val="152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POST'!$HN$39:$HN$42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8-89BE-402A-BF60-8071CC859039}"/>
            </c:ext>
          </c:extLst>
        </c:ser>
        <c:ser>
          <c:idx val="153"/>
          <c:order val="153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POST'!$HO$39:$HO$42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9-89BE-402A-BF60-8071CC859039}"/>
            </c:ext>
          </c:extLst>
        </c:ser>
        <c:ser>
          <c:idx val="154"/>
          <c:order val="154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A-89BE-402A-BF60-8071CC859039}"/>
            </c:ext>
          </c:extLst>
        </c:ser>
        <c:ser>
          <c:idx val="155"/>
          <c:order val="155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POST'!$HU$39:$HU$42</c:f>
              <c:numCache>
                <c:formatCode>0</c:formatCode>
                <c:ptCount val="4"/>
                <c:pt idx="0" formatCode="General">
                  <c:v>28.3</c:v>
                </c:pt>
                <c:pt idx="1">
                  <c:v>27.66</c:v>
                </c:pt>
                <c:pt idx="2" formatCode="General">
                  <c:v>28.75</c:v>
                </c:pt>
                <c:pt idx="3" formatCode="General">
                  <c:v>28.27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B-89BE-402A-BF60-8071CC859039}"/>
            </c:ext>
          </c:extLst>
        </c:ser>
        <c:ser>
          <c:idx val="156"/>
          <c:order val="156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POST'!$HV$39:$HV$42</c:f>
              <c:numCache>
                <c:formatCode>0</c:formatCode>
                <c:ptCount val="4"/>
                <c:pt idx="0" formatCode="General">
                  <c:v>27.12</c:v>
                </c:pt>
                <c:pt idx="1">
                  <c:v>26.58</c:v>
                </c:pt>
                <c:pt idx="2" formatCode="General">
                  <c:v>28.3</c:v>
                </c:pt>
                <c:pt idx="3" formatCode="General">
                  <c:v>26.84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C-89BE-402A-BF60-8071CC859039}"/>
            </c:ext>
          </c:extLst>
        </c:ser>
        <c:ser>
          <c:idx val="157"/>
          <c:order val="157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POST'!$HW$39:$HW$42</c:f>
              <c:numCache>
                <c:formatCode>0</c:formatCode>
                <c:ptCount val="4"/>
                <c:pt idx="0" formatCode="General">
                  <c:v>26.8</c:v>
                </c:pt>
                <c:pt idx="1">
                  <c:v>26.78</c:v>
                </c:pt>
                <c:pt idx="2" formatCode="General">
                  <c:v>26.77</c:v>
                </c:pt>
                <c:pt idx="3" formatCode="General">
                  <c:v>27.11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D-89BE-402A-BF60-8071CC859039}"/>
            </c:ext>
          </c:extLst>
        </c:ser>
        <c:ser>
          <c:idx val="158"/>
          <c:order val="158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POST'!$HX$39:$HX$42</c:f>
              <c:numCache>
                <c:formatCode>0</c:formatCode>
                <c:ptCount val="4"/>
                <c:pt idx="0" formatCode="General">
                  <c:v>27.38</c:v>
                </c:pt>
                <c:pt idx="1">
                  <c:v>26.06</c:v>
                </c:pt>
                <c:pt idx="2" formatCode="General">
                  <c:v>26.89</c:v>
                </c:pt>
                <c:pt idx="3" formatCode="General">
                  <c:v>26.35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89BE-402A-BF60-8071CC859039}"/>
            </c:ext>
          </c:extLst>
        </c:ser>
        <c:ser>
          <c:idx val="159"/>
          <c:order val="159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POST'!$HY$39:$HY$42</c:f>
              <c:numCache>
                <c:formatCode>0</c:formatCode>
                <c:ptCount val="4"/>
                <c:pt idx="0" formatCode="General">
                  <c:v>26.31</c:v>
                </c:pt>
                <c:pt idx="1">
                  <c:v>25.64</c:v>
                </c:pt>
                <c:pt idx="2" formatCode="General">
                  <c:v>26.21</c:v>
                </c:pt>
                <c:pt idx="3" formatCode="General">
                  <c:v>25.78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F-89BE-402A-BF60-8071CC859039}"/>
            </c:ext>
          </c:extLst>
        </c:ser>
        <c:ser>
          <c:idx val="160"/>
          <c:order val="160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POST'!$HZ$39:$HZ$42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0-89BE-402A-BF60-8071CC859039}"/>
            </c:ext>
          </c:extLst>
        </c:ser>
        <c:ser>
          <c:idx val="161"/>
          <c:order val="161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POST'!$IA$39:$IA$42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1-89BE-402A-BF60-8071CC859039}"/>
            </c:ext>
          </c:extLst>
        </c:ser>
        <c:ser>
          <c:idx val="162"/>
          <c:order val="16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POST'!$IB$39:$IB$42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2-89BE-402A-BF60-8071CC859039}"/>
            </c:ext>
          </c:extLst>
        </c:ser>
        <c:ser>
          <c:idx val="163"/>
          <c:order val="163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POST'!$IC$39:$IC$42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3-89BE-402A-BF60-8071CC859039}"/>
            </c:ext>
          </c:extLst>
        </c:ser>
        <c:ser>
          <c:idx val="164"/>
          <c:order val="164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Min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Min POST'!$ID$39:$ID$42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4-89BE-402A-BF60-8071CC859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545567"/>
        <c:axId val="1191235231"/>
      </c:scatterChart>
      <c:valAx>
        <c:axId val="1414545567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Fluids</a:t>
                </a:r>
              </a:p>
            </c:rich>
          </c:tx>
          <c:layout>
            <c:manualLayout>
              <c:xMode val="edge"/>
              <c:yMode val="edge"/>
              <c:x val="0.49770863733053783"/>
              <c:y val="0.7426908305508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235231"/>
        <c:crosses val="autoZero"/>
        <c:crossBetween val="midCat"/>
        <c:majorUnit val="1"/>
      </c:valAx>
      <c:valAx>
        <c:axId val="1191235231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Individual</a:t>
                </a:r>
                <a:r>
                  <a:rPr lang="en-GB" baseline="0"/>
                  <a:t> baseline </a:t>
                </a: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545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32418063126723"/>
          <c:y val="0.78059553481016286"/>
          <c:w val="0.60235103304394644"/>
          <c:h val="0.197875746687055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67918845278068"/>
          <c:y val="0.1277592193498284"/>
          <c:w val="0.83913238056551465"/>
          <c:h val="0.55394289002301333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POST'!$D$39:$D$42</c:f>
              <c:numCache>
                <c:formatCode>General</c:formatCode>
                <c:ptCount val="4"/>
                <c:pt idx="0">
                  <c:v>29.04</c:v>
                </c:pt>
                <c:pt idx="1">
                  <c:v>28.5</c:v>
                </c:pt>
                <c:pt idx="2">
                  <c:v>28.22</c:v>
                </c:pt>
                <c:pt idx="3">
                  <c:v>27.23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2CF-4E4F-901D-4DF1B986318D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POST'!$E$39:$E$42</c:f>
              <c:numCache>
                <c:formatCode>General</c:formatCode>
                <c:ptCount val="4"/>
                <c:pt idx="0">
                  <c:v>27.31</c:v>
                </c:pt>
                <c:pt idx="1">
                  <c:v>27.68</c:v>
                </c:pt>
                <c:pt idx="2">
                  <c:v>27.73</c:v>
                </c:pt>
                <c:pt idx="3">
                  <c:v>28.47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2CF-4E4F-901D-4DF1B986318D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POST'!$F$39:$F$42</c:f>
              <c:numCache>
                <c:formatCode>General</c:formatCode>
                <c:ptCount val="4"/>
                <c:pt idx="0">
                  <c:v>28.08</c:v>
                </c:pt>
                <c:pt idx="1">
                  <c:v>27.27</c:v>
                </c:pt>
                <c:pt idx="2">
                  <c:v>27.75</c:v>
                </c:pt>
                <c:pt idx="3">
                  <c:v>27.08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2CF-4E4F-901D-4DF1B986318D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POST'!$G$39:$G$42</c:f>
              <c:numCache>
                <c:formatCode>General</c:formatCode>
                <c:ptCount val="4"/>
                <c:pt idx="0">
                  <c:v>27.73</c:v>
                </c:pt>
                <c:pt idx="1">
                  <c:v>27.46</c:v>
                </c:pt>
                <c:pt idx="2">
                  <c:v>27.38</c:v>
                </c:pt>
                <c:pt idx="3">
                  <c:v>27.62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2CF-4E4F-901D-4DF1B986318D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POST'!$H$39:$H$42</c:f>
              <c:numCache>
                <c:formatCode>General</c:formatCode>
                <c:ptCount val="4"/>
                <c:pt idx="0">
                  <c:v>26.98</c:v>
                </c:pt>
                <c:pt idx="1">
                  <c:v>27.16</c:v>
                </c:pt>
                <c:pt idx="2">
                  <c:v>27.05</c:v>
                </c:pt>
                <c:pt idx="3">
                  <c:v>26.73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2CF-4E4F-901D-4DF1B986318D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POST'!$I$39:$I$42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2CF-4E4F-901D-4DF1B986318D}"/>
            </c:ext>
          </c:extLst>
        </c:ser>
        <c:ser>
          <c:idx val="6"/>
          <c:order val="6"/>
          <c:tx>
            <c:strRef>
              <c:f>'FA T2R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POST'!$J$39:$J$42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2CF-4E4F-901D-4DF1B986318D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POST'!$K$39:$K$42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2CF-4E4F-901D-4DF1B986318D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POST'!$L$39:$L$42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2CF-4E4F-901D-4DF1B986318D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POST'!$M$39:$M$42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2CF-4E4F-901D-4DF1B9863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ax val="40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</a:t>
                </a:r>
                <a:r>
                  <a:rPr lang="en-GB" baseline="0"/>
                  <a:t> temperature (</a:t>
                </a:r>
                <a:r>
                  <a:rPr lang="en-GB" baseline="0"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POST'!$T$39:$T$42</c:f>
              <c:numCache>
                <c:formatCode>General</c:formatCode>
                <c:ptCount val="4"/>
                <c:pt idx="0">
                  <c:v>28.28</c:v>
                </c:pt>
                <c:pt idx="1">
                  <c:v>28.5</c:v>
                </c:pt>
                <c:pt idx="2">
                  <c:v>27.87</c:v>
                </c:pt>
                <c:pt idx="3">
                  <c:v>29.07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6A2-4055-AF1F-688058703F7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POST'!$U$39:$U$42</c:f>
              <c:numCache>
                <c:formatCode>General</c:formatCode>
                <c:ptCount val="4"/>
                <c:pt idx="0">
                  <c:v>27.76</c:v>
                </c:pt>
                <c:pt idx="1">
                  <c:v>27.84</c:v>
                </c:pt>
                <c:pt idx="2">
                  <c:v>27.99</c:v>
                </c:pt>
                <c:pt idx="3">
                  <c:v>28.36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6A2-4055-AF1F-688058703F7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POST'!$V$39:$V$42</c:f>
              <c:numCache>
                <c:formatCode>General</c:formatCode>
                <c:ptCount val="4"/>
                <c:pt idx="0">
                  <c:v>27.3</c:v>
                </c:pt>
                <c:pt idx="1">
                  <c:v>27.52</c:v>
                </c:pt>
                <c:pt idx="3">
                  <c:v>27.77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56A2-4055-AF1F-688058703F7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POST'!$W$39:$W$42</c:f>
              <c:numCache>
                <c:formatCode>General</c:formatCode>
                <c:ptCount val="4"/>
                <c:pt idx="0">
                  <c:v>27.18</c:v>
                </c:pt>
                <c:pt idx="1">
                  <c:v>27.26</c:v>
                </c:pt>
                <c:pt idx="2">
                  <c:v>26.68</c:v>
                </c:pt>
                <c:pt idx="3">
                  <c:v>27.07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6A2-4055-AF1F-688058703F7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POST'!$X$39:$X$42</c:f>
              <c:numCache>
                <c:formatCode>General</c:formatCode>
                <c:ptCount val="4"/>
                <c:pt idx="0">
                  <c:v>26.59</c:v>
                </c:pt>
                <c:pt idx="1">
                  <c:v>27.3</c:v>
                </c:pt>
                <c:pt idx="2">
                  <c:v>27.62</c:v>
                </c:pt>
                <c:pt idx="3">
                  <c:v>27.49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6A2-4055-AF1F-688058703F76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POST'!$Y$39:$Y$42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6A2-4055-AF1F-688058703F76}"/>
            </c:ext>
          </c:extLst>
        </c:ser>
        <c:ser>
          <c:idx val="6"/>
          <c:order val="6"/>
          <c:tx>
            <c:strRef>
              <c:f>'FA T2R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POST'!$Z$39:$Z$42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6A2-4055-AF1F-688058703F76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POST'!$AA$39:$AA$42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6A2-4055-AF1F-688058703F76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POST'!$AB$39:$AB$42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6A2-4055-AF1F-688058703F76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POST'!$AC$39:$AC$42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6A2-4055-AF1F-688058703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POST'!$AJ$39:$AJ$42</c:f>
              <c:numCache>
                <c:formatCode>General</c:formatCode>
                <c:ptCount val="4"/>
                <c:pt idx="2">
                  <c:v>29.57</c:v>
                </c:pt>
                <c:pt idx="3">
                  <c:v>29.12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56D-4D7B-9036-DE69D108344B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POST'!$AK$39:$AK$42</c:f>
              <c:numCache>
                <c:formatCode>General</c:formatCode>
                <c:ptCount val="4"/>
                <c:pt idx="0">
                  <c:v>28.44</c:v>
                </c:pt>
                <c:pt idx="1">
                  <c:v>29.73</c:v>
                </c:pt>
                <c:pt idx="2">
                  <c:v>28.55</c:v>
                </c:pt>
                <c:pt idx="3">
                  <c:v>27.5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56D-4D7B-9036-DE69D108344B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POST'!$AL$39:$AL$42</c:f>
              <c:numCache>
                <c:formatCode>General</c:formatCode>
                <c:ptCount val="4"/>
                <c:pt idx="0">
                  <c:v>26.92</c:v>
                </c:pt>
                <c:pt idx="1">
                  <c:v>29.21</c:v>
                </c:pt>
                <c:pt idx="2">
                  <c:v>27.13</c:v>
                </c:pt>
                <c:pt idx="3">
                  <c:v>26.03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56D-4D7B-9036-DE69D108344B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POST'!$AM$39:$AM$42</c:f>
              <c:numCache>
                <c:formatCode>General</c:formatCode>
                <c:ptCount val="4"/>
                <c:pt idx="0">
                  <c:v>26.52</c:v>
                </c:pt>
                <c:pt idx="1">
                  <c:v>27.34</c:v>
                </c:pt>
                <c:pt idx="2">
                  <c:v>26.8</c:v>
                </c:pt>
                <c:pt idx="3">
                  <c:v>26.66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56D-4D7B-9036-DE69D108344B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POST'!$AN$39:$AN$42</c:f>
              <c:numCache>
                <c:formatCode>General</c:formatCode>
                <c:ptCount val="4"/>
                <c:pt idx="0">
                  <c:v>28.49</c:v>
                </c:pt>
                <c:pt idx="1">
                  <c:v>27.39</c:v>
                </c:pt>
                <c:pt idx="2">
                  <c:v>26.95</c:v>
                </c:pt>
                <c:pt idx="3">
                  <c:v>28.15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56D-4D7B-9036-DE69D108344B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POST'!$AO$39:$AO$42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56D-4D7B-9036-DE69D108344B}"/>
            </c:ext>
          </c:extLst>
        </c:ser>
        <c:ser>
          <c:idx val="6"/>
          <c:order val="6"/>
          <c:tx>
            <c:strRef>
              <c:f>'FA T2R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POST'!$AP$39:$AP$42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56D-4D7B-9036-DE69D108344B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POST'!$AQ$39:$AQ$42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56D-4D7B-9036-DE69D108344B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POST'!$AR$39:$AR$42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56D-4D7B-9036-DE69D108344B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POST'!$AS$39:$AS$42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56D-4D7B-9036-DE69D1083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POST'!$AZ$39:$AZ$42</c:f>
              <c:numCache>
                <c:formatCode>0</c:formatCode>
                <c:ptCount val="4"/>
                <c:pt idx="0" formatCode="General">
                  <c:v>28.5</c:v>
                </c:pt>
                <c:pt idx="1">
                  <c:v>28.43</c:v>
                </c:pt>
                <c:pt idx="2" formatCode="General">
                  <c:v>29.45</c:v>
                </c:pt>
                <c:pt idx="3" formatCode="General">
                  <c:v>28.2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F12-462F-BB41-62B93E093D1A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POST'!$BA$39:$BA$42</c:f>
              <c:numCache>
                <c:formatCode>0</c:formatCode>
                <c:ptCount val="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F12-462F-BB41-62B93E093D1A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POST'!$BB$39:$BB$42</c:f>
              <c:numCache>
                <c:formatCode>0</c:formatCode>
                <c:ptCount val="4"/>
                <c:pt idx="0" formatCode="General">
                  <c:v>28.23</c:v>
                </c:pt>
                <c:pt idx="1">
                  <c:v>27.81</c:v>
                </c:pt>
                <c:pt idx="2" formatCode="General">
                  <c:v>27.47</c:v>
                </c:pt>
                <c:pt idx="3" formatCode="General">
                  <c:v>26.62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F12-462F-BB41-62B93E093D1A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POST'!$BC$39:$BC$42</c:f>
              <c:numCache>
                <c:formatCode>0</c:formatCode>
                <c:ptCount val="4"/>
                <c:pt idx="0" formatCode="General">
                  <c:v>28.32</c:v>
                </c:pt>
                <c:pt idx="1">
                  <c:v>28.44</c:v>
                </c:pt>
                <c:pt idx="2" formatCode="General">
                  <c:v>27.46</c:v>
                </c:pt>
                <c:pt idx="3" formatCode="General">
                  <c:v>27.77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F12-462F-BB41-62B93E093D1A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POST'!$BD$39:$BD$42</c:f>
              <c:numCache>
                <c:formatCode>0</c:formatCode>
                <c:ptCount val="4"/>
                <c:pt idx="0" formatCode="General">
                  <c:v>27.14</c:v>
                </c:pt>
                <c:pt idx="1">
                  <c:v>27.1</c:v>
                </c:pt>
                <c:pt idx="2" formatCode="General">
                  <c:v>27.96</c:v>
                </c:pt>
                <c:pt idx="3" formatCode="General">
                  <c:v>26.67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F12-462F-BB41-62B93E093D1A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POST'!$BE$39:$BE$42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F12-462F-BB41-62B93E093D1A}"/>
            </c:ext>
          </c:extLst>
        </c:ser>
        <c:ser>
          <c:idx val="6"/>
          <c:order val="6"/>
          <c:tx>
            <c:strRef>
              <c:f>'FA T2R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POST'!$BF$39:$BF$42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F12-462F-BB41-62B93E093D1A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POST'!$BG$39:$BG$42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F12-462F-BB41-62B93E093D1A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POST'!$BH$39:$BH$42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F12-462F-BB41-62B93E093D1A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POST'!$BI$39:$BI$42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F12-462F-BB41-62B93E093D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POST'!$BQ$39:$BQ$42</c:f>
              <c:numCache>
                <c:formatCode>0</c:formatCode>
                <c:ptCount val="4"/>
                <c:pt idx="0" formatCode="General">
                  <c:v>28.27</c:v>
                </c:pt>
                <c:pt idx="1">
                  <c:v>27.76</c:v>
                </c:pt>
                <c:pt idx="2" formatCode="General">
                  <c:v>27.34</c:v>
                </c:pt>
                <c:pt idx="3" formatCode="General">
                  <c:v>27.88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7E0-4A9B-8F75-B7EED1FBA133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POST'!$BR$39:$BR$42</c:f>
              <c:numCache>
                <c:formatCode>0</c:formatCode>
                <c:ptCount val="4"/>
                <c:pt idx="0" formatCode="General">
                  <c:v>27.31</c:v>
                </c:pt>
                <c:pt idx="1">
                  <c:v>27.57</c:v>
                </c:pt>
                <c:pt idx="2" formatCode="General">
                  <c:v>27.76</c:v>
                </c:pt>
                <c:pt idx="3" formatCode="General">
                  <c:v>27.09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7E0-4A9B-8F75-B7EED1FBA133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POST'!$BS$39:$BS$42</c:f>
              <c:numCache>
                <c:formatCode>0</c:formatCode>
                <c:ptCount val="4"/>
                <c:pt idx="0" formatCode="General">
                  <c:v>26.8</c:v>
                </c:pt>
                <c:pt idx="1">
                  <c:v>27.65</c:v>
                </c:pt>
                <c:pt idx="2" formatCode="General">
                  <c:v>26.59</c:v>
                </c:pt>
                <c:pt idx="3" formatCode="General">
                  <c:v>27.18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7E0-4A9B-8F75-B7EED1FBA133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POST'!$BT$39:$BT$42</c:f>
              <c:numCache>
                <c:formatCode>0</c:formatCode>
                <c:ptCount val="4"/>
                <c:pt idx="0" formatCode="General">
                  <c:v>27.5</c:v>
                </c:pt>
                <c:pt idx="1">
                  <c:v>27.33</c:v>
                </c:pt>
                <c:pt idx="2" formatCode="General">
                  <c:v>27.49</c:v>
                </c:pt>
                <c:pt idx="3" formatCode="General">
                  <c:v>26.64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7E0-4A9B-8F75-B7EED1FBA133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POST'!$BU$39:$BU$42</c:f>
              <c:numCache>
                <c:formatCode>0</c:formatCode>
                <c:ptCount val="4"/>
                <c:pt idx="0" formatCode="General">
                  <c:v>27.25</c:v>
                </c:pt>
                <c:pt idx="1">
                  <c:v>27.38</c:v>
                </c:pt>
                <c:pt idx="2" formatCode="General">
                  <c:v>27.34</c:v>
                </c:pt>
                <c:pt idx="3" formatCode="General">
                  <c:v>27.62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7E0-4A9B-8F75-B7EED1FBA133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POST'!$BV$39:$BV$42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7E0-4A9B-8F75-B7EED1FBA133}"/>
            </c:ext>
          </c:extLst>
        </c:ser>
        <c:ser>
          <c:idx val="6"/>
          <c:order val="6"/>
          <c:tx>
            <c:strRef>
              <c:f>'FA T2R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POST'!$BW$39:$BW$42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7E0-4A9B-8F75-B7EED1FBA133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POST'!$BX$39:$BX$42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7E0-4A9B-8F75-B7EED1FBA133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POST'!$BY$39:$BY$42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7E0-4A9B-8F75-B7EED1FBA133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POST'!$BZ$39:$BZ$42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7E0-4A9B-8F75-B7EED1FBA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P06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POST'!$CG$39:$CG$42</c:f>
              <c:numCache>
                <c:formatCode>0</c:formatCode>
                <c:ptCount val="4"/>
                <c:pt idx="0" formatCode="0.0">
                  <c:v>31.34</c:v>
                </c:pt>
                <c:pt idx="1">
                  <c:v>33.93</c:v>
                </c:pt>
                <c:pt idx="2" formatCode="General">
                  <c:v>33.08</c:v>
                </c:pt>
                <c:pt idx="3" formatCode="General">
                  <c:v>32.68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83-4D58-BA9E-E583F6FB55AE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POST'!$CH$39:$CH$42</c:f>
              <c:numCache>
                <c:formatCode>0</c:formatCode>
                <c:ptCount val="4"/>
                <c:pt idx="0" formatCode="General">
                  <c:v>30.97</c:v>
                </c:pt>
                <c:pt idx="1">
                  <c:v>32.4</c:v>
                </c:pt>
                <c:pt idx="2" formatCode="General">
                  <c:v>30.35</c:v>
                </c:pt>
                <c:pt idx="3" formatCode="General">
                  <c:v>30.67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83-4D58-BA9E-E583F6FB55AE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POST'!$CI$39:$CI$42</c:f>
              <c:numCache>
                <c:formatCode>0</c:formatCode>
                <c:ptCount val="4"/>
                <c:pt idx="0" formatCode="General">
                  <c:v>31.65</c:v>
                </c:pt>
                <c:pt idx="1">
                  <c:v>32.67</c:v>
                </c:pt>
                <c:pt idx="2" formatCode="General">
                  <c:v>32</c:v>
                </c:pt>
                <c:pt idx="3" formatCode="General">
                  <c:v>32.880000000000003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83-4D58-BA9E-E583F6FB55AE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POST'!$CJ$39:$CJ$42</c:f>
              <c:numCache>
                <c:formatCode>0</c:formatCode>
                <c:ptCount val="4"/>
                <c:pt idx="0" formatCode="General">
                  <c:v>31.57</c:v>
                </c:pt>
                <c:pt idx="1">
                  <c:v>31.51</c:v>
                </c:pt>
                <c:pt idx="2" formatCode="General">
                  <c:v>30.15</c:v>
                </c:pt>
                <c:pt idx="3" formatCode="General">
                  <c:v>30.81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283-4D58-BA9E-E583F6FB55AE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POST'!$CK$39:$CK$42</c:f>
              <c:numCache>
                <c:formatCode>0</c:formatCode>
                <c:ptCount val="4"/>
                <c:pt idx="0" formatCode="General">
                  <c:v>31.38</c:v>
                </c:pt>
                <c:pt idx="1">
                  <c:v>31.34</c:v>
                </c:pt>
                <c:pt idx="2" formatCode="General">
                  <c:v>31.4</c:v>
                </c:pt>
                <c:pt idx="3" formatCode="General">
                  <c:v>31.16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283-4D58-BA9E-E583F6FB55AE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POST'!$CL$39:$CL$42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283-4D58-BA9E-E583F6FB55AE}"/>
            </c:ext>
          </c:extLst>
        </c:ser>
        <c:ser>
          <c:idx val="6"/>
          <c:order val="6"/>
          <c:tx>
            <c:strRef>
              <c:f>'FA T2R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POST'!$CM$39:$CM$42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283-4D58-BA9E-E583F6FB55AE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POST'!$CN$39:$CN$42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283-4D58-BA9E-E583F6FB55AE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POST'!$CO$39:$CO$42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283-4D58-BA9E-E583F6FB55AE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POST'!$CP$39:$CP$42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283-4D58-BA9E-E583F6FB5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P07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POST'!$CW$39:$CW$42</c:f>
              <c:numCache>
                <c:formatCode>0</c:formatCode>
                <c:ptCount val="4"/>
                <c:pt idx="0" formatCode="General">
                  <c:v>30.28</c:v>
                </c:pt>
                <c:pt idx="1">
                  <c:v>29.43</c:v>
                </c:pt>
                <c:pt idx="2" formatCode="General">
                  <c:v>28.67</c:v>
                </c:pt>
                <c:pt idx="3" formatCode="General">
                  <c:v>31.22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1B5-4C24-830B-B89E6D980A48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POST'!$CX$39:$CX$42</c:f>
              <c:numCache>
                <c:formatCode>0</c:formatCode>
                <c:ptCount val="4"/>
                <c:pt idx="0" formatCode="General">
                  <c:v>29.26</c:v>
                </c:pt>
                <c:pt idx="1">
                  <c:v>28.85</c:v>
                </c:pt>
                <c:pt idx="2" formatCode="General">
                  <c:v>29.59</c:v>
                </c:pt>
                <c:pt idx="3" formatCode="General">
                  <c:v>29.27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1B5-4C24-830B-B89E6D980A48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POST'!$CY$39:$CY$42</c:f>
              <c:numCache>
                <c:formatCode>0</c:formatCode>
                <c:ptCount val="4"/>
                <c:pt idx="0" formatCode="General">
                  <c:v>28.54</c:v>
                </c:pt>
                <c:pt idx="1">
                  <c:v>29.13</c:v>
                </c:pt>
                <c:pt idx="2" formatCode="General">
                  <c:v>28.72</c:v>
                </c:pt>
                <c:pt idx="3" formatCode="General">
                  <c:v>29.12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1B5-4C24-830B-B89E6D980A48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POST'!$CZ$39:$CZ$42</c:f>
              <c:numCache>
                <c:formatCode>0</c:formatCode>
                <c:ptCount val="4"/>
                <c:pt idx="0" formatCode="General">
                  <c:v>28.44</c:v>
                </c:pt>
                <c:pt idx="1">
                  <c:v>28.78</c:v>
                </c:pt>
                <c:pt idx="3" formatCode="General">
                  <c:v>29.33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1B5-4C24-830B-B89E6D980A48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POST'!$DA$39:$DA$42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1B5-4C24-830B-B89E6D980A48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POST'!$DB$39:$DB$42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1B5-4C24-830B-B89E6D980A48}"/>
            </c:ext>
          </c:extLst>
        </c:ser>
        <c:ser>
          <c:idx val="6"/>
          <c:order val="6"/>
          <c:tx>
            <c:strRef>
              <c:f>'FA T2R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POST'!$DC$39:$DC$42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1B5-4C24-830B-B89E6D980A48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POST'!$DD$39:$DD$42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1B5-4C24-830B-B89E6D980A48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POST'!$DE$39:$DE$42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1B5-4C24-830B-B89E6D980A48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POST'!$DG$39:$DG$42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1B5-4C24-830B-B89E6D980A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P08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536771790458822"/>
          <c:y val="0.15307545209943807"/>
          <c:w val="0.84027262352900323"/>
          <c:h val="0.55245585398427066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POST'!$DM$39:$DM$42</c:f>
              <c:numCache>
                <c:formatCode>0</c:formatCode>
                <c:ptCount val="4"/>
                <c:pt idx="0" formatCode="General">
                  <c:v>27.89</c:v>
                </c:pt>
                <c:pt idx="1">
                  <c:v>28</c:v>
                </c:pt>
                <c:pt idx="2" formatCode="General">
                  <c:v>29.06</c:v>
                </c:pt>
                <c:pt idx="3" formatCode="General">
                  <c:v>29.09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055-42B9-88BD-89E4BE61F0F5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POST'!$DN$39:$DN$42</c:f>
              <c:numCache>
                <c:formatCode>0</c:formatCode>
                <c:ptCount val="4"/>
                <c:pt idx="0" formatCode="General">
                  <c:v>27.16</c:v>
                </c:pt>
                <c:pt idx="1">
                  <c:v>28.39</c:v>
                </c:pt>
                <c:pt idx="2" formatCode="General">
                  <c:v>27.39</c:v>
                </c:pt>
                <c:pt idx="3" formatCode="General">
                  <c:v>27.95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055-42B9-88BD-89E4BE61F0F5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POST'!$DO$39:$DO$42</c:f>
              <c:numCache>
                <c:formatCode>0</c:formatCode>
                <c:ptCount val="4"/>
                <c:pt idx="0" formatCode="General">
                  <c:v>27.63</c:v>
                </c:pt>
                <c:pt idx="1">
                  <c:v>28.01</c:v>
                </c:pt>
                <c:pt idx="2" formatCode="General">
                  <c:v>27.71</c:v>
                </c:pt>
                <c:pt idx="3" formatCode="General">
                  <c:v>27.79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055-42B9-88BD-89E4BE61F0F5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POST'!$DP$39:$DP$42</c:f>
              <c:numCache>
                <c:formatCode>0</c:formatCode>
                <c:ptCount val="4"/>
                <c:pt idx="0" formatCode="General">
                  <c:v>28.04</c:v>
                </c:pt>
                <c:pt idx="1">
                  <c:v>27.76</c:v>
                </c:pt>
                <c:pt idx="2" formatCode="General">
                  <c:v>28.48</c:v>
                </c:pt>
                <c:pt idx="3" formatCode="General">
                  <c:v>28.19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055-42B9-88BD-89E4BE61F0F5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POST'!$DQ$39:$DQ$42</c:f>
              <c:numCache>
                <c:formatCode>0</c:formatCode>
                <c:ptCount val="4"/>
                <c:pt idx="0" formatCode="General">
                  <c:v>27.36</c:v>
                </c:pt>
                <c:pt idx="1">
                  <c:v>27.5</c:v>
                </c:pt>
                <c:pt idx="2" formatCode="General">
                  <c:v>27.1</c:v>
                </c:pt>
                <c:pt idx="3" formatCode="General">
                  <c:v>28.75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055-42B9-88BD-89E4BE61F0F5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POST'!$DR$39:$DR$42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055-42B9-88BD-89E4BE61F0F5}"/>
            </c:ext>
          </c:extLst>
        </c:ser>
        <c:ser>
          <c:idx val="6"/>
          <c:order val="6"/>
          <c:tx>
            <c:strRef>
              <c:f>'FA T2R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POST'!$DS$39:$DS$42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055-42B9-88BD-89E4BE61F0F5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POST'!$DT$39:$DT$42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055-42B9-88BD-89E4BE61F0F5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POST'!$DU$39:$DU$42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055-42B9-88BD-89E4BE61F0F5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POST'!$DV$39:$DV$42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055-42B9-88BD-89E4BE61F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P09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POST'!$EC$39:$EC$42</c:f>
              <c:numCache>
                <c:formatCode>0</c:formatCode>
                <c:ptCount val="4"/>
                <c:pt idx="0" formatCode="General">
                  <c:v>29.03</c:v>
                </c:pt>
                <c:pt idx="1">
                  <c:v>29.35</c:v>
                </c:pt>
                <c:pt idx="2" formatCode="General">
                  <c:v>28.19</c:v>
                </c:pt>
                <c:pt idx="3" formatCode="General">
                  <c:v>29.35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C4A-43ED-9EB2-110EB0A0103B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POST'!$ED$39:$ED$42</c:f>
              <c:numCache>
                <c:formatCode>0</c:formatCode>
                <c:ptCount val="4"/>
                <c:pt idx="0" formatCode="General">
                  <c:v>27.68</c:v>
                </c:pt>
                <c:pt idx="1">
                  <c:v>28.48</c:v>
                </c:pt>
                <c:pt idx="2" formatCode="General">
                  <c:v>27.96</c:v>
                </c:pt>
                <c:pt idx="3" formatCode="General">
                  <c:v>28.17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C4A-43ED-9EB2-110EB0A0103B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POST'!$EE$39:$EE$42</c:f>
              <c:numCache>
                <c:formatCode>0</c:formatCode>
                <c:ptCount val="4"/>
                <c:pt idx="0" formatCode="General">
                  <c:v>27.67</c:v>
                </c:pt>
                <c:pt idx="1">
                  <c:v>28.09</c:v>
                </c:pt>
                <c:pt idx="2" formatCode="General">
                  <c:v>27.19</c:v>
                </c:pt>
                <c:pt idx="3" formatCode="General">
                  <c:v>28.06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C4A-43ED-9EB2-110EB0A0103B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POST'!$EF$39:$EF$42</c:f>
              <c:numCache>
                <c:formatCode>0</c:formatCode>
                <c:ptCount val="4"/>
                <c:pt idx="0" formatCode="General">
                  <c:v>27.63</c:v>
                </c:pt>
                <c:pt idx="1">
                  <c:v>27.63</c:v>
                </c:pt>
                <c:pt idx="2" formatCode="General">
                  <c:v>27.47</c:v>
                </c:pt>
                <c:pt idx="3" formatCode="General">
                  <c:v>27.51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C4A-43ED-9EB2-110EB0A0103B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POST'!$EG$39:$EG$42</c:f>
              <c:numCache>
                <c:formatCode>0</c:formatCode>
                <c:ptCount val="4"/>
                <c:pt idx="0" formatCode="0.0">
                  <c:v>27.82</c:v>
                </c:pt>
                <c:pt idx="1">
                  <c:v>27.59</c:v>
                </c:pt>
                <c:pt idx="2" formatCode="0.0">
                  <c:v>27.34</c:v>
                </c:pt>
                <c:pt idx="3" formatCode="0.0">
                  <c:v>27.43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C4A-43ED-9EB2-110EB0A0103B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POST'!$EH$39:$EH$42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C4A-43ED-9EB2-110EB0A0103B}"/>
            </c:ext>
          </c:extLst>
        </c:ser>
        <c:ser>
          <c:idx val="6"/>
          <c:order val="6"/>
          <c:tx>
            <c:strRef>
              <c:f>'FA T2R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POST'!$EI$39:$EI$42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C4A-43ED-9EB2-110EB0A0103B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POST'!$EJ$39:$EJ$42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C4A-43ED-9EB2-110EB0A0103B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POST'!$EK$39:$EK$42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C4A-43ED-9EB2-110EB0A0103B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POST'!$EL$39:$EL$42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C4A-43ED-9EB2-110EB0A01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P10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POST'!$ES$39:$ES$42</c:f>
              <c:numCache>
                <c:formatCode>0</c:formatCode>
                <c:ptCount val="4"/>
                <c:pt idx="0" formatCode="General">
                  <c:v>29.04</c:v>
                </c:pt>
                <c:pt idx="1">
                  <c:v>26.39</c:v>
                </c:pt>
                <c:pt idx="2" formatCode="General">
                  <c:v>26.82</c:v>
                </c:pt>
                <c:pt idx="3" formatCode="General">
                  <c:v>26.67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712-486D-B03C-5FF3287182A5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POST'!$ET$39:$ET$42</c:f>
              <c:numCache>
                <c:formatCode>0</c:formatCode>
                <c:ptCount val="4"/>
                <c:pt idx="0" formatCode="General">
                  <c:v>29.23</c:v>
                </c:pt>
                <c:pt idx="1">
                  <c:v>30.09</c:v>
                </c:pt>
                <c:pt idx="2" formatCode="General">
                  <c:v>27.85</c:v>
                </c:pt>
                <c:pt idx="3" formatCode="General">
                  <c:v>27.15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712-486D-B03C-5FF3287182A5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POST'!$EU$39:$EU$42</c:f>
              <c:numCache>
                <c:formatCode>0</c:formatCode>
                <c:ptCount val="4"/>
                <c:pt idx="0" formatCode="General">
                  <c:v>28.43</c:v>
                </c:pt>
                <c:pt idx="1">
                  <c:v>27.41</c:v>
                </c:pt>
                <c:pt idx="2" formatCode="General">
                  <c:v>26.42</c:v>
                </c:pt>
                <c:pt idx="3" formatCode="General">
                  <c:v>27.95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712-486D-B03C-5FF3287182A5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POST'!$EV$39:$EV$42</c:f>
              <c:numCache>
                <c:formatCode>0</c:formatCode>
                <c:ptCount val="4"/>
                <c:pt idx="0" formatCode="General">
                  <c:v>29.12</c:v>
                </c:pt>
                <c:pt idx="1">
                  <c:v>29.98</c:v>
                </c:pt>
                <c:pt idx="2" formatCode="General">
                  <c:v>27.42</c:v>
                </c:pt>
                <c:pt idx="3" formatCode="General">
                  <c:v>29.05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712-486D-B03C-5FF3287182A5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POST'!$EW$39:$EW$42</c:f>
              <c:numCache>
                <c:formatCode>0</c:formatCode>
                <c:ptCount val="4"/>
                <c:pt idx="0" formatCode="General">
                  <c:v>29.41</c:v>
                </c:pt>
                <c:pt idx="1">
                  <c:v>29.63</c:v>
                </c:pt>
                <c:pt idx="2" formatCode="General">
                  <c:v>30.49</c:v>
                </c:pt>
                <c:pt idx="3" formatCode="General">
                  <c:v>27.61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712-486D-B03C-5FF3287182A5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POST'!$EX$39:$EX$42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712-486D-B03C-5FF3287182A5}"/>
            </c:ext>
          </c:extLst>
        </c:ser>
        <c:ser>
          <c:idx val="6"/>
          <c:order val="6"/>
          <c:tx>
            <c:strRef>
              <c:f>'FA T2R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POST'!$EY$39:$EY$42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712-486D-B03C-5FF3287182A5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POST'!$EZ$39:$EZ$42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712-486D-B03C-5FF3287182A5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POST'!$FA$39:$FA$42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712-486D-B03C-5FF3287182A5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POST'!$FB$39:$FB$42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712-486D-B03C-5FF328718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layout>
            <c:manualLayout>
              <c:xMode val="edge"/>
              <c:yMode val="edge"/>
              <c:x val="1.8462412192493019E-2"/>
              <c:y val="0.142362536292546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POST'!$FI$39:$FI$42</c:f>
              <c:numCache>
                <c:formatCode>0</c:formatCode>
                <c:ptCount val="4"/>
                <c:pt idx="0" formatCode="General">
                  <c:v>30.97</c:v>
                </c:pt>
                <c:pt idx="1">
                  <c:v>31.58</c:v>
                </c:pt>
                <c:pt idx="2" formatCode="General">
                  <c:v>32.369999999999997</c:v>
                </c:pt>
                <c:pt idx="3" formatCode="General">
                  <c:v>31.16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0D6-40A1-B5F7-8E854666D4BF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POST'!$FJ$39:$FJ$42</c:f>
              <c:numCache>
                <c:formatCode>0</c:formatCode>
                <c:ptCount val="4"/>
                <c:pt idx="0" formatCode="General">
                  <c:v>29.37</c:v>
                </c:pt>
                <c:pt idx="1">
                  <c:v>30.14</c:v>
                </c:pt>
                <c:pt idx="2" formatCode="General">
                  <c:v>28.97</c:v>
                </c:pt>
                <c:pt idx="3" formatCode="General">
                  <c:v>29.84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0D6-40A1-B5F7-8E854666D4BF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POST'!$FK$39:$FK$42</c:f>
              <c:numCache>
                <c:formatCode>0</c:formatCode>
                <c:ptCount val="4"/>
                <c:pt idx="0" formatCode="General">
                  <c:v>30.08</c:v>
                </c:pt>
                <c:pt idx="1">
                  <c:v>30.7</c:v>
                </c:pt>
                <c:pt idx="2" formatCode="General">
                  <c:v>28.32</c:v>
                </c:pt>
                <c:pt idx="3" formatCode="General">
                  <c:v>30.77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0D6-40A1-B5F7-8E854666D4BF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POST'!$FL$39:$FL$42</c:f>
              <c:numCache>
                <c:formatCode>0</c:formatCode>
                <c:ptCount val="4"/>
                <c:pt idx="0" formatCode="General">
                  <c:v>30.43</c:v>
                </c:pt>
                <c:pt idx="1">
                  <c:v>29.43</c:v>
                </c:pt>
                <c:pt idx="2" formatCode="General">
                  <c:v>31.22</c:v>
                </c:pt>
                <c:pt idx="3" formatCode="General">
                  <c:v>29.68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0D6-40A1-B5F7-8E854666D4BF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POST'!$FM$39:$FM$42</c:f>
              <c:numCache>
                <c:formatCode>0</c:formatCode>
                <c:ptCount val="4"/>
                <c:pt idx="0" formatCode="General">
                  <c:v>29.39</c:v>
                </c:pt>
                <c:pt idx="1">
                  <c:v>30.28</c:v>
                </c:pt>
                <c:pt idx="2" formatCode="General">
                  <c:v>28.41</c:v>
                </c:pt>
                <c:pt idx="3" formatCode="General">
                  <c:v>29.47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0D6-40A1-B5F7-8E854666D4BF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POST'!$FN$39:$FN$42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0D6-40A1-B5F7-8E854666D4BF}"/>
            </c:ext>
          </c:extLst>
        </c:ser>
        <c:ser>
          <c:idx val="6"/>
          <c:order val="6"/>
          <c:tx>
            <c:strRef>
              <c:f>'FA T2R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POST'!$FO$39:$FO$42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0D6-40A1-B5F7-8E854666D4BF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POST'!$FP$39:$FP$42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0D6-40A1-B5F7-8E854666D4BF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POST'!$FQ$39:$FQ$42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0D6-40A1-B5F7-8E854666D4BF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POST'!$FR$39:$FR$42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0D6-40A1-B5F7-8E854666D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POST'!$FY$39:$FY$42</c:f>
              <c:numCache>
                <c:formatCode>0</c:formatCode>
                <c:ptCount val="4"/>
                <c:pt idx="0" formatCode="General">
                  <c:v>27.03</c:v>
                </c:pt>
                <c:pt idx="1">
                  <c:v>28.34</c:v>
                </c:pt>
                <c:pt idx="2" formatCode="General">
                  <c:v>30.17</c:v>
                </c:pt>
                <c:pt idx="3" formatCode="General">
                  <c:v>29.04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24C-4DC9-8486-E9EEF2065012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POST'!$FZ$39:$FZ$42</c:f>
              <c:numCache>
                <c:formatCode>0</c:formatCode>
                <c:ptCount val="4"/>
                <c:pt idx="0" formatCode="General">
                  <c:v>29.14</c:v>
                </c:pt>
                <c:pt idx="1">
                  <c:v>27.09</c:v>
                </c:pt>
                <c:pt idx="2" formatCode="General">
                  <c:v>28.85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24C-4DC9-8486-E9EEF2065012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POST'!$GA$39:$GA$42</c:f>
              <c:numCache>
                <c:formatCode>0</c:formatCode>
                <c:ptCount val="4"/>
                <c:pt idx="0" formatCode="General">
                  <c:v>28.84</c:v>
                </c:pt>
                <c:pt idx="1">
                  <c:v>28.65</c:v>
                </c:pt>
                <c:pt idx="3" formatCode="General">
                  <c:v>28.46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24C-4DC9-8486-E9EEF2065012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POST'!$GB$39:$GB$42</c:f>
              <c:numCache>
                <c:formatCode>0</c:formatCode>
                <c:ptCount val="4"/>
                <c:pt idx="0" formatCode="General">
                  <c:v>27.55</c:v>
                </c:pt>
                <c:pt idx="1">
                  <c:v>28.18</c:v>
                </c:pt>
                <c:pt idx="2" formatCode="General">
                  <c:v>27.32</c:v>
                </c:pt>
                <c:pt idx="3" formatCode="General">
                  <c:v>27.95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24C-4DC9-8486-E9EEF2065012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POST'!$GC$39:$GC$42</c:f>
              <c:numCache>
                <c:formatCode>0</c:formatCode>
                <c:ptCount val="4"/>
                <c:pt idx="0" formatCode="General">
                  <c:v>27.89</c:v>
                </c:pt>
                <c:pt idx="1">
                  <c:v>27.22</c:v>
                </c:pt>
                <c:pt idx="2" formatCode="General">
                  <c:v>27.94</c:v>
                </c:pt>
                <c:pt idx="3" formatCode="General">
                  <c:v>26.72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24C-4DC9-8486-E9EEF2065012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POST'!$GD$39:$GD$42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24C-4DC9-8486-E9EEF2065012}"/>
            </c:ext>
          </c:extLst>
        </c:ser>
        <c:ser>
          <c:idx val="6"/>
          <c:order val="6"/>
          <c:tx>
            <c:strRef>
              <c:f>'FA T2R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POST'!$GE$39:$GE$42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24C-4DC9-8486-E9EEF2065012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POST'!$GF$39:$GF$42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24C-4DC9-8486-E9EEF2065012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POST'!$GG$39:$GG$42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24C-4DC9-8486-E9EEF2065012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POST'!$GH$39:$GH$42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24C-4DC9-8486-E9EEF20650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POST'!$GO$39:$GO$42</c:f>
              <c:numCache>
                <c:formatCode>0</c:formatCode>
                <c:ptCount val="4"/>
                <c:pt idx="0" formatCode="General">
                  <c:v>26.32</c:v>
                </c:pt>
                <c:pt idx="1">
                  <c:v>26.02</c:v>
                </c:pt>
                <c:pt idx="2" formatCode="General">
                  <c:v>26</c:v>
                </c:pt>
                <c:pt idx="3" formatCode="General">
                  <c:v>26.5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FB6-4DEF-9C9B-6D4A8B674F61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POST'!$GP$39:$GP$42</c:f>
              <c:numCache>
                <c:formatCode>0</c:formatCode>
                <c:ptCount val="4"/>
                <c:pt idx="0" formatCode="General">
                  <c:v>26.59</c:v>
                </c:pt>
                <c:pt idx="1">
                  <c:v>26.77</c:v>
                </c:pt>
                <c:pt idx="3" formatCode="General">
                  <c:v>25.96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FB6-4DEF-9C9B-6D4A8B674F61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POST'!$GQ$39:$GQ$42</c:f>
              <c:numCache>
                <c:formatCode>0</c:formatCode>
                <c:ptCount val="4"/>
                <c:pt idx="0" formatCode="General">
                  <c:v>26.99</c:v>
                </c:pt>
                <c:pt idx="1">
                  <c:v>26.29</c:v>
                </c:pt>
                <c:pt idx="2" formatCode="General">
                  <c:v>26.2</c:v>
                </c:pt>
                <c:pt idx="3" formatCode="General">
                  <c:v>26.06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FB6-4DEF-9C9B-6D4A8B674F61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POST'!$GR$39:$GR$42</c:f>
              <c:numCache>
                <c:formatCode>0</c:formatCode>
                <c:ptCount val="4"/>
                <c:pt idx="0" formatCode="General">
                  <c:v>27.3</c:v>
                </c:pt>
                <c:pt idx="1">
                  <c:v>26.73</c:v>
                </c:pt>
                <c:pt idx="2" formatCode="General">
                  <c:v>26.38</c:v>
                </c:pt>
                <c:pt idx="3" formatCode="General">
                  <c:v>26.57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FB6-4DEF-9C9B-6D4A8B674F61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POST'!$GS$39:$GS$42</c:f>
              <c:numCache>
                <c:formatCode>0</c:formatCode>
                <c:ptCount val="4"/>
                <c:pt idx="0" formatCode="General">
                  <c:v>26.51</c:v>
                </c:pt>
                <c:pt idx="1">
                  <c:v>26.61</c:v>
                </c:pt>
                <c:pt idx="2" formatCode="General">
                  <c:v>25.86</c:v>
                </c:pt>
                <c:pt idx="3" formatCode="General">
                  <c:v>26.34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FB6-4DEF-9C9B-6D4A8B674F61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POST'!$GT$39:$GT$42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FB6-4DEF-9C9B-6D4A8B674F61}"/>
            </c:ext>
          </c:extLst>
        </c:ser>
        <c:ser>
          <c:idx val="6"/>
          <c:order val="6"/>
          <c:tx>
            <c:strRef>
              <c:f>'FA T2R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POST'!$GU$39:$GU$42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FB6-4DEF-9C9B-6D4A8B674F61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POST'!$GV$39:$GV$42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FB6-4DEF-9C9B-6D4A8B674F61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POST'!$GW$39:$GW$42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FB6-4DEF-9C9B-6D4A8B674F61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POST'!$GX$39:$GX$42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FB6-4DEF-9C9B-6D4A8B674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POST'!$HF$39:$HF$42</c:f>
              <c:numCache>
                <c:formatCode>0</c:formatCode>
                <c:ptCount val="4"/>
                <c:pt idx="0" formatCode="General">
                  <c:v>28.03</c:v>
                </c:pt>
                <c:pt idx="1">
                  <c:v>26.74</c:v>
                </c:pt>
                <c:pt idx="2" formatCode="General">
                  <c:v>27.38</c:v>
                </c:pt>
                <c:pt idx="3" formatCode="General">
                  <c:v>27.88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F78-4EF7-B806-56DC8DCB9282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POST'!$HG$39:$HG$42</c:f>
              <c:numCache>
                <c:formatCode>0</c:formatCode>
                <c:ptCount val="4"/>
                <c:pt idx="0" formatCode="General">
                  <c:v>27.75</c:v>
                </c:pt>
                <c:pt idx="1">
                  <c:v>26.95</c:v>
                </c:pt>
                <c:pt idx="2" formatCode="General">
                  <c:v>26.63</c:v>
                </c:pt>
                <c:pt idx="3" formatCode="General">
                  <c:v>26.52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F78-4EF7-B806-56DC8DCB9282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POST'!$HH$39:$HH$42</c:f>
              <c:numCache>
                <c:formatCode>0</c:formatCode>
                <c:ptCount val="4"/>
                <c:pt idx="0" formatCode="General">
                  <c:v>27.94</c:v>
                </c:pt>
                <c:pt idx="1">
                  <c:v>27.37</c:v>
                </c:pt>
                <c:pt idx="2" formatCode="General">
                  <c:v>26.59</c:v>
                </c:pt>
                <c:pt idx="3" formatCode="General">
                  <c:v>26.65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F78-4EF7-B806-56DC8DCB9282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POST'!$HI$39:$HI$42</c:f>
              <c:numCache>
                <c:formatCode>0</c:formatCode>
                <c:ptCount val="4"/>
                <c:pt idx="0" formatCode="General">
                  <c:v>27.58</c:v>
                </c:pt>
                <c:pt idx="1">
                  <c:v>27.39</c:v>
                </c:pt>
                <c:pt idx="2" formatCode="General">
                  <c:v>27.44</c:v>
                </c:pt>
                <c:pt idx="3" formatCode="General">
                  <c:v>27.3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F78-4EF7-B806-56DC8DCB9282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POST'!$HJ$39:$HJ$42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F78-4EF7-B806-56DC8DCB9282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POST'!$HK$39:$HK$42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F78-4EF7-B806-56DC8DCB9282}"/>
            </c:ext>
          </c:extLst>
        </c:ser>
        <c:ser>
          <c:idx val="6"/>
          <c:order val="6"/>
          <c:tx>
            <c:strRef>
              <c:f>'FA T2R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POST'!$HL$39:$HL$42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F78-4EF7-B806-56DC8DCB9282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POST'!$HM$39:$HM$42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F78-4EF7-B806-56DC8DCB9282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POST'!$HN$39:$HN$42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F78-4EF7-B806-56DC8DCB9282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POST'!$HO$39:$HO$42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F78-4EF7-B806-56DC8DCB9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POST'!$HU$39:$HU$42</c:f>
              <c:numCache>
                <c:formatCode>0</c:formatCode>
                <c:ptCount val="4"/>
                <c:pt idx="0" formatCode="General">
                  <c:v>31.97</c:v>
                </c:pt>
                <c:pt idx="1">
                  <c:v>32.92</c:v>
                </c:pt>
                <c:pt idx="2" formatCode="General">
                  <c:v>29.95</c:v>
                </c:pt>
                <c:pt idx="3" formatCode="General">
                  <c:v>29.94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541-4535-98B7-7E1784B2D82D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POST'!$HV$39:$HV$42</c:f>
              <c:numCache>
                <c:formatCode>0</c:formatCode>
                <c:ptCount val="4"/>
                <c:pt idx="0" formatCode="General">
                  <c:v>30.06</c:v>
                </c:pt>
                <c:pt idx="1">
                  <c:v>30.68</c:v>
                </c:pt>
                <c:pt idx="2" formatCode="General">
                  <c:v>29.78</c:v>
                </c:pt>
                <c:pt idx="3" formatCode="General">
                  <c:v>28.74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541-4535-98B7-7E1784B2D82D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POST'!$HW$39:$HW$42</c:f>
              <c:numCache>
                <c:formatCode>0</c:formatCode>
                <c:ptCount val="4"/>
                <c:pt idx="0" formatCode="General">
                  <c:v>30.37</c:v>
                </c:pt>
                <c:pt idx="1">
                  <c:v>31.19</c:v>
                </c:pt>
                <c:pt idx="2" formatCode="General">
                  <c:v>28.76</c:v>
                </c:pt>
                <c:pt idx="3" formatCode="General">
                  <c:v>31.15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541-4535-98B7-7E1784B2D82D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POST'!$HX$39:$HX$42</c:f>
              <c:numCache>
                <c:formatCode>0</c:formatCode>
                <c:ptCount val="4"/>
                <c:pt idx="0" formatCode="General">
                  <c:v>27.49</c:v>
                </c:pt>
                <c:pt idx="1">
                  <c:v>31.15</c:v>
                </c:pt>
                <c:pt idx="2" formatCode="General">
                  <c:v>30.31</c:v>
                </c:pt>
                <c:pt idx="3" formatCode="General">
                  <c:v>30.32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541-4535-98B7-7E1784B2D82D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POST'!$HY$39:$HY$42</c:f>
              <c:numCache>
                <c:formatCode>0</c:formatCode>
                <c:ptCount val="4"/>
                <c:pt idx="0" formatCode="General">
                  <c:v>29.04</c:v>
                </c:pt>
                <c:pt idx="1">
                  <c:v>28.31</c:v>
                </c:pt>
                <c:pt idx="2" formatCode="General">
                  <c:v>29.81</c:v>
                </c:pt>
                <c:pt idx="3" formatCode="General">
                  <c:v>29.61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541-4535-98B7-7E1784B2D82D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POST'!$HZ$39:$HZ$42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541-4535-98B7-7E1784B2D82D}"/>
            </c:ext>
          </c:extLst>
        </c:ser>
        <c:ser>
          <c:idx val="6"/>
          <c:order val="6"/>
          <c:tx>
            <c:strRef>
              <c:f>'FA T2R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POST'!$IA$39:$IA$42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541-4535-98B7-7E1784B2D82D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POST'!$IB$39:$IB$42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541-4535-98B7-7E1784B2D82D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POST'!$IC$39:$IC$42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541-4535-98B7-7E1784B2D82D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T2R POST'!$ID$39:$ID$42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541-4535-98B7-7E1784B2D8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362206899700143E-2"/>
          <c:y val="1.8698375075348023E-2"/>
          <c:w val="0.94180165065656685"/>
          <c:h val="0.7150591840326510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POST'!$D$39:$D$42</c:f>
              <c:numCache>
                <c:formatCode>General</c:formatCode>
                <c:ptCount val="4"/>
                <c:pt idx="0">
                  <c:v>29.04</c:v>
                </c:pt>
                <c:pt idx="1">
                  <c:v>28.5</c:v>
                </c:pt>
                <c:pt idx="2">
                  <c:v>28.22</c:v>
                </c:pt>
                <c:pt idx="3">
                  <c:v>27.23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C1-4EFF-BD1D-0C681706E904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POST'!$E$39:$E$42</c:f>
              <c:numCache>
                <c:formatCode>General</c:formatCode>
                <c:ptCount val="4"/>
                <c:pt idx="0">
                  <c:v>27.31</c:v>
                </c:pt>
                <c:pt idx="1">
                  <c:v>27.68</c:v>
                </c:pt>
                <c:pt idx="2">
                  <c:v>27.73</c:v>
                </c:pt>
                <c:pt idx="3">
                  <c:v>28.47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C1-4EFF-BD1D-0C681706E904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POST'!$F$39:$F$42</c:f>
              <c:numCache>
                <c:formatCode>General</c:formatCode>
                <c:ptCount val="4"/>
                <c:pt idx="0">
                  <c:v>28.08</c:v>
                </c:pt>
                <c:pt idx="1">
                  <c:v>27.27</c:v>
                </c:pt>
                <c:pt idx="2">
                  <c:v>27.75</c:v>
                </c:pt>
                <c:pt idx="3">
                  <c:v>27.08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9C1-4EFF-BD1D-0C681706E904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POST'!$G$39:$G$42</c:f>
              <c:numCache>
                <c:formatCode>General</c:formatCode>
                <c:ptCount val="4"/>
                <c:pt idx="0">
                  <c:v>27.73</c:v>
                </c:pt>
                <c:pt idx="1">
                  <c:v>27.46</c:v>
                </c:pt>
                <c:pt idx="2">
                  <c:v>27.38</c:v>
                </c:pt>
                <c:pt idx="3">
                  <c:v>27.62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9C1-4EFF-BD1D-0C681706E904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POST'!$H$39:$H$42</c:f>
              <c:numCache>
                <c:formatCode>General</c:formatCode>
                <c:ptCount val="4"/>
                <c:pt idx="0">
                  <c:v>26.98</c:v>
                </c:pt>
                <c:pt idx="1">
                  <c:v>27.16</c:v>
                </c:pt>
                <c:pt idx="2">
                  <c:v>27.05</c:v>
                </c:pt>
                <c:pt idx="3">
                  <c:v>26.73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9C1-4EFF-BD1D-0C681706E904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POST'!$I$39:$I$42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9C1-4EFF-BD1D-0C681706E904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POST'!$J$39:$J$42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9C1-4EFF-BD1D-0C681706E904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POST'!$K$39:$K$42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9C1-4EFF-BD1D-0C681706E904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POST'!$L$39:$L$42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9C1-4EFF-BD1D-0C681706E904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POST'!$M$39:$M$42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9C1-4EFF-BD1D-0C681706E904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POST'!$N$39:$N$42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9C1-4EFF-BD1D-0C681706E904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POST'!$T$39:$T$42</c:f>
              <c:numCache>
                <c:formatCode>General</c:formatCode>
                <c:ptCount val="4"/>
                <c:pt idx="0">
                  <c:v>28.28</c:v>
                </c:pt>
                <c:pt idx="1">
                  <c:v>28.5</c:v>
                </c:pt>
                <c:pt idx="2">
                  <c:v>27.87</c:v>
                </c:pt>
                <c:pt idx="3">
                  <c:v>29.07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9C1-4EFF-BD1D-0C681706E904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POST'!$U$39:$U$42</c:f>
              <c:numCache>
                <c:formatCode>General</c:formatCode>
                <c:ptCount val="4"/>
                <c:pt idx="0">
                  <c:v>27.76</c:v>
                </c:pt>
                <c:pt idx="1">
                  <c:v>27.84</c:v>
                </c:pt>
                <c:pt idx="2">
                  <c:v>27.99</c:v>
                </c:pt>
                <c:pt idx="3">
                  <c:v>28.36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9C1-4EFF-BD1D-0C681706E904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POST'!$V$39:$V$42</c:f>
              <c:numCache>
                <c:formatCode>General</c:formatCode>
                <c:ptCount val="4"/>
                <c:pt idx="0">
                  <c:v>27.3</c:v>
                </c:pt>
                <c:pt idx="1">
                  <c:v>27.52</c:v>
                </c:pt>
                <c:pt idx="3">
                  <c:v>27.77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9C1-4EFF-BD1D-0C681706E904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POST'!$W$39:$W$42</c:f>
              <c:numCache>
                <c:formatCode>General</c:formatCode>
                <c:ptCount val="4"/>
                <c:pt idx="0">
                  <c:v>27.18</c:v>
                </c:pt>
                <c:pt idx="1">
                  <c:v>27.26</c:v>
                </c:pt>
                <c:pt idx="2">
                  <c:v>26.68</c:v>
                </c:pt>
                <c:pt idx="3">
                  <c:v>27.07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9C1-4EFF-BD1D-0C681706E904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POST'!$X$39:$X$42</c:f>
              <c:numCache>
                <c:formatCode>General</c:formatCode>
                <c:ptCount val="4"/>
                <c:pt idx="0">
                  <c:v>26.59</c:v>
                </c:pt>
                <c:pt idx="1">
                  <c:v>27.3</c:v>
                </c:pt>
                <c:pt idx="2">
                  <c:v>27.62</c:v>
                </c:pt>
                <c:pt idx="3">
                  <c:v>27.49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9C1-4EFF-BD1D-0C681706E904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POST'!$Y$39:$Y$42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9C1-4EFF-BD1D-0C681706E904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POST'!$Z$39:$Z$42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9C1-4EFF-BD1D-0C681706E904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POST'!$AA$39:$AA$42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9C1-4EFF-BD1D-0C681706E904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POST'!$AB$39:$AB$42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9C1-4EFF-BD1D-0C681706E904}"/>
            </c:ext>
          </c:extLst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POST'!$AC$39:$AC$42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9C1-4EFF-BD1D-0C681706E904}"/>
            </c:ext>
          </c:extLst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POST'!$AD$39:$AD$42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9C1-4EFF-BD1D-0C681706E904}"/>
            </c:ext>
          </c:extLst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POST'!$AJ$39:$AJ$42</c:f>
              <c:numCache>
                <c:formatCode>General</c:formatCode>
                <c:ptCount val="4"/>
                <c:pt idx="2">
                  <c:v>29.57</c:v>
                </c:pt>
                <c:pt idx="3">
                  <c:v>29.12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9C1-4EFF-BD1D-0C681706E904}"/>
            </c:ext>
          </c:extLst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POST'!$AK$39:$AK$42</c:f>
              <c:numCache>
                <c:formatCode>General</c:formatCode>
                <c:ptCount val="4"/>
                <c:pt idx="0">
                  <c:v>28.44</c:v>
                </c:pt>
                <c:pt idx="1">
                  <c:v>29.73</c:v>
                </c:pt>
                <c:pt idx="2">
                  <c:v>28.55</c:v>
                </c:pt>
                <c:pt idx="3">
                  <c:v>27.5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9C1-4EFF-BD1D-0C681706E904}"/>
            </c:ext>
          </c:extLst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POST'!$AL$39:$AL$42</c:f>
              <c:numCache>
                <c:formatCode>General</c:formatCode>
                <c:ptCount val="4"/>
                <c:pt idx="0">
                  <c:v>26.92</c:v>
                </c:pt>
                <c:pt idx="1">
                  <c:v>29.21</c:v>
                </c:pt>
                <c:pt idx="2">
                  <c:v>27.13</c:v>
                </c:pt>
                <c:pt idx="3">
                  <c:v>26.03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9C1-4EFF-BD1D-0C681706E904}"/>
            </c:ext>
          </c:extLst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POST'!$AM$39:$AM$42</c:f>
              <c:numCache>
                <c:formatCode>General</c:formatCode>
                <c:ptCount val="4"/>
                <c:pt idx="0">
                  <c:v>26.52</c:v>
                </c:pt>
                <c:pt idx="1">
                  <c:v>27.34</c:v>
                </c:pt>
                <c:pt idx="2">
                  <c:v>26.8</c:v>
                </c:pt>
                <c:pt idx="3">
                  <c:v>26.66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9C1-4EFF-BD1D-0C681706E904}"/>
            </c:ext>
          </c:extLst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POST'!$AN$39:$AN$42</c:f>
              <c:numCache>
                <c:formatCode>General</c:formatCode>
                <c:ptCount val="4"/>
                <c:pt idx="0">
                  <c:v>28.49</c:v>
                </c:pt>
                <c:pt idx="1">
                  <c:v>27.39</c:v>
                </c:pt>
                <c:pt idx="2">
                  <c:v>26.95</c:v>
                </c:pt>
                <c:pt idx="3">
                  <c:v>28.15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9C1-4EFF-BD1D-0C681706E904}"/>
            </c:ext>
          </c:extLst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POST'!$AO$39:$AO$42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9C1-4EFF-BD1D-0C681706E904}"/>
            </c:ext>
          </c:extLst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POST'!$AP$39:$AP$42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9C1-4EFF-BD1D-0C681706E904}"/>
            </c:ext>
          </c:extLst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POST'!$AQ$39:$AQ$42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89C1-4EFF-BD1D-0C681706E904}"/>
            </c:ext>
          </c:extLst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POST'!$AR$39:$AR$42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89C1-4EFF-BD1D-0C681706E904}"/>
            </c:ext>
          </c:extLst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POST'!$AS$39:$AS$42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89C1-4EFF-BD1D-0C681706E904}"/>
            </c:ext>
          </c:extLst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89C1-4EFF-BD1D-0C681706E904}"/>
            </c:ext>
          </c:extLst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POST'!$AZ$39:$AZ$42</c:f>
              <c:numCache>
                <c:formatCode>0</c:formatCode>
                <c:ptCount val="4"/>
                <c:pt idx="0" formatCode="General">
                  <c:v>28.5</c:v>
                </c:pt>
                <c:pt idx="1">
                  <c:v>28.43</c:v>
                </c:pt>
                <c:pt idx="2" formatCode="General">
                  <c:v>29.45</c:v>
                </c:pt>
                <c:pt idx="3" formatCode="General">
                  <c:v>28.2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89C1-4EFF-BD1D-0C681706E904}"/>
            </c:ext>
          </c:extLst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POST'!$BA$39:$BA$42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89C1-4EFF-BD1D-0C681706E904}"/>
            </c:ext>
          </c:extLst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POST'!$BB$39:$BB$42</c:f>
              <c:numCache>
                <c:formatCode>0</c:formatCode>
                <c:ptCount val="4"/>
                <c:pt idx="0" formatCode="General">
                  <c:v>28.23</c:v>
                </c:pt>
                <c:pt idx="1">
                  <c:v>27.81</c:v>
                </c:pt>
                <c:pt idx="2" formatCode="General">
                  <c:v>27.47</c:v>
                </c:pt>
                <c:pt idx="3" formatCode="General">
                  <c:v>26.62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89C1-4EFF-BD1D-0C681706E904}"/>
            </c:ext>
          </c:extLst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POST'!$BC$39:$BC$42</c:f>
              <c:numCache>
                <c:formatCode>0</c:formatCode>
                <c:ptCount val="4"/>
                <c:pt idx="0" formatCode="General">
                  <c:v>28.32</c:v>
                </c:pt>
                <c:pt idx="1">
                  <c:v>28.44</c:v>
                </c:pt>
                <c:pt idx="2" formatCode="General">
                  <c:v>27.46</c:v>
                </c:pt>
                <c:pt idx="3" formatCode="General">
                  <c:v>27.77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89C1-4EFF-BD1D-0C681706E904}"/>
            </c:ext>
          </c:extLst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POST'!$BD$39:$BD$42</c:f>
              <c:numCache>
                <c:formatCode>0</c:formatCode>
                <c:ptCount val="4"/>
                <c:pt idx="0" formatCode="General">
                  <c:v>27.14</c:v>
                </c:pt>
                <c:pt idx="1">
                  <c:v>27.1</c:v>
                </c:pt>
                <c:pt idx="2" formatCode="General">
                  <c:v>27.96</c:v>
                </c:pt>
                <c:pt idx="3" formatCode="General">
                  <c:v>26.67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89C1-4EFF-BD1D-0C681706E904}"/>
            </c:ext>
          </c:extLst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POST'!$BE$39:$BE$42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89C1-4EFF-BD1D-0C681706E904}"/>
            </c:ext>
          </c:extLst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POST'!$BF$39:$BF$42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89C1-4EFF-BD1D-0C681706E904}"/>
            </c:ext>
          </c:extLst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POST'!$BG$39:$BG$42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89C1-4EFF-BD1D-0C681706E904}"/>
            </c:ext>
          </c:extLst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POST'!$BH$39:$BH$42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89C1-4EFF-BD1D-0C681706E904}"/>
            </c:ext>
          </c:extLst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POST'!$BI$39:$BI$42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89C1-4EFF-BD1D-0C681706E904}"/>
            </c:ext>
          </c:extLst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POST'!$BJ$39:$BJ$42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89C1-4EFF-BD1D-0C681706E904}"/>
            </c:ext>
          </c:extLst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89C1-4EFF-BD1D-0C681706E904}"/>
            </c:ext>
          </c:extLst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POST'!$BQ$39:$BQ$42</c:f>
              <c:numCache>
                <c:formatCode>0</c:formatCode>
                <c:ptCount val="4"/>
                <c:pt idx="0" formatCode="General">
                  <c:v>28.27</c:v>
                </c:pt>
                <c:pt idx="1">
                  <c:v>27.76</c:v>
                </c:pt>
                <c:pt idx="2" formatCode="General">
                  <c:v>27.34</c:v>
                </c:pt>
                <c:pt idx="3" formatCode="General">
                  <c:v>27.88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89C1-4EFF-BD1D-0C681706E904}"/>
            </c:ext>
          </c:extLst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POST'!$BR$39:$BR$42</c:f>
              <c:numCache>
                <c:formatCode>0</c:formatCode>
                <c:ptCount val="4"/>
                <c:pt idx="0" formatCode="General">
                  <c:v>27.31</c:v>
                </c:pt>
                <c:pt idx="1">
                  <c:v>27.57</c:v>
                </c:pt>
                <c:pt idx="2" formatCode="General">
                  <c:v>27.76</c:v>
                </c:pt>
                <c:pt idx="3" formatCode="General">
                  <c:v>27.09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89C1-4EFF-BD1D-0C681706E904}"/>
            </c:ext>
          </c:extLst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POST'!$BS$39:$BS$42</c:f>
              <c:numCache>
                <c:formatCode>0</c:formatCode>
                <c:ptCount val="4"/>
                <c:pt idx="0" formatCode="General">
                  <c:v>26.8</c:v>
                </c:pt>
                <c:pt idx="1">
                  <c:v>27.65</c:v>
                </c:pt>
                <c:pt idx="2" formatCode="General">
                  <c:v>26.59</c:v>
                </c:pt>
                <c:pt idx="3" formatCode="General">
                  <c:v>27.18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89C1-4EFF-BD1D-0C681706E904}"/>
            </c:ext>
          </c:extLst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POST'!$BT$39:$BT$42</c:f>
              <c:numCache>
                <c:formatCode>0</c:formatCode>
                <c:ptCount val="4"/>
                <c:pt idx="0" formatCode="General">
                  <c:v>27.5</c:v>
                </c:pt>
                <c:pt idx="1">
                  <c:v>27.33</c:v>
                </c:pt>
                <c:pt idx="2" formatCode="General">
                  <c:v>27.49</c:v>
                </c:pt>
                <c:pt idx="3" formatCode="General">
                  <c:v>26.64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89C1-4EFF-BD1D-0C681706E904}"/>
            </c:ext>
          </c:extLst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POST'!$BU$39:$BU$42</c:f>
              <c:numCache>
                <c:formatCode>0</c:formatCode>
                <c:ptCount val="4"/>
                <c:pt idx="0" formatCode="General">
                  <c:v>27.25</c:v>
                </c:pt>
                <c:pt idx="1">
                  <c:v>27.38</c:v>
                </c:pt>
                <c:pt idx="2" formatCode="General">
                  <c:v>27.34</c:v>
                </c:pt>
                <c:pt idx="3" formatCode="General">
                  <c:v>27.62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89C1-4EFF-BD1D-0C681706E904}"/>
            </c:ext>
          </c:extLst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POST'!$BV$39:$BV$42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89C1-4EFF-BD1D-0C681706E904}"/>
            </c:ext>
          </c:extLst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POST'!$BW$39:$BW$42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89C1-4EFF-BD1D-0C681706E904}"/>
            </c:ext>
          </c:extLst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POST'!$BX$39:$BX$42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89C1-4EFF-BD1D-0C681706E904}"/>
            </c:ext>
          </c:extLst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POST'!$BY$39:$BY$42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89C1-4EFF-BD1D-0C681706E904}"/>
            </c:ext>
          </c:extLst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POST'!$BZ$39:$BZ$42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89C1-4EFF-BD1D-0C681706E904}"/>
            </c:ext>
          </c:extLst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POST'!$CB$38:$CB$41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89C1-4EFF-BD1D-0C681706E904}"/>
            </c:ext>
          </c:extLst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POST'!$CG$39:$CG$42</c:f>
              <c:numCache>
                <c:formatCode>0</c:formatCode>
                <c:ptCount val="4"/>
                <c:pt idx="0" formatCode="0.0">
                  <c:v>31.34</c:v>
                </c:pt>
                <c:pt idx="1">
                  <c:v>33.93</c:v>
                </c:pt>
                <c:pt idx="2" formatCode="General">
                  <c:v>33.08</c:v>
                </c:pt>
                <c:pt idx="3" formatCode="General">
                  <c:v>32.68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89C1-4EFF-BD1D-0C681706E904}"/>
            </c:ext>
          </c:extLst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POST'!$CH$39:$CH$42</c:f>
              <c:numCache>
                <c:formatCode>0</c:formatCode>
                <c:ptCount val="4"/>
                <c:pt idx="0" formatCode="General">
                  <c:v>30.97</c:v>
                </c:pt>
                <c:pt idx="1">
                  <c:v>32.4</c:v>
                </c:pt>
                <c:pt idx="2" formatCode="General">
                  <c:v>30.35</c:v>
                </c:pt>
                <c:pt idx="3" formatCode="General">
                  <c:v>30.67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89C1-4EFF-BD1D-0C681706E904}"/>
            </c:ext>
          </c:extLst>
        </c:ser>
        <c:ser>
          <c:idx val="58"/>
          <c:order val="58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POST'!$CI$39:$CI$42</c:f>
              <c:numCache>
                <c:formatCode>0</c:formatCode>
                <c:ptCount val="4"/>
                <c:pt idx="0" formatCode="General">
                  <c:v>31.65</c:v>
                </c:pt>
                <c:pt idx="1">
                  <c:v>32.67</c:v>
                </c:pt>
                <c:pt idx="2" formatCode="General">
                  <c:v>32</c:v>
                </c:pt>
                <c:pt idx="3" formatCode="General">
                  <c:v>32.880000000000003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89C1-4EFF-BD1D-0C681706E904}"/>
            </c:ext>
          </c:extLst>
        </c:ser>
        <c:ser>
          <c:idx val="59"/>
          <c:order val="59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POST'!$CJ$39:$CJ$42</c:f>
              <c:numCache>
                <c:formatCode>0</c:formatCode>
                <c:ptCount val="4"/>
                <c:pt idx="0" formatCode="General">
                  <c:v>31.57</c:v>
                </c:pt>
                <c:pt idx="1">
                  <c:v>31.51</c:v>
                </c:pt>
                <c:pt idx="2" formatCode="General">
                  <c:v>30.15</c:v>
                </c:pt>
                <c:pt idx="3" formatCode="General">
                  <c:v>30.81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89C1-4EFF-BD1D-0C681706E904}"/>
            </c:ext>
          </c:extLst>
        </c:ser>
        <c:ser>
          <c:idx val="60"/>
          <c:order val="6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POST'!$CK$39:$CK$42</c:f>
              <c:numCache>
                <c:formatCode>0</c:formatCode>
                <c:ptCount val="4"/>
                <c:pt idx="0" formatCode="General">
                  <c:v>31.38</c:v>
                </c:pt>
                <c:pt idx="1">
                  <c:v>31.34</c:v>
                </c:pt>
                <c:pt idx="2" formatCode="General">
                  <c:v>31.4</c:v>
                </c:pt>
                <c:pt idx="3" formatCode="General">
                  <c:v>31.16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89C1-4EFF-BD1D-0C681706E904}"/>
            </c:ext>
          </c:extLst>
        </c:ser>
        <c:ser>
          <c:idx val="61"/>
          <c:order val="61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POST'!$CL$39:$CL$42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89C1-4EFF-BD1D-0C681706E904}"/>
            </c:ext>
          </c:extLst>
        </c:ser>
        <c:ser>
          <c:idx val="62"/>
          <c:order val="62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POST'!$CM$39:$CM$42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89C1-4EFF-BD1D-0C681706E904}"/>
            </c:ext>
          </c:extLst>
        </c:ser>
        <c:ser>
          <c:idx val="63"/>
          <c:order val="63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POST'!$CN$39:$CN$42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89C1-4EFF-BD1D-0C681706E904}"/>
            </c:ext>
          </c:extLst>
        </c:ser>
        <c:ser>
          <c:idx val="64"/>
          <c:order val="64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POST'!$CO$39:$CO$42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89C1-4EFF-BD1D-0C681706E904}"/>
            </c:ext>
          </c:extLst>
        </c:ser>
        <c:ser>
          <c:idx val="65"/>
          <c:order val="65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POST'!$CP$39:$CP$42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89C1-4EFF-BD1D-0C681706E904}"/>
            </c:ext>
          </c:extLst>
        </c:ser>
        <c:ser>
          <c:idx val="66"/>
          <c:order val="66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POST'!$CQ$38:$CQ$41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89C1-4EFF-BD1D-0C681706E904}"/>
            </c:ext>
          </c:extLst>
        </c:ser>
        <c:ser>
          <c:idx val="67"/>
          <c:order val="67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POST'!$CW$39:$CW$42</c:f>
              <c:numCache>
                <c:formatCode>0</c:formatCode>
                <c:ptCount val="4"/>
                <c:pt idx="0" formatCode="General">
                  <c:v>30.28</c:v>
                </c:pt>
                <c:pt idx="1">
                  <c:v>29.43</c:v>
                </c:pt>
                <c:pt idx="2" formatCode="General">
                  <c:v>28.67</c:v>
                </c:pt>
                <c:pt idx="3" formatCode="General">
                  <c:v>31.22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89C1-4EFF-BD1D-0C681706E904}"/>
            </c:ext>
          </c:extLst>
        </c:ser>
        <c:ser>
          <c:idx val="68"/>
          <c:order val="68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POST'!$CX$39:$CX$42</c:f>
              <c:numCache>
                <c:formatCode>0</c:formatCode>
                <c:ptCount val="4"/>
                <c:pt idx="0" formatCode="General">
                  <c:v>29.26</c:v>
                </c:pt>
                <c:pt idx="1">
                  <c:v>28.85</c:v>
                </c:pt>
                <c:pt idx="2" formatCode="General">
                  <c:v>29.59</c:v>
                </c:pt>
                <c:pt idx="3" formatCode="General">
                  <c:v>29.27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89C1-4EFF-BD1D-0C681706E904}"/>
            </c:ext>
          </c:extLst>
        </c:ser>
        <c:ser>
          <c:idx val="69"/>
          <c:order val="69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POST'!$CY$39:$CY$42</c:f>
              <c:numCache>
                <c:formatCode>0</c:formatCode>
                <c:ptCount val="4"/>
                <c:pt idx="0" formatCode="General">
                  <c:v>28.54</c:v>
                </c:pt>
                <c:pt idx="1">
                  <c:v>29.13</c:v>
                </c:pt>
                <c:pt idx="2" formatCode="General">
                  <c:v>28.72</c:v>
                </c:pt>
                <c:pt idx="3" formatCode="General">
                  <c:v>29.12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89C1-4EFF-BD1D-0C681706E904}"/>
            </c:ext>
          </c:extLst>
        </c:ser>
        <c:ser>
          <c:idx val="70"/>
          <c:order val="70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POST'!$CZ$39:$CZ$42</c:f>
              <c:numCache>
                <c:formatCode>0</c:formatCode>
                <c:ptCount val="4"/>
                <c:pt idx="0" formatCode="General">
                  <c:v>28.44</c:v>
                </c:pt>
                <c:pt idx="1">
                  <c:v>28.78</c:v>
                </c:pt>
                <c:pt idx="3" formatCode="General">
                  <c:v>29.33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89C1-4EFF-BD1D-0C681706E904}"/>
            </c:ext>
          </c:extLst>
        </c:ser>
        <c:ser>
          <c:idx val="71"/>
          <c:order val="7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POST'!$DA$39:$DA$42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89C1-4EFF-BD1D-0C681706E904}"/>
            </c:ext>
          </c:extLst>
        </c:ser>
        <c:ser>
          <c:idx val="72"/>
          <c:order val="72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POST'!$DB$39:$DB$42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89C1-4EFF-BD1D-0C681706E904}"/>
            </c:ext>
          </c:extLst>
        </c:ser>
        <c:ser>
          <c:idx val="73"/>
          <c:order val="73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POST'!$DC$39:$DC$42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89C1-4EFF-BD1D-0C681706E904}"/>
            </c:ext>
          </c:extLst>
        </c:ser>
        <c:ser>
          <c:idx val="74"/>
          <c:order val="74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POST'!$DD$39:$DD$42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89C1-4EFF-BD1D-0C681706E904}"/>
            </c:ext>
          </c:extLst>
        </c:ser>
        <c:ser>
          <c:idx val="75"/>
          <c:order val="75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POST'!$DE$39:$DE$42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89C1-4EFF-BD1D-0C681706E904}"/>
            </c:ext>
          </c:extLst>
        </c:ser>
        <c:ser>
          <c:idx val="76"/>
          <c:order val="7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POST'!$DG$39:$DG$42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89C1-4EFF-BD1D-0C681706E904}"/>
            </c:ext>
          </c:extLst>
        </c:ser>
        <c:ser>
          <c:idx val="77"/>
          <c:order val="77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89C1-4EFF-BD1D-0C681706E904}"/>
            </c:ext>
          </c:extLst>
        </c:ser>
        <c:ser>
          <c:idx val="78"/>
          <c:order val="78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POST'!$DM$39:$DM$42</c:f>
              <c:numCache>
                <c:formatCode>0</c:formatCode>
                <c:ptCount val="4"/>
                <c:pt idx="0" formatCode="General">
                  <c:v>27.89</c:v>
                </c:pt>
                <c:pt idx="1">
                  <c:v>28</c:v>
                </c:pt>
                <c:pt idx="2" formatCode="General">
                  <c:v>29.06</c:v>
                </c:pt>
                <c:pt idx="3" formatCode="General">
                  <c:v>29.09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89C1-4EFF-BD1D-0C681706E904}"/>
            </c:ext>
          </c:extLst>
        </c:ser>
        <c:ser>
          <c:idx val="79"/>
          <c:order val="79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POST'!$DN$39:$DN$42</c:f>
              <c:numCache>
                <c:formatCode>0</c:formatCode>
                <c:ptCount val="4"/>
                <c:pt idx="0" formatCode="General">
                  <c:v>27.16</c:v>
                </c:pt>
                <c:pt idx="1">
                  <c:v>28.39</c:v>
                </c:pt>
                <c:pt idx="2" formatCode="General">
                  <c:v>27.39</c:v>
                </c:pt>
                <c:pt idx="3" formatCode="General">
                  <c:v>27.95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89C1-4EFF-BD1D-0C681706E904}"/>
            </c:ext>
          </c:extLst>
        </c:ser>
        <c:ser>
          <c:idx val="80"/>
          <c:order val="80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POST'!$DO$39:$DO$42</c:f>
              <c:numCache>
                <c:formatCode>0</c:formatCode>
                <c:ptCount val="4"/>
                <c:pt idx="0" formatCode="General">
                  <c:v>27.63</c:v>
                </c:pt>
                <c:pt idx="1">
                  <c:v>28.01</c:v>
                </c:pt>
                <c:pt idx="2" formatCode="General">
                  <c:v>27.71</c:v>
                </c:pt>
                <c:pt idx="3" formatCode="General">
                  <c:v>27.79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89C1-4EFF-BD1D-0C681706E904}"/>
            </c:ext>
          </c:extLst>
        </c:ser>
        <c:ser>
          <c:idx val="81"/>
          <c:order val="8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POST'!$DP$39:$DP$42</c:f>
              <c:numCache>
                <c:formatCode>0</c:formatCode>
                <c:ptCount val="4"/>
                <c:pt idx="0" formatCode="General">
                  <c:v>28.04</c:v>
                </c:pt>
                <c:pt idx="1">
                  <c:v>27.76</c:v>
                </c:pt>
                <c:pt idx="2" formatCode="General">
                  <c:v>28.48</c:v>
                </c:pt>
                <c:pt idx="3" formatCode="General">
                  <c:v>28.19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89C1-4EFF-BD1D-0C681706E904}"/>
            </c:ext>
          </c:extLst>
        </c:ser>
        <c:ser>
          <c:idx val="82"/>
          <c:order val="8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POST'!$DQ$39:$DQ$42</c:f>
              <c:numCache>
                <c:formatCode>0</c:formatCode>
                <c:ptCount val="4"/>
                <c:pt idx="0" formatCode="General">
                  <c:v>27.36</c:v>
                </c:pt>
                <c:pt idx="1">
                  <c:v>27.5</c:v>
                </c:pt>
                <c:pt idx="2" formatCode="General">
                  <c:v>27.1</c:v>
                </c:pt>
                <c:pt idx="3" formatCode="General">
                  <c:v>28.75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89C1-4EFF-BD1D-0C681706E904}"/>
            </c:ext>
          </c:extLst>
        </c:ser>
        <c:ser>
          <c:idx val="83"/>
          <c:order val="83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POST'!$DR$39:$DR$42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89C1-4EFF-BD1D-0C681706E904}"/>
            </c:ext>
          </c:extLst>
        </c:ser>
        <c:ser>
          <c:idx val="84"/>
          <c:order val="84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POST'!$DS$39:$DS$42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89C1-4EFF-BD1D-0C681706E904}"/>
            </c:ext>
          </c:extLst>
        </c:ser>
        <c:ser>
          <c:idx val="85"/>
          <c:order val="85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POST'!$DT$39:$DT$42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89C1-4EFF-BD1D-0C681706E904}"/>
            </c:ext>
          </c:extLst>
        </c:ser>
        <c:ser>
          <c:idx val="86"/>
          <c:order val="86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POST'!$DU$39:$DU$42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89C1-4EFF-BD1D-0C681706E904}"/>
            </c:ext>
          </c:extLst>
        </c:ser>
        <c:ser>
          <c:idx val="87"/>
          <c:order val="8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POST'!$DV$39:$DV$42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89C1-4EFF-BD1D-0C681706E904}"/>
            </c:ext>
          </c:extLst>
        </c:ser>
        <c:ser>
          <c:idx val="88"/>
          <c:order val="88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POST'!$DW$39:$DW$42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89C1-4EFF-BD1D-0C681706E904}"/>
            </c:ext>
          </c:extLst>
        </c:ser>
        <c:ser>
          <c:idx val="89"/>
          <c:order val="89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POST'!$EC$39:$EC$42</c:f>
              <c:numCache>
                <c:formatCode>0</c:formatCode>
                <c:ptCount val="4"/>
                <c:pt idx="0" formatCode="General">
                  <c:v>29.03</c:v>
                </c:pt>
                <c:pt idx="1">
                  <c:v>29.35</c:v>
                </c:pt>
                <c:pt idx="2" formatCode="General">
                  <c:v>28.19</c:v>
                </c:pt>
                <c:pt idx="3" formatCode="General">
                  <c:v>29.35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89C1-4EFF-BD1D-0C681706E904}"/>
            </c:ext>
          </c:extLst>
        </c:ser>
        <c:ser>
          <c:idx val="90"/>
          <c:order val="90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POST'!$ED$39:$ED$42</c:f>
              <c:numCache>
                <c:formatCode>0</c:formatCode>
                <c:ptCount val="4"/>
                <c:pt idx="0" formatCode="General">
                  <c:v>27.68</c:v>
                </c:pt>
                <c:pt idx="1">
                  <c:v>28.48</c:v>
                </c:pt>
                <c:pt idx="2" formatCode="General">
                  <c:v>27.96</c:v>
                </c:pt>
                <c:pt idx="3" formatCode="General">
                  <c:v>28.17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89C1-4EFF-BD1D-0C681706E904}"/>
            </c:ext>
          </c:extLst>
        </c:ser>
        <c:ser>
          <c:idx val="91"/>
          <c:order val="91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POST'!$EE$39:$EE$42</c:f>
              <c:numCache>
                <c:formatCode>0</c:formatCode>
                <c:ptCount val="4"/>
                <c:pt idx="0" formatCode="General">
                  <c:v>27.67</c:v>
                </c:pt>
                <c:pt idx="1">
                  <c:v>28.09</c:v>
                </c:pt>
                <c:pt idx="2" formatCode="General">
                  <c:v>27.19</c:v>
                </c:pt>
                <c:pt idx="3" formatCode="General">
                  <c:v>28.06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89C1-4EFF-BD1D-0C681706E904}"/>
            </c:ext>
          </c:extLst>
        </c:ser>
        <c:ser>
          <c:idx val="92"/>
          <c:order val="92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POST'!$EF$39:$EF$42</c:f>
              <c:numCache>
                <c:formatCode>0</c:formatCode>
                <c:ptCount val="4"/>
                <c:pt idx="0" formatCode="General">
                  <c:v>27.63</c:v>
                </c:pt>
                <c:pt idx="1">
                  <c:v>27.63</c:v>
                </c:pt>
                <c:pt idx="2" formatCode="General">
                  <c:v>27.47</c:v>
                </c:pt>
                <c:pt idx="3" formatCode="General">
                  <c:v>27.51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89C1-4EFF-BD1D-0C681706E904}"/>
            </c:ext>
          </c:extLst>
        </c:ser>
        <c:ser>
          <c:idx val="93"/>
          <c:order val="9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POST'!$EG$39:$EG$42</c:f>
              <c:numCache>
                <c:formatCode>0</c:formatCode>
                <c:ptCount val="4"/>
                <c:pt idx="0" formatCode="0.0">
                  <c:v>27.82</c:v>
                </c:pt>
                <c:pt idx="1">
                  <c:v>27.59</c:v>
                </c:pt>
                <c:pt idx="2" formatCode="0.0">
                  <c:v>27.34</c:v>
                </c:pt>
                <c:pt idx="3" formatCode="0.0">
                  <c:v>27.43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89C1-4EFF-BD1D-0C681706E904}"/>
            </c:ext>
          </c:extLst>
        </c:ser>
        <c:ser>
          <c:idx val="94"/>
          <c:order val="94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POST'!$EH$39:$EH$42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89C1-4EFF-BD1D-0C681706E904}"/>
            </c:ext>
          </c:extLst>
        </c:ser>
        <c:ser>
          <c:idx val="95"/>
          <c:order val="95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POST'!$EI$39:$EI$42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89C1-4EFF-BD1D-0C681706E904}"/>
            </c:ext>
          </c:extLst>
        </c:ser>
        <c:ser>
          <c:idx val="96"/>
          <c:order val="96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POST'!$EJ$39:$EJ$42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89C1-4EFF-BD1D-0C681706E904}"/>
            </c:ext>
          </c:extLst>
        </c:ser>
        <c:ser>
          <c:idx val="97"/>
          <c:order val="97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POST'!$EK$39:$EK$42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1-89C1-4EFF-BD1D-0C681706E904}"/>
            </c:ext>
          </c:extLst>
        </c:ser>
        <c:ser>
          <c:idx val="98"/>
          <c:order val="98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POST'!$EL$39:$EL$42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2-89C1-4EFF-BD1D-0C681706E904}"/>
            </c:ext>
          </c:extLst>
        </c:ser>
        <c:ser>
          <c:idx val="99"/>
          <c:order val="99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POST'!$ER$39:$ER$42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3-89C1-4EFF-BD1D-0C681706E904}"/>
            </c:ext>
          </c:extLst>
        </c:ser>
        <c:ser>
          <c:idx val="100"/>
          <c:order val="100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POST'!$ES$39:$ES$42</c:f>
              <c:numCache>
                <c:formatCode>0</c:formatCode>
                <c:ptCount val="4"/>
                <c:pt idx="0" formatCode="General">
                  <c:v>29.04</c:v>
                </c:pt>
                <c:pt idx="1">
                  <c:v>26.39</c:v>
                </c:pt>
                <c:pt idx="2" formatCode="General">
                  <c:v>26.82</c:v>
                </c:pt>
                <c:pt idx="3" formatCode="General">
                  <c:v>26.67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4-89C1-4EFF-BD1D-0C681706E904}"/>
            </c:ext>
          </c:extLst>
        </c:ser>
        <c:ser>
          <c:idx val="101"/>
          <c:order val="101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POST'!$ET$39:$ET$42</c:f>
              <c:numCache>
                <c:formatCode>0</c:formatCode>
                <c:ptCount val="4"/>
                <c:pt idx="0" formatCode="General">
                  <c:v>29.23</c:v>
                </c:pt>
                <c:pt idx="1">
                  <c:v>30.09</c:v>
                </c:pt>
                <c:pt idx="2" formatCode="General">
                  <c:v>27.85</c:v>
                </c:pt>
                <c:pt idx="3" formatCode="General">
                  <c:v>27.15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5-89C1-4EFF-BD1D-0C681706E904}"/>
            </c:ext>
          </c:extLst>
        </c:ser>
        <c:ser>
          <c:idx val="102"/>
          <c:order val="102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POST'!$EU$39:$EU$42</c:f>
              <c:numCache>
                <c:formatCode>0</c:formatCode>
                <c:ptCount val="4"/>
                <c:pt idx="0" formatCode="General">
                  <c:v>28.43</c:v>
                </c:pt>
                <c:pt idx="1">
                  <c:v>27.41</c:v>
                </c:pt>
                <c:pt idx="2" formatCode="General">
                  <c:v>26.42</c:v>
                </c:pt>
                <c:pt idx="3" formatCode="General">
                  <c:v>27.95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6-89C1-4EFF-BD1D-0C681706E904}"/>
            </c:ext>
          </c:extLst>
        </c:ser>
        <c:ser>
          <c:idx val="103"/>
          <c:order val="103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POST'!$EV$39:$EV$42</c:f>
              <c:numCache>
                <c:formatCode>0</c:formatCode>
                <c:ptCount val="4"/>
                <c:pt idx="0" formatCode="General">
                  <c:v>29.12</c:v>
                </c:pt>
                <c:pt idx="1">
                  <c:v>29.98</c:v>
                </c:pt>
                <c:pt idx="2" formatCode="General">
                  <c:v>27.42</c:v>
                </c:pt>
                <c:pt idx="3" formatCode="General">
                  <c:v>29.05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7-89C1-4EFF-BD1D-0C681706E904}"/>
            </c:ext>
          </c:extLst>
        </c:ser>
        <c:ser>
          <c:idx val="104"/>
          <c:order val="104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POST'!$EW$39:$EW$42</c:f>
              <c:numCache>
                <c:formatCode>0</c:formatCode>
                <c:ptCount val="4"/>
                <c:pt idx="0" formatCode="General">
                  <c:v>29.41</c:v>
                </c:pt>
                <c:pt idx="1">
                  <c:v>29.63</c:v>
                </c:pt>
                <c:pt idx="2" formatCode="General">
                  <c:v>30.49</c:v>
                </c:pt>
                <c:pt idx="3" formatCode="General">
                  <c:v>27.61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8-89C1-4EFF-BD1D-0C681706E904}"/>
            </c:ext>
          </c:extLst>
        </c:ser>
        <c:ser>
          <c:idx val="105"/>
          <c:order val="105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POST'!$EX$39:$EX$42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89C1-4EFF-BD1D-0C681706E904}"/>
            </c:ext>
          </c:extLst>
        </c:ser>
        <c:ser>
          <c:idx val="106"/>
          <c:order val="106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POST'!$EY$39:$EY$42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A-89C1-4EFF-BD1D-0C681706E904}"/>
            </c:ext>
          </c:extLst>
        </c:ser>
        <c:ser>
          <c:idx val="107"/>
          <c:order val="107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POST'!$EZ$39:$EZ$42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89C1-4EFF-BD1D-0C681706E904}"/>
            </c:ext>
          </c:extLst>
        </c:ser>
        <c:ser>
          <c:idx val="108"/>
          <c:order val="108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POST'!$FA$39:$FA$42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C-89C1-4EFF-BD1D-0C681706E904}"/>
            </c:ext>
          </c:extLst>
        </c:ser>
        <c:ser>
          <c:idx val="109"/>
          <c:order val="109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POST'!$FB$39:$FB$42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D-89C1-4EFF-BD1D-0C681706E904}"/>
            </c:ext>
          </c:extLst>
        </c:ser>
        <c:ser>
          <c:idx val="110"/>
          <c:order val="110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POST'!$FC$39:$FC$42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E-89C1-4EFF-BD1D-0C681706E904}"/>
            </c:ext>
          </c:extLst>
        </c:ser>
        <c:ser>
          <c:idx val="111"/>
          <c:order val="111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POST'!$FI$39:$FI$42</c:f>
              <c:numCache>
                <c:formatCode>0</c:formatCode>
                <c:ptCount val="4"/>
                <c:pt idx="0" formatCode="General">
                  <c:v>30.97</c:v>
                </c:pt>
                <c:pt idx="1">
                  <c:v>31.58</c:v>
                </c:pt>
                <c:pt idx="2" formatCode="General">
                  <c:v>32.369999999999997</c:v>
                </c:pt>
                <c:pt idx="3" formatCode="General">
                  <c:v>31.16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F-89C1-4EFF-BD1D-0C681706E904}"/>
            </c:ext>
          </c:extLst>
        </c:ser>
        <c:ser>
          <c:idx val="112"/>
          <c:order val="112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POST'!$FJ$39:$FJ$42</c:f>
              <c:numCache>
                <c:formatCode>0</c:formatCode>
                <c:ptCount val="4"/>
                <c:pt idx="0" formatCode="General">
                  <c:v>29.37</c:v>
                </c:pt>
                <c:pt idx="1">
                  <c:v>30.14</c:v>
                </c:pt>
                <c:pt idx="2" formatCode="General">
                  <c:v>28.97</c:v>
                </c:pt>
                <c:pt idx="3" formatCode="General">
                  <c:v>29.84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0-89C1-4EFF-BD1D-0C681706E904}"/>
            </c:ext>
          </c:extLst>
        </c:ser>
        <c:ser>
          <c:idx val="113"/>
          <c:order val="113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POST'!$FK$39:$FK$42</c:f>
              <c:numCache>
                <c:formatCode>0</c:formatCode>
                <c:ptCount val="4"/>
                <c:pt idx="0" formatCode="General">
                  <c:v>30.08</c:v>
                </c:pt>
                <c:pt idx="1">
                  <c:v>30.7</c:v>
                </c:pt>
                <c:pt idx="2" formatCode="General">
                  <c:v>28.32</c:v>
                </c:pt>
                <c:pt idx="3" formatCode="General">
                  <c:v>30.77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1-89C1-4EFF-BD1D-0C681706E904}"/>
            </c:ext>
          </c:extLst>
        </c:ser>
        <c:ser>
          <c:idx val="114"/>
          <c:order val="114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POST'!$FL$39:$FL$42</c:f>
              <c:numCache>
                <c:formatCode>0</c:formatCode>
                <c:ptCount val="4"/>
                <c:pt idx="0" formatCode="General">
                  <c:v>30.43</c:v>
                </c:pt>
                <c:pt idx="1">
                  <c:v>29.43</c:v>
                </c:pt>
                <c:pt idx="2" formatCode="General">
                  <c:v>31.22</c:v>
                </c:pt>
                <c:pt idx="3" formatCode="General">
                  <c:v>29.68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2-89C1-4EFF-BD1D-0C681706E904}"/>
            </c:ext>
          </c:extLst>
        </c:ser>
        <c:ser>
          <c:idx val="115"/>
          <c:order val="115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POST'!$FM$39:$FM$42</c:f>
              <c:numCache>
                <c:formatCode>0</c:formatCode>
                <c:ptCount val="4"/>
                <c:pt idx="0" formatCode="General">
                  <c:v>29.39</c:v>
                </c:pt>
                <c:pt idx="1">
                  <c:v>30.28</c:v>
                </c:pt>
                <c:pt idx="2" formatCode="General">
                  <c:v>28.41</c:v>
                </c:pt>
                <c:pt idx="3" formatCode="General">
                  <c:v>29.47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3-89C1-4EFF-BD1D-0C681706E904}"/>
            </c:ext>
          </c:extLst>
        </c:ser>
        <c:ser>
          <c:idx val="116"/>
          <c:order val="116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POST'!$FN$39:$FN$42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4-89C1-4EFF-BD1D-0C681706E904}"/>
            </c:ext>
          </c:extLst>
        </c:ser>
        <c:ser>
          <c:idx val="117"/>
          <c:order val="117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POST'!$FO$39:$FO$42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5-89C1-4EFF-BD1D-0C681706E904}"/>
            </c:ext>
          </c:extLst>
        </c:ser>
        <c:ser>
          <c:idx val="118"/>
          <c:order val="118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POST'!$FP$39:$FP$42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6-89C1-4EFF-BD1D-0C681706E904}"/>
            </c:ext>
          </c:extLst>
        </c:ser>
        <c:ser>
          <c:idx val="119"/>
          <c:order val="119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POST'!$FQ$39:$FQ$42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7-89C1-4EFF-BD1D-0C681706E904}"/>
            </c:ext>
          </c:extLst>
        </c:ser>
        <c:ser>
          <c:idx val="120"/>
          <c:order val="120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POST'!$FR$39:$FR$42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8-89C1-4EFF-BD1D-0C681706E904}"/>
            </c:ext>
          </c:extLst>
        </c:ser>
        <c:ser>
          <c:idx val="121"/>
          <c:order val="121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9-89C1-4EFF-BD1D-0C681706E904}"/>
            </c:ext>
          </c:extLst>
        </c:ser>
        <c:ser>
          <c:idx val="122"/>
          <c:order val="122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POST'!$FY$39:$FY$42</c:f>
              <c:numCache>
                <c:formatCode>0</c:formatCode>
                <c:ptCount val="4"/>
                <c:pt idx="0" formatCode="General">
                  <c:v>27.03</c:v>
                </c:pt>
                <c:pt idx="1">
                  <c:v>28.34</c:v>
                </c:pt>
                <c:pt idx="2" formatCode="General">
                  <c:v>30.17</c:v>
                </c:pt>
                <c:pt idx="3" formatCode="General">
                  <c:v>29.04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A-89C1-4EFF-BD1D-0C681706E904}"/>
            </c:ext>
          </c:extLst>
        </c:ser>
        <c:ser>
          <c:idx val="123"/>
          <c:order val="123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POST'!$FZ$39:$FZ$42</c:f>
              <c:numCache>
                <c:formatCode>0</c:formatCode>
                <c:ptCount val="4"/>
                <c:pt idx="0" formatCode="General">
                  <c:v>29.14</c:v>
                </c:pt>
                <c:pt idx="1">
                  <c:v>27.09</c:v>
                </c:pt>
                <c:pt idx="2" formatCode="General">
                  <c:v>28.85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B-89C1-4EFF-BD1D-0C681706E904}"/>
            </c:ext>
          </c:extLst>
        </c:ser>
        <c:ser>
          <c:idx val="124"/>
          <c:order val="124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POST'!$GA$39:$GA$42</c:f>
              <c:numCache>
                <c:formatCode>0</c:formatCode>
                <c:ptCount val="4"/>
                <c:pt idx="0" formatCode="General">
                  <c:v>28.84</c:v>
                </c:pt>
                <c:pt idx="1">
                  <c:v>28.65</c:v>
                </c:pt>
                <c:pt idx="3" formatCode="General">
                  <c:v>28.46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89C1-4EFF-BD1D-0C681706E904}"/>
            </c:ext>
          </c:extLst>
        </c:ser>
        <c:ser>
          <c:idx val="125"/>
          <c:order val="125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POST'!$GB$39:$GB$42</c:f>
              <c:numCache>
                <c:formatCode>0</c:formatCode>
                <c:ptCount val="4"/>
                <c:pt idx="0" formatCode="General">
                  <c:v>27.55</c:v>
                </c:pt>
                <c:pt idx="1">
                  <c:v>28.18</c:v>
                </c:pt>
                <c:pt idx="2" formatCode="General">
                  <c:v>27.32</c:v>
                </c:pt>
                <c:pt idx="3" formatCode="General">
                  <c:v>27.95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89C1-4EFF-BD1D-0C681706E904}"/>
            </c:ext>
          </c:extLst>
        </c:ser>
        <c:ser>
          <c:idx val="126"/>
          <c:order val="126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POST'!$GC$39:$GC$42</c:f>
              <c:numCache>
                <c:formatCode>0</c:formatCode>
                <c:ptCount val="4"/>
                <c:pt idx="0" formatCode="General">
                  <c:v>27.89</c:v>
                </c:pt>
                <c:pt idx="1">
                  <c:v>27.22</c:v>
                </c:pt>
                <c:pt idx="2" formatCode="General">
                  <c:v>27.94</c:v>
                </c:pt>
                <c:pt idx="3" formatCode="General">
                  <c:v>26.72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89C1-4EFF-BD1D-0C681706E904}"/>
            </c:ext>
          </c:extLst>
        </c:ser>
        <c:ser>
          <c:idx val="127"/>
          <c:order val="127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POST'!$GD$39:$GD$42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89C1-4EFF-BD1D-0C681706E904}"/>
            </c:ext>
          </c:extLst>
        </c:ser>
        <c:ser>
          <c:idx val="128"/>
          <c:order val="128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POST'!$GE$39:$GE$42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89C1-4EFF-BD1D-0C681706E904}"/>
            </c:ext>
          </c:extLst>
        </c:ser>
        <c:ser>
          <c:idx val="129"/>
          <c:order val="129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POST'!$GF$39:$GF$42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89C1-4EFF-BD1D-0C681706E904}"/>
            </c:ext>
          </c:extLst>
        </c:ser>
        <c:ser>
          <c:idx val="130"/>
          <c:order val="130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POST'!$GG$39:$GG$42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89C1-4EFF-BD1D-0C681706E904}"/>
            </c:ext>
          </c:extLst>
        </c:ser>
        <c:ser>
          <c:idx val="131"/>
          <c:order val="131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POST'!$GH$39:$GH$42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89C1-4EFF-BD1D-0C681706E904}"/>
            </c:ext>
          </c:extLst>
        </c:ser>
        <c:ser>
          <c:idx val="132"/>
          <c:order val="132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POST'!$GI$39:$GI$42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89C1-4EFF-BD1D-0C681706E904}"/>
            </c:ext>
          </c:extLst>
        </c:ser>
        <c:ser>
          <c:idx val="133"/>
          <c:order val="133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POST'!$GO$39:$GO$42</c:f>
              <c:numCache>
                <c:formatCode>0</c:formatCode>
                <c:ptCount val="4"/>
                <c:pt idx="0" formatCode="General">
                  <c:v>26.32</c:v>
                </c:pt>
                <c:pt idx="1">
                  <c:v>26.02</c:v>
                </c:pt>
                <c:pt idx="2" formatCode="General">
                  <c:v>26</c:v>
                </c:pt>
                <c:pt idx="3" formatCode="General">
                  <c:v>26.5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89C1-4EFF-BD1D-0C681706E904}"/>
            </c:ext>
          </c:extLst>
        </c:ser>
        <c:ser>
          <c:idx val="134"/>
          <c:order val="134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POST'!$GP$39:$GP$42</c:f>
              <c:numCache>
                <c:formatCode>0</c:formatCode>
                <c:ptCount val="4"/>
                <c:pt idx="0" formatCode="General">
                  <c:v>26.59</c:v>
                </c:pt>
                <c:pt idx="1">
                  <c:v>26.77</c:v>
                </c:pt>
                <c:pt idx="3" formatCode="General">
                  <c:v>25.96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89C1-4EFF-BD1D-0C681706E904}"/>
            </c:ext>
          </c:extLst>
        </c:ser>
        <c:ser>
          <c:idx val="135"/>
          <c:order val="135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POST'!$GQ$39:$GQ$42</c:f>
              <c:numCache>
                <c:formatCode>0</c:formatCode>
                <c:ptCount val="4"/>
                <c:pt idx="0" formatCode="General">
                  <c:v>26.99</c:v>
                </c:pt>
                <c:pt idx="1">
                  <c:v>26.29</c:v>
                </c:pt>
                <c:pt idx="2" formatCode="General">
                  <c:v>26.2</c:v>
                </c:pt>
                <c:pt idx="3" formatCode="General">
                  <c:v>26.06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89C1-4EFF-BD1D-0C681706E904}"/>
            </c:ext>
          </c:extLst>
        </c:ser>
        <c:ser>
          <c:idx val="136"/>
          <c:order val="136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POST'!$GR$39:$GR$42</c:f>
              <c:numCache>
                <c:formatCode>0</c:formatCode>
                <c:ptCount val="4"/>
                <c:pt idx="0" formatCode="General">
                  <c:v>27.3</c:v>
                </c:pt>
                <c:pt idx="1">
                  <c:v>26.73</c:v>
                </c:pt>
                <c:pt idx="2" formatCode="General">
                  <c:v>26.38</c:v>
                </c:pt>
                <c:pt idx="3" formatCode="General">
                  <c:v>26.57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89C1-4EFF-BD1D-0C681706E904}"/>
            </c:ext>
          </c:extLst>
        </c:ser>
        <c:ser>
          <c:idx val="137"/>
          <c:order val="137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POST'!$GS$39:$GS$42</c:f>
              <c:numCache>
                <c:formatCode>0</c:formatCode>
                <c:ptCount val="4"/>
                <c:pt idx="0" formatCode="General">
                  <c:v>26.51</c:v>
                </c:pt>
                <c:pt idx="1">
                  <c:v>26.61</c:v>
                </c:pt>
                <c:pt idx="2" formatCode="General">
                  <c:v>25.86</c:v>
                </c:pt>
                <c:pt idx="3" formatCode="General">
                  <c:v>26.34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89C1-4EFF-BD1D-0C681706E904}"/>
            </c:ext>
          </c:extLst>
        </c:ser>
        <c:ser>
          <c:idx val="138"/>
          <c:order val="138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POST'!$GT$39:$GT$42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A-89C1-4EFF-BD1D-0C681706E904}"/>
            </c:ext>
          </c:extLst>
        </c:ser>
        <c:ser>
          <c:idx val="139"/>
          <c:order val="139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POST'!$GU$39:$GU$42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B-89C1-4EFF-BD1D-0C681706E904}"/>
            </c:ext>
          </c:extLst>
        </c:ser>
        <c:ser>
          <c:idx val="140"/>
          <c:order val="140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POST'!$GV$39:$GV$42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89C1-4EFF-BD1D-0C681706E904}"/>
            </c:ext>
          </c:extLst>
        </c:ser>
        <c:ser>
          <c:idx val="141"/>
          <c:order val="141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POST'!$GW$39:$GW$42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D-89C1-4EFF-BD1D-0C681706E904}"/>
            </c:ext>
          </c:extLst>
        </c:ser>
        <c:ser>
          <c:idx val="142"/>
          <c:order val="142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POST'!$GX$39:$GX$42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E-89C1-4EFF-BD1D-0C681706E904}"/>
            </c:ext>
          </c:extLst>
        </c:ser>
        <c:ser>
          <c:idx val="143"/>
          <c:order val="143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F-89C1-4EFF-BD1D-0C681706E904}"/>
            </c:ext>
          </c:extLst>
        </c:ser>
        <c:ser>
          <c:idx val="144"/>
          <c:order val="144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POST'!$HF$39:$HF$42</c:f>
              <c:numCache>
                <c:formatCode>0</c:formatCode>
                <c:ptCount val="4"/>
                <c:pt idx="0" formatCode="General">
                  <c:v>28.03</c:v>
                </c:pt>
                <c:pt idx="1">
                  <c:v>26.74</c:v>
                </c:pt>
                <c:pt idx="2" formatCode="General">
                  <c:v>27.38</c:v>
                </c:pt>
                <c:pt idx="3" formatCode="General">
                  <c:v>27.88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0-89C1-4EFF-BD1D-0C681706E904}"/>
            </c:ext>
          </c:extLst>
        </c:ser>
        <c:ser>
          <c:idx val="145"/>
          <c:order val="145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POST'!$HG$39:$HG$42</c:f>
              <c:numCache>
                <c:formatCode>0</c:formatCode>
                <c:ptCount val="4"/>
                <c:pt idx="0" formatCode="General">
                  <c:v>27.75</c:v>
                </c:pt>
                <c:pt idx="1">
                  <c:v>26.95</c:v>
                </c:pt>
                <c:pt idx="2" formatCode="General">
                  <c:v>26.63</c:v>
                </c:pt>
                <c:pt idx="3" formatCode="General">
                  <c:v>26.52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1-89C1-4EFF-BD1D-0C681706E904}"/>
            </c:ext>
          </c:extLst>
        </c:ser>
        <c:ser>
          <c:idx val="146"/>
          <c:order val="146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POST'!$HH$39:$HH$42</c:f>
              <c:numCache>
                <c:formatCode>0</c:formatCode>
                <c:ptCount val="4"/>
                <c:pt idx="0" formatCode="General">
                  <c:v>27.94</c:v>
                </c:pt>
                <c:pt idx="1">
                  <c:v>27.37</c:v>
                </c:pt>
                <c:pt idx="2" formatCode="General">
                  <c:v>26.59</c:v>
                </c:pt>
                <c:pt idx="3" formatCode="General">
                  <c:v>26.65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2-89C1-4EFF-BD1D-0C681706E904}"/>
            </c:ext>
          </c:extLst>
        </c:ser>
        <c:ser>
          <c:idx val="147"/>
          <c:order val="147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POST'!$HI$39:$HI$42</c:f>
              <c:numCache>
                <c:formatCode>0</c:formatCode>
                <c:ptCount val="4"/>
                <c:pt idx="0" formatCode="General">
                  <c:v>27.58</c:v>
                </c:pt>
                <c:pt idx="1">
                  <c:v>27.39</c:v>
                </c:pt>
                <c:pt idx="2" formatCode="General">
                  <c:v>27.44</c:v>
                </c:pt>
                <c:pt idx="3" formatCode="General">
                  <c:v>27.3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3-89C1-4EFF-BD1D-0C681706E904}"/>
            </c:ext>
          </c:extLst>
        </c:ser>
        <c:ser>
          <c:idx val="148"/>
          <c:order val="148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POST'!$HJ$39:$HJ$42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4-89C1-4EFF-BD1D-0C681706E904}"/>
            </c:ext>
          </c:extLst>
        </c:ser>
        <c:ser>
          <c:idx val="149"/>
          <c:order val="149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POST'!$HK$39:$HK$42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5-89C1-4EFF-BD1D-0C681706E904}"/>
            </c:ext>
          </c:extLst>
        </c:ser>
        <c:ser>
          <c:idx val="150"/>
          <c:order val="150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POST'!$HL$39:$HL$42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6-89C1-4EFF-BD1D-0C681706E904}"/>
            </c:ext>
          </c:extLst>
        </c:ser>
        <c:ser>
          <c:idx val="151"/>
          <c:order val="151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POST'!$HM$39:$HM$42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7-89C1-4EFF-BD1D-0C681706E904}"/>
            </c:ext>
          </c:extLst>
        </c:ser>
        <c:ser>
          <c:idx val="152"/>
          <c:order val="152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POST'!$HN$39:$HN$42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8-89C1-4EFF-BD1D-0C681706E904}"/>
            </c:ext>
          </c:extLst>
        </c:ser>
        <c:ser>
          <c:idx val="153"/>
          <c:order val="153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POST'!$HO$39:$HO$42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9-89C1-4EFF-BD1D-0C681706E904}"/>
            </c:ext>
          </c:extLst>
        </c:ser>
        <c:ser>
          <c:idx val="154"/>
          <c:order val="154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A-89C1-4EFF-BD1D-0C681706E904}"/>
            </c:ext>
          </c:extLst>
        </c:ser>
        <c:ser>
          <c:idx val="155"/>
          <c:order val="155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POST'!$HU$39:$HU$42</c:f>
              <c:numCache>
                <c:formatCode>0</c:formatCode>
                <c:ptCount val="4"/>
                <c:pt idx="0" formatCode="General">
                  <c:v>31.97</c:v>
                </c:pt>
                <c:pt idx="1">
                  <c:v>32.92</c:v>
                </c:pt>
                <c:pt idx="2" formatCode="General">
                  <c:v>29.95</c:v>
                </c:pt>
                <c:pt idx="3" formatCode="General">
                  <c:v>29.94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B-89C1-4EFF-BD1D-0C681706E904}"/>
            </c:ext>
          </c:extLst>
        </c:ser>
        <c:ser>
          <c:idx val="156"/>
          <c:order val="156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POST'!$HV$39:$HV$42</c:f>
              <c:numCache>
                <c:formatCode>0</c:formatCode>
                <c:ptCount val="4"/>
                <c:pt idx="0" formatCode="General">
                  <c:v>30.06</c:v>
                </c:pt>
                <c:pt idx="1">
                  <c:v>30.68</c:v>
                </c:pt>
                <c:pt idx="2" formatCode="General">
                  <c:v>29.78</c:v>
                </c:pt>
                <c:pt idx="3" formatCode="General">
                  <c:v>28.74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C-89C1-4EFF-BD1D-0C681706E904}"/>
            </c:ext>
          </c:extLst>
        </c:ser>
        <c:ser>
          <c:idx val="157"/>
          <c:order val="157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POST'!$HW$39:$HW$42</c:f>
              <c:numCache>
                <c:formatCode>0</c:formatCode>
                <c:ptCount val="4"/>
                <c:pt idx="0" formatCode="General">
                  <c:v>30.37</c:v>
                </c:pt>
                <c:pt idx="1">
                  <c:v>31.19</c:v>
                </c:pt>
                <c:pt idx="2" formatCode="General">
                  <c:v>28.76</c:v>
                </c:pt>
                <c:pt idx="3" formatCode="General">
                  <c:v>31.15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D-89C1-4EFF-BD1D-0C681706E904}"/>
            </c:ext>
          </c:extLst>
        </c:ser>
        <c:ser>
          <c:idx val="158"/>
          <c:order val="158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POST'!$HX$39:$HX$42</c:f>
              <c:numCache>
                <c:formatCode>0</c:formatCode>
                <c:ptCount val="4"/>
                <c:pt idx="0" formatCode="General">
                  <c:v>27.49</c:v>
                </c:pt>
                <c:pt idx="1">
                  <c:v>31.15</c:v>
                </c:pt>
                <c:pt idx="2" formatCode="General">
                  <c:v>30.31</c:v>
                </c:pt>
                <c:pt idx="3" formatCode="General">
                  <c:v>30.32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89C1-4EFF-BD1D-0C681706E904}"/>
            </c:ext>
          </c:extLst>
        </c:ser>
        <c:ser>
          <c:idx val="159"/>
          <c:order val="159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POST'!$HY$39:$HY$42</c:f>
              <c:numCache>
                <c:formatCode>0</c:formatCode>
                <c:ptCount val="4"/>
                <c:pt idx="0" formatCode="General">
                  <c:v>29.04</c:v>
                </c:pt>
                <c:pt idx="1">
                  <c:v>28.31</c:v>
                </c:pt>
                <c:pt idx="2" formatCode="General">
                  <c:v>29.81</c:v>
                </c:pt>
                <c:pt idx="3" formatCode="General">
                  <c:v>29.61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F-89C1-4EFF-BD1D-0C681706E904}"/>
            </c:ext>
          </c:extLst>
        </c:ser>
        <c:ser>
          <c:idx val="160"/>
          <c:order val="160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POST'!$HZ$39:$HZ$42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0-89C1-4EFF-BD1D-0C681706E904}"/>
            </c:ext>
          </c:extLst>
        </c:ser>
        <c:ser>
          <c:idx val="161"/>
          <c:order val="161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POST'!$IA$39:$IA$42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1-89C1-4EFF-BD1D-0C681706E904}"/>
            </c:ext>
          </c:extLst>
        </c:ser>
        <c:ser>
          <c:idx val="162"/>
          <c:order val="16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POST'!$IB$39:$IB$42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2-89C1-4EFF-BD1D-0C681706E904}"/>
            </c:ext>
          </c:extLst>
        </c:ser>
        <c:ser>
          <c:idx val="163"/>
          <c:order val="163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POST'!$IC$39:$IC$42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3-89C1-4EFF-BD1D-0C681706E904}"/>
            </c:ext>
          </c:extLst>
        </c:ser>
        <c:ser>
          <c:idx val="164"/>
          <c:order val="164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T2R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T2R POST'!$ID$39:$ID$42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4-89C1-4EFF-BD1D-0C681706E9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545567"/>
        <c:axId val="1191235231"/>
      </c:scatterChart>
      <c:valAx>
        <c:axId val="1414545567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Fluids</a:t>
                </a:r>
              </a:p>
            </c:rich>
          </c:tx>
          <c:layout>
            <c:manualLayout>
              <c:xMode val="edge"/>
              <c:yMode val="edge"/>
              <c:x val="0.49770863733053783"/>
              <c:y val="0.7426908305508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235231"/>
        <c:crosses val="autoZero"/>
        <c:crossBetween val="midCat"/>
        <c:majorUnit val="1"/>
      </c:valAx>
      <c:valAx>
        <c:axId val="1191235231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Individual</a:t>
                </a:r>
                <a:r>
                  <a:rPr lang="en-GB" baseline="0"/>
                  <a:t> baseline </a:t>
                </a: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545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32418063126723"/>
          <c:y val="0.78059553481016286"/>
          <c:w val="0.60235103304394644"/>
          <c:h val="0.197875746687055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67918845278068"/>
          <c:y val="0.1277592193498284"/>
          <c:w val="0.83913238056551465"/>
          <c:h val="0.55394289002301333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POST'!$D$39:$D$42</c:f>
              <c:numCache>
                <c:formatCode>General</c:formatCode>
                <c:ptCount val="4"/>
                <c:pt idx="0">
                  <c:v>2.905263157894737</c:v>
                </c:pt>
                <c:pt idx="1">
                  <c:v>1.3472361809045226</c:v>
                </c:pt>
                <c:pt idx="2">
                  <c:v>2.0557251908396945</c:v>
                </c:pt>
                <c:pt idx="3">
                  <c:v>4.1812500000000004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967-4F0D-BAA8-A640412BBE86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POST'!$E$39:$E$42</c:f>
              <c:numCache>
                <c:formatCode>General</c:formatCode>
                <c:ptCount val="4"/>
                <c:pt idx="0">
                  <c:v>1.29</c:v>
                </c:pt>
                <c:pt idx="1">
                  <c:v>1.4914772727272727</c:v>
                </c:pt>
                <c:pt idx="2">
                  <c:v>1.1143459915611815</c:v>
                </c:pt>
                <c:pt idx="3">
                  <c:v>0.64160583941605842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967-4F0D-BAA8-A640412BBE86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POST'!$F$39:$F$42</c:f>
              <c:numCache>
                <c:formatCode>General</c:formatCode>
                <c:ptCount val="4"/>
                <c:pt idx="0">
                  <c:v>0.72884615384615392</c:v>
                </c:pt>
                <c:pt idx="1">
                  <c:v>1.6756410256410257</c:v>
                </c:pt>
                <c:pt idx="2">
                  <c:v>1.2471698113207548</c:v>
                </c:pt>
                <c:pt idx="3">
                  <c:v>2.7765957446808511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967-4F0D-BAA8-A640412BBE86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POST'!$G$39:$G$42</c:f>
              <c:numCache>
                <c:formatCode>General</c:formatCode>
                <c:ptCount val="4"/>
                <c:pt idx="0">
                  <c:v>1.1574561403508772</c:v>
                </c:pt>
                <c:pt idx="1">
                  <c:v>1.795890410958904</c:v>
                </c:pt>
                <c:pt idx="2">
                  <c:v>1.8256944444444443</c:v>
                </c:pt>
                <c:pt idx="3">
                  <c:v>2.9032258064516125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967-4F0D-BAA8-A640412BBE86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POST'!$H$39:$H$42</c:f>
              <c:numCache>
                <c:formatCode>General</c:formatCode>
                <c:ptCount val="4"/>
                <c:pt idx="0">
                  <c:v>2.2208333333333332</c:v>
                </c:pt>
                <c:pt idx="1">
                  <c:v>1.6719745222929938</c:v>
                </c:pt>
                <c:pt idx="2">
                  <c:v>1.5161849710982658</c:v>
                </c:pt>
                <c:pt idx="3">
                  <c:v>2.3274336283185839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967-4F0D-BAA8-A640412BBE86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POST'!$I$39:$I$42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967-4F0D-BAA8-A640412BBE86}"/>
            </c:ext>
          </c:extLst>
        </c:ser>
        <c:ser>
          <c:idx val="6"/>
          <c:order val="6"/>
          <c:tx>
            <c:strRef>
              <c:f>'FA RoC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POST'!$J$39:$J$42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967-4F0D-BAA8-A640412BBE86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POST'!$K$39:$K$42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967-4F0D-BAA8-A640412BBE86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POST'!$L$39:$L$42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967-4F0D-BAA8-A640412BBE86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POST'!$M$39:$M$42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967-4F0D-BAA8-A640412BBE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</a:t>
                </a:r>
                <a:r>
                  <a:rPr lang="en-GB" baseline="0"/>
                  <a:t> temperature (</a:t>
                </a:r>
                <a:r>
                  <a:rPr lang="en-GB" baseline="0"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POST'!$T$39:$T$42</c:f>
              <c:numCache>
                <c:formatCode>General</c:formatCode>
                <c:ptCount val="4"/>
                <c:pt idx="0">
                  <c:v>2.4954128440366969</c:v>
                </c:pt>
                <c:pt idx="1">
                  <c:v>10.753846153846153</c:v>
                </c:pt>
                <c:pt idx="2">
                  <c:v>5.1716981132075475</c:v>
                </c:pt>
                <c:pt idx="3">
                  <c:v>2.3344537815126052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F4F-48CC-9ACD-C545CC0F5279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POST'!$U$39:$U$42</c:f>
              <c:numCache>
                <c:formatCode>General</c:formatCode>
                <c:ptCount val="4"/>
                <c:pt idx="0">
                  <c:v>4.9035714285714294</c:v>
                </c:pt>
                <c:pt idx="1">
                  <c:v>2.4463636363636363</c:v>
                </c:pt>
                <c:pt idx="2">
                  <c:v>1.7235668789808918</c:v>
                </c:pt>
                <c:pt idx="3">
                  <c:v>1.6962732919254655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F4F-48CC-9ACD-C545CC0F5279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POST'!$V$39:$V$42</c:f>
              <c:numCache>
                <c:formatCode>General</c:formatCode>
                <c:ptCount val="4"/>
                <c:pt idx="0">
                  <c:v>5.1999999999999993</c:v>
                </c:pt>
                <c:pt idx="1">
                  <c:v>3.6445945945945941</c:v>
                </c:pt>
                <c:pt idx="2">
                  <c:v>0</c:v>
                </c:pt>
                <c:pt idx="3">
                  <c:v>9.5620689655172413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F4F-48CC-9ACD-C545CC0F5279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POST'!$W$39:$W$42</c:f>
              <c:numCache>
                <c:formatCode>General</c:formatCode>
                <c:ptCount val="4"/>
                <c:pt idx="0">
                  <c:v>3.7690140845070426</c:v>
                </c:pt>
                <c:pt idx="1">
                  <c:v>2.3051724137931036</c:v>
                </c:pt>
                <c:pt idx="2">
                  <c:v>5.8977777777777778</c:v>
                </c:pt>
                <c:pt idx="3">
                  <c:v>5.3579999999999997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F4F-48CC-9ACD-C545CC0F5279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POST'!$X$39:$X$42</c:f>
              <c:numCache>
                <c:formatCode>General</c:formatCode>
                <c:ptCount val="4"/>
                <c:pt idx="0">
                  <c:v>1.8464285714285715</c:v>
                </c:pt>
                <c:pt idx="1">
                  <c:v>3.335</c:v>
                </c:pt>
                <c:pt idx="2">
                  <c:v>0.93438596491228065</c:v>
                </c:pt>
                <c:pt idx="3">
                  <c:v>3.3469135802469139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F4F-48CC-9ACD-C545CC0F5279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POST'!$Y$39:$Y$42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F4F-48CC-9ACD-C545CC0F5279}"/>
            </c:ext>
          </c:extLst>
        </c:ser>
        <c:ser>
          <c:idx val="6"/>
          <c:order val="6"/>
          <c:tx>
            <c:strRef>
              <c:f>'FA RoC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POST'!$Z$39:$Z$42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F4F-48CC-9ACD-C545CC0F5279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POST'!$AA$39:$AA$42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F4F-48CC-9ACD-C545CC0F5279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POST'!$AB$39:$AB$42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F4F-48CC-9ACD-C545CC0F5279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POST'!$AC$39:$AC$42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F4F-48CC-9ACD-C545CC0F5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POST'!$AJ$39:$AJ$42</c:f>
              <c:numCache>
                <c:formatCode>General</c:formatCode>
                <c:ptCount val="4"/>
                <c:pt idx="2">
                  <c:v>1.0024054982817869</c:v>
                </c:pt>
                <c:pt idx="3">
                  <c:v>1.4442708333333334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031-4963-9E22-7A3082DA86EE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POST'!$AK$39:$AK$42</c:f>
              <c:numCache>
                <c:formatCode>General</c:formatCode>
                <c:ptCount val="4"/>
                <c:pt idx="0">
                  <c:v>0.86858974358974361</c:v>
                </c:pt>
                <c:pt idx="1">
                  <c:v>0.67974358974358984</c:v>
                </c:pt>
                <c:pt idx="2">
                  <c:v>1.4666666666666666</c:v>
                </c:pt>
                <c:pt idx="3">
                  <c:v>2.3348214285714284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031-4963-9E22-7A3082DA86EE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POST'!$AL$39:$AL$42</c:f>
              <c:numCache>
                <c:formatCode>General</c:formatCode>
                <c:ptCount val="4"/>
                <c:pt idx="0">
                  <c:v>1.2176744186046511</c:v>
                </c:pt>
                <c:pt idx="1">
                  <c:v>0.62759433962264155</c:v>
                </c:pt>
                <c:pt idx="2">
                  <c:v>2.844086021505376</c:v>
                </c:pt>
                <c:pt idx="3">
                  <c:v>4.3169491525423727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031-4963-9E22-7A3082DA86EE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POST'!$AM$39:$AM$42</c:f>
              <c:numCache>
                <c:formatCode>General</c:formatCode>
                <c:ptCount val="4"/>
                <c:pt idx="0">
                  <c:v>1.8285714285714287</c:v>
                </c:pt>
                <c:pt idx="1">
                  <c:v>0.7651651651651652</c:v>
                </c:pt>
                <c:pt idx="2">
                  <c:v>2.8988888888888891</c:v>
                </c:pt>
                <c:pt idx="3">
                  <c:v>3.3050632911392404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031-4963-9E22-7A3082DA86EE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POST'!$AN$39:$AN$42</c:f>
              <c:numCache>
                <c:formatCode>General</c:formatCode>
                <c:ptCount val="4"/>
                <c:pt idx="0">
                  <c:v>0.94965034965034956</c:v>
                </c:pt>
                <c:pt idx="1">
                  <c:v>0.69641873278236921</c:v>
                </c:pt>
                <c:pt idx="2">
                  <c:v>2.614851485148515</c:v>
                </c:pt>
                <c:pt idx="3">
                  <c:v>2.5691588785046728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031-4963-9E22-7A3082DA86EE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POST'!$AO$39:$AO$42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031-4963-9E22-7A3082DA86EE}"/>
            </c:ext>
          </c:extLst>
        </c:ser>
        <c:ser>
          <c:idx val="6"/>
          <c:order val="6"/>
          <c:tx>
            <c:strRef>
              <c:f>'FA RoC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POST'!$AP$39:$AP$42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031-4963-9E22-7A3082DA86EE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POST'!$AQ$39:$AQ$42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031-4963-9E22-7A3082DA86EE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POST'!$AR$39:$AR$42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031-4963-9E22-7A3082DA86EE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POST'!$AS$39:$AS$42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031-4963-9E22-7A3082DA8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POST'!$AZ$39:$AZ$42</c:f>
              <c:numCache>
                <c:formatCode>0</c:formatCode>
                <c:ptCount val="4"/>
                <c:pt idx="0" formatCode="General">
                  <c:v>2.373728813559322</c:v>
                </c:pt>
                <c:pt idx="1">
                  <c:v>1.6683229813664595</c:v>
                </c:pt>
                <c:pt idx="2" formatCode="General">
                  <c:v>3.3000000000000003</c:v>
                </c:pt>
                <c:pt idx="3" formatCode="General">
                  <c:v>2.7525252525252526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9BA-4DA5-A7E0-6EACFEA1869B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POST'!$BA$39:$BA$42</c:f>
              <c:numCache>
                <c:formatCode>0</c:formatCode>
                <c:ptCount val="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9BA-4DA5-A7E0-6EACFEA1869B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POST'!$BB$39:$BB$42</c:f>
              <c:numCache>
                <c:formatCode>0</c:formatCode>
                <c:ptCount val="4"/>
                <c:pt idx="0" formatCode="General">
                  <c:v>0.28338762214983715</c:v>
                </c:pt>
                <c:pt idx="1">
                  <c:v>0.58619909502262435</c:v>
                </c:pt>
                <c:pt idx="2" formatCode="General">
                  <c:v>1.348989898989899</c:v>
                </c:pt>
                <c:pt idx="3" formatCode="General">
                  <c:v>2.1130081300813006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9BA-4DA5-A7E0-6EACFEA1869B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POST'!$BC$39:$BC$42</c:f>
              <c:numCache>
                <c:formatCode>0</c:formatCode>
                <c:ptCount val="4"/>
                <c:pt idx="0" formatCode="General">
                  <c:v>0.29067702552719205</c:v>
                </c:pt>
                <c:pt idx="1">
                  <c:v>0.33428571428571424</c:v>
                </c:pt>
                <c:pt idx="2" formatCode="General">
                  <c:v>1.0979079497907949</c:v>
                </c:pt>
                <c:pt idx="3" formatCode="General">
                  <c:v>0.43783783783783786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9BA-4DA5-A7E0-6EACFEA1869B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POST'!$BD$39:$BD$42</c:f>
              <c:numCache>
                <c:formatCode>0</c:formatCode>
                <c:ptCount val="4"/>
                <c:pt idx="0" formatCode="General">
                  <c:v>0.52008032128514059</c:v>
                </c:pt>
                <c:pt idx="1">
                  <c:v>0.62853658536585366</c:v>
                </c:pt>
                <c:pt idx="2" formatCode="General">
                  <c:v>0.5572961373390557</c:v>
                </c:pt>
                <c:pt idx="3" formatCode="General">
                  <c:v>0.99922779922779925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9BA-4DA5-A7E0-6EACFEA1869B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POST'!$BE$39:$BE$42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9BA-4DA5-A7E0-6EACFEA1869B}"/>
            </c:ext>
          </c:extLst>
        </c:ser>
        <c:ser>
          <c:idx val="6"/>
          <c:order val="6"/>
          <c:tx>
            <c:strRef>
              <c:f>'FA RoC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POST'!$BF$39:$BF$42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9BA-4DA5-A7E0-6EACFEA1869B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POST'!$BG$39:$BG$42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9BA-4DA5-A7E0-6EACFEA1869B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POST'!$BH$39:$BH$42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9BA-4DA5-A7E0-6EACFEA1869B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POST'!$BI$39:$BI$42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9BA-4DA5-A7E0-6EACFEA186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POST'!$BQ$39:$BQ$42</c:f>
              <c:numCache>
                <c:formatCode>0</c:formatCode>
                <c:ptCount val="4"/>
                <c:pt idx="0" formatCode="General">
                  <c:v>0.43015384615384616</c:v>
                </c:pt>
                <c:pt idx="1">
                  <c:v>2.6811881188118809</c:v>
                </c:pt>
                <c:pt idx="2" formatCode="General">
                  <c:v>1.9318840579710144</c:v>
                </c:pt>
                <c:pt idx="3" formatCode="General">
                  <c:v>0.69947368421052625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858-4211-9389-35CF1079E0B5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POST'!$BR$39:$BR$42</c:f>
              <c:numCache>
                <c:formatCode>0</c:formatCode>
                <c:ptCount val="4"/>
                <c:pt idx="0" formatCode="General">
                  <c:v>0.59615384615384615</c:v>
                </c:pt>
                <c:pt idx="1">
                  <c:v>0.74741379310344835</c:v>
                </c:pt>
                <c:pt idx="2" formatCode="General">
                  <c:v>0.44772344013490728</c:v>
                </c:pt>
                <c:pt idx="3" formatCode="General">
                  <c:v>0.99507575757575761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858-4211-9389-35CF1079E0B5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POST'!$BS$39:$BS$42</c:f>
              <c:numCache>
                <c:formatCode>0</c:formatCode>
                <c:ptCount val="4"/>
                <c:pt idx="0" formatCode="General">
                  <c:v>0.86543624161073818</c:v>
                </c:pt>
                <c:pt idx="1">
                  <c:v>0.54748953974895409</c:v>
                </c:pt>
                <c:pt idx="2" formatCode="General">
                  <c:v>1.9153284671532846</c:v>
                </c:pt>
                <c:pt idx="3" formatCode="General">
                  <c:v>0.67461538461538462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858-4211-9389-35CF1079E0B5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POST'!$BT$39:$BT$42</c:f>
              <c:numCache>
                <c:formatCode>0</c:formatCode>
                <c:ptCount val="4"/>
                <c:pt idx="0" formatCode="General">
                  <c:v>0.51027667984189717</c:v>
                </c:pt>
                <c:pt idx="1">
                  <c:v>0.62324455205811136</c:v>
                </c:pt>
                <c:pt idx="2" formatCode="General">
                  <c:v>0.40703125000000001</c:v>
                </c:pt>
                <c:pt idx="3" formatCode="General">
                  <c:v>1.848936170212766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858-4211-9389-35CF1079E0B5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POST'!$BU$39:$BU$42</c:f>
              <c:numCache>
                <c:formatCode>0</c:formatCode>
                <c:ptCount val="4"/>
                <c:pt idx="0" formatCode="General">
                  <c:v>0.73087431693989069</c:v>
                </c:pt>
                <c:pt idx="1">
                  <c:v>0.55536480686695278</c:v>
                </c:pt>
                <c:pt idx="2" formatCode="General">
                  <c:v>3.0155555555555558</c:v>
                </c:pt>
                <c:pt idx="3" formatCode="General">
                  <c:v>0.52655935613682092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858-4211-9389-35CF1079E0B5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POST'!$BV$39:$BV$42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858-4211-9389-35CF1079E0B5}"/>
            </c:ext>
          </c:extLst>
        </c:ser>
        <c:ser>
          <c:idx val="6"/>
          <c:order val="6"/>
          <c:tx>
            <c:strRef>
              <c:f>'FA RoC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POST'!$BW$39:$BW$42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858-4211-9389-35CF1079E0B5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POST'!$BX$39:$BX$42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858-4211-9389-35CF1079E0B5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POST'!$BY$39:$BY$42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858-4211-9389-35CF1079E0B5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POST'!$BZ$39:$BZ$42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858-4211-9389-35CF1079E0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P06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POST'!$CG$39:$CG$42</c:f>
              <c:numCache>
                <c:formatCode>0</c:formatCode>
                <c:ptCount val="4"/>
                <c:pt idx="0" formatCode="0.0">
                  <c:v>0.6064315352697095</c:v>
                </c:pt>
                <c:pt idx="1">
                  <c:v>0.30194594594594593</c:v>
                </c:pt>
                <c:pt idx="2" formatCode="General">
                  <c:v>0.38622448979591834</c:v>
                </c:pt>
                <c:pt idx="3" formatCode="General">
                  <c:v>0.49513422818791947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95E-4373-B255-9B4BCD064641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POST'!$CH$39:$CH$42</c:f>
              <c:numCache>
                <c:formatCode>0</c:formatCode>
                <c:ptCount val="4"/>
                <c:pt idx="0" formatCode="General">
                  <c:v>0.44933333333333336</c:v>
                </c:pt>
                <c:pt idx="1">
                  <c:v>0.3453045685279188</c:v>
                </c:pt>
                <c:pt idx="2" formatCode="General">
                  <c:v>0.98153310104529623</c:v>
                </c:pt>
                <c:pt idx="3" formatCode="General">
                  <c:v>0.6812345679012346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95E-4373-B255-9B4BCD064641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POST'!$CI$39:$CI$42</c:f>
              <c:numCache>
                <c:formatCode>0</c:formatCode>
                <c:ptCount val="4"/>
                <c:pt idx="0" formatCode="General">
                  <c:v>0.75597964376590343</c:v>
                </c:pt>
                <c:pt idx="1">
                  <c:v>0.39314285714285713</c:v>
                </c:pt>
                <c:pt idx="2" formatCode="General">
                  <c:v>0.41288888888888892</c:v>
                </c:pt>
                <c:pt idx="3" formatCode="General">
                  <c:v>0.54715909090909098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95E-4373-B255-9B4BCD064641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POST'!$CJ$39:$CJ$42</c:f>
              <c:numCache>
                <c:formatCode>0</c:formatCode>
                <c:ptCount val="4"/>
                <c:pt idx="0" formatCode="General">
                  <c:v>0.51454545454545453</c:v>
                </c:pt>
                <c:pt idx="1">
                  <c:v>0.5482965931863728</c:v>
                </c:pt>
                <c:pt idx="2" formatCode="General">
                  <c:v>1.2536036036036036</c:v>
                </c:pt>
                <c:pt idx="3" formatCode="General">
                  <c:v>0.70878552971576225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95E-4373-B255-9B4BCD064641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POST'!$CK$39:$CK$42</c:f>
              <c:numCache>
                <c:formatCode>0</c:formatCode>
                <c:ptCount val="4"/>
                <c:pt idx="0" formatCode="General">
                  <c:v>0.62171052631578949</c:v>
                </c:pt>
                <c:pt idx="1">
                  <c:v>0.49401869158878503</c:v>
                </c:pt>
                <c:pt idx="2" formatCode="General">
                  <c:v>0.59116379310344824</c:v>
                </c:pt>
                <c:pt idx="3" formatCode="General">
                  <c:v>0.53300395256916988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95E-4373-B255-9B4BCD064641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POST'!$CL$39:$CL$42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95E-4373-B255-9B4BCD064641}"/>
            </c:ext>
          </c:extLst>
        </c:ser>
        <c:ser>
          <c:idx val="6"/>
          <c:order val="6"/>
          <c:tx>
            <c:strRef>
              <c:f>'FA RoC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POST'!$CM$39:$CM$42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95E-4373-B255-9B4BCD064641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POST'!$CN$39:$CN$42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95E-4373-B255-9B4BCD064641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POST'!$CO$39:$CO$42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95E-4373-B255-9B4BCD064641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POST'!$CP$39:$CP$42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95E-4373-B255-9B4BCD064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P07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POST'!$CW$39:$CW$42</c:f>
              <c:numCache>
                <c:formatCode>0</c:formatCode>
                <c:ptCount val="4"/>
                <c:pt idx="0" formatCode="General">
                  <c:v>0.41654247391952315</c:v>
                </c:pt>
                <c:pt idx="1">
                  <c:v>0.90099667774086378</c:v>
                </c:pt>
                <c:pt idx="2" formatCode="General">
                  <c:v>1.9083333333333332</c:v>
                </c:pt>
                <c:pt idx="3" formatCode="General">
                  <c:v>0.93205128205128207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3F6-4DA0-A281-D6EBCC9315F5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POST'!$CX$39:$CX$42</c:f>
              <c:numCache>
                <c:formatCode>0</c:formatCode>
                <c:ptCount val="4"/>
                <c:pt idx="0" formatCode="General">
                  <c:v>0.40920436817472705</c:v>
                </c:pt>
                <c:pt idx="1">
                  <c:v>0.83468750000000003</c:v>
                </c:pt>
                <c:pt idx="2" formatCode="General">
                  <c:v>0.50408921933085504</c:v>
                </c:pt>
                <c:pt idx="3" formatCode="General">
                  <c:v>0.90396039603960399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3F6-4DA0-A281-D6EBCC9315F5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POST'!$CY$39:$CY$42</c:f>
              <c:numCache>
                <c:formatCode>0</c:formatCode>
                <c:ptCount val="4"/>
                <c:pt idx="0" formatCode="General">
                  <c:v>0.61682242990654201</c:v>
                </c:pt>
                <c:pt idx="1">
                  <c:v>0.64447174447174449</c:v>
                </c:pt>
                <c:pt idx="2" formatCode="General">
                  <c:v>0.87491749174917499</c:v>
                </c:pt>
                <c:pt idx="3" formatCode="General">
                  <c:v>0.87824675324675328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3F6-4DA0-A281-D6EBCC9315F5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POST'!$CZ$39:$CZ$42</c:f>
              <c:numCache>
                <c:formatCode>0</c:formatCode>
                <c:ptCount val="4"/>
                <c:pt idx="0" formatCode="General">
                  <c:v>0.72086720867208676</c:v>
                </c:pt>
                <c:pt idx="1">
                  <c:v>0.64229828850855752</c:v>
                </c:pt>
                <c:pt idx="3" formatCode="General">
                  <c:v>0.55608247422680412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3F6-4DA0-A281-D6EBCC9315F5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POST'!$DA$39:$DA$42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3F6-4DA0-A281-D6EBCC9315F5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POST'!$DB$39:$DB$42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3F6-4DA0-A281-D6EBCC9315F5}"/>
            </c:ext>
          </c:extLst>
        </c:ser>
        <c:ser>
          <c:idx val="6"/>
          <c:order val="6"/>
          <c:tx>
            <c:strRef>
              <c:f>'FA RoC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POST'!$DC$39:$DC$42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3F6-4DA0-A281-D6EBCC9315F5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POST'!$DD$39:$DD$42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3F6-4DA0-A281-D6EBCC9315F5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POST'!$DE$39:$DE$42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3F6-4DA0-A281-D6EBCC9315F5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POST'!$DG$39:$DG$42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3F6-4DA0-A281-D6EBCC931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P08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536771790458822"/>
          <c:y val="0.15307545209943807"/>
          <c:w val="0.84027262352900323"/>
          <c:h val="0.55245585398427066"/>
        </c:manualLayout>
      </c:layout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POST'!$DM$39:$DM$42</c:f>
              <c:numCache>
                <c:formatCode>0</c:formatCode>
                <c:ptCount val="4"/>
                <c:pt idx="0" formatCode="General">
                  <c:v>0.80369230769230771</c:v>
                </c:pt>
                <c:pt idx="1">
                  <c:v>0.65850515463917536</c:v>
                </c:pt>
                <c:pt idx="2" formatCode="General">
                  <c:v>0.740650406504065</c:v>
                </c:pt>
                <c:pt idx="3" formatCode="General">
                  <c:v>1.7433962264150942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AC3-44C7-ADE1-9CF9A8A9F079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POST'!$DN$39:$DN$42</c:f>
              <c:numCache>
                <c:formatCode>0</c:formatCode>
                <c:ptCount val="4"/>
                <c:pt idx="0" formatCode="General">
                  <c:v>0.77155688622754492</c:v>
                </c:pt>
                <c:pt idx="1">
                  <c:v>0.3582633053221288</c:v>
                </c:pt>
                <c:pt idx="2" formatCode="General">
                  <c:v>0.72268907563025209</c:v>
                </c:pt>
                <c:pt idx="3" formatCode="General">
                  <c:v>0.6649484536082475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AC3-44C7-ADE1-9CF9A8A9F079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POST'!$DO$39:$DO$42</c:f>
              <c:numCache>
                <c:formatCode>0</c:formatCode>
                <c:ptCount val="4"/>
                <c:pt idx="0" formatCode="General">
                  <c:v>0.44116638078902232</c:v>
                </c:pt>
                <c:pt idx="1">
                  <c:v>0.43485617597292719</c:v>
                </c:pt>
                <c:pt idx="2" formatCode="General">
                  <c:v>0.87583892617449666</c:v>
                </c:pt>
                <c:pt idx="3" formatCode="General">
                  <c:v>0.49787644787644791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AC3-44C7-ADE1-9CF9A8A9F079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POST'!$DP$39:$DP$42</c:f>
              <c:numCache>
                <c:formatCode>0</c:formatCode>
                <c:ptCount val="4"/>
                <c:pt idx="0" formatCode="General">
                  <c:v>0.23209428830462378</c:v>
                </c:pt>
                <c:pt idx="1">
                  <c:v>0.37336244541484714</c:v>
                </c:pt>
                <c:pt idx="2" formatCode="General">
                  <c:v>0.30977620730270905</c:v>
                </c:pt>
                <c:pt idx="3" formatCode="General">
                  <c:v>0.28863134657836642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AC3-44C7-ADE1-9CF9A8A9F079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POST'!$DQ$39:$DQ$42</c:f>
              <c:numCache>
                <c:formatCode>0</c:formatCode>
                <c:ptCount val="4"/>
                <c:pt idx="0" formatCode="General">
                  <c:v>0.3033214709371293</c:v>
                </c:pt>
                <c:pt idx="1">
                  <c:v>0.42998324958123951</c:v>
                </c:pt>
                <c:pt idx="2" formatCode="General">
                  <c:v>0.65808080808080804</c:v>
                </c:pt>
                <c:pt idx="3" formatCode="General">
                  <c:v>0.20751582278481012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AC3-44C7-ADE1-9CF9A8A9F079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POST'!$DR$39:$DR$42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AC3-44C7-ADE1-9CF9A8A9F079}"/>
            </c:ext>
          </c:extLst>
        </c:ser>
        <c:ser>
          <c:idx val="6"/>
          <c:order val="6"/>
          <c:tx>
            <c:strRef>
              <c:f>'FA RoC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POST'!$DS$39:$DS$42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AC3-44C7-ADE1-9CF9A8A9F079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POST'!$DT$39:$DT$42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AC3-44C7-ADE1-9CF9A8A9F079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POST'!$DU$39:$DU$42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AC3-44C7-ADE1-9CF9A8A9F079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POST'!$DV$39:$DV$42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AC3-44C7-ADE1-9CF9A8A9F0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P09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POST'!$EC$39:$EC$42</c:f>
              <c:numCache>
                <c:formatCode>0</c:formatCode>
                <c:ptCount val="4"/>
                <c:pt idx="0" formatCode="General">
                  <c:v>1.0870588235294116</c:v>
                </c:pt>
                <c:pt idx="1">
                  <c:v>0.97328519855595674</c:v>
                </c:pt>
                <c:pt idx="2" formatCode="General">
                  <c:v>1.2124444444444444</c:v>
                </c:pt>
                <c:pt idx="3" formatCode="General">
                  <c:v>1.2539823008849558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B2F-45A8-8619-47BDBD5A3482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POST'!$ED$39:$ED$42</c:f>
              <c:numCache>
                <c:formatCode>0</c:formatCode>
                <c:ptCount val="4"/>
                <c:pt idx="0" formatCode="General">
                  <c:v>1.4788043478260871</c:v>
                </c:pt>
                <c:pt idx="1">
                  <c:v>1.5822485207100592</c:v>
                </c:pt>
                <c:pt idx="2" formatCode="General">
                  <c:v>1.0354330708661419</c:v>
                </c:pt>
                <c:pt idx="3" formatCode="General">
                  <c:v>1.0143396226415093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B2F-45A8-8619-47BDBD5A3482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POST'!$EE$39:$EE$42</c:f>
              <c:numCache>
                <c:formatCode>0</c:formatCode>
                <c:ptCount val="4"/>
                <c:pt idx="0" formatCode="General">
                  <c:v>1.2490566037735851</c:v>
                </c:pt>
                <c:pt idx="1">
                  <c:v>0.62716346153846148</c:v>
                </c:pt>
                <c:pt idx="2" formatCode="General">
                  <c:v>1.0456000000000001</c:v>
                </c:pt>
                <c:pt idx="3" formatCode="General">
                  <c:v>0.91896551724137931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B2F-45A8-8619-47BDBD5A3482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POST'!$EF$39:$EF$42</c:f>
              <c:numCache>
                <c:formatCode>0</c:formatCode>
                <c:ptCount val="4"/>
                <c:pt idx="0" formatCode="General">
                  <c:v>0.82369230769230772</c:v>
                </c:pt>
                <c:pt idx="1">
                  <c:v>0.82111801242236027</c:v>
                </c:pt>
                <c:pt idx="2" formatCode="General">
                  <c:v>1.0367187499999999</c:v>
                </c:pt>
                <c:pt idx="3" formatCode="General">
                  <c:v>0.95899280575539569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B2F-45A8-8619-47BDBD5A3482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POST'!$EG$39:$EG$42</c:f>
              <c:numCache>
                <c:formatCode>0</c:formatCode>
                <c:ptCount val="4"/>
                <c:pt idx="0" formatCode="0.0">
                  <c:v>0.8243076923076923</c:v>
                </c:pt>
                <c:pt idx="1">
                  <c:v>0.66227848101265818</c:v>
                </c:pt>
                <c:pt idx="2" formatCode="0.0">
                  <c:v>0.79817073170731712</c:v>
                </c:pt>
                <c:pt idx="3" formatCode="0.0">
                  <c:v>0.75188405797101454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2F-45A8-8619-47BDBD5A3482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POST'!$EH$39:$EH$42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B2F-45A8-8619-47BDBD5A3482}"/>
            </c:ext>
          </c:extLst>
        </c:ser>
        <c:ser>
          <c:idx val="6"/>
          <c:order val="6"/>
          <c:tx>
            <c:strRef>
              <c:f>'FA RoC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POST'!$EI$39:$EI$42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B2F-45A8-8619-47BDBD5A3482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POST'!$EJ$39:$EJ$42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B2F-45A8-8619-47BDBD5A3482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POST'!$EK$39:$EK$42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B2F-45A8-8619-47BDBD5A3482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POST'!$EL$39:$EL$42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B2F-45A8-8619-47BDBD5A34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P10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POST'!$ES$39:$ES$42</c:f>
              <c:numCache>
                <c:formatCode>0</c:formatCode>
                <c:ptCount val="4"/>
                <c:pt idx="0" formatCode="General">
                  <c:v>0.73559782608695656</c:v>
                </c:pt>
                <c:pt idx="1">
                  <c:v>3.038095238095238</c:v>
                </c:pt>
                <c:pt idx="2" formatCode="General">
                  <c:v>5.5020833333333332</c:v>
                </c:pt>
                <c:pt idx="3" formatCode="General">
                  <c:v>5.9545454545454541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4F3-4918-AEF9-00BB73E0ABF9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POST'!$ET$39:$ET$42</c:f>
              <c:numCache>
                <c:formatCode>0</c:formatCode>
                <c:ptCount val="4"/>
                <c:pt idx="0" formatCode="General">
                  <c:v>0.65579710144927539</c:v>
                </c:pt>
                <c:pt idx="1">
                  <c:v>0.44566666666666666</c:v>
                </c:pt>
                <c:pt idx="2" formatCode="General">
                  <c:v>2.1349593495934958</c:v>
                </c:pt>
                <c:pt idx="3" formatCode="General">
                  <c:v>1.8244755244755244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4F3-4918-AEF9-00BB73E0ABF9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POST'!$EU$39:$EU$42</c:f>
              <c:numCache>
                <c:formatCode>0</c:formatCode>
                <c:ptCount val="4"/>
                <c:pt idx="0" formatCode="General">
                  <c:v>0.30746987951807231</c:v>
                </c:pt>
                <c:pt idx="1">
                  <c:v>1.091880341880342</c:v>
                </c:pt>
                <c:pt idx="2" formatCode="General">
                  <c:v>6.2023809523809526</c:v>
                </c:pt>
                <c:pt idx="3" formatCode="General">
                  <c:v>0.44068376068376069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4F3-4918-AEF9-00BB73E0ABF9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POST'!$EV$39:$EV$42</c:f>
              <c:numCache>
                <c:formatCode>0</c:formatCode>
                <c:ptCount val="4"/>
                <c:pt idx="0" formatCode="General">
                  <c:v>0.43895253682487723</c:v>
                </c:pt>
                <c:pt idx="1">
                  <c:v>0.30603248259860788</c:v>
                </c:pt>
                <c:pt idx="2" formatCode="General">
                  <c:v>6.1090909090909085</c:v>
                </c:pt>
                <c:pt idx="3" formatCode="General">
                  <c:v>0.45884413309982486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F3-4918-AEF9-00BB73E0ABF9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POST'!$EW$39:$EW$42</c:f>
              <c:numCache>
                <c:formatCode>0</c:formatCode>
                <c:ptCount val="4"/>
                <c:pt idx="0" formatCode="General">
                  <c:v>1.1162698412698413</c:v>
                </c:pt>
                <c:pt idx="1">
                  <c:v>0.55543933054393313</c:v>
                </c:pt>
                <c:pt idx="2" formatCode="General">
                  <c:v>1.1099236641221373</c:v>
                </c:pt>
                <c:pt idx="3" formatCode="General">
                  <c:v>4.8945454545454545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4F3-4918-AEF9-00BB73E0ABF9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POST'!$EX$39:$EX$42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4F3-4918-AEF9-00BB73E0ABF9}"/>
            </c:ext>
          </c:extLst>
        </c:ser>
        <c:ser>
          <c:idx val="6"/>
          <c:order val="6"/>
          <c:tx>
            <c:strRef>
              <c:f>'FA RoC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POST'!$EY$39:$EY$42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4F3-4918-AEF9-00BB73E0ABF9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POST'!$EZ$39:$EZ$42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4F3-4918-AEF9-00BB73E0ABF9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POST'!$FA$39:$FA$42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4F3-4918-AEF9-00BB73E0ABF9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POST'!$FB$39:$FB$42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4F3-4918-AEF9-00BB73E0AB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layout>
            <c:manualLayout>
              <c:xMode val="edge"/>
              <c:yMode val="edge"/>
              <c:x val="1.8462412192493019E-2"/>
              <c:y val="0.142362536292546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P11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POST'!$FI$39:$FI$42</c:f>
              <c:numCache>
                <c:formatCode>0</c:formatCode>
                <c:ptCount val="4"/>
                <c:pt idx="0" formatCode="General">
                  <c:v>0.36194805194805196</c:v>
                </c:pt>
                <c:pt idx="1">
                  <c:v>0.62912844036697246</c:v>
                </c:pt>
                <c:pt idx="2" formatCode="General">
                  <c:v>0.37816245006657789</c:v>
                </c:pt>
                <c:pt idx="3" formatCode="General">
                  <c:v>1.6168421052631579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ECE-4E5A-BD27-BE71BE77BF3D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POST'!$FJ$39:$FJ$42</c:f>
              <c:numCache>
                <c:formatCode>0</c:formatCode>
                <c:ptCount val="4"/>
                <c:pt idx="0" formatCode="General">
                  <c:v>0.54346076458752512</c:v>
                </c:pt>
                <c:pt idx="1">
                  <c:v>1.0156133828996283</c:v>
                </c:pt>
                <c:pt idx="2" formatCode="General">
                  <c:v>1.0490118577075098</c:v>
                </c:pt>
                <c:pt idx="3" formatCode="General">
                  <c:v>0.86634920634920631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ECE-4E5A-BD27-BE71BE77BF3D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POST'!$FK$39:$FK$42</c:f>
              <c:numCache>
                <c:formatCode>0</c:formatCode>
                <c:ptCount val="4"/>
                <c:pt idx="0" formatCode="General">
                  <c:v>0.46479859894921188</c:v>
                </c:pt>
                <c:pt idx="1">
                  <c:v>0.39507462686567163</c:v>
                </c:pt>
                <c:pt idx="2" formatCode="General">
                  <c:v>2.0143939393939396</c:v>
                </c:pt>
                <c:pt idx="3" formatCode="General">
                  <c:v>0.48644366197183098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ECE-4E5A-BD27-BE71BE77BF3D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POST'!$FL$39:$FL$42</c:f>
              <c:numCache>
                <c:formatCode>0</c:formatCode>
                <c:ptCount val="4"/>
                <c:pt idx="0" formatCode="General">
                  <c:v>0.54812623274161731</c:v>
                </c:pt>
                <c:pt idx="1">
                  <c:v>0.47833333333333328</c:v>
                </c:pt>
                <c:pt idx="2" formatCode="General">
                  <c:v>0.51669565217391311</c:v>
                </c:pt>
                <c:pt idx="3" formatCode="General">
                  <c:v>0.39877112135176657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ECE-4E5A-BD27-BE71BE77BF3D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POST'!$FM$39:$FM$42</c:f>
              <c:numCache>
                <c:formatCode>0</c:formatCode>
                <c:ptCount val="4"/>
                <c:pt idx="0" formatCode="General">
                  <c:v>0.53433734939759037</c:v>
                </c:pt>
                <c:pt idx="1">
                  <c:v>0.29874141876430205</c:v>
                </c:pt>
                <c:pt idx="2" formatCode="General">
                  <c:v>0.69729729729729728</c:v>
                </c:pt>
                <c:pt idx="3" formatCode="General">
                  <c:v>0.92965517241379314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ECE-4E5A-BD27-BE71BE77BF3D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POST'!$FN$39:$FN$42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ECE-4E5A-BD27-BE71BE77BF3D}"/>
            </c:ext>
          </c:extLst>
        </c:ser>
        <c:ser>
          <c:idx val="6"/>
          <c:order val="6"/>
          <c:tx>
            <c:strRef>
              <c:f>'FA RoC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POST'!$FO$39:$FO$42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ECE-4E5A-BD27-BE71BE77BF3D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POST'!$FP$39:$FP$42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ECE-4E5A-BD27-BE71BE77BF3D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POST'!$FQ$39:$FQ$42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ECE-4E5A-BD27-BE71BE77BF3D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POST'!$FR$39:$FR$42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ECE-4E5A-BD27-BE71BE77B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P12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POST'!$FY$39:$FY$42</c:f>
              <c:numCache>
                <c:formatCode>0</c:formatCode>
                <c:ptCount val="4"/>
                <c:pt idx="0" formatCode="General">
                  <c:v>2.904494382022472</c:v>
                </c:pt>
                <c:pt idx="1">
                  <c:v>1.8120000000000001</c:v>
                </c:pt>
                <c:pt idx="2" formatCode="General">
                  <c:v>0.65301724137931039</c:v>
                </c:pt>
                <c:pt idx="3" formatCode="General">
                  <c:v>1.0151079136690646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2FF-4309-A612-9BB5117012AC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POST'!$FZ$39:$FZ$42</c:f>
              <c:numCache>
                <c:formatCode>0</c:formatCode>
                <c:ptCount val="4"/>
                <c:pt idx="0" formatCode="General">
                  <c:v>0.30501710376282781</c:v>
                </c:pt>
                <c:pt idx="1">
                  <c:v>1.645679012345679</c:v>
                </c:pt>
                <c:pt idx="2" formatCode="General">
                  <c:v>1.0176470588235293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2FF-4309-A612-9BB5117012AC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POST'!$GA$39:$GA$42</c:f>
              <c:numCache>
                <c:formatCode>0</c:formatCode>
                <c:ptCount val="4"/>
                <c:pt idx="0" formatCode="General">
                  <c:v>0.43380503144654087</c:v>
                </c:pt>
                <c:pt idx="1">
                  <c:v>0.55281837160751568</c:v>
                </c:pt>
                <c:pt idx="3" formatCode="General">
                  <c:v>1.1965217391304348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2FF-4309-A612-9BB5117012AC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POST'!$GB$39:$GB$42</c:f>
              <c:numCache>
                <c:formatCode>0</c:formatCode>
                <c:ptCount val="4"/>
                <c:pt idx="0" formatCode="General">
                  <c:v>0.41238532110091736</c:v>
                </c:pt>
                <c:pt idx="2" formatCode="General">
                  <c:v>2.6019607843137256</c:v>
                </c:pt>
                <c:pt idx="3" formatCode="General">
                  <c:v>0.45299145299145299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2FF-4309-A612-9BB5117012AC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POST'!$GC$39:$GC$42</c:f>
              <c:numCache>
                <c:formatCode>0</c:formatCode>
                <c:ptCount val="4"/>
                <c:pt idx="0" formatCode="General">
                  <c:v>0.46771929824561403</c:v>
                </c:pt>
                <c:pt idx="1">
                  <c:v>0.67089947089947088</c:v>
                </c:pt>
                <c:pt idx="2" formatCode="General">
                  <c:v>0.88211920529801324</c:v>
                </c:pt>
                <c:pt idx="3" formatCode="General">
                  <c:v>1.0431451612903226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2FF-4309-A612-9BB5117012AC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POST'!$GD$39:$GD$42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2FF-4309-A612-9BB5117012AC}"/>
            </c:ext>
          </c:extLst>
        </c:ser>
        <c:ser>
          <c:idx val="6"/>
          <c:order val="6"/>
          <c:tx>
            <c:strRef>
              <c:f>'FA RoC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POST'!$GE$39:$GE$42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2FF-4309-A612-9BB5117012AC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POST'!$GF$39:$GF$42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2FF-4309-A612-9BB5117012AC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POST'!$GG$39:$GG$42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2FF-4309-A612-9BB5117012AC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POST'!$GH$39:$GH$42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2FF-4309-A612-9BB5117012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P13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POST'!$GO$39:$GO$42</c:f>
              <c:numCache>
                <c:formatCode>0</c:formatCode>
                <c:ptCount val="4"/>
                <c:pt idx="0" formatCode="General">
                  <c:v>1.7720279720279719</c:v>
                </c:pt>
                <c:pt idx="1">
                  <c:v>1.91484375</c:v>
                </c:pt>
                <c:pt idx="2" formatCode="General">
                  <c:v>2.6536842105263161</c:v>
                </c:pt>
                <c:pt idx="3" formatCode="General">
                  <c:v>1.60062893081761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A77-441F-98BF-23A7A79C1B9A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POST'!$GP$39:$GP$42</c:f>
              <c:numCache>
                <c:formatCode>0</c:formatCode>
                <c:ptCount val="4"/>
                <c:pt idx="0" formatCode="General">
                  <c:v>1.2772277227722773</c:v>
                </c:pt>
                <c:pt idx="1">
                  <c:v>1.6862745098039216</c:v>
                </c:pt>
                <c:pt idx="3" formatCode="General">
                  <c:v>1.4811764705882353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A77-441F-98BF-23A7A79C1B9A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POST'!$GQ$39:$GQ$42</c:f>
              <c:numCache>
                <c:formatCode>0</c:formatCode>
                <c:ptCount val="4"/>
                <c:pt idx="0" formatCode="General">
                  <c:v>0.94452554744525552</c:v>
                </c:pt>
                <c:pt idx="1">
                  <c:v>1.6768211920529801</c:v>
                </c:pt>
                <c:pt idx="2" formatCode="General">
                  <c:v>1.6692810457516338</c:v>
                </c:pt>
                <c:pt idx="3" formatCode="General">
                  <c:v>1.3804347826086958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A77-441F-98BF-23A7A79C1B9A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POST'!$GR$39:$GR$42</c:f>
              <c:numCache>
                <c:formatCode>0</c:formatCode>
                <c:ptCount val="4"/>
                <c:pt idx="0" formatCode="General">
                  <c:v>0.59002267573696143</c:v>
                </c:pt>
                <c:pt idx="1">
                  <c:v>2.2260869565217392</c:v>
                </c:pt>
                <c:pt idx="2" formatCode="General">
                  <c:v>5.5446808510638297</c:v>
                </c:pt>
                <c:pt idx="3" formatCode="General">
                  <c:v>1.32319587628866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A77-441F-98BF-23A7A79C1B9A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POST'!$GS$39:$GS$42</c:f>
              <c:numCache>
                <c:formatCode>0</c:formatCode>
                <c:ptCount val="4"/>
                <c:pt idx="0" formatCode="General">
                  <c:v>0.97164750957854396</c:v>
                </c:pt>
                <c:pt idx="1">
                  <c:v>1.608860759493671</c:v>
                </c:pt>
                <c:pt idx="2" formatCode="General">
                  <c:v>1.7868055555555555</c:v>
                </c:pt>
                <c:pt idx="3" formatCode="General">
                  <c:v>2.2972727272727274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A77-441F-98BF-23A7A79C1B9A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POST'!$GT$39:$GT$42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A77-441F-98BF-23A7A79C1B9A}"/>
            </c:ext>
          </c:extLst>
        </c:ser>
        <c:ser>
          <c:idx val="6"/>
          <c:order val="6"/>
          <c:tx>
            <c:strRef>
              <c:f>'FA RoC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POST'!$GU$39:$GU$42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A77-441F-98BF-23A7A79C1B9A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POST'!$GV$39:$GV$42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A77-441F-98BF-23A7A79C1B9A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POST'!$GW$39:$GW$42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A77-441F-98BF-23A7A79C1B9A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POST'!$GX$39:$GX$42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A77-441F-98BF-23A7A79C1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P14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POST'!$HF$39:$HF$42</c:f>
              <c:numCache>
                <c:formatCode>0</c:formatCode>
                <c:ptCount val="4"/>
                <c:pt idx="0" formatCode="General">
                  <c:v>1.4431578947368422</c:v>
                </c:pt>
                <c:pt idx="1">
                  <c:v>1.9248120300751879</c:v>
                </c:pt>
                <c:pt idx="2" formatCode="General">
                  <c:v>1.7605263157894739</c:v>
                </c:pt>
                <c:pt idx="3" formatCode="General">
                  <c:v>1.022348484848485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8FF-4D30-BC9C-150FE9F3739D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POST'!$HG$39:$HG$42</c:f>
              <c:numCache>
                <c:formatCode>0</c:formatCode>
                <c:ptCount val="4"/>
                <c:pt idx="0" formatCode="General">
                  <c:v>0.46608391608391608</c:v>
                </c:pt>
                <c:pt idx="1">
                  <c:v>1.1920560747663553</c:v>
                </c:pt>
                <c:pt idx="2" formatCode="General">
                  <c:v>2.0226562499999998</c:v>
                </c:pt>
                <c:pt idx="3" formatCode="General">
                  <c:v>2.238793103448276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8FF-4D30-BC9C-150FE9F3739D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POST'!$HH$39:$HH$42</c:f>
              <c:numCache>
                <c:formatCode>0</c:formatCode>
                <c:ptCount val="4"/>
                <c:pt idx="0" formatCode="General">
                  <c:v>0.48886861313868613</c:v>
                </c:pt>
                <c:pt idx="1">
                  <c:v>0.91830985915492958</c:v>
                </c:pt>
                <c:pt idx="2" formatCode="General">
                  <c:v>2.2136752136752138</c:v>
                </c:pt>
                <c:pt idx="3" formatCode="General">
                  <c:v>1.7608108108108107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8FF-4D30-BC9C-150FE9F3739D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POST'!$HI$39:$HI$42</c:f>
              <c:numCache>
                <c:formatCode>0</c:formatCode>
                <c:ptCount val="4"/>
                <c:pt idx="0" formatCode="General">
                  <c:v>1.188938053097345</c:v>
                </c:pt>
                <c:pt idx="1">
                  <c:v>1.481564245810056</c:v>
                </c:pt>
                <c:pt idx="2" formatCode="General">
                  <c:v>1.5485380116959064</c:v>
                </c:pt>
                <c:pt idx="3" formatCode="General">
                  <c:v>1.3796875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8FF-4D30-BC9C-150FE9F3739D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POST'!$HJ$39:$HJ$42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8FF-4D30-BC9C-150FE9F3739D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POST'!$HK$39:$HK$42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8FF-4D30-BC9C-150FE9F3739D}"/>
            </c:ext>
          </c:extLst>
        </c:ser>
        <c:ser>
          <c:idx val="6"/>
          <c:order val="6"/>
          <c:tx>
            <c:strRef>
              <c:f>'FA RoC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POST'!$HL$39:$HL$42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8FF-4D30-BC9C-150FE9F3739D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POST'!$HM$39:$HM$42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8FF-4D30-BC9C-150FE9F3739D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POST'!$HN$39:$HN$42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8FF-4D30-BC9C-150FE9F3739D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POST'!$HO$39:$HO$42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8FF-4D30-BC9C-150FE9F37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P15</a:t>
            </a:r>
          </a:p>
        </c:rich>
      </c:tx>
      <c:layout>
        <c:manualLayout>
          <c:xMode val="edge"/>
          <c:yMode val="edge"/>
          <c:x val="0.51117755192367864"/>
          <c:y val="2.0751591602141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'B+A Plots'!$B$11</c:f>
              <c:strCache>
                <c:ptCount val="1"/>
                <c:pt idx="0">
                  <c:v>'Repeat1'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POST'!$HU$39:$HU$42</c:f>
              <c:numCache>
                <c:formatCode>0</c:formatCode>
                <c:ptCount val="4"/>
                <c:pt idx="0" formatCode="General">
                  <c:v>0.11654320987654321</c:v>
                </c:pt>
                <c:pt idx="1">
                  <c:v>8.6531250000000004E-2</c:v>
                </c:pt>
                <c:pt idx="2" formatCode="General">
                  <c:v>1.754878048780488</c:v>
                </c:pt>
                <c:pt idx="3" formatCode="General">
                  <c:v>1.3955665024630541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EB0-4D64-B6A1-B9255DCEDCB7}"/>
            </c:ext>
          </c:extLst>
        </c:ser>
        <c:ser>
          <c:idx val="1"/>
          <c:order val="1"/>
          <c:tx>
            <c:strRef>
              <c:f>'B+A Plots'!$C$11</c:f>
              <c:strCache>
                <c:ptCount val="1"/>
                <c:pt idx="0">
                  <c:v>'Repeat2'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POST'!$HV$39:$HV$42</c:f>
              <c:numCache>
                <c:formatCode>0</c:formatCode>
                <c:ptCount val="4"/>
                <c:pt idx="0" formatCode="General">
                  <c:v>0.18195841716968478</c:v>
                </c:pt>
                <c:pt idx="1">
                  <c:v>0.19494134897360704</c:v>
                </c:pt>
                <c:pt idx="2" formatCode="General">
                  <c:v>1.0450184501845019</c:v>
                </c:pt>
                <c:pt idx="3" formatCode="General">
                  <c:v>0.9325259515570935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EB0-4D64-B6A1-B9255DCEDCB7}"/>
            </c:ext>
          </c:extLst>
        </c:ser>
        <c:ser>
          <c:idx val="2"/>
          <c:order val="2"/>
          <c:tx>
            <c:strRef>
              <c:f>'B+A Plots'!$D$11</c:f>
              <c:strCache>
                <c:ptCount val="1"/>
                <c:pt idx="0">
                  <c:v>'Repeat3'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POST'!$HW$39:$HW$42</c:f>
              <c:numCache>
                <c:formatCode>0</c:formatCode>
                <c:ptCount val="4"/>
                <c:pt idx="0" formatCode="General">
                  <c:v>0.14185185185185184</c:v>
                </c:pt>
                <c:pt idx="1">
                  <c:v>0.14244680851063832</c:v>
                </c:pt>
                <c:pt idx="2" formatCode="General">
                  <c:v>0.65637254901960795</c:v>
                </c:pt>
                <c:pt idx="3" formatCode="General">
                  <c:v>8.8025889967637536E-2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EB0-4D64-B6A1-B9255DCEDCB7}"/>
            </c:ext>
          </c:extLst>
        </c:ser>
        <c:ser>
          <c:idx val="3"/>
          <c:order val="3"/>
          <c:tx>
            <c:strRef>
              <c:f>'B+A Plots'!$E$11</c:f>
              <c:strCache>
                <c:ptCount val="1"/>
                <c:pt idx="0">
                  <c:v>'Repeat4'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POST'!$HX$39:$HX$42</c:f>
              <c:numCache>
                <c:formatCode>0</c:formatCode>
                <c:ptCount val="4"/>
                <c:pt idx="0" formatCode="General">
                  <c:v>0.25972222222222224</c:v>
                </c:pt>
                <c:pt idx="1">
                  <c:v>9.3285714285714291E-2</c:v>
                </c:pt>
                <c:pt idx="2" formatCode="General">
                  <c:v>0.21951612903225806</c:v>
                </c:pt>
                <c:pt idx="3" formatCode="General">
                  <c:v>0.14128342245989306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EB0-4D64-B6A1-B9255DCEDCB7}"/>
            </c:ext>
          </c:extLst>
        </c:ser>
        <c:ser>
          <c:idx val="4"/>
          <c:order val="4"/>
          <c:tx>
            <c:strRef>
              <c:f>'B+A Plots'!$F$11</c:f>
              <c:strCache>
                <c:ptCount val="1"/>
                <c:pt idx="0">
                  <c:v>'Repeat5'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POST'!$HY$39:$HY$42</c:f>
              <c:numCache>
                <c:formatCode>0</c:formatCode>
                <c:ptCount val="4"/>
                <c:pt idx="0" formatCode="General">
                  <c:v>0.23738738738738741</c:v>
                </c:pt>
                <c:pt idx="1">
                  <c:v>0.50670611439842206</c:v>
                </c:pt>
                <c:pt idx="2" formatCode="General">
                  <c:v>0.19871212121212123</c:v>
                </c:pt>
                <c:pt idx="3" formatCode="General">
                  <c:v>0.17686666666666667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EB0-4D64-B6A1-B9255DCEDCB7}"/>
            </c:ext>
          </c:extLst>
        </c:ser>
        <c:ser>
          <c:idx val="5"/>
          <c:order val="5"/>
          <c:tx>
            <c:strRef>
              <c:f>'B+A Plots'!$G$11</c:f>
              <c:strCache>
                <c:ptCount val="1"/>
                <c:pt idx="0">
                  <c:v>Repeat6'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POST'!$HZ$39:$HZ$42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EB0-4D64-B6A1-B9255DCEDCB7}"/>
            </c:ext>
          </c:extLst>
        </c:ser>
        <c:ser>
          <c:idx val="6"/>
          <c:order val="6"/>
          <c:tx>
            <c:strRef>
              <c:f>'FA RoC POST'!$J$38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POST'!$IA$39:$IA$42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EB0-4D64-B6A1-B9255DCEDCB7}"/>
            </c:ext>
          </c:extLst>
        </c:ser>
        <c:ser>
          <c:idx val="7"/>
          <c:order val="7"/>
          <c:tx>
            <c:strRef>
              <c:f>'B+A Plots'!$I$11</c:f>
              <c:strCache>
                <c:ptCount val="1"/>
                <c:pt idx="0">
                  <c:v>Repeat8'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POST'!$IB$39:$IB$42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EB0-4D64-B6A1-B9255DCEDCB7}"/>
            </c:ext>
          </c:extLst>
        </c:ser>
        <c:ser>
          <c:idx val="8"/>
          <c:order val="8"/>
          <c:tx>
            <c:strRef>
              <c:f>'B+A Plots'!$J$11</c:f>
              <c:strCache>
                <c:ptCount val="1"/>
                <c:pt idx="0">
                  <c:v>Repeat9'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POST'!$IC$39:$IC$42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EB0-4D64-B6A1-B9255DCEDCB7}"/>
            </c:ext>
          </c:extLst>
        </c:ser>
        <c:ser>
          <c:idx val="9"/>
          <c:order val="9"/>
          <c:tx>
            <c:strRef>
              <c:f>'B+A Plots'!$K$11</c:f>
              <c:strCache>
                <c:ptCount val="1"/>
                <c:pt idx="0">
                  <c:v>Repeat10'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'B+A Plots'!$C$47:$C$50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cat>
          <c:val>
            <c:numRef>
              <c:f>'FA RoC POST'!$ID$39:$ID$42</c:f>
              <c:numCache>
                <c:formatCode>0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EB0-4D64-B6A1-B9255DCEDC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4559440"/>
        <c:axId val="701462176"/>
      </c:lineChart>
      <c:catAx>
        <c:axId val="844559440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62176"/>
        <c:crosses val="autoZero"/>
        <c:auto val="1"/>
        <c:lblAlgn val="ctr"/>
        <c:lblOffset val="100"/>
        <c:noMultiLvlLbl val="0"/>
      </c:catAx>
      <c:valAx>
        <c:axId val="701462176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</a:rPr>
                  <a:t>Skin temperature (</a:t>
                </a:r>
                <a:r>
                  <a:rPr lang="en-GB"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°C)</a:t>
                </a:r>
                <a:endParaRPr lang="en-GB" sz="1400" b="0" i="0" u="none" strike="noStrike" kern="1200" baseline="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55944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362206899700143E-2"/>
          <c:y val="1.8698375075348023E-2"/>
          <c:w val="0.94180165065656685"/>
          <c:h val="0.7150591840326510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POST'!$D$39:$D$42</c:f>
              <c:numCache>
                <c:formatCode>General</c:formatCode>
                <c:ptCount val="4"/>
                <c:pt idx="0">
                  <c:v>2.905263157894737</c:v>
                </c:pt>
                <c:pt idx="1">
                  <c:v>1.3472361809045226</c:v>
                </c:pt>
                <c:pt idx="2">
                  <c:v>2.0557251908396945</c:v>
                </c:pt>
                <c:pt idx="3">
                  <c:v>4.1812500000000004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F0-44C7-8226-3845A83BEE82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POST'!$E$39:$E$42</c:f>
              <c:numCache>
                <c:formatCode>General</c:formatCode>
                <c:ptCount val="4"/>
                <c:pt idx="0">
                  <c:v>1.29</c:v>
                </c:pt>
                <c:pt idx="1">
                  <c:v>1.4914772727272727</c:v>
                </c:pt>
                <c:pt idx="2">
                  <c:v>1.1143459915611815</c:v>
                </c:pt>
                <c:pt idx="3">
                  <c:v>0.64160583941605842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F0-44C7-8226-3845A83BEE82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POST'!$F$39:$F$42</c:f>
              <c:numCache>
                <c:formatCode>General</c:formatCode>
                <c:ptCount val="4"/>
                <c:pt idx="0">
                  <c:v>0.72884615384615392</c:v>
                </c:pt>
                <c:pt idx="1">
                  <c:v>1.6756410256410257</c:v>
                </c:pt>
                <c:pt idx="2">
                  <c:v>1.2471698113207548</c:v>
                </c:pt>
                <c:pt idx="3">
                  <c:v>2.7765957446808511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2F0-44C7-8226-3845A83BEE82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POST'!$G$39:$G$42</c:f>
              <c:numCache>
                <c:formatCode>General</c:formatCode>
                <c:ptCount val="4"/>
                <c:pt idx="0">
                  <c:v>1.1574561403508772</c:v>
                </c:pt>
                <c:pt idx="1">
                  <c:v>1.795890410958904</c:v>
                </c:pt>
                <c:pt idx="2">
                  <c:v>1.8256944444444443</c:v>
                </c:pt>
                <c:pt idx="3">
                  <c:v>2.9032258064516125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2F0-44C7-8226-3845A83BEE82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POST'!$H$39:$H$42</c:f>
              <c:numCache>
                <c:formatCode>General</c:formatCode>
                <c:ptCount val="4"/>
                <c:pt idx="0">
                  <c:v>2.2208333333333332</c:v>
                </c:pt>
                <c:pt idx="1">
                  <c:v>1.6719745222929938</c:v>
                </c:pt>
                <c:pt idx="2">
                  <c:v>1.5161849710982658</c:v>
                </c:pt>
                <c:pt idx="3">
                  <c:v>2.3274336283185839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2F0-44C7-8226-3845A83BEE82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POST'!$I$39:$I$42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2F0-44C7-8226-3845A83BEE82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POST'!$J$39:$J$42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2F0-44C7-8226-3845A83BEE82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POST'!$K$39:$K$42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2F0-44C7-8226-3845A83BEE82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POST'!$L$39:$L$42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2F0-44C7-8226-3845A83BEE82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POST'!$M$39:$M$42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2F0-44C7-8226-3845A83BEE82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POST'!$N$39:$N$42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2F0-44C7-8226-3845A83BEE82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POST'!$T$39:$T$42</c:f>
              <c:numCache>
                <c:formatCode>General</c:formatCode>
                <c:ptCount val="4"/>
                <c:pt idx="0">
                  <c:v>2.4954128440366969</c:v>
                </c:pt>
                <c:pt idx="1">
                  <c:v>10.753846153846153</c:v>
                </c:pt>
                <c:pt idx="2">
                  <c:v>5.1716981132075475</c:v>
                </c:pt>
                <c:pt idx="3">
                  <c:v>2.3344537815126052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2F0-44C7-8226-3845A83BEE82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POST'!$U$39:$U$42</c:f>
              <c:numCache>
                <c:formatCode>General</c:formatCode>
                <c:ptCount val="4"/>
                <c:pt idx="0">
                  <c:v>4.9035714285714294</c:v>
                </c:pt>
                <c:pt idx="1">
                  <c:v>2.4463636363636363</c:v>
                </c:pt>
                <c:pt idx="2">
                  <c:v>1.7235668789808918</c:v>
                </c:pt>
                <c:pt idx="3">
                  <c:v>1.6962732919254655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2F0-44C7-8226-3845A83BEE82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POST'!$V$39:$V$42</c:f>
              <c:numCache>
                <c:formatCode>General</c:formatCode>
                <c:ptCount val="4"/>
                <c:pt idx="0">
                  <c:v>5.1999999999999993</c:v>
                </c:pt>
                <c:pt idx="1">
                  <c:v>3.6445945945945941</c:v>
                </c:pt>
                <c:pt idx="2">
                  <c:v>0</c:v>
                </c:pt>
                <c:pt idx="3">
                  <c:v>9.5620689655172413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2F0-44C7-8226-3845A83BEE82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POST'!$W$39:$W$42</c:f>
              <c:numCache>
                <c:formatCode>General</c:formatCode>
                <c:ptCount val="4"/>
                <c:pt idx="0">
                  <c:v>3.7690140845070426</c:v>
                </c:pt>
                <c:pt idx="1">
                  <c:v>2.3051724137931036</c:v>
                </c:pt>
                <c:pt idx="2">
                  <c:v>5.8977777777777778</c:v>
                </c:pt>
                <c:pt idx="3">
                  <c:v>5.3579999999999997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2F0-44C7-8226-3845A83BEE82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POST'!$X$39:$X$42</c:f>
              <c:numCache>
                <c:formatCode>General</c:formatCode>
                <c:ptCount val="4"/>
                <c:pt idx="0">
                  <c:v>1.8464285714285715</c:v>
                </c:pt>
                <c:pt idx="1">
                  <c:v>3.335</c:v>
                </c:pt>
                <c:pt idx="2">
                  <c:v>0.93438596491228065</c:v>
                </c:pt>
                <c:pt idx="3">
                  <c:v>3.3469135802469139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2F0-44C7-8226-3845A83BEE82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POST'!$Y$39:$Y$42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2F0-44C7-8226-3845A83BEE82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POST'!$Z$39:$Z$42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2F0-44C7-8226-3845A83BEE82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POST'!$AA$39:$AA$42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2F0-44C7-8226-3845A83BEE82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POST'!$AB$39:$AB$42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2F0-44C7-8226-3845A83BEE82}"/>
            </c:ext>
          </c:extLst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POST'!$AC$39:$AC$42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2F0-44C7-8226-3845A83BEE82}"/>
            </c:ext>
          </c:extLst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POST'!$AD$39:$AD$42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2F0-44C7-8226-3845A83BEE82}"/>
            </c:ext>
          </c:extLst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POST'!$AJ$39:$AJ$42</c:f>
              <c:numCache>
                <c:formatCode>General</c:formatCode>
                <c:ptCount val="4"/>
                <c:pt idx="2">
                  <c:v>1.0024054982817869</c:v>
                </c:pt>
                <c:pt idx="3">
                  <c:v>1.4442708333333334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2F0-44C7-8226-3845A83BEE82}"/>
            </c:ext>
          </c:extLst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POST'!$AK$39:$AK$42</c:f>
              <c:numCache>
                <c:formatCode>General</c:formatCode>
                <c:ptCount val="4"/>
                <c:pt idx="0">
                  <c:v>0.86858974358974361</c:v>
                </c:pt>
                <c:pt idx="1">
                  <c:v>0.67974358974358984</c:v>
                </c:pt>
                <c:pt idx="2">
                  <c:v>1.4666666666666666</c:v>
                </c:pt>
                <c:pt idx="3">
                  <c:v>2.3348214285714284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2F0-44C7-8226-3845A83BEE82}"/>
            </c:ext>
          </c:extLst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POST'!$AL$39:$AL$42</c:f>
              <c:numCache>
                <c:formatCode>General</c:formatCode>
                <c:ptCount val="4"/>
                <c:pt idx="0">
                  <c:v>1.2176744186046511</c:v>
                </c:pt>
                <c:pt idx="1">
                  <c:v>0.62759433962264155</c:v>
                </c:pt>
                <c:pt idx="2">
                  <c:v>2.844086021505376</c:v>
                </c:pt>
                <c:pt idx="3">
                  <c:v>4.3169491525423727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2F0-44C7-8226-3845A83BEE82}"/>
            </c:ext>
          </c:extLst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POST'!$AM$39:$AM$42</c:f>
              <c:numCache>
                <c:formatCode>General</c:formatCode>
                <c:ptCount val="4"/>
                <c:pt idx="0">
                  <c:v>1.8285714285714287</c:v>
                </c:pt>
                <c:pt idx="1">
                  <c:v>0.7651651651651652</c:v>
                </c:pt>
                <c:pt idx="2">
                  <c:v>2.8988888888888891</c:v>
                </c:pt>
                <c:pt idx="3">
                  <c:v>3.3050632911392404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2F0-44C7-8226-3845A83BEE82}"/>
            </c:ext>
          </c:extLst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POST'!$AN$39:$AN$42</c:f>
              <c:numCache>
                <c:formatCode>General</c:formatCode>
                <c:ptCount val="4"/>
                <c:pt idx="0">
                  <c:v>0.94965034965034956</c:v>
                </c:pt>
                <c:pt idx="1">
                  <c:v>0.69641873278236921</c:v>
                </c:pt>
                <c:pt idx="2">
                  <c:v>2.614851485148515</c:v>
                </c:pt>
                <c:pt idx="3">
                  <c:v>2.5691588785046728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2F0-44C7-8226-3845A83BEE82}"/>
            </c:ext>
          </c:extLst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POST'!$AO$39:$AO$42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2F0-44C7-8226-3845A83BEE82}"/>
            </c:ext>
          </c:extLst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POST'!$AP$39:$AP$42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2F0-44C7-8226-3845A83BEE82}"/>
            </c:ext>
          </c:extLst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POST'!$AQ$39:$AQ$42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92F0-44C7-8226-3845A83BEE82}"/>
            </c:ext>
          </c:extLst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POST'!$AR$39:$AR$42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92F0-44C7-8226-3845A83BEE82}"/>
            </c:ext>
          </c:extLst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POST'!$AS$39:$AS$42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92F0-44C7-8226-3845A83BEE82}"/>
            </c:ext>
          </c:extLst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92F0-44C7-8226-3845A83BEE82}"/>
            </c:ext>
          </c:extLst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POST'!$AZ$39:$AZ$42</c:f>
              <c:numCache>
                <c:formatCode>0</c:formatCode>
                <c:ptCount val="4"/>
                <c:pt idx="0" formatCode="General">
                  <c:v>2.373728813559322</c:v>
                </c:pt>
                <c:pt idx="1">
                  <c:v>1.6683229813664595</c:v>
                </c:pt>
                <c:pt idx="2" formatCode="General">
                  <c:v>3.3000000000000003</c:v>
                </c:pt>
                <c:pt idx="3" formatCode="General">
                  <c:v>2.7525252525252526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92F0-44C7-8226-3845A83BEE82}"/>
            </c:ext>
          </c:extLst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POST'!$BA$39:$BA$42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92F0-44C7-8226-3845A83BEE82}"/>
            </c:ext>
          </c:extLst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POST'!$BB$39:$BB$42</c:f>
              <c:numCache>
                <c:formatCode>0</c:formatCode>
                <c:ptCount val="4"/>
                <c:pt idx="0" formatCode="General">
                  <c:v>0.28338762214983715</c:v>
                </c:pt>
                <c:pt idx="1">
                  <c:v>0.58619909502262435</c:v>
                </c:pt>
                <c:pt idx="2" formatCode="General">
                  <c:v>1.348989898989899</c:v>
                </c:pt>
                <c:pt idx="3" formatCode="General">
                  <c:v>2.1130081300813006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92F0-44C7-8226-3845A83BEE82}"/>
            </c:ext>
          </c:extLst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POST'!$BC$39:$BC$42</c:f>
              <c:numCache>
                <c:formatCode>0</c:formatCode>
                <c:ptCount val="4"/>
                <c:pt idx="0" formatCode="General">
                  <c:v>0.29067702552719205</c:v>
                </c:pt>
                <c:pt idx="1">
                  <c:v>0.33428571428571424</c:v>
                </c:pt>
                <c:pt idx="2" formatCode="General">
                  <c:v>1.0979079497907949</c:v>
                </c:pt>
                <c:pt idx="3" formatCode="General">
                  <c:v>0.43783783783783786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92F0-44C7-8226-3845A83BEE82}"/>
            </c:ext>
          </c:extLst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POST'!$BD$39:$BD$42</c:f>
              <c:numCache>
                <c:formatCode>0</c:formatCode>
                <c:ptCount val="4"/>
                <c:pt idx="0" formatCode="General">
                  <c:v>0.52008032128514059</c:v>
                </c:pt>
                <c:pt idx="1">
                  <c:v>0.62853658536585366</c:v>
                </c:pt>
                <c:pt idx="2" formatCode="General">
                  <c:v>0.5572961373390557</c:v>
                </c:pt>
                <c:pt idx="3" formatCode="General">
                  <c:v>0.99922779922779925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92F0-44C7-8226-3845A83BEE82}"/>
            </c:ext>
          </c:extLst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POST'!$BE$39:$BE$42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92F0-44C7-8226-3845A83BEE82}"/>
            </c:ext>
          </c:extLst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POST'!$BF$39:$BF$42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92F0-44C7-8226-3845A83BEE82}"/>
            </c:ext>
          </c:extLst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POST'!$BG$39:$BG$42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92F0-44C7-8226-3845A83BEE82}"/>
            </c:ext>
          </c:extLst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POST'!$BH$39:$BH$42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92F0-44C7-8226-3845A83BEE82}"/>
            </c:ext>
          </c:extLst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POST'!$BI$39:$BI$42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92F0-44C7-8226-3845A83BEE82}"/>
            </c:ext>
          </c:extLst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POST'!$BJ$39:$BJ$42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92F0-44C7-8226-3845A83BEE82}"/>
            </c:ext>
          </c:extLst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92F0-44C7-8226-3845A83BEE82}"/>
            </c:ext>
          </c:extLst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POST'!$BQ$39:$BQ$42</c:f>
              <c:numCache>
                <c:formatCode>0</c:formatCode>
                <c:ptCount val="4"/>
                <c:pt idx="0" formatCode="General">
                  <c:v>0.43015384615384616</c:v>
                </c:pt>
                <c:pt idx="1">
                  <c:v>2.6811881188118809</c:v>
                </c:pt>
                <c:pt idx="2" formatCode="General">
                  <c:v>1.9318840579710144</c:v>
                </c:pt>
                <c:pt idx="3" formatCode="General">
                  <c:v>0.69947368421052625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92F0-44C7-8226-3845A83BEE82}"/>
            </c:ext>
          </c:extLst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POST'!$BR$39:$BR$42</c:f>
              <c:numCache>
                <c:formatCode>0</c:formatCode>
                <c:ptCount val="4"/>
                <c:pt idx="0" formatCode="General">
                  <c:v>0.59615384615384615</c:v>
                </c:pt>
                <c:pt idx="1">
                  <c:v>0.74741379310344835</c:v>
                </c:pt>
                <c:pt idx="2" formatCode="General">
                  <c:v>0.44772344013490728</c:v>
                </c:pt>
                <c:pt idx="3" formatCode="General">
                  <c:v>0.99507575757575761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92F0-44C7-8226-3845A83BEE82}"/>
            </c:ext>
          </c:extLst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POST'!$BS$39:$BS$42</c:f>
              <c:numCache>
                <c:formatCode>0</c:formatCode>
                <c:ptCount val="4"/>
                <c:pt idx="0" formatCode="General">
                  <c:v>0.86543624161073818</c:v>
                </c:pt>
                <c:pt idx="1">
                  <c:v>0.54748953974895409</c:v>
                </c:pt>
                <c:pt idx="2" formatCode="General">
                  <c:v>1.9153284671532846</c:v>
                </c:pt>
                <c:pt idx="3" formatCode="General">
                  <c:v>0.67461538461538462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92F0-44C7-8226-3845A83BEE82}"/>
            </c:ext>
          </c:extLst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POST'!$BT$39:$BT$42</c:f>
              <c:numCache>
                <c:formatCode>0</c:formatCode>
                <c:ptCount val="4"/>
                <c:pt idx="0" formatCode="General">
                  <c:v>0.51027667984189717</c:v>
                </c:pt>
                <c:pt idx="1">
                  <c:v>0.62324455205811136</c:v>
                </c:pt>
                <c:pt idx="2" formatCode="General">
                  <c:v>0.40703125000000001</c:v>
                </c:pt>
                <c:pt idx="3" formatCode="General">
                  <c:v>1.848936170212766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92F0-44C7-8226-3845A83BEE82}"/>
            </c:ext>
          </c:extLst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POST'!$BU$39:$BU$42</c:f>
              <c:numCache>
                <c:formatCode>0</c:formatCode>
                <c:ptCount val="4"/>
                <c:pt idx="0" formatCode="General">
                  <c:v>0.73087431693989069</c:v>
                </c:pt>
                <c:pt idx="1">
                  <c:v>0.55536480686695278</c:v>
                </c:pt>
                <c:pt idx="2" formatCode="General">
                  <c:v>3.0155555555555558</c:v>
                </c:pt>
                <c:pt idx="3" formatCode="General">
                  <c:v>0.52655935613682092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92F0-44C7-8226-3845A83BEE82}"/>
            </c:ext>
          </c:extLst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POST'!$BV$39:$BV$42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92F0-44C7-8226-3845A83BEE82}"/>
            </c:ext>
          </c:extLst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POST'!$BW$39:$BW$42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92F0-44C7-8226-3845A83BEE82}"/>
            </c:ext>
          </c:extLst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POST'!$BX$39:$BX$42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92F0-44C7-8226-3845A83BEE82}"/>
            </c:ext>
          </c:extLst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POST'!$BY$39:$BY$42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92F0-44C7-8226-3845A83BEE82}"/>
            </c:ext>
          </c:extLst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POST'!$BZ$39:$BZ$42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92F0-44C7-8226-3845A83BEE82}"/>
            </c:ext>
          </c:extLst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POST'!$CB$38:$CB$41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92F0-44C7-8226-3845A83BEE82}"/>
            </c:ext>
          </c:extLst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POST'!$CG$39:$CG$42</c:f>
              <c:numCache>
                <c:formatCode>0</c:formatCode>
                <c:ptCount val="4"/>
                <c:pt idx="0" formatCode="0.0">
                  <c:v>0.6064315352697095</c:v>
                </c:pt>
                <c:pt idx="1">
                  <c:v>0.30194594594594593</c:v>
                </c:pt>
                <c:pt idx="2" formatCode="General">
                  <c:v>0.38622448979591834</c:v>
                </c:pt>
                <c:pt idx="3" formatCode="General">
                  <c:v>0.49513422818791947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92F0-44C7-8226-3845A83BEE82}"/>
            </c:ext>
          </c:extLst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POST'!$CH$39:$CH$42</c:f>
              <c:numCache>
                <c:formatCode>0</c:formatCode>
                <c:ptCount val="4"/>
                <c:pt idx="0" formatCode="General">
                  <c:v>0.44933333333333336</c:v>
                </c:pt>
                <c:pt idx="1">
                  <c:v>0.3453045685279188</c:v>
                </c:pt>
                <c:pt idx="2" formatCode="General">
                  <c:v>0.98153310104529623</c:v>
                </c:pt>
                <c:pt idx="3" formatCode="General">
                  <c:v>0.6812345679012346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92F0-44C7-8226-3845A83BEE82}"/>
            </c:ext>
          </c:extLst>
        </c:ser>
        <c:ser>
          <c:idx val="58"/>
          <c:order val="58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POST'!$CI$39:$CI$42</c:f>
              <c:numCache>
                <c:formatCode>0</c:formatCode>
                <c:ptCount val="4"/>
                <c:pt idx="0" formatCode="General">
                  <c:v>0.75597964376590343</c:v>
                </c:pt>
                <c:pt idx="1">
                  <c:v>0.39314285714285713</c:v>
                </c:pt>
                <c:pt idx="2" formatCode="General">
                  <c:v>0.41288888888888892</c:v>
                </c:pt>
                <c:pt idx="3" formatCode="General">
                  <c:v>0.54715909090909098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92F0-44C7-8226-3845A83BEE82}"/>
            </c:ext>
          </c:extLst>
        </c:ser>
        <c:ser>
          <c:idx val="59"/>
          <c:order val="59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POST'!$CJ$39:$CJ$42</c:f>
              <c:numCache>
                <c:formatCode>0</c:formatCode>
                <c:ptCount val="4"/>
                <c:pt idx="0" formatCode="General">
                  <c:v>0.51454545454545453</c:v>
                </c:pt>
                <c:pt idx="1">
                  <c:v>0.5482965931863728</c:v>
                </c:pt>
                <c:pt idx="2" formatCode="General">
                  <c:v>1.2536036036036036</c:v>
                </c:pt>
                <c:pt idx="3" formatCode="General">
                  <c:v>0.70878552971576225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92F0-44C7-8226-3845A83BEE82}"/>
            </c:ext>
          </c:extLst>
        </c:ser>
        <c:ser>
          <c:idx val="60"/>
          <c:order val="6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POST'!$CK$39:$CK$42</c:f>
              <c:numCache>
                <c:formatCode>0</c:formatCode>
                <c:ptCount val="4"/>
                <c:pt idx="0" formatCode="General">
                  <c:v>0.62171052631578949</c:v>
                </c:pt>
                <c:pt idx="1">
                  <c:v>0.49401869158878503</c:v>
                </c:pt>
                <c:pt idx="2" formatCode="General">
                  <c:v>0.59116379310344824</c:v>
                </c:pt>
                <c:pt idx="3" formatCode="General">
                  <c:v>0.53300395256916988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92F0-44C7-8226-3845A83BEE82}"/>
            </c:ext>
          </c:extLst>
        </c:ser>
        <c:ser>
          <c:idx val="61"/>
          <c:order val="61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POST'!$CL$39:$CL$42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92F0-44C7-8226-3845A83BEE82}"/>
            </c:ext>
          </c:extLst>
        </c:ser>
        <c:ser>
          <c:idx val="62"/>
          <c:order val="62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POST'!$CM$39:$CM$42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92F0-44C7-8226-3845A83BEE82}"/>
            </c:ext>
          </c:extLst>
        </c:ser>
        <c:ser>
          <c:idx val="63"/>
          <c:order val="63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POST'!$CN$39:$CN$42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92F0-44C7-8226-3845A83BEE82}"/>
            </c:ext>
          </c:extLst>
        </c:ser>
        <c:ser>
          <c:idx val="64"/>
          <c:order val="64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POST'!$CO$39:$CO$42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92F0-44C7-8226-3845A83BEE82}"/>
            </c:ext>
          </c:extLst>
        </c:ser>
        <c:ser>
          <c:idx val="65"/>
          <c:order val="65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POST'!$CP$39:$CP$42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92F0-44C7-8226-3845A83BEE82}"/>
            </c:ext>
          </c:extLst>
        </c:ser>
        <c:ser>
          <c:idx val="66"/>
          <c:order val="66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POST'!$CQ$38:$CQ$41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92F0-44C7-8226-3845A83BEE82}"/>
            </c:ext>
          </c:extLst>
        </c:ser>
        <c:ser>
          <c:idx val="67"/>
          <c:order val="67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POST'!$CW$39:$CW$42</c:f>
              <c:numCache>
                <c:formatCode>0</c:formatCode>
                <c:ptCount val="4"/>
                <c:pt idx="0" formatCode="General">
                  <c:v>0.41654247391952315</c:v>
                </c:pt>
                <c:pt idx="1">
                  <c:v>0.90099667774086378</c:v>
                </c:pt>
                <c:pt idx="2" formatCode="General">
                  <c:v>1.9083333333333332</c:v>
                </c:pt>
                <c:pt idx="3" formatCode="General">
                  <c:v>0.93205128205128207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92F0-44C7-8226-3845A83BEE82}"/>
            </c:ext>
          </c:extLst>
        </c:ser>
        <c:ser>
          <c:idx val="68"/>
          <c:order val="68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POST'!$CX$39:$CX$42</c:f>
              <c:numCache>
                <c:formatCode>0</c:formatCode>
                <c:ptCount val="4"/>
                <c:pt idx="0" formatCode="General">
                  <c:v>0.40920436817472705</c:v>
                </c:pt>
                <c:pt idx="1">
                  <c:v>0.83468750000000003</c:v>
                </c:pt>
                <c:pt idx="2" formatCode="General">
                  <c:v>0.50408921933085504</c:v>
                </c:pt>
                <c:pt idx="3" formatCode="General">
                  <c:v>0.90396039603960399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92F0-44C7-8226-3845A83BEE82}"/>
            </c:ext>
          </c:extLst>
        </c:ser>
        <c:ser>
          <c:idx val="69"/>
          <c:order val="69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POST'!$CY$39:$CY$42</c:f>
              <c:numCache>
                <c:formatCode>0</c:formatCode>
                <c:ptCount val="4"/>
                <c:pt idx="0" formatCode="General">
                  <c:v>0.61682242990654201</c:v>
                </c:pt>
                <c:pt idx="1">
                  <c:v>0.64447174447174449</c:v>
                </c:pt>
                <c:pt idx="2" formatCode="General">
                  <c:v>0.87491749174917499</c:v>
                </c:pt>
                <c:pt idx="3" formatCode="General">
                  <c:v>0.87824675324675328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92F0-44C7-8226-3845A83BEE82}"/>
            </c:ext>
          </c:extLst>
        </c:ser>
        <c:ser>
          <c:idx val="70"/>
          <c:order val="70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POST'!$CZ$39:$CZ$42</c:f>
              <c:numCache>
                <c:formatCode>0</c:formatCode>
                <c:ptCount val="4"/>
                <c:pt idx="0" formatCode="General">
                  <c:v>0.72086720867208676</c:v>
                </c:pt>
                <c:pt idx="1">
                  <c:v>0.64229828850855752</c:v>
                </c:pt>
                <c:pt idx="3" formatCode="General">
                  <c:v>0.55608247422680412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92F0-44C7-8226-3845A83BEE82}"/>
            </c:ext>
          </c:extLst>
        </c:ser>
        <c:ser>
          <c:idx val="71"/>
          <c:order val="7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POST'!$DA$39:$DA$42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92F0-44C7-8226-3845A83BEE82}"/>
            </c:ext>
          </c:extLst>
        </c:ser>
        <c:ser>
          <c:idx val="72"/>
          <c:order val="72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POST'!$DB$39:$DB$42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92F0-44C7-8226-3845A83BEE82}"/>
            </c:ext>
          </c:extLst>
        </c:ser>
        <c:ser>
          <c:idx val="73"/>
          <c:order val="73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POST'!$DC$39:$DC$42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92F0-44C7-8226-3845A83BEE82}"/>
            </c:ext>
          </c:extLst>
        </c:ser>
        <c:ser>
          <c:idx val="74"/>
          <c:order val="74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POST'!$DD$39:$DD$42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92F0-44C7-8226-3845A83BEE82}"/>
            </c:ext>
          </c:extLst>
        </c:ser>
        <c:ser>
          <c:idx val="75"/>
          <c:order val="75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POST'!$DE$39:$DE$42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92F0-44C7-8226-3845A83BEE82}"/>
            </c:ext>
          </c:extLst>
        </c:ser>
        <c:ser>
          <c:idx val="76"/>
          <c:order val="7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POST'!$DG$39:$DG$42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92F0-44C7-8226-3845A83BEE82}"/>
            </c:ext>
          </c:extLst>
        </c:ser>
        <c:ser>
          <c:idx val="77"/>
          <c:order val="77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92F0-44C7-8226-3845A83BEE82}"/>
            </c:ext>
          </c:extLst>
        </c:ser>
        <c:ser>
          <c:idx val="78"/>
          <c:order val="78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POST'!$DM$39:$DM$42</c:f>
              <c:numCache>
                <c:formatCode>0</c:formatCode>
                <c:ptCount val="4"/>
                <c:pt idx="0" formatCode="General">
                  <c:v>0.80369230769230771</c:v>
                </c:pt>
                <c:pt idx="1">
                  <c:v>0.65850515463917536</c:v>
                </c:pt>
                <c:pt idx="2" formatCode="General">
                  <c:v>0.740650406504065</c:v>
                </c:pt>
                <c:pt idx="3" formatCode="General">
                  <c:v>1.7433962264150942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92F0-44C7-8226-3845A83BEE82}"/>
            </c:ext>
          </c:extLst>
        </c:ser>
        <c:ser>
          <c:idx val="79"/>
          <c:order val="79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POST'!$DN$39:$DN$42</c:f>
              <c:numCache>
                <c:formatCode>0</c:formatCode>
                <c:ptCount val="4"/>
                <c:pt idx="0" formatCode="General">
                  <c:v>0.77155688622754492</c:v>
                </c:pt>
                <c:pt idx="1">
                  <c:v>0.3582633053221288</c:v>
                </c:pt>
                <c:pt idx="2" formatCode="General">
                  <c:v>0.72268907563025209</c:v>
                </c:pt>
                <c:pt idx="3" formatCode="General">
                  <c:v>0.6649484536082475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92F0-44C7-8226-3845A83BEE82}"/>
            </c:ext>
          </c:extLst>
        </c:ser>
        <c:ser>
          <c:idx val="80"/>
          <c:order val="80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POST'!$DO$39:$DO$42</c:f>
              <c:numCache>
                <c:formatCode>0</c:formatCode>
                <c:ptCount val="4"/>
                <c:pt idx="0" formatCode="General">
                  <c:v>0.44116638078902232</c:v>
                </c:pt>
                <c:pt idx="1">
                  <c:v>0.43485617597292719</c:v>
                </c:pt>
                <c:pt idx="2" formatCode="General">
                  <c:v>0.87583892617449666</c:v>
                </c:pt>
                <c:pt idx="3" formatCode="General">
                  <c:v>0.49787644787644791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92F0-44C7-8226-3845A83BEE82}"/>
            </c:ext>
          </c:extLst>
        </c:ser>
        <c:ser>
          <c:idx val="81"/>
          <c:order val="8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POST'!$DP$39:$DP$42</c:f>
              <c:numCache>
                <c:formatCode>0</c:formatCode>
                <c:ptCount val="4"/>
                <c:pt idx="0" formatCode="General">
                  <c:v>0.23209428830462378</c:v>
                </c:pt>
                <c:pt idx="1">
                  <c:v>0.37336244541484714</c:v>
                </c:pt>
                <c:pt idx="2" formatCode="General">
                  <c:v>0.30977620730270905</c:v>
                </c:pt>
                <c:pt idx="3" formatCode="General">
                  <c:v>0.28863134657836642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92F0-44C7-8226-3845A83BEE82}"/>
            </c:ext>
          </c:extLst>
        </c:ser>
        <c:ser>
          <c:idx val="82"/>
          <c:order val="8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POST'!$DQ$39:$DQ$42</c:f>
              <c:numCache>
                <c:formatCode>0</c:formatCode>
                <c:ptCount val="4"/>
                <c:pt idx="0" formatCode="General">
                  <c:v>0.3033214709371293</c:v>
                </c:pt>
                <c:pt idx="1">
                  <c:v>0.42998324958123951</c:v>
                </c:pt>
                <c:pt idx="2" formatCode="General">
                  <c:v>0.65808080808080804</c:v>
                </c:pt>
                <c:pt idx="3" formatCode="General">
                  <c:v>0.20751582278481012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92F0-44C7-8226-3845A83BEE82}"/>
            </c:ext>
          </c:extLst>
        </c:ser>
        <c:ser>
          <c:idx val="83"/>
          <c:order val="83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POST'!$DR$39:$DR$42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92F0-44C7-8226-3845A83BEE82}"/>
            </c:ext>
          </c:extLst>
        </c:ser>
        <c:ser>
          <c:idx val="84"/>
          <c:order val="84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POST'!$DS$39:$DS$42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92F0-44C7-8226-3845A83BEE82}"/>
            </c:ext>
          </c:extLst>
        </c:ser>
        <c:ser>
          <c:idx val="85"/>
          <c:order val="85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POST'!$DT$39:$DT$42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92F0-44C7-8226-3845A83BEE82}"/>
            </c:ext>
          </c:extLst>
        </c:ser>
        <c:ser>
          <c:idx val="86"/>
          <c:order val="86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POST'!$DU$39:$DU$42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92F0-44C7-8226-3845A83BEE82}"/>
            </c:ext>
          </c:extLst>
        </c:ser>
        <c:ser>
          <c:idx val="87"/>
          <c:order val="8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POST'!$DV$39:$DV$42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92F0-44C7-8226-3845A83BEE82}"/>
            </c:ext>
          </c:extLst>
        </c:ser>
        <c:ser>
          <c:idx val="88"/>
          <c:order val="88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POST'!$DW$39:$DW$42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92F0-44C7-8226-3845A83BEE82}"/>
            </c:ext>
          </c:extLst>
        </c:ser>
        <c:ser>
          <c:idx val="89"/>
          <c:order val="89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POST'!$EC$39:$EC$42</c:f>
              <c:numCache>
                <c:formatCode>0</c:formatCode>
                <c:ptCount val="4"/>
                <c:pt idx="0" formatCode="General">
                  <c:v>1.0870588235294116</c:v>
                </c:pt>
                <c:pt idx="1">
                  <c:v>0.97328519855595674</c:v>
                </c:pt>
                <c:pt idx="2" formatCode="General">
                  <c:v>1.2124444444444444</c:v>
                </c:pt>
                <c:pt idx="3" formatCode="General">
                  <c:v>1.2539823008849558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92F0-44C7-8226-3845A83BEE82}"/>
            </c:ext>
          </c:extLst>
        </c:ser>
        <c:ser>
          <c:idx val="90"/>
          <c:order val="90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POST'!$ED$39:$ED$42</c:f>
              <c:numCache>
                <c:formatCode>0</c:formatCode>
                <c:ptCount val="4"/>
                <c:pt idx="0" formatCode="General">
                  <c:v>1.4788043478260871</c:v>
                </c:pt>
                <c:pt idx="1">
                  <c:v>1.5822485207100592</c:v>
                </c:pt>
                <c:pt idx="2" formatCode="General">
                  <c:v>1.0354330708661419</c:v>
                </c:pt>
                <c:pt idx="3" formatCode="General">
                  <c:v>1.0143396226415093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92F0-44C7-8226-3845A83BEE82}"/>
            </c:ext>
          </c:extLst>
        </c:ser>
        <c:ser>
          <c:idx val="91"/>
          <c:order val="91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POST'!$EE$39:$EE$42</c:f>
              <c:numCache>
                <c:formatCode>0</c:formatCode>
                <c:ptCount val="4"/>
                <c:pt idx="0" formatCode="General">
                  <c:v>1.2490566037735851</c:v>
                </c:pt>
                <c:pt idx="1">
                  <c:v>0.62716346153846148</c:v>
                </c:pt>
                <c:pt idx="2" formatCode="General">
                  <c:v>1.0456000000000001</c:v>
                </c:pt>
                <c:pt idx="3" formatCode="General">
                  <c:v>0.91896551724137931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92F0-44C7-8226-3845A83BEE82}"/>
            </c:ext>
          </c:extLst>
        </c:ser>
        <c:ser>
          <c:idx val="92"/>
          <c:order val="92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POST'!$EF$39:$EF$42</c:f>
              <c:numCache>
                <c:formatCode>0</c:formatCode>
                <c:ptCount val="4"/>
                <c:pt idx="0" formatCode="General">
                  <c:v>0.82369230769230772</c:v>
                </c:pt>
                <c:pt idx="1">
                  <c:v>0.82111801242236027</c:v>
                </c:pt>
                <c:pt idx="2" formatCode="General">
                  <c:v>1.0367187499999999</c:v>
                </c:pt>
                <c:pt idx="3" formatCode="General">
                  <c:v>0.95899280575539569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92F0-44C7-8226-3845A83BEE82}"/>
            </c:ext>
          </c:extLst>
        </c:ser>
        <c:ser>
          <c:idx val="93"/>
          <c:order val="9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POST'!$EG$39:$EG$42</c:f>
              <c:numCache>
                <c:formatCode>0</c:formatCode>
                <c:ptCount val="4"/>
                <c:pt idx="0" formatCode="0.0">
                  <c:v>0.8243076923076923</c:v>
                </c:pt>
                <c:pt idx="1">
                  <c:v>0.66227848101265818</c:v>
                </c:pt>
                <c:pt idx="2" formatCode="0.0">
                  <c:v>0.79817073170731712</c:v>
                </c:pt>
                <c:pt idx="3" formatCode="0.0">
                  <c:v>0.75188405797101454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92F0-44C7-8226-3845A83BEE82}"/>
            </c:ext>
          </c:extLst>
        </c:ser>
        <c:ser>
          <c:idx val="94"/>
          <c:order val="94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POST'!$EH$39:$EH$42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92F0-44C7-8226-3845A83BEE82}"/>
            </c:ext>
          </c:extLst>
        </c:ser>
        <c:ser>
          <c:idx val="95"/>
          <c:order val="95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POST'!$EI$39:$EI$42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92F0-44C7-8226-3845A83BEE82}"/>
            </c:ext>
          </c:extLst>
        </c:ser>
        <c:ser>
          <c:idx val="96"/>
          <c:order val="96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POST'!$EJ$39:$EJ$42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92F0-44C7-8226-3845A83BEE82}"/>
            </c:ext>
          </c:extLst>
        </c:ser>
        <c:ser>
          <c:idx val="97"/>
          <c:order val="97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POST'!$EK$39:$EK$42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1-92F0-44C7-8226-3845A83BEE82}"/>
            </c:ext>
          </c:extLst>
        </c:ser>
        <c:ser>
          <c:idx val="98"/>
          <c:order val="98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POST'!$EL$39:$EL$42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2-92F0-44C7-8226-3845A83BEE82}"/>
            </c:ext>
          </c:extLst>
        </c:ser>
        <c:ser>
          <c:idx val="99"/>
          <c:order val="99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POST'!$ER$39:$ER$42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3-92F0-44C7-8226-3845A83BEE82}"/>
            </c:ext>
          </c:extLst>
        </c:ser>
        <c:ser>
          <c:idx val="100"/>
          <c:order val="100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POST'!$ES$39:$ES$42</c:f>
              <c:numCache>
                <c:formatCode>0</c:formatCode>
                <c:ptCount val="4"/>
                <c:pt idx="0" formatCode="General">
                  <c:v>0.73559782608695656</c:v>
                </c:pt>
                <c:pt idx="1">
                  <c:v>3.038095238095238</c:v>
                </c:pt>
                <c:pt idx="2" formatCode="General">
                  <c:v>5.5020833333333332</c:v>
                </c:pt>
                <c:pt idx="3" formatCode="General">
                  <c:v>5.9545454545454541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4-92F0-44C7-8226-3845A83BEE82}"/>
            </c:ext>
          </c:extLst>
        </c:ser>
        <c:ser>
          <c:idx val="101"/>
          <c:order val="101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POST'!$ET$39:$ET$42</c:f>
              <c:numCache>
                <c:formatCode>0</c:formatCode>
                <c:ptCount val="4"/>
                <c:pt idx="0" formatCode="General">
                  <c:v>0.65579710144927539</c:v>
                </c:pt>
                <c:pt idx="1">
                  <c:v>0.44566666666666666</c:v>
                </c:pt>
                <c:pt idx="2" formatCode="General">
                  <c:v>2.1349593495934958</c:v>
                </c:pt>
                <c:pt idx="3" formatCode="General">
                  <c:v>1.8244755244755244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5-92F0-44C7-8226-3845A83BEE82}"/>
            </c:ext>
          </c:extLst>
        </c:ser>
        <c:ser>
          <c:idx val="102"/>
          <c:order val="102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POST'!$EU$39:$EU$42</c:f>
              <c:numCache>
                <c:formatCode>0</c:formatCode>
                <c:ptCount val="4"/>
                <c:pt idx="0" formatCode="General">
                  <c:v>0.30746987951807231</c:v>
                </c:pt>
                <c:pt idx="1">
                  <c:v>1.091880341880342</c:v>
                </c:pt>
                <c:pt idx="2" formatCode="General">
                  <c:v>6.2023809523809526</c:v>
                </c:pt>
                <c:pt idx="3" formatCode="General">
                  <c:v>0.44068376068376069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6-92F0-44C7-8226-3845A83BEE82}"/>
            </c:ext>
          </c:extLst>
        </c:ser>
        <c:ser>
          <c:idx val="103"/>
          <c:order val="103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POST'!$EV$39:$EV$42</c:f>
              <c:numCache>
                <c:formatCode>0</c:formatCode>
                <c:ptCount val="4"/>
                <c:pt idx="0" formatCode="General">
                  <c:v>0.43895253682487723</c:v>
                </c:pt>
                <c:pt idx="1">
                  <c:v>0.30603248259860788</c:v>
                </c:pt>
                <c:pt idx="2" formatCode="General">
                  <c:v>6.1090909090909085</c:v>
                </c:pt>
                <c:pt idx="3" formatCode="General">
                  <c:v>0.45884413309982486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7-92F0-44C7-8226-3845A83BEE82}"/>
            </c:ext>
          </c:extLst>
        </c:ser>
        <c:ser>
          <c:idx val="104"/>
          <c:order val="104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POST'!$EW$39:$EW$42</c:f>
              <c:numCache>
                <c:formatCode>0</c:formatCode>
                <c:ptCount val="4"/>
                <c:pt idx="0" formatCode="General">
                  <c:v>1.1162698412698413</c:v>
                </c:pt>
                <c:pt idx="1">
                  <c:v>0.55543933054393313</c:v>
                </c:pt>
                <c:pt idx="2" formatCode="General">
                  <c:v>1.1099236641221373</c:v>
                </c:pt>
                <c:pt idx="3" formatCode="General">
                  <c:v>4.8945454545454545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8-92F0-44C7-8226-3845A83BEE82}"/>
            </c:ext>
          </c:extLst>
        </c:ser>
        <c:ser>
          <c:idx val="105"/>
          <c:order val="105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POST'!$EX$39:$EX$42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92F0-44C7-8226-3845A83BEE82}"/>
            </c:ext>
          </c:extLst>
        </c:ser>
        <c:ser>
          <c:idx val="106"/>
          <c:order val="106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POST'!$EY$39:$EY$42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A-92F0-44C7-8226-3845A83BEE82}"/>
            </c:ext>
          </c:extLst>
        </c:ser>
        <c:ser>
          <c:idx val="107"/>
          <c:order val="107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POST'!$EZ$39:$EZ$42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92F0-44C7-8226-3845A83BEE82}"/>
            </c:ext>
          </c:extLst>
        </c:ser>
        <c:ser>
          <c:idx val="108"/>
          <c:order val="108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POST'!$FA$39:$FA$42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C-92F0-44C7-8226-3845A83BEE82}"/>
            </c:ext>
          </c:extLst>
        </c:ser>
        <c:ser>
          <c:idx val="109"/>
          <c:order val="109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POST'!$FB$39:$FB$42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D-92F0-44C7-8226-3845A83BEE82}"/>
            </c:ext>
          </c:extLst>
        </c:ser>
        <c:ser>
          <c:idx val="110"/>
          <c:order val="110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POST'!$FC$39:$FC$42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E-92F0-44C7-8226-3845A83BEE82}"/>
            </c:ext>
          </c:extLst>
        </c:ser>
        <c:ser>
          <c:idx val="111"/>
          <c:order val="111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POST'!$FI$39:$FI$42</c:f>
              <c:numCache>
                <c:formatCode>0</c:formatCode>
                <c:ptCount val="4"/>
                <c:pt idx="0" formatCode="General">
                  <c:v>0.36194805194805196</c:v>
                </c:pt>
                <c:pt idx="1">
                  <c:v>0.62912844036697246</c:v>
                </c:pt>
                <c:pt idx="2" formatCode="General">
                  <c:v>0.37816245006657789</c:v>
                </c:pt>
                <c:pt idx="3" formatCode="General">
                  <c:v>1.6168421052631579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F-92F0-44C7-8226-3845A83BEE82}"/>
            </c:ext>
          </c:extLst>
        </c:ser>
        <c:ser>
          <c:idx val="112"/>
          <c:order val="112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POST'!$FJ$39:$FJ$42</c:f>
              <c:numCache>
                <c:formatCode>0</c:formatCode>
                <c:ptCount val="4"/>
                <c:pt idx="0" formatCode="General">
                  <c:v>0.54346076458752512</c:v>
                </c:pt>
                <c:pt idx="1">
                  <c:v>1.0156133828996283</c:v>
                </c:pt>
                <c:pt idx="2" formatCode="General">
                  <c:v>1.0490118577075098</c:v>
                </c:pt>
                <c:pt idx="3" formatCode="General">
                  <c:v>0.86634920634920631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0-92F0-44C7-8226-3845A83BEE82}"/>
            </c:ext>
          </c:extLst>
        </c:ser>
        <c:ser>
          <c:idx val="113"/>
          <c:order val="113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POST'!$FK$39:$FK$42</c:f>
              <c:numCache>
                <c:formatCode>0</c:formatCode>
                <c:ptCount val="4"/>
                <c:pt idx="0" formatCode="General">
                  <c:v>0.46479859894921188</c:v>
                </c:pt>
                <c:pt idx="1">
                  <c:v>0.39507462686567163</c:v>
                </c:pt>
                <c:pt idx="2" formatCode="General">
                  <c:v>2.0143939393939396</c:v>
                </c:pt>
                <c:pt idx="3" formatCode="General">
                  <c:v>0.48644366197183098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1-92F0-44C7-8226-3845A83BEE82}"/>
            </c:ext>
          </c:extLst>
        </c:ser>
        <c:ser>
          <c:idx val="114"/>
          <c:order val="114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POST'!$FL$39:$FL$42</c:f>
              <c:numCache>
                <c:formatCode>0</c:formatCode>
                <c:ptCount val="4"/>
                <c:pt idx="0" formatCode="General">
                  <c:v>0.54812623274161731</c:v>
                </c:pt>
                <c:pt idx="1">
                  <c:v>0.47833333333333328</c:v>
                </c:pt>
                <c:pt idx="2" formatCode="General">
                  <c:v>0.51669565217391311</c:v>
                </c:pt>
                <c:pt idx="3" formatCode="General">
                  <c:v>0.39877112135176657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2-92F0-44C7-8226-3845A83BEE82}"/>
            </c:ext>
          </c:extLst>
        </c:ser>
        <c:ser>
          <c:idx val="115"/>
          <c:order val="115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POST'!$FM$39:$FM$42</c:f>
              <c:numCache>
                <c:formatCode>0</c:formatCode>
                <c:ptCount val="4"/>
                <c:pt idx="0" formatCode="General">
                  <c:v>0.53433734939759037</c:v>
                </c:pt>
                <c:pt idx="1">
                  <c:v>0.29874141876430205</c:v>
                </c:pt>
                <c:pt idx="2" formatCode="General">
                  <c:v>0.69729729729729728</c:v>
                </c:pt>
                <c:pt idx="3" formatCode="General">
                  <c:v>0.92965517241379314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3-92F0-44C7-8226-3845A83BEE82}"/>
            </c:ext>
          </c:extLst>
        </c:ser>
        <c:ser>
          <c:idx val="116"/>
          <c:order val="116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POST'!$FN$39:$FN$42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4-92F0-44C7-8226-3845A83BEE82}"/>
            </c:ext>
          </c:extLst>
        </c:ser>
        <c:ser>
          <c:idx val="117"/>
          <c:order val="117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POST'!$FO$39:$FO$42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5-92F0-44C7-8226-3845A83BEE82}"/>
            </c:ext>
          </c:extLst>
        </c:ser>
        <c:ser>
          <c:idx val="118"/>
          <c:order val="118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POST'!$FP$39:$FP$42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6-92F0-44C7-8226-3845A83BEE82}"/>
            </c:ext>
          </c:extLst>
        </c:ser>
        <c:ser>
          <c:idx val="119"/>
          <c:order val="119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POST'!$FQ$39:$FQ$42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7-92F0-44C7-8226-3845A83BEE82}"/>
            </c:ext>
          </c:extLst>
        </c:ser>
        <c:ser>
          <c:idx val="120"/>
          <c:order val="120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POST'!$FR$39:$FR$42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8-92F0-44C7-8226-3845A83BEE82}"/>
            </c:ext>
          </c:extLst>
        </c:ser>
        <c:ser>
          <c:idx val="121"/>
          <c:order val="121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9-92F0-44C7-8226-3845A83BEE82}"/>
            </c:ext>
          </c:extLst>
        </c:ser>
        <c:ser>
          <c:idx val="122"/>
          <c:order val="122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POST'!$FY$39:$FY$42</c:f>
              <c:numCache>
                <c:formatCode>0</c:formatCode>
                <c:ptCount val="4"/>
                <c:pt idx="0" formatCode="General">
                  <c:v>2.904494382022472</c:v>
                </c:pt>
                <c:pt idx="1">
                  <c:v>1.8120000000000001</c:v>
                </c:pt>
                <c:pt idx="2" formatCode="General">
                  <c:v>0.65301724137931039</c:v>
                </c:pt>
                <c:pt idx="3" formatCode="General">
                  <c:v>1.0151079136690646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A-92F0-44C7-8226-3845A83BEE82}"/>
            </c:ext>
          </c:extLst>
        </c:ser>
        <c:ser>
          <c:idx val="123"/>
          <c:order val="123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POST'!$FZ$39:$FZ$42</c:f>
              <c:numCache>
                <c:formatCode>0</c:formatCode>
                <c:ptCount val="4"/>
                <c:pt idx="0" formatCode="General">
                  <c:v>0.30501710376282781</c:v>
                </c:pt>
                <c:pt idx="1">
                  <c:v>1.645679012345679</c:v>
                </c:pt>
                <c:pt idx="2" formatCode="General">
                  <c:v>1.0176470588235293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B-92F0-44C7-8226-3845A83BEE82}"/>
            </c:ext>
          </c:extLst>
        </c:ser>
        <c:ser>
          <c:idx val="124"/>
          <c:order val="124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POST'!$GA$39:$GA$42</c:f>
              <c:numCache>
                <c:formatCode>0</c:formatCode>
                <c:ptCount val="4"/>
                <c:pt idx="0" formatCode="General">
                  <c:v>0.43380503144654087</c:v>
                </c:pt>
                <c:pt idx="1">
                  <c:v>0.55281837160751568</c:v>
                </c:pt>
                <c:pt idx="3" formatCode="General">
                  <c:v>1.1965217391304348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92F0-44C7-8226-3845A83BEE82}"/>
            </c:ext>
          </c:extLst>
        </c:ser>
        <c:ser>
          <c:idx val="125"/>
          <c:order val="125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POST'!$GB$39:$GB$42</c:f>
              <c:numCache>
                <c:formatCode>0</c:formatCode>
                <c:ptCount val="4"/>
                <c:pt idx="0" formatCode="General">
                  <c:v>0.41238532110091736</c:v>
                </c:pt>
                <c:pt idx="2" formatCode="General">
                  <c:v>2.6019607843137256</c:v>
                </c:pt>
                <c:pt idx="3" formatCode="General">
                  <c:v>0.45299145299145299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92F0-44C7-8226-3845A83BEE82}"/>
            </c:ext>
          </c:extLst>
        </c:ser>
        <c:ser>
          <c:idx val="126"/>
          <c:order val="126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POST'!$GC$39:$GC$42</c:f>
              <c:numCache>
                <c:formatCode>0</c:formatCode>
                <c:ptCount val="4"/>
                <c:pt idx="0" formatCode="General">
                  <c:v>0.46771929824561403</c:v>
                </c:pt>
                <c:pt idx="1">
                  <c:v>0.67089947089947088</c:v>
                </c:pt>
                <c:pt idx="2" formatCode="General">
                  <c:v>0.88211920529801324</c:v>
                </c:pt>
                <c:pt idx="3" formatCode="General">
                  <c:v>1.0431451612903226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92F0-44C7-8226-3845A83BEE82}"/>
            </c:ext>
          </c:extLst>
        </c:ser>
        <c:ser>
          <c:idx val="127"/>
          <c:order val="127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POST'!$GD$39:$GD$42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92F0-44C7-8226-3845A83BEE82}"/>
            </c:ext>
          </c:extLst>
        </c:ser>
        <c:ser>
          <c:idx val="128"/>
          <c:order val="128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POST'!$GE$39:$GE$42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92F0-44C7-8226-3845A83BEE82}"/>
            </c:ext>
          </c:extLst>
        </c:ser>
        <c:ser>
          <c:idx val="129"/>
          <c:order val="129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POST'!$GF$39:$GF$42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92F0-44C7-8226-3845A83BEE82}"/>
            </c:ext>
          </c:extLst>
        </c:ser>
        <c:ser>
          <c:idx val="130"/>
          <c:order val="130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POST'!$GG$39:$GG$42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92F0-44C7-8226-3845A83BEE82}"/>
            </c:ext>
          </c:extLst>
        </c:ser>
        <c:ser>
          <c:idx val="131"/>
          <c:order val="131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POST'!$GH$39:$GH$42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92F0-44C7-8226-3845A83BEE82}"/>
            </c:ext>
          </c:extLst>
        </c:ser>
        <c:ser>
          <c:idx val="132"/>
          <c:order val="132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POST'!$GI$39:$GI$42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92F0-44C7-8226-3845A83BEE82}"/>
            </c:ext>
          </c:extLst>
        </c:ser>
        <c:ser>
          <c:idx val="133"/>
          <c:order val="133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POST'!$GO$39:$GO$42</c:f>
              <c:numCache>
                <c:formatCode>0</c:formatCode>
                <c:ptCount val="4"/>
                <c:pt idx="0" formatCode="General">
                  <c:v>1.7720279720279719</c:v>
                </c:pt>
                <c:pt idx="1">
                  <c:v>1.91484375</c:v>
                </c:pt>
                <c:pt idx="2" formatCode="General">
                  <c:v>2.6536842105263161</c:v>
                </c:pt>
                <c:pt idx="3" formatCode="General">
                  <c:v>1.60062893081761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92F0-44C7-8226-3845A83BEE82}"/>
            </c:ext>
          </c:extLst>
        </c:ser>
        <c:ser>
          <c:idx val="134"/>
          <c:order val="134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POST'!$GP$39:$GP$42</c:f>
              <c:numCache>
                <c:formatCode>0</c:formatCode>
                <c:ptCount val="4"/>
                <c:pt idx="0" formatCode="General">
                  <c:v>1.2772277227722773</c:v>
                </c:pt>
                <c:pt idx="1">
                  <c:v>1.6862745098039216</c:v>
                </c:pt>
                <c:pt idx="3" formatCode="General">
                  <c:v>1.4811764705882353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92F0-44C7-8226-3845A83BEE82}"/>
            </c:ext>
          </c:extLst>
        </c:ser>
        <c:ser>
          <c:idx val="135"/>
          <c:order val="135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POST'!$GQ$39:$GQ$42</c:f>
              <c:numCache>
                <c:formatCode>0</c:formatCode>
                <c:ptCount val="4"/>
                <c:pt idx="0" formatCode="General">
                  <c:v>0.94452554744525552</c:v>
                </c:pt>
                <c:pt idx="1">
                  <c:v>1.6768211920529801</c:v>
                </c:pt>
                <c:pt idx="2" formatCode="General">
                  <c:v>1.6692810457516338</c:v>
                </c:pt>
                <c:pt idx="3" formatCode="General">
                  <c:v>1.3804347826086958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92F0-44C7-8226-3845A83BEE82}"/>
            </c:ext>
          </c:extLst>
        </c:ser>
        <c:ser>
          <c:idx val="136"/>
          <c:order val="136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POST'!$GR$39:$GR$42</c:f>
              <c:numCache>
                <c:formatCode>0</c:formatCode>
                <c:ptCount val="4"/>
                <c:pt idx="0" formatCode="General">
                  <c:v>0.59002267573696143</c:v>
                </c:pt>
                <c:pt idx="1">
                  <c:v>2.2260869565217392</c:v>
                </c:pt>
                <c:pt idx="2" formatCode="General">
                  <c:v>5.5446808510638297</c:v>
                </c:pt>
                <c:pt idx="3" formatCode="General">
                  <c:v>1.32319587628866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92F0-44C7-8226-3845A83BEE82}"/>
            </c:ext>
          </c:extLst>
        </c:ser>
        <c:ser>
          <c:idx val="137"/>
          <c:order val="137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POST'!$GS$39:$GS$42</c:f>
              <c:numCache>
                <c:formatCode>0</c:formatCode>
                <c:ptCount val="4"/>
                <c:pt idx="0" formatCode="General">
                  <c:v>0.97164750957854396</c:v>
                </c:pt>
                <c:pt idx="1">
                  <c:v>1.608860759493671</c:v>
                </c:pt>
                <c:pt idx="2" formatCode="General">
                  <c:v>1.7868055555555555</c:v>
                </c:pt>
                <c:pt idx="3" formatCode="General">
                  <c:v>2.2972727272727274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92F0-44C7-8226-3845A83BEE82}"/>
            </c:ext>
          </c:extLst>
        </c:ser>
        <c:ser>
          <c:idx val="138"/>
          <c:order val="138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POST'!$GT$39:$GT$42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A-92F0-44C7-8226-3845A83BEE82}"/>
            </c:ext>
          </c:extLst>
        </c:ser>
        <c:ser>
          <c:idx val="139"/>
          <c:order val="139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POST'!$GU$39:$GU$42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B-92F0-44C7-8226-3845A83BEE82}"/>
            </c:ext>
          </c:extLst>
        </c:ser>
        <c:ser>
          <c:idx val="140"/>
          <c:order val="140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POST'!$GV$39:$GV$42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92F0-44C7-8226-3845A83BEE82}"/>
            </c:ext>
          </c:extLst>
        </c:ser>
        <c:ser>
          <c:idx val="141"/>
          <c:order val="141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POST'!$GW$39:$GW$42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D-92F0-44C7-8226-3845A83BEE82}"/>
            </c:ext>
          </c:extLst>
        </c:ser>
        <c:ser>
          <c:idx val="142"/>
          <c:order val="142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POST'!$GX$39:$GX$42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E-92F0-44C7-8226-3845A83BEE82}"/>
            </c:ext>
          </c:extLst>
        </c:ser>
        <c:ser>
          <c:idx val="143"/>
          <c:order val="143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F-92F0-44C7-8226-3845A83BEE82}"/>
            </c:ext>
          </c:extLst>
        </c:ser>
        <c:ser>
          <c:idx val="144"/>
          <c:order val="144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POST'!$HF$39:$HF$42</c:f>
              <c:numCache>
                <c:formatCode>0</c:formatCode>
                <c:ptCount val="4"/>
                <c:pt idx="0" formatCode="General">
                  <c:v>1.4431578947368422</c:v>
                </c:pt>
                <c:pt idx="1">
                  <c:v>1.9248120300751879</c:v>
                </c:pt>
                <c:pt idx="2" formatCode="General">
                  <c:v>1.7605263157894739</c:v>
                </c:pt>
                <c:pt idx="3" formatCode="General">
                  <c:v>1.022348484848485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0-92F0-44C7-8226-3845A83BEE82}"/>
            </c:ext>
          </c:extLst>
        </c:ser>
        <c:ser>
          <c:idx val="145"/>
          <c:order val="145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POST'!$HG$39:$HG$42</c:f>
              <c:numCache>
                <c:formatCode>0</c:formatCode>
                <c:ptCount val="4"/>
                <c:pt idx="0" formatCode="General">
                  <c:v>0.46608391608391608</c:v>
                </c:pt>
                <c:pt idx="1">
                  <c:v>1.1920560747663553</c:v>
                </c:pt>
                <c:pt idx="2" formatCode="General">
                  <c:v>2.0226562499999998</c:v>
                </c:pt>
                <c:pt idx="3" formatCode="General">
                  <c:v>2.238793103448276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1-92F0-44C7-8226-3845A83BEE82}"/>
            </c:ext>
          </c:extLst>
        </c:ser>
        <c:ser>
          <c:idx val="146"/>
          <c:order val="146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POST'!$HH$39:$HH$42</c:f>
              <c:numCache>
                <c:formatCode>0</c:formatCode>
                <c:ptCount val="4"/>
                <c:pt idx="0" formatCode="General">
                  <c:v>0.48886861313868613</c:v>
                </c:pt>
                <c:pt idx="1">
                  <c:v>0.91830985915492958</c:v>
                </c:pt>
                <c:pt idx="2" formatCode="General">
                  <c:v>2.2136752136752138</c:v>
                </c:pt>
                <c:pt idx="3" formatCode="General">
                  <c:v>1.7608108108108107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2-92F0-44C7-8226-3845A83BEE82}"/>
            </c:ext>
          </c:extLst>
        </c:ser>
        <c:ser>
          <c:idx val="147"/>
          <c:order val="147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POST'!$HI$39:$HI$42</c:f>
              <c:numCache>
                <c:formatCode>0</c:formatCode>
                <c:ptCount val="4"/>
                <c:pt idx="0" formatCode="General">
                  <c:v>1.188938053097345</c:v>
                </c:pt>
                <c:pt idx="1">
                  <c:v>1.481564245810056</c:v>
                </c:pt>
                <c:pt idx="2" formatCode="General">
                  <c:v>1.5485380116959064</c:v>
                </c:pt>
                <c:pt idx="3" formatCode="General">
                  <c:v>1.3796875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3-92F0-44C7-8226-3845A83BEE82}"/>
            </c:ext>
          </c:extLst>
        </c:ser>
        <c:ser>
          <c:idx val="148"/>
          <c:order val="148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POST'!$HJ$39:$HJ$42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4-92F0-44C7-8226-3845A83BEE82}"/>
            </c:ext>
          </c:extLst>
        </c:ser>
        <c:ser>
          <c:idx val="149"/>
          <c:order val="149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POST'!$HK$39:$HK$42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5-92F0-44C7-8226-3845A83BEE82}"/>
            </c:ext>
          </c:extLst>
        </c:ser>
        <c:ser>
          <c:idx val="150"/>
          <c:order val="150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POST'!$HL$39:$HL$42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6-92F0-44C7-8226-3845A83BEE82}"/>
            </c:ext>
          </c:extLst>
        </c:ser>
        <c:ser>
          <c:idx val="151"/>
          <c:order val="151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POST'!$HM$39:$HM$42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7-92F0-44C7-8226-3845A83BEE82}"/>
            </c:ext>
          </c:extLst>
        </c:ser>
        <c:ser>
          <c:idx val="152"/>
          <c:order val="152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POST'!$HN$39:$HN$42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8-92F0-44C7-8226-3845A83BEE82}"/>
            </c:ext>
          </c:extLst>
        </c:ser>
        <c:ser>
          <c:idx val="153"/>
          <c:order val="153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POST'!$HO$39:$HO$42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9-92F0-44C7-8226-3845A83BEE82}"/>
            </c:ext>
          </c:extLst>
        </c:ser>
        <c:ser>
          <c:idx val="154"/>
          <c:order val="154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'UA MIN'!#REF!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A-92F0-44C7-8226-3845A83BEE82}"/>
            </c:ext>
          </c:extLst>
        </c:ser>
        <c:ser>
          <c:idx val="155"/>
          <c:order val="155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POST'!$HU$39:$HU$42</c:f>
              <c:numCache>
                <c:formatCode>0</c:formatCode>
                <c:ptCount val="4"/>
                <c:pt idx="0" formatCode="General">
                  <c:v>0.11654320987654321</c:v>
                </c:pt>
                <c:pt idx="1">
                  <c:v>8.6531250000000004E-2</c:v>
                </c:pt>
                <c:pt idx="2" formatCode="General">
                  <c:v>1.754878048780488</c:v>
                </c:pt>
                <c:pt idx="3" formatCode="General">
                  <c:v>1.3955665024630541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B-92F0-44C7-8226-3845A83BEE82}"/>
            </c:ext>
          </c:extLst>
        </c:ser>
        <c:ser>
          <c:idx val="156"/>
          <c:order val="156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POST'!$HV$39:$HV$42</c:f>
              <c:numCache>
                <c:formatCode>0</c:formatCode>
                <c:ptCount val="4"/>
                <c:pt idx="0" formatCode="General">
                  <c:v>0.18195841716968478</c:v>
                </c:pt>
                <c:pt idx="1">
                  <c:v>0.19494134897360704</c:v>
                </c:pt>
                <c:pt idx="2" formatCode="General">
                  <c:v>1.0450184501845019</c:v>
                </c:pt>
                <c:pt idx="3" formatCode="General">
                  <c:v>0.9325259515570935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C-92F0-44C7-8226-3845A83BEE82}"/>
            </c:ext>
          </c:extLst>
        </c:ser>
        <c:ser>
          <c:idx val="157"/>
          <c:order val="157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POST'!$HW$39:$HW$42</c:f>
              <c:numCache>
                <c:formatCode>0</c:formatCode>
                <c:ptCount val="4"/>
                <c:pt idx="0" formatCode="General">
                  <c:v>0.14185185185185184</c:v>
                </c:pt>
                <c:pt idx="1">
                  <c:v>0.14244680851063832</c:v>
                </c:pt>
                <c:pt idx="2" formatCode="General">
                  <c:v>0.65637254901960795</c:v>
                </c:pt>
                <c:pt idx="3" formatCode="General">
                  <c:v>8.8025889967637536E-2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D-92F0-44C7-8226-3845A83BEE82}"/>
            </c:ext>
          </c:extLst>
        </c:ser>
        <c:ser>
          <c:idx val="158"/>
          <c:order val="158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POST'!$HX$39:$HX$42</c:f>
              <c:numCache>
                <c:formatCode>0</c:formatCode>
                <c:ptCount val="4"/>
                <c:pt idx="0" formatCode="General">
                  <c:v>0.25972222222222224</c:v>
                </c:pt>
                <c:pt idx="1">
                  <c:v>9.3285714285714291E-2</c:v>
                </c:pt>
                <c:pt idx="2" formatCode="General">
                  <c:v>0.21951612903225806</c:v>
                </c:pt>
                <c:pt idx="3" formatCode="General">
                  <c:v>0.14128342245989306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92F0-44C7-8226-3845A83BEE82}"/>
            </c:ext>
          </c:extLst>
        </c:ser>
        <c:ser>
          <c:idx val="159"/>
          <c:order val="159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POST'!$HY$39:$HY$42</c:f>
              <c:numCache>
                <c:formatCode>0</c:formatCode>
                <c:ptCount val="4"/>
                <c:pt idx="0" formatCode="General">
                  <c:v>0.23738738738738741</c:v>
                </c:pt>
                <c:pt idx="1">
                  <c:v>0.50670611439842206</c:v>
                </c:pt>
                <c:pt idx="2" formatCode="General">
                  <c:v>0.19871212121212123</c:v>
                </c:pt>
                <c:pt idx="3" formatCode="General">
                  <c:v>0.17686666666666667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F-92F0-44C7-8226-3845A83BEE82}"/>
            </c:ext>
          </c:extLst>
        </c:ser>
        <c:ser>
          <c:idx val="160"/>
          <c:order val="160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POST'!$HZ$39:$HZ$42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0-92F0-44C7-8226-3845A83BEE82}"/>
            </c:ext>
          </c:extLst>
        </c:ser>
        <c:ser>
          <c:idx val="161"/>
          <c:order val="161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POST'!$IA$39:$IA$42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1-92F0-44C7-8226-3845A83BEE82}"/>
            </c:ext>
          </c:extLst>
        </c:ser>
        <c:ser>
          <c:idx val="162"/>
          <c:order val="16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POST'!$IB$39:$IB$42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2-92F0-44C7-8226-3845A83BEE82}"/>
            </c:ext>
          </c:extLst>
        </c:ser>
        <c:ser>
          <c:idx val="163"/>
          <c:order val="163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POST'!$IC$39:$IC$42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3-92F0-44C7-8226-3845A83BEE82}"/>
            </c:ext>
          </c:extLst>
        </c:ser>
        <c:ser>
          <c:idx val="164"/>
          <c:order val="164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'FA RoC POST'!$C$39:$C$42</c:f>
              <c:strCache>
                <c:ptCount val="4"/>
                <c:pt idx="0">
                  <c:v>Water</c:v>
                </c:pt>
                <c:pt idx="1">
                  <c:v>PG</c:v>
                </c:pt>
                <c:pt idx="2">
                  <c:v>MO</c:v>
                </c:pt>
                <c:pt idx="3">
                  <c:v>PMX</c:v>
                </c:pt>
              </c:strCache>
            </c:strRef>
          </c:xVal>
          <c:yVal>
            <c:numRef>
              <c:f>'FA RoC POST'!$ID$39:$ID$42</c:f>
              <c:numCache>
                <c:formatCode>0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4-92F0-44C7-8226-3845A83BE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545567"/>
        <c:axId val="1191235231"/>
      </c:scatterChart>
      <c:valAx>
        <c:axId val="1414545567"/>
        <c:scaling>
          <c:orientation val="minMax"/>
          <c:max val="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Fluids</a:t>
                </a:r>
              </a:p>
            </c:rich>
          </c:tx>
          <c:layout>
            <c:manualLayout>
              <c:xMode val="edge"/>
              <c:yMode val="edge"/>
              <c:x val="0.49770863733053783"/>
              <c:y val="0.7426908305508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235231"/>
        <c:crosses val="autoZero"/>
        <c:crossBetween val="midCat"/>
        <c:majorUnit val="1"/>
      </c:valAx>
      <c:valAx>
        <c:axId val="1191235231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Individual</a:t>
                </a:r>
                <a:r>
                  <a:rPr lang="en-GB" baseline="0"/>
                  <a:t> baseline </a:t>
                </a:r>
                <a:r>
                  <a:rPr lang="en-GB"/>
                  <a:t>skin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4545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1132418063126723"/>
          <c:y val="0.78059553481016286"/>
          <c:w val="0.60235103304394644"/>
          <c:h val="0.197875746687055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'Change in Tsk graphs'!$A$26</c:f>
              <c:strCache>
                <c:ptCount val="1"/>
                <c:pt idx="0">
                  <c:v>Water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'Change in Tsk graphs'!$B$26:$F$26</c:f>
              <c:numCache>
                <c:formatCode>0</c:formatCode>
                <c:ptCount val="5"/>
                <c:pt idx="0">
                  <c:v>4.9950000000000001</c:v>
                </c:pt>
                <c:pt idx="1">
                  <c:v>4.2614285714285707</c:v>
                </c:pt>
                <c:pt idx="2">
                  <c:v>3.6019999999999999</c:v>
                </c:pt>
                <c:pt idx="3">
                  <c:v>3.2760000000000007</c:v>
                </c:pt>
                <c:pt idx="4">
                  <c:v>3.3486666666666665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64B-4CC9-95F1-3842416336BF}"/>
            </c:ext>
          </c:extLst>
        </c:ser>
        <c:ser>
          <c:idx val="1"/>
          <c:order val="1"/>
          <c:tx>
            <c:strRef>
              <c:f>'Change in Tsk graphs'!$A$29</c:f>
              <c:strCache>
                <c:ptCount val="1"/>
                <c:pt idx="0">
                  <c:v>PG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'Change in Tsk graphs'!$B$29:$F$29</c:f>
              <c:numCache>
                <c:formatCode>0</c:formatCode>
                <c:ptCount val="5"/>
                <c:pt idx="0">
                  <c:v>4.8521428571428569</c:v>
                </c:pt>
                <c:pt idx="1">
                  <c:v>3.5792857142857137</c:v>
                </c:pt>
                <c:pt idx="2">
                  <c:v>3.6473333333333335</c:v>
                </c:pt>
                <c:pt idx="3">
                  <c:v>3.4266666666666667</c:v>
                </c:pt>
                <c:pt idx="4">
                  <c:v>3.281333333333333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64B-4CC9-95F1-3842416336BF}"/>
            </c:ext>
          </c:extLst>
        </c:ser>
        <c:ser>
          <c:idx val="2"/>
          <c:order val="2"/>
          <c:tx>
            <c:strRef>
              <c:f>'Change in Tsk graphs'!$A$32</c:f>
              <c:strCache>
                <c:ptCount val="1"/>
                <c:pt idx="0">
                  <c:v>MO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yVal>
            <c:numRef>
              <c:f>'Change in Tsk graphs'!$B$32:$F$32</c:f>
              <c:numCache>
                <c:formatCode>0</c:formatCode>
                <c:ptCount val="5"/>
                <c:pt idx="0">
                  <c:v>3.6960000000000006</c:v>
                </c:pt>
                <c:pt idx="1">
                  <c:v>3.4446153846153842</c:v>
                </c:pt>
                <c:pt idx="2">
                  <c:v>3.1693333333333333</c:v>
                </c:pt>
                <c:pt idx="3">
                  <c:v>2.8878571428571429</c:v>
                </c:pt>
                <c:pt idx="4">
                  <c:v>2.836666666666666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64B-4CC9-95F1-3842416336BF}"/>
            </c:ext>
          </c:extLst>
        </c:ser>
        <c:ser>
          <c:idx val="3"/>
          <c:order val="3"/>
          <c:tx>
            <c:strRef>
              <c:f>'Change in Tsk graphs'!$A$35</c:f>
              <c:strCache>
                <c:ptCount val="1"/>
                <c:pt idx="0">
                  <c:v>PMX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yVal>
            <c:numRef>
              <c:f>'Change in Tsk graphs'!$B$35:$F$35</c:f>
              <c:numCache>
                <c:formatCode>0</c:formatCode>
                <c:ptCount val="5"/>
                <c:pt idx="0">
                  <c:v>3.9053333333333331</c:v>
                </c:pt>
                <c:pt idx="1">
                  <c:v>3.7357142857142853</c:v>
                </c:pt>
                <c:pt idx="2">
                  <c:v>3.1006666666666671</c:v>
                </c:pt>
                <c:pt idx="3">
                  <c:v>3.1879999999999997</c:v>
                </c:pt>
                <c:pt idx="4">
                  <c:v>3.1973333333333338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64B-4CC9-95F1-384241633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2288191"/>
        <c:axId val="882297311"/>
      </c:scatterChart>
      <c:valAx>
        <c:axId val="882288191"/>
        <c:scaling>
          <c:orientation val="minMax"/>
          <c:max val="5"/>
          <c:min val="1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2297311"/>
        <c:crosses val="autoZero"/>
        <c:crossBetween val="midCat"/>
        <c:majorUnit val="1"/>
      </c:valAx>
      <c:valAx>
        <c:axId val="882297311"/>
        <c:scaling>
          <c:orientation val="minMax"/>
        </c:scaling>
        <c:delete val="0"/>
        <c:axPos val="l"/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22881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91714879306909"/>
          <c:y val="3.2158513695649898E-2"/>
          <c:w val="0.85638038323873"/>
          <c:h val="0.82467550008779389"/>
        </c:manualLayout>
      </c:layout>
      <c:scatterChart>
        <c:scatterStyle val="lineMarker"/>
        <c:varyColors val="0"/>
        <c:ser>
          <c:idx val="0"/>
          <c:order val="0"/>
          <c:tx>
            <c:strRef>
              <c:f>'Change in Tsk graphs'!$C$38</c:f>
              <c:strCache>
                <c:ptCount val="1"/>
                <c:pt idx="0">
                  <c:v>Water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accent1"/>
              </a:solidFill>
              <a:ln w="222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'Change in Tsk graphs'!$F$20:$J$20</c:f>
                <c:numCache>
                  <c:formatCode>General</c:formatCode>
                  <c:ptCount val="5"/>
                  <c:pt idx="0">
                    <c:v>1.1432662385934806</c:v>
                  </c:pt>
                  <c:pt idx="1">
                    <c:v>1.1663477324396172</c:v>
                  </c:pt>
                  <c:pt idx="2">
                    <c:v>1.0520198259946016</c:v>
                  </c:pt>
                  <c:pt idx="3">
                    <c:v>0.75998872172082499</c:v>
                  </c:pt>
                  <c:pt idx="4">
                    <c:v>1.0439750042619851</c:v>
                  </c:pt>
                </c:numCache>
              </c:numRef>
            </c:plus>
            <c:minus>
              <c:numRef>
                <c:f>'Change in Tsk graphs'!$F$20:$J$20</c:f>
                <c:numCache>
                  <c:formatCode>General</c:formatCode>
                  <c:ptCount val="5"/>
                  <c:pt idx="0">
                    <c:v>1.1432662385934806</c:v>
                  </c:pt>
                  <c:pt idx="1">
                    <c:v>1.1663477324396172</c:v>
                  </c:pt>
                  <c:pt idx="2">
                    <c:v>1.0520198259946016</c:v>
                  </c:pt>
                  <c:pt idx="3">
                    <c:v>0.75998872172082499</c:v>
                  </c:pt>
                  <c:pt idx="4">
                    <c:v>1.0439750042619851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strRef>
              <c:f>'Change in Tsk graphs'!$B$39:$B$43</c:f>
              <c:strCache>
                <c:ptCount val="5"/>
                <c:pt idx="0">
                  <c:v>R1</c:v>
                </c:pt>
                <c:pt idx="1">
                  <c:v>R2</c:v>
                </c:pt>
                <c:pt idx="2">
                  <c:v>R3</c:v>
                </c:pt>
                <c:pt idx="3">
                  <c:v>R4</c:v>
                </c:pt>
                <c:pt idx="4">
                  <c:v>R5</c:v>
                </c:pt>
              </c:strCache>
            </c:strRef>
          </c:xVal>
          <c:yVal>
            <c:numRef>
              <c:f>'Change in Tsk graphs'!$C$39:$C$43</c:f>
              <c:numCache>
                <c:formatCode>0.0</c:formatCode>
                <c:ptCount val="5"/>
                <c:pt idx="0">
                  <c:v>4.9950000000000001</c:v>
                </c:pt>
                <c:pt idx="1">
                  <c:v>4.2614285714285707</c:v>
                </c:pt>
                <c:pt idx="2">
                  <c:v>3.6019999999999999</c:v>
                </c:pt>
                <c:pt idx="3">
                  <c:v>3.2760000000000007</c:v>
                </c:pt>
                <c:pt idx="4">
                  <c:v>3.3486666666666665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99-4284-BE5B-92BAAA3D5AC3}"/>
            </c:ext>
          </c:extLst>
        </c:ser>
        <c:ser>
          <c:idx val="1"/>
          <c:order val="1"/>
          <c:tx>
            <c:strRef>
              <c:f>'Change in Tsk graphs'!$D$38</c:f>
              <c:strCache>
                <c:ptCount val="1"/>
                <c:pt idx="0">
                  <c:v>PG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accent2"/>
              </a:solidFill>
              <a:ln w="22225">
                <a:solidFill>
                  <a:schemeClr val="accent2">
                    <a:lumMod val="7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'Change in Tsk graphs'!$F$20:$J$20</c:f>
                <c:numCache>
                  <c:formatCode>General</c:formatCode>
                  <c:ptCount val="5"/>
                  <c:pt idx="0">
                    <c:v>1.1432662385934806</c:v>
                  </c:pt>
                  <c:pt idx="1">
                    <c:v>1.1663477324396172</c:v>
                  </c:pt>
                  <c:pt idx="2">
                    <c:v>1.0520198259946016</c:v>
                  </c:pt>
                  <c:pt idx="3">
                    <c:v>0.75998872172082499</c:v>
                  </c:pt>
                  <c:pt idx="4">
                    <c:v>1.0439750042619851</c:v>
                  </c:pt>
                </c:numCache>
              </c:numRef>
            </c:plus>
            <c:minus>
              <c:numRef>
                <c:f>'Change in Tsk graphs'!$F$20:$J$20</c:f>
                <c:numCache>
                  <c:formatCode>General</c:formatCode>
                  <c:ptCount val="5"/>
                  <c:pt idx="0">
                    <c:v>1.1432662385934806</c:v>
                  </c:pt>
                  <c:pt idx="1">
                    <c:v>1.1663477324396172</c:v>
                  </c:pt>
                  <c:pt idx="2">
                    <c:v>1.0520198259946016</c:v>
                  </c:pt>
                  <c:pt idx="3">
                    <c:v>0.75998872172082499</c:v>
                  </c:pt>
                  <c:pt idx="4">
                    <c:v>1.0439750042619851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strRef>
              <c:f>'Change in Tsk graphs'!$B$39:$B$43</c:f>
              <c:strCache>
                <c:ptCount val="5"/>
                <c:pt idx="0">
                  <c:v>R1</c:v>
                </c:pt>
                <c:pt idx="1">
                  <c:v>R2</c:v>
                </c:pt>
                <c:pt idx="2">
                  <c:v>R3</c:v>
                </c:pt>
                <c:pt idx="3">
                  <c:v>R4</c:v>
                </c:pt>
                <c:pt idx="4">
                  <c:v>R5</c:v>
                </c:pt>
              </c:strCache>
            </c:strRef>
          </c:xVal>
          <c:yVal>
            <c:numRef>
              <c:f>'Change in Tsk graphs'!$D$39:$D$43</c:f>
              <c:numCache>
                <c:formatCode>0.0</c:formatCode>
                <c:ptCount val="5"/>
                <c:pt idx="0">
                  <c:v>4.8521428571428569</c:v>
                </c:pt>
                <c:pt idx="1">
                  <c:v>3.5792857142857137</c:v>
                </c:pt>
                <c:pt idx="2">
                  <c:v>3.6473333333333335</c:v>
                </c:pt>
                <c:pt idx="3">
                  <c:v>3.4266666666666667</c:v>
                </c:pt>
                <c:pt idx="4">
                  <c:v>3.281333333333333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99-4284-BE5B-92BAAA3D5AC3}"/>
            </c:ext>
          </c:extLst>
        </c:ser>
        <c:ser>
          <c:idx val="2"/>
          <c:order val="2"/>
          <c:tx>
            <c:strRef>
              <c:f>'Change in Tsk graphs'!$E$38</c:f>
              <c:strCache>
                <c:ptCount val="1"/>
                <c:pt idx="0">
                  <c:v>MO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accent6">
                  <a:lumMod val="60000"/>
                  <a:lumOff val="40000"/>
                </a:schemeClr>
              </a:solidFill>
              <a:ln w="222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'Change in Tsk graphs'!$F$20:$J$20</c:f>
                <c:numCache>
                  <c:formatCode>General</c:formatCode>
                  <c:ptCount val="5"/>
                  <c:pt idx="0">
                    <c:v>1.1432662385934806</c:v>
                  </c:pt>
                  <c:pt idx="1">
                    <c:v>1.1663477324396172</c:v>
                  </c:pt>
                  <c:pt idx="2">
                    <c:v>1.0520198259946016</c:v>
                  </c:pt>
                  <c:pt idx="3">
                    <c:v>0.75998872172082499</c:v>
                  </c:pt>
                  <c:pt idx="4">
                    <c:v>1.0439750042619851</c:v>
                  </c:pt>
                </c:numCache>
              </c:numRef>
            </c:plus>
            <c:minus>
              <c:numRef>
                <c:f>'Change in Tsk graphs'!$F$20:$J$20</c:f>
                <c:numCache>
                  <c:formatCode>General</c:formatCode>
                  <c:ptCount val="5"/>
                  <c:pt idx="0">
                    <c:v>1.1432662385934806</c:v>
                  </c:pt>
                  <c:pt idx="1">
                    <c:v>1.1663477324396172</c:v>
                  </c:pt>
                  <c:pt idx="2">
                    <c:v>1.0520198259946016</c:v>
                  </c:pt>
                  <c:pt idx="3">
                    <c:v>0.75998872172082499</c:v>
                  </c:pt>
                  <c:pt idx="4">
                    <c:v>1.0439750042619851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strRef>
              <c:f>'Change in Tsk graphs'!$B$39:$B$43</c:f>
              <c:strCache>
                <c:ptCount val="5"/>
                <c:pt idx="0">
                  <c:v>R1</c:v>
                </c:pt>
                <c:pt idx="1">
                  <c:v>R2</c:v>
                </c:pt>
                <c:pt idx="2">
                  <c:v>R3</c:v>
                </c:pt>
                <c:pt idx="3">
                  <c:v>R4</c:v>
                </c:pt>
                <c:pt idx="4">
                  <c:v>R5</c:v>
                </c:pt>
              </c:strCache>
            </c:strRef>
          </c:xVal>
          <c:yVal>
            <c:numRef>
              <c:f>'Change in Tsk graphs'!$E$39:$E$43</c:f>
              <c:numCache>
                <c:formatCode>0.0</c:formatCode>
                <c:ptCount val="5"/>
                <c:pt idx="0">
                  <c:v>3.6960000000000006</c:v>
                </c:pt>
                <c:pt idx="1">
                  <c:v>3.4446153846153842</c:v>
                </c:pt>
                <c:pt idx="2">
                  <c:v>3.1693333333333333</c:v>
                </c:pt>
                <c:pt idx="3">
                  <c:v>2.8878571428571429</c:v>
                </c:pt>
                <c:pt idx="4">
                  <c:v>2.836666666666666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99-4284-BE5B-92BAAA3D5AC3}"/>
            </c:ext>
          </c:extLst>
        </c:ser>
        <c:ser>
          <c:idx val="3"/>
          <c:order val="3"/>
          <c:tx>
            <c:strRef>
              <c:f>'Change in Tsk graphs'!$F$38</c:f>
              <c:strCache>
                <c:ptCount val="1"/>
                <c:pt idx="0">
                  <c:v>PMX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2">
                  <a:lumMod val="50000"/>
                </a:schemeClr>
              </a:solidFill>
              <a:ln w="22225">
                <a:solidFill>
                  <a:schemeClr val="bg2">
                    <a:lumMod val="2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'Change in Tsk graphs'!$F$20:$J$20</c:f>
                <c:numCache>
                  <c:formatCode>General</c:formatCode>
                  <c:ptCount val="5"/>
                  <c:pt idx="0">
                    <c:v>1.1432662385934806</c:v>
                  </c:pt>
                  <c:pt idx="1">
                    <c:v>1.1663477324396172</c:v>
                  </c:pt>
                  <c:pt idx="2">
                    <c:v>1.0520198259946016</c:v>
                  </c:pt>
                  <c:pt idx="3">
                    <c:v>0.75998872172082499</c:v>
                  </c:pt>
                  <c:pt idx="4">
                    <c:v>1.0439750042619851</c:v>
                  </c:pt>
                </c:numCache>
              </c:numRef>
            </c:plus>
            <c:minus>
              <c:numRef>
                <c:f>'Change in Tsk graphs'!$F$20:$J$20</c:f>
                <c:numCache>
                  <c:formatCode>General</c:formatCode>
                  <c:ptCount val="5"/>
                  <c:pt idx="0">
                    <c:v>1.1432662385934806</c:v>
                  </c:pt>
                  <c:pt idx="1">
                    <c:v>1.1663477324396172</c:v>
                  </c:pt>
                  <c:pt idx="2">
                    <c:v>1.0520198259946016</c:v>
                  </c:pt>
                  <c:pt idx="3">
                    <c:v>0.75998872172082499</c:v>
                  </c:pt>
                  <c:pt idx="4">
                    <c:v>1.0439750042619851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strRef>
              <c:f>'Change in Tsk graphs'!$B$39:$B$43</c:f>
              <c:strCache>
                <c:ptCount val="5"/>
                <c:pt idx="0">
                  <c:v>R1</c:v>
                </c:pt>
                <c:pt idx="1">
                  <c:v>R2</c:v>
                </c:pt>
                <c:pt idx="2">
                  <c:v>R3</c:v>
                </c:pt>
                <c:pt idx="3">
                  <c:v>R4</c:v>
                </c:pt>
                <c:pt idx="4">
                  <c:v>R5</c:v>
                </c:pt>
              </c:strCache>
            </c:strRef>
          </c:xVal>
          <c:yVal>
            <c:numRef>
              <c:f>'Change in Tsk graphs'!$F$39:$F$43</c:f>
              <c:numCache>
                <c:formatCode>0.0</c:formatCode>
                <c:ptCount val="5"/>
                <c:pt idx="0">
                  <c:v>3.9053333333333331</c:v>
                </c:pt>
                <c:pt idx="1">
                  <c:v>3.7357142857142853</c:v>
                </c:pt>
                <c:pt idx="2">
                  <c:v>3.1006666666666671</c:v>
                </c:pt>
                <c:pt idx="3">
                  <c:v>3.1879999999999997</c:v>
                </c:pt>
                <c:pt idx="4">
                  <c:v>3.1973333333333338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99-4284-BE5B-92BAAA3D5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9015519"/>
        <c:axId val="853779407"/>
      </c:scatterChart>
      <c:valAx>
        <c:axId val="799015519"/>
        <c:scaling>
          <c:orientation val="minMax"/>
          <c:max val="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Repeat</a:t>
                </a:r>
              </a:p>
            </c:rich>
          </c:tx>
          <c:layout>
            <c:manualLayout>
              <c:xMode val="edge"/>
              <c:yMode val="edge"/>
              <c:x val="0.49419710353419477"/>
              <c:y val="0.919143731194716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3779407"/>
        <c:crosses val="autoZero"/>
        <c:crossBetween val="midCat"/>
        <c:majorUnit val="1"/>
      </c:valAx>
      <c:valAx>
        <c:axId val="853779407"/>
        <c:scaling>
          <c:orientation val="minMax"/>
          <c:max val="6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Change in skin temperature from baseline (°C)</a:t>
                </a:r>
              </a:p>
            </c:rich>
          </c:tx>
          <c:layout>
            <c:manualLayout>
              <c:xMode val="edge"/>
              <c:yMode val="edge"/>
              <c:x val="8.961536841584206E-3"/>
              <c:y val="0.16699390676551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90155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4505028444440395"/>
          <c:y val="3.4568013980515226E-2"/>
          <c:w val="0.3863655113809803"/>
          <c:h val="4.98396534355007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 b="1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</cx:f>
      </cx:numDim>
    </cx:data>
  </cx:chartData>
  <cx:chart>
    <cx:title pos="t" align="ctr" overlay="0">
      <cx:tx>
        <cx:txData>
          <cx:v>Water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Water</a:t>
          </a:r>
        </a:p>
      </cx:txPr>
    </cx:title>
    <cx:plotArea>
      <cx:plotAreaRegion>
        <cx:series layoutId="boxWhisker" uniqueId="{8CAF493B-207C-4770-AA68-8B68C115E96C}">
          <cx:tx>
            <cx:txData>
              <cx:f>_xlchart.v1.0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5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in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in="20"/>
        <cx:title>
          <cx:tx>
            <cx:txData>
              <cx:v>Average baseline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2400"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baseline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</cx:f>
      </cx:numDim>
    </cx:data>
  </cx:chartData>
  <cx:chart>
    <cx:title pos="t" align="ctr" overlay="0">
      <cx:tx>
        <cx:txData>
          <cx:v>MO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MO</a:t>
          </a:r>
        </a:p>
      </cx:txPr>
    </cx:title>
    <cx:plotArea>
      <cx:plotAreaRegion>
        <cx:series layoutId="boxWhisker" uniqueId="{E0B1DA24-D36F-4262-9C14-B53AF415F10D}">
          <cx:tx>
            <cx:txData>
              <cx:f>_xlchart.v1.2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35" min="20"/>
        <cx:title>
          <cx:tx>
            <cx:txData>
              <cx:v>Average baseline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baseline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_xlchart.v1.5</cx:f>
      </cx:numDim>
    </cx:data>
  </cx:chartData>
  <cx:chart>
    <cx:title pos="t" align="ctr" overlay="0">
      <cx:tx>
        <cx:txData>
          <cx:v>PMX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PMX</a:t>
          </a:r>
        </a:p>
      </cx:txPr>
    </cx:title>
    <cx:plotArea>
      <cx:plotAreaRegion>
        <cx:plotSurface>
          <cx:spPr>
            <a:ln>
              <a:solidFill>
                <a:schemeClr val="bg1"/>
              </a:solidFill>
            </a:ln>
          </cx:spPr>
        </cx:plotSurface>
        <cx:series layoutId="boxWhisker" uniqueId="{641E36EE-6D14-42AF-BA77-6A66AC2F2BCE}">
          <cx:tx>
            <cx:txData>
              <cx:f>_xlchart.v1.4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35" min="20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r>
                  <a:rPr lang="en-US" sz="1800" b="0" i="0" u="none" strike="noStrike" baseline="0">
                    <a:solidFill>
                      <a:schemeClr val="tx1"/>
                    </a:solidFill>
                    <a:latin typeface="Calibri" panose="020F0502020204030204"/>
                  </a:rPr>
                  <a:t>Average baseline skin temperature (°C)</a:t>
                </a: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endPara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_xlchart.v1.7</cx:f>
      </cx:numDim>
    </cx:data>
  </cx:chartData>
  <cx:chart>
    <cx:title pos="t" align="ctr" overlay="0">
      <cx:tx>
        <cx:txData>
          <cx:v>PG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PG</a:t>
          </a:r>
        </a:p>
      </cx:txPr>
    </cx:title>
    <cx:plotArea>
      <cx:plotAreaRegion>
        <cx:series layoutId="boxWhisker" uniqueId="{1EAF6EF1-2BF0-4A26-9FEE-FF50305B12AD}">
          <cx:tx>
            <cx:txData>
              <cx:f>_xlchart.v1.6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in="20"/>
        <cx:title>
          <cx:tx>
            <cx:txData>
              <cx:v>Average baseline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2400"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baseline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_xlchart.v1.12</cx:f>
      </cx:numDim>
    </cx:data>
    <cx:data id="1">
      <cx:numDim type="val">
        <cx:f dir="row">_xlchart.v1.13</cx:f>
      </cx:numDim>
    </cx:data>
    <cx:data id="2">
      <cx:numDim type="val">
        <cx:f dir="row">_xlchart.v1.14</cx:f>
      </cx:numDim>
    </cx:data>
    <cx:data id="3">
      <cx:numDim type="val">
        <cx:f dir="row">_xlchart.v1.15</cx:f>
      </cx:numDim>
    </cx:data>
  </cx:chartData>
  <cx:chart>
    <cx:plotArea>
      <cx:plotAreaRegion>
        <cx:series layoutId="boxWhisker" uniqueId="{5F5A2775-A067-4D1F-83E6-2B15453A59A0}">
          <cx:tx>
            <cx:txData>
              <cx:f>_xlchart.v1.8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364A1E36-BCEE-42D2-B53E-D0EE20DE20C4}">
          <cx:tx>
            <cx:txData>
              <cx:f>_xlchart.v1.9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CA15D81A-4277-4F39-85FB-74C4A4301B4F}">
          <cx:tx>
            <cx:txData>
              <cx:f>_xlchart.v1.10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9EC97843-3325-4824-A65D-080338F9B380}">
          <cx:tx>
            <cx:txData>
              <cx:f>_xlchart.v1.11</cx:f>
              <cx:v>PMX</cx:v>
            </cx:txData>
          </cx:tx>
          <cx:spPr>
            <a:solidFill>
              <a:schemeClr val="bg2">
                <a:lumMod val="75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40" min="20"/>
        <cx:title>
          <cx:tx>
            <cx:txData>
              <cx:v>Average baseline skin temperature (°C)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2000" b="0" i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r>
                <a:rPr lang="en-GB" sz="1800">
                  <a:solidFill>
                    <a:schemeClr val="tx1"/>
                  </a:solidFill>
                </a:rPr>
                <a:t>Average baseline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chemeClr val="tx1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400" b="0" i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400">
            <a:solidFill>
              <a:schemeClr val="tx1"/>
            </a:solidFill>
          </a:endParaRPr>
        </a:p>
      </cx:txPr>
    </cx:legend>
  </cx:chart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_xlchart.v1.25</cx:f>
      </cx:numDim>
    </cx:data>
    <cx:data id="1">
      <cx:numDim type="val">
        <cx:f>_xlchart.v1.27</cx:f>
      </cx:numDim>
    </cx:data>
    <cx:data id="2">
      <cx:numDim type="val">
        <cx:f>_xlchart.v1.29</cx:f>
      </cx:numDim>
    </cx:data>
    <cx:data id="3">
      <cx:numDim type="val">
        <cx:f>_xlchart.v1.31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_xlchart.v1.24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_xlchart.v1.26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_xlchart.v1.28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_xlchart.v1.30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 max="40" min="20"/>
        <cx:title>
          <cx:tx>
            <cx:txData>
              <cx:v>Average baseline skin temperature (°C)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1800" b="0" i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r>
                <a:rPr lang="en-GB" sz="1800">
                  <a:solidFill>
                    <a:sysClr val="windowText" lastClr="000000"/>
                  </a:solidFill>
                </a:rPr>
                <a:t>Average baseline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_xlchart.v1.17</cx:f>
      </cx:numDim>
    </cx:data>
    <cx:data id="1">
      <cx:numDim type="val">
        <cx:f>_xlchart.v1.19</cx:f>
      </cx:numDim>
    </cx:data>
    <cx:data id="2">
      <cx:numDim type="val">
        <cx:f>_xlchart.v1.21</cx:f>
      </cx:numDim>
    </cx:data>
    <cx:data id="3">
      <cx:numDim type="val">
        <cx:f>_xlchart.v1.23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_xlchart.v1.16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_xlchart.v1.18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_xlchart.v1.20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_xlchart.v1.22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 max="4"/>
        <cx:title>
          <cx:tx>
            <cx:txData>
              <cx:v>Standard deviation baseline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800">
                  <a:solidFill>
                    <a:sysClr val="windowText" lastClr="000000"/>
                  </a:solidFill>
                </a:defRPr>
              </a:pPr>
              <a:r>
                <a:rPr lang="en-US" sz="1800" b="0" i="0" u="none" strike="noStrike" baseline="0">
                  <a:solidFill>
                    <a:sysClr val="windowText" lastClr="000000"/>
                  </a:solidFill>
                  <a:latin typeface="Calibri" panose="020F0502020204030204"/>
                </a:rPr>
                <a:t>Standard deviation baseline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_xlchart.v1.49</cx:f>
      </cx:numDim>
    </cx:data>
  </cx:chartData>
  <cx:chart>
    <cx:title pos="t" align="ctr" overlay="0">
      <cx:tx>
        <cx:txData>
          <cx:v>Water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Water</a:t>
          </a:r>
        </a:p>
      </cx:txPr>
    </cx:title>
    <cx:plotArea>
      <cx:plotAreaRegion>
        <cx:series layoutId="boxWhisker" uniqueId="{8CAF493B-207C-4770-AA68-8B68C115E96C}">
          <cx:tx>
            <cx:txData>
              <cx:f>_xlchart.v1.48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0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in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in="20"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2400"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9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_xlchart.v1.51</cx:f>
      </cx:numDim>
    </cx:data>
  </cx:chartData>
  <cx:chart>
    <cx:title pos="t" align="ctr" overlay="0">
      <cx:tx>
        <cx:txData>
          <cx:v>MO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MO</a:t>
          </a:r>
        </a:p>
      </cx:txPr>
    </cx:title>
    <cx:plotArea>
      <cx:plotAreaRegion>
        <cx:series layoutId="boxWhisker" uniqueId="{E0B1DA24-D36F-4262-9C14-B53AF415F10D}">
          <cx:tx>
            <cx:txData>
              <cx:f>_xlchart.v1.50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35" min="20"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10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_xlchart.v1.53</cx:f>
      </cx:numDim>
    </cx:data>
  </cx:chartData>
  <cx:chart>
    <cx:title pos="t" align="ctr" overlay="0">
      <cx:tx>
        <cx:txData>
          <cx:v>PMX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PMX</a:t>
          </a:r>
        </a:p>
      </cx:txPr>
    </cx:title>
    <cx:plotArea>
      <cx:plotAreaRegion>
        <cx:plotSurface>
          <cx:spPr>
            <a:ln>
              <a:solidFill>
                <a:schemeClr val="bg1"/>
              </a:solidFill>
            </a:ln>
          </cx:spPr>
        </cx:plotSurface>
        <cx:series layoutId="boxWhisker" uniqueId="{641E36EE-6D14-42AF-BA77-6A66AC2F2BCE}">
          <cx:tx>
            <cx:txData>
              <cx:f>_xlchart.v1.52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35" min="20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r>
                  <a:rPr lang="en-US" sz="1800" b="0" i="0" u="none" strike="noStrike" baseline="0">
                    <a:solidFill>
                      <a:schemeClr val="tx1"/>
                    </a:solidFill>
                    <a:latin typeface="Calibri" panose="020F0502020204030204"/>
                  </a:rPr>
                  <a:t>Average minimum skin temperature (°C)</a:t>
                </a: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endPara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1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_xlchart.v1.55</cx:f>
      </cx:numDim>
    </cx:data>
  </cx:chartData>
  <cx:chart>
    <cx:title pos="t" align="ctr" overlay="0">
      <cx:tx>
        <cx:txData>
          <cx:v>PG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PG</a:t>
          </a:r>
        </a:p>
      </cx:txPr>
    </cx:title>
    <cx:plotArea>
      <cx:plotAreaRegion>
        <cx:series layoutId="boxWhisker" uniqueId="{1EAF6EF1-2BF0-4A26-9FEE-FF50305B12AD}">
          <cx:tx>
            <cx:txData>
              <cx:f>_xlchart.v1.54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in="20"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2400"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1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_xlchart.v1.60</cx:f>
      </cx:numDim>
    </cx:data>
    <cx:data id="1">
      <cx:numDim type="val">
        <cx:f dir="row">_xlchart.v1.61</cx:f>
      </cx:numDim>
    </cx:data>
    <cx:data id="2">
      <cx:numDim type="val">
        <cx:f dir="row">_xlchart.v1.62</cx:f>
      </cx:numDim>
    </cx:data>
    <cx:data id="3">
      <cx:numDim type="val">
        <cx:f dir="row">_xlchart.v1.63</cx:f>
      </cx:numDim>
    </cx:data>
  </cx:chartData>
  <cx:chart>
    <cx:plotArea>
      <cx:plotAreaRegion>
        <cx:series layoutId="boxWhisker" uniqueId="{5F5A2775-A067-4D1F-83E6-2B15453A59A0}">
          <cx:tx>
            <cx:txData>
              <cx:f>_xlchart.v1.56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364A1E36-BCEE-42D2-B53E-D0EE20DE20C4}">
          <cx:tx>
            <cx:txData>
              <cx:f>_xlchart.v1.57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CA15D81A-4277-4F39-85FB-74C4A4301B4F}">
          <cx:tx>
            <cx:txData>
              <cx:f>_xlchart.v1.58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9EC97843-3325-4824-A65D-080338F9B380}">
          <cx:tx>
            <cx:txData>
              <cx:f>_xlchart.v1.59</cx:f>
              <cx:v>PMX</cx:v>
            </cx:txData>
          </cx:tx>
          <cx:spPr>
            <a:solidFill>
              <a:schemeClr val="bg2">
                <a:lumMod val="75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40" min="20"/>
        <cx:title>
          <cx:tx>
            <cx:txData>
              <cx:v>Average baseline skin temperature (°C)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2000" b="0" i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r>
                <a:rPr lang="en-GB" sz="1800">
                  <a:solidFill>
                    <a:schemeClr val="tx1"/>
                  </a:solidFill>
                </a:rPr>
                <a:t>Average baseline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chemeClr val="tx1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400" b="0" i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400">
            <a:solidFill>
              <a:schemeClr val="tx1"/>
            </a:solidFill>
          </a:endParaRPr>
        </a:p>
      </cx:txPr>
    </cx:legend>
  </cx:chart>
</cx:chartSpace>
</file>

<file path=xl/charts/chartEx1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_xlchart.v1.41</cx:f>
      </cx:numDim>
    </cx:data>
    <cx:data id="1">
      <cx:numDim type="val">
        <cx:f>_xlchart.v1.43</cx:f>
      </cx:numDim>
    </cx:data>
    <cx:data id="2">
      <cx:numDim type="val">
        <cx:f>_xlchart.v1.45</cx:f>
      </cx:numDim>
    </cx:data>
    <cx:data id="3">
      <cx:numDim type="val">
        <cx:f>_xlchart.v1.47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_xlchart.v1.40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_xlchart.v1.42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_xlchart.v1.44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_xlchart.v1.46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txData>
              <cx:v>Average minimum skin temperature (°C)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1800" b="0" i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r>
                <a:rPr lang="en-GB" sz="1800">
                  <a:solidFill>
                    <a:sysClr val="windowText" lastClr="000000"/>
                  </a:solidFill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1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_xlchart.v1.33</cx:f>
      </cx:numDim>
    </cx:data>
    <cx:data id="1">
      <cx:numDim type="val">
        <cx:f>_xlchart.v1.35</cx:f>
      </cx:numDim>
    </cx:data>
    <cx:data id="2">
      <cx:numDim type="val">
        <cx:f>_xlchart.v1.37</cx:f>
      </cx:numDim>
    </cx:data>
    <cx:data id="3">
      <cx:numDim type="val">
        <cx:f>_xlchart.v1.39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_xlchart.v1.32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_xlchart.v1.34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_xlchart.v1.36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_xlchart.v1.38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 max="4"/>
        <cx:title>
          <cx:tx>
            <cx:txData>
              <cx:v>Standard deviation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800">
                  <a:solidFill>
                    <a:sysClr val="windowText" lastClr="000000"/>
                  </a:solidFill>
                </a:defRPr>
              </a:pPr>
              <a:r>
                <a:rPr lang="en-US" sz="1800" b="0" i="0" u="none" strike="noStrike" baseline="0">
                  <a:solidFill>
                    <a:sysClr val="windowText" lastClr="000000"/>
                  </a:solidFill>
                  <a:latin typeface="Calibri" panose="020F0502020204030204"/>
                </a:rPr>
                <a:t>Standard deviation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1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_xlchart.v1.65</cx:f>
      </cx:numDim>
    </cx:data>
  </cx:chartData>
  <cx:chart>
    <cx:title pos="t" align="ctr" overlay="0">
      <cx:tx>
        <cx:txData>
          <cx:v>Water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Water</a:t>
          </a:r>
        </a:p>
      </cx:txPr>
    </cx:title>
    <cx:plotArea>
      <cx:plotAreaRegion>
        <cx:series layoutId="boxWhisker" uniqueId="{8CAF493B-207C-4770-AA68-8B68C115E96C}">
          <cx:tx>
            <cx:txData>
              <cx:f>_xlchart.v1.64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2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in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10" min="0"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2400"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1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_xlchart.v1.85</cx:f>
      </cx:numDim>
    </cx:data>
  </cx:chartData>
  <cx:chart>
    <cx:title pos="t" align="ctr" overlay="0">
      <cx:tx>
        <cx:txData>
          <cx:v>MO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MO</a:t>
          </a:r>
        </a:p>
      </cx:txPr>
    </cx:title>
    <cx:plotArea>
      <cx:plotAreaRegion>
        <cx:series layoutId="boxWhisker" uniqueId="{E0B1DA24-D36F-4262-9C14-B53AF415F10D}">
          <cx:tx>
            <cx:txData>
              <cx:f>_xlchart.v1.84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35" min="20"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1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_xlchart.v1.87</cx:f>
      </cx:numDim>
    </cx:data>
  </cx:chartData>
  <cx:chart>
    <cx:title pos="t" align="ctr" overlay="0">
      <cx:tx>
        <cx:txData>
          <cx:v>PMX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PMX</a:t>
          </a:r>
        </a:p>
      </cx:txPr>
    </cx:title>
    <cx:plotArea>
      <cx:plotAreaRegion>
        <cx:plotSurface>
          <cx:spPr>
            <a:ln>
              <a:solidFill>
                <a:schemeClr val="bg1"/>
              </a:solidFill>
            </a:ln>
          </cx:spPr>
        </cx:plotSurface>
        <cx:series layoutId="boxWhisker" uniqueId="{641E36EE-6D14-42AF-BA77-6A66AC2F2BCE}">
          <cx:tx>
            <cx:txData>
              <cx:f>_xlchart.v1.86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35" min="20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r>
                  <a:rPr lang="en-US" sz="1800" b="0" i="0" u="none" strike="noStrike" baseline="0">
                    <a:solidFill>
                      <a:schemeClr val="tx1"/>
                    </a:solidFill>
                    <a:latin typeface="Calibri" panose="020F0502020204030204"/>
                  </a:rPr>
                  <a:t>Average minimum skin temperature (°C)</a:t>
                </a: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endPara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1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_xlchart.v1.83</cx:f>
      </cx:numDim>
    </cx:data>
  </cx:chartData>
  <cx:chart>
    <cx:title pos="t" align="ctr" overlay="0">
      <cx:tx>
        <cx:txData>
          <cx:v>PG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PG</a:t>
          </a:r>
        </a:p>
      </cx:txPr>
    </cx:title>
    <cx:plotArea>
      <cx:plotAreaRegion>
        <cx:series layoutId="boxWhisker" uniqueId="{1EAF6EF1-2BF0-4A26-9FEE-FF50305B12AD}">
          <cx:tx>
            <cx:txData>
              <cx:f>_xlchart.v1.82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in="20"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2400"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19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_xlchart.v1.70</cx:f>
      </cx:numDim>
    </cx:data>
    <cx:data id="1">
      <cx:numDim type="val">
        <cx:f dir="row">_xlchart.v1.71</cx:f>
      </cx:numDim>
    </cx:data>
    <cx:data id="2">
      <cx:numDim type="val">
        <cx:f dir="row">_xlchart.v1.72</cx:f>
      </cx:numDim>
    </cx:data>
    <cx:data id="3">
      <cx:numDim type="val">
        <cx:f dir="row">_xlchart.v1.73</cx:f>
      </cx:numDim>
    </cx:data>
  </cx:chartData>
  <cx:chart>
    <cx:plotArea>
      <cx:plotAreaRegion>
        <cx:series layoutId="boxWhisker" uniqueId="{5F5A2775-A067-4D1F-83E6-2B15453A59A0}">
          <cx:tx>
            <cx:txData>
              <cx:f>_xlchart.v1.66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364A1E36-BCEE-42D2-B53E-D0EE20DE20C4}">
          <cx:tx>
            <cx:txData>
              <cx:f>_xlchart.v1.67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CA15D81A-4277-4F39-85FB-74C4A4301B4F}">
          <cx:tx>
            <cx:txData>
              <cx:f>_xlchart.v1.68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9EC97843-3325-4824-A65D-080338F9B380}">
          <cx:tx>
            <cx:txData>
              <cx:f>_xlchart.v1.69</cx:f>
              <cx:v>PMX</cx:v>
            </cx:txData>
          </cx:tx>
          <cx:spPr>
            <a:solidFill>
              <a:schemeClr val="bg2">
                <a:lumMod val="75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40" min="20"/>
        <cx:title>
          <cx:tx>
            <cx:txData>
              <cx:v>Average baseline skin temperature (°C)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2000" b="0" i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r>
                <a:rPr lang="en-GB" sz="1800">
                  <a:solidFill>
                    <a:schemeClr val="tx1"/>
                  </a:solidFill>
                </a:rPr>
                <a:t>Average baseline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chemeClr val="tx1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400" b="0" i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400">
            <a:solidFill>
              <a:schemeClr val="tx1"/>
            </a:solidFill>
          </a:endParaRPr>
        </a:p>
      </cx:txPr>
    </cx:legend>
  </cx:chart>
</cx:chartSpace>
</file>

<file path=xl/charts/chartEx20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_xlchart.v1.89</cx:f>
      </cx:numDim>
    </cx:data>
    <cx:data id="1">
      <cx:numDim type="val">
        <cx:f>_xlchart.v1.91</cx:f>
      </cx:numDim>
    </cx:data>
    <cx:data id="2">
      <cx:numDim type="val">
        <cx:f>_xlchart.v1.93</cx:f>
      </cx:numDim>
    </cx:data>
    <cx:data id="3">
      <cx:numDim type="val">
        <cx:f>_xlchart.v1.95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_xlchart.v1.88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 w="19050">
              <a:solidFill>
                <a:sysClr val="windowText" lastClr="000000"/>
              </a:solidFill>
            </a:ln>
          </cx:spPr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_xlchart.v1.90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 w="19050">
              <a:solidFill>
                <a:sysClr val="windowText" lastClr="000000"/>
              </a:solidFill>
            </a:ln>
          </cx:spPr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_xlchart.v1.92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 w="19050">
              <a:solidFill>
                <a:sysClr val="windowText" lastClr="000000"/>
              </a:solidFill>
            </a:ln>
          </cx:spPr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_xlchart.v1.94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 w="19050">
              <a:solidFill>
                <a:sysClr val="windowText" lastClr="000000"/>
              </a:solidFill>
            </a:ln>
          </cx:spPr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txData>
              <cx:v>Average skin temperature change from baseline (°C)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1800" b="0" i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r>
                <a:rPr lang="en-GB" sz="2000" b="1">
                  <a:solidFill>
                    <a:sysClr val="windowText" lastClr="000000"/>
                  </a:solidFill>
                </a:rPr>
                <a:t>Average skin temperature change from baseline (°C)</a:t>
              </a:r>
            </a:p>
          </cx:txPr>
        </cx:title>
        <cx:majorTickMarks type="out"/>
        <cx:tickLabels/>
        <cx:spPr>
          <a:ln w="15875"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000" b="1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000" b="1">
            <a:solidFill>
              <a:sysClr val="windowText" lastClr="000000"/>
            </a:solidFill>
          </a:endParaRPr>
        </a:p>
      </cx:txPr>
    </cx:legend>
  </cx:chart>
</cx:chartSpace>
</file>

<file path=xl/charts/chartEx2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_xlchart.v1.75</cx:f>
      </cx:numDim>
    </cx:data>
    <cx:data id="1">
      <cx:numDim type="val">
        <cx:f>_xlchart.v1.77</cx:f>
      </cx:numDim>
    </cx:data>
    <cx:data id="2">
      <cx:numDim type="val">
        <cx:f>_xlchart.v1.79</cx:f>
      </cx:numDim>
    </cx:data>
    <cx:data id="3">
      <cx:numDim type="val">
        <cx:f>_xlchart.v1.81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_xlchart.v1.74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_xlchart.v1.76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_xlchart.v1.78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_xlchart.v1.80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 max="4"/>
        <cx:title>
          <cx:tx>
            <cx:txData>
              <cx:v>Standard deviation min vs max diff 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800">
                  <a:solidFill>
                    <a:sysClr val="windowText" lastClr="000000"/>
                  </a:solidFill>
                </a:defRPr>
              </a:pPr>
              <a:r>
                <a:rPr lang="en-US" sz="1800" b="0" i="0" u="none" strike="noStrike" baseline="0">
                  <a:solidFill>
                    <a:sysClr val="windowText" lastClr="000000"/>
                  </a:solidFill>
                  <a:latin typeface="Calibri" panose="020F0502020204030204"/>
                </a:rPr>
                <a:t>Standard deviation min vs max diff 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2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_xlchart.v1.127</cx:f>
      </cx:numDim>
    </cx:data>
  </cx:chartData>
  <cx:chart>
    <cx:title pos="t" align="ctr" overlay="0">
      <cx:tx>
        <cx:txData>
          <cx:v>Water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Water</a:t>
          </a:r>
        </a:p>
      </cx:txPr>
    </cx:title>
    <cx:plotArea>
      <cx:plotAreaRegion>
        <cx:series layoutId="boxWhisker" uniqueId="{8CAF493B-207C-4770-AA68-8B68C115E96C}">
          <cx:tx>
            <cx:txData>
              <cx:f>_xlchart.v1.126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8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in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10" min="0"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2400"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2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_xlchart.v1.125</cx:f>
      </cx:numDim>
    </cx:data>
  </cx:chartData>
  <cx:chart>
    <cx:title pos="t" align="ctr" overlay="0">
      <cx:tx>
        <cx:txData>
          <cx:v>MO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MO</a:t>
          </a:r>
        </a:p>
      </cx:txPr>
    </cx:title>
    <cx:plotArea>
      <cx:plotAreaRegion>
        <cx:series layoutId="boxWhisker" uniqueId="{E0B1DA24-D36F-4262-9C14-B53AF415F10D}">
          <cx:tx>
            <cx:txData>
              <cx:f>_xlchart.v1.124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35" min="20"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2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_xlchart.v1.123</cx:f>
      </cx:numDim>
    </cx:data>
  </cx:chartData>
  <cx:chart>
    <cx:title pos="t" align="ctr" overlay="0">
      <cx:tx>
        <cx:txData>
          <cx:v>PMX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PMX</a:t>
          </a:r>
        </a:p>
      </cx:txPr>
    </cx:title>
    <cx:plotArea>
      <cx:plotAreaRegion>
        <cx:plotSurface>
          <cx:spPr>
            <a:ln>
              <a:solidFill>
                <a:schemeClr val="bg1"/>
              </a:solidFill>
            </a:ln>
          </cx:spPr>
        </cx:plotSurface>
        <cx:series layoutId="boxWhisker" uniqueId="{641E36EE-6D14-42AF-BA77-6A66AC2F2BCE}">
          <cx:tx>
            <cx:txData>
              <cx:f>_xlchart.v1.122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35" min="20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r>
                  <a:rPr lang="en-US" sz="1800" b="0" i="0" u="none" strike="noStrike" baseline="0">
                    <a:solidFill>
                      <a:schemeClr val="tx1"/>
                    </a:solidFill>
                    <a:latin typeface="Calibri" panose="020F0502020204030204"/>
                  </a:rPr>
                  <a:t>Average minimum skin temperature (°C)</a:t>
                </a: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endPara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2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_xlchart.v1.97</cx:f>
      </cx:numDim>
    </cx:data>
  </cx:chartData>
  <cx:chart>
    <cx:title pos="t" align="ctr" overlay="0">
      <cx:tx>
        <cx:txData>
          <cx:v>PG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PG</a:t>
          </a:r>
        </a:p>
      </cx:txPr>
    </cx:title>
    <cx:plotArea>
      <cx:plotAreaRegion>
        <cx:series layoutId="boxWhisker" uniqueId="{1EAF6EF1-2BF0-4A26-9FEE-FF50305B12AD}">
          <cx:tx>
            <cx:txData>
              <cx:f>_xlchart.v1.96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in="20"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2400"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2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_xlchart.v1.102</cx:f>
      </cx:numDim>
    </cx:data>
    <cx:data id="1">
      <cx:numDim type="val">
        <cx:f dir="row">_xlchart.v1.103</cx:f>
      </cx:numDim>
    </cx:data>
    <cx:data id="2">
      <cx:numDim type="val">
        <cx:f dir="row">_xlchart.v1.104</cx:f>
      </cx:numDim>
    </cx:data>
    <cx:data id="3">
      <cx:numDim type="val">
        <cx:f dir="row">_xlchart.v1.105</cx:f>
      </cx:numDim>
    </cx:data>
  </cx:chartData>
  <cx:chart>
    <cx:plotArea>
      <cx:plotAreaRegion>
        <cx:series layoutId="boxWhisker" uniqueId="{5F5A2775-A067-4D1F-83E6-2B15453A59A0}">
          <cx:tx>
            <cx:txData>
              <cx:f>_xlchart.v1.98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364A1E36-BCEE-42D2-B53E-D0EE20DE20C4}">
          <cx:tx>
            <cx:txData>
              <cx:f>_xlchart.v1.99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CA15D81A-4277-4F39-85FB-74C4A4301B4F}">
          <cx:tx>
            <cx:txData>
              <cx:f>_xlchart.v1.100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9EC97843-3325-4824-A65D-080338F9B380}">
          <cx:tx>
            <cx:txData>
              <cx:f>_xlchart.v1.101</cx:f>
              <cx:v>PMX</cx:v>
            </cx:txData>
          </cx:tx>
          <cx:spPr>
            <a:solidFill>
              <a:schemeClr val="bg2">
                <a:lumMod val="75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40" min="20"/>
        <cx:title>
          <cx:tx>
            <cx:txData>
              <cx:v>Average baseline skin temperature (°C)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2000" b="0" i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r>
                <a:rPr lang="en-GB" sz="1800">
                  <a:solidFill>
                    <a:schemeClr val="tx1"/>
                  </a:solidFill>
                </a:rPr>
                <a:t>Average baseline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chemeClr val="tx1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400" b="0" i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400">
            <a:solidFill>
              <a:schemeClr val="tx1"/>
            </a:solidFill>
          </a:endParaRPr>
        </a:p>
      </cx:txPr>
    </cx:legend>
  </cx:chart>
</cx:chartSpace>
</file>

<file path=xl/charts/chartEx2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_xlchart.v1.107</cx:f>
      </cx:numDim>
    </cx:data>
    <cx:data id="1">
      <cx:numDim type="val">
        <cx:f>_xlchart.v1.109</cx:f>
      </cx:numDim>
    </cx:data>
    <cx:data id="2">
      <cx:numDim type="val">
        <cx:f>_xlchart.v1.111</cx:f>
      </cx:numDim>
    </cx:data>
    <cx:data id="3">
      <cx:numDim type="val">
        <cx:f>_xlchart.v1.113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_xlchart.v1.106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_xlchart.v1.108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_xlchart.v1.110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_xlchart.v1.112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txData>
              <cx:v>Average EoC skin temperature (°C)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1800" b="0" i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r>
                <a:rPr lang="en-GB" sz="1800">
                  <a:solidFill>
                    <a:sysClr val="windowText" lastClr="000000"/>
                  </a:solidFill>
                </a:rPr>
                <a:t>Average EoC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2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_xlchart.v1.115</cx:f>
      </cx:numDim>
    </cx:data>
    <cx:data id="1">
      <cx:numDim type="val">
        <cx:f>_xlchart.v1.117</cx:f>
      </cx:numDim>
    </cx:data>
    <cx:data id="2">
      <cx:numDim type="val">
        <cx:f>_xlchart.v1.119</cx:f>
      </cx:numDim>
    </cx:data>
    <cx:data id="3">
      <cx:numDim type="val">
        <cx:f>_xlchart.v1.121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_xlchart.v1.114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_xlchart.v1.116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_xlchart.v1.118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_xlchart.v1.120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 max="4"/>
        <cx:title>
          <cx:tx>
            <cx:txData>
              <cx:v>Standard deviation EoC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800">
                  <a:solidFill>
                    <a:sysClr val="windowText" lastClr="000000"/>
                  </a:solidFill>
                </a:defRPr>
              </a:pPr>
              <a:r>
                <a:rPr lang="en-US" sz="1800" b="0" i="0" u="none" strike="noStrike" baseline="0">
                  <a:solidFill>
                    <a:sysClr val="windowText" lastClr="000000"/>
                  </a:solidFill>
                  <a:latin typeface="Calibri" panose="020F0502020204030204"/>
                </a:rPr>
                <a:t>Standard deviation EoC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29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_xlchart.v1.143</cx:f>
      </cx:numDim>
    </cx:data>
  </cx:chartData>
  <cx:chart>
    <cx:title pos="t" align="ctr" overlay="0">
      <cx:tx>
        <cx:txData>
          <cx:v>Water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Water</a:t>
          </a:r>
        </a:p>
      </cx:txPr>
    </cx:title>
    <cx:plotArea>
      <cx:plotAreaRegion>
        <cx:series layoutId="boxWhisker" uniqueId="{8CAF493B-207C-4770-AA68-8B68C115E96C}">
          <cx:tx>
            <cx:txData>
              <cx:f>_xlchart.v1.142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2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in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in="20"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2400"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30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_xlchart.v1.139</cx:f>
      </cx:numDim>
    </cx:data>
  </cx:chartData>
  <cx:chart>
    <cx:title pos="t" align="ctr" overlay="0">
      <cx:tx>
        <cx:txData>
          <cx:v>MO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MO</a:t>
          </a:r>
        </a:p>
      </cx:txPr>
    </cx:title>
    <cx:plotArea>
      <cx:plotAreaRegion>
        <cx:series layoutId="boxWhisker" uniqueId="{E0B1DA24-D36F-4262-9C14-B53AF415F10D}">
          <cx:tx>
            <cx:txData>
              <cx:f>_xlchart.v1.138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35" min="20"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3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_xlchart.v1.129</cx:f>
      </cx:numDim>
    </cx:data>
  </cx:chartData>
  <cx:chart>
    <cx:title pos="t" align="ctr" overlay="0">
      <cx:tx>
        <cx:txData>
          <cx:v>PMX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PMX</a:t>
          </a:r>
        </a:p>
      </cx:txPr>
    </cx:title>
    <cx:plotArea>
      <cx:plotAreaRegion>
        <cx:plotSurface>
          <cx:spPr>
            <a:ln>
              <a:solidFill>
                <a:schemeClr val="bg1"/>
              </a:solidFill>
            </a:ln>
          </cx:spPr>
        </cx:plotSurface>
        <cx:series layoutId="boxWhisker" uniqueId="{641E36EE-6D14-42AF-BA77-6A66AC2F2BCE}">
          <cx:tx>
            <cx:txData>
              <cx:f>_xlchart.v1.128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35" min="20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r>
                  <a:rPr lang="en-US" sz="1800" b="0" i="0" u="none" strike="noStrike" baseline="0">
                    <a:solidFill>
                      <a:schemeClr val="tx1"/>
                    </a:solidFill>
                    <a:latin typeface="Calibri" panose="020F0502020204030204"/>
                  </a:rPr>
                  <a:t>Average minimum skin temperature (°C)</a:t>
                </a: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endPara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3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_xlchart.v1.141</cx:f>
      </cx:numDim>
    </cx:data>
  </cx:chartData>
  <cx:chart>
    <cx:title pos="t" align="ctr" overlay="0">
      <cx:tx>
        <cx:txData>
          <cx:v>PG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PG</a:t>
          </a:r>
        </a:p>
      </cx:txPr>
    </cx:title>
    <cx:plotArea>
      <cx:plotAreaRegion>
        <cx:series layoutId="boxWhisker" uniqueId="{1EAF6EF1-2BF0-4A26-9FEE-FF50305B12AD}">
          <cx:tx>
            <cx:txData>
              <cx:f>_xlchart.v1.140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in="20"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2400"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3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_xlchart.v1.134</cx:f>
      </cx:numDim>
    </cx:data>
    <cx:data id="1">
      <cx:numDim type="val">
        <cx:f dir="row">_xlchart.v1.135</cx:f>
      </cx:numDim>
    </cx:data>
    <cx:data id="2">
      <cx:numDim type="val">
        <cx:f dir="row">_xlchart.v1.136</cx:f>
      </cx:numDim>
    </cx:data>
    <cx:data id="3">
      <cx:numDim type="val">
        <cx:f dir="row">_xlchart.v1.137</cx:f>
      </cx:numDim>
    </cx:data>
  </cx:chartData>
  <cx:chart>
    <cx:plotArea>
      <cx:plotAreaRegion>
        <cx:series layoutId="boxWhisker" uniqueId="{5F5A2775-A067-4D1F-83E6-2B15453A59A0}">
          <cx:tx>
            <cx:txData>
              <cx:f>_xlchart.v1.130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364A1E36-BCEE-42D2-B53E-D0EE20DE20C4}">
          <cx:tx>
            <cx:txData>
              <cx:f>_xlchart.v1.131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CA15D81A-4277-4F39-85FB-74C4A4301B4F}">
          <cx:tx>
            <cx:txData>
              <cx:f>_xlchart.v1.132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9EC97843-3325-4824-A65D-080338F9B380}">
          <cx:tx>
            <cx:txData>
              <cx:f>_xlchart.v1.133</cx:f>
              <cx:v>PMX</cx:v>
            </cx:txData>
          </cx:tx>
          <cx:spPr>
            <a:solidFill>
              <a:schemeClr val="bg2">
                <a:lumMod val="75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40" min="20"/>
        <cx:title>
          <cx:tx>
            <cx:txData>
              <cx:v>Average baseline skin temperature (°C)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2000" b="0" i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r>
                <a:rPr lang="en-GB" sz="1800">
                  <a:solidFill>
                    <a:schemeClr val="tx1"/>
                  </a:solidFill>
                </a:rPr>
                <a:t>Average baseline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chemeClr val="tx1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400" b="0" i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400">
            <a:solidFill>
              <a:schemeClr val="tx1"/>
            </a:solidFill>
          </a:endParaRPr>
        </a:p>
      </cx:txPr>
    </cx:legend>
  </cx:chart>
</cx:chartSpace>
</file>

<file path=xl/charts/chartEx3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_xlchart.v1.145</cx:f>
      </cx:numDim>
    </cx:data>
    <cx:data id="1">
      <cx:numDim type="val">
        <cx:f>_xlchart.v1.147</cx:f>
      </cx:numDim>
    </cx:data>
    <cx:data id="2">
      <cx:numDim type="val">
        <cx:f>_xlchart.v1.149</cx:f>
      </cx:numDim>
    </cx:data>
    <cx:data id="3">
      <cx:numDim type="val">
        <cx:f>_xlchart.v1.151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_xlchart.v1.144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_xlchart.v1.146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_xlchart.v1.148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_xlchart.v1.150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 max="4"/>
        <cx:title>
          <cx:tx>
            <cx:txData>
              <cx:v>Standard deviation T2R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800">
                  <a:solidFill>
                    <a:sysClr val="windowText" lastClr="000000"/>
                  </a:solidFill>
                </a:defRPr>
              </a:pPr>
              <a:r>
                <a:rPr lang="en-US" sz="1800" b="0" i="0" u="none" strike="noStrike" baseline="0">
                  <a:solidFill>
                    <a:sysClr val="windowText" lastClr="000000"/>
                  </a:solidFill>
                  <a:latin typeface="Calibri" panose="020F0502020204030204"/>
                </a:rPr>
                <a:t>Standard deviation T2R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3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_xlchart.v1.153</cx:f>
      </cx:numDim>
    </cx:data>
    <cx:data id="1">
      <cx:numDim type="val">
        <cx:f>_xlchart.v1.155</cx:f>
      </cx:numDim>
    </cx:data>
    <cx:data id="2">
      <cx:numDim type="val">
        <cx:f>_xlchart.v1.157</cx:f>
      </cx:numDim>
    </cx:data>
    <cx:data id="3">
      <cx:numDim type="val">
        <cx:f>_xlchart.v1.159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_xlchart.v1.152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 w="19050">
              <a:solidFill>
                <a:sysClr val="windowText" lastClr="000000"/>
              </a:solidFill>
            </a:ln>
          </cx:spPr>
          <cx:dataId val="0"/>
          <cx:layoutPr>
            <cx:visibility meanLine="0" meanMarker="1" nonoutliers="0" outliers="0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_xlchart.v1.154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 w="19050">
              <a:solidFill>
                <a:sysClr val="windowText" lastClr="000000"/>
              </a:solidFill>
            </a:ln>
          </cx:spPr>
          <cx:dataId val="1"/>
          <cx:layoutPr>
            <cx:visibility meanLine="0" meanMarker="1" nonoutliers="0" outliers="0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_xlchart.v1.156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 w="19050">
              <a:solidFill>
                <a:sysClr val="windowText" lastClr="000000"/>
              </a:solidFill>
            </a:ln>
          </cx:spPr>
          <cx:dataId val="2"/>
          <cx:layoutPr>
            <cx:visibility meanLine="0" meanMarker="1" nonoutliers="0" outliers="0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_xlchart.v1.158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 w="19050">
              <a:solidFill>
                <a:sysClr val="windowText" lastClr="000000"/>
              </a:solidFill>
            </a:ln>
          </cx:spPr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  <cx:axis id="1">
        <cx:valScaling max="35" min="20"/>
        <cx:title>
          <cx:tx>
            <cx:txData>
              <cx:v>Average skin temperature at time to respond (°C)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2000" b="1" i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r>
                <a:rPr lang="en-GB" sz="2000" b="1">
                  <a:solidFill>
                    <a:sysClr val="windowText" lastClr="000000"/>
                  </a:solidFill>
                </a:rPr>
                <a:t>Average skin temperature at time to respond (°C)</a:t>
              </a:r>
            </a:p>
          </cx:txPr>
        </cx:title>
        <cx:majorTickMarks type="out"/>
        <cx:tickLabels/>
        <cx:spPr>
          <a:ln w="15875"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000" b="1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000" b="1">
            <a:solidFill>
              <a:sysClr val="windowText" lastClr="000000"/>
            </a:solidFill>
          </a:endParaRPr>
        </a:p>
      </cx:txPr>
    </cx:legend>
  </cx:chart>
</cx:chartSpace>
</file>

<file path=xl/charts/chartEx3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_xlchart.v1.165</cx:f>
      </cx:numDim>
    </cx:data>
  </cx:chartData>
  <cx:chart>
    <cx:title pos="t" align="ctr" overlay="0">
      <cx:tx>
        <cx:txData>
          <cx:v>Water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Water</a:t>
          </a:r>
        </a:p>
      </cx:txPr>
    </cx:title>
    <cx:plotArea>
      <cx:plotAreaRegion>
        <cx:series layoutId="boxWhisker" uniqueId="{8CAF493B-207C-4770-AA68-8B68C115E96C}">
          <cx:tx>
            <cx:txData>
              <cx:f>_xlchart.v1.164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4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in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10" min="0"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2400"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3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_xlchart.v1.161</cx:f>
      </cx:numDim>
    </cx:data>
  </cx:chartData>
  <cx:chart>
    <cx:title pos="t" align="ctr" overlay="0">
      <cx:tx>
        <cx:txData>
          <cx:v>MO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MO</a:t>
          </a:r>
        </a:p>
      </cx:txPr>
    </cx:title>
    <cx:plotArea>
      <cx:plotAreaRegion>
        <cx:series layoutId="boxWhisker" uniqueId="{E0B1DA24-D36F-4262-9C14-B53AF415F10D}">
          <cx:tx>
            <cx:txData>
              <cx:f>_xlchart.v1.160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35" min="20"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3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_xlchart.v1.175</cx:f>
      </cx:numDim>
    </cx:data>
  </cx:chartData>
  <cx:chart>
    <cx:title pos="t" align="ctr" overlay="0">
      <cx:tx>
        <cx:txData>
          <cx:v>PMX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PMX</a:t>
          </a:r>
        </a:p>
      </cx:txPr>
    </cx:title>
    <cx:plotArea>
      <cx:plotAreaRegion>
        <cx:plotSurface>
          <cx:spPr>
            <a:ln>
              <a:solidFill>
                <a:schemeClr val="bg1"/>
              </a:solidFill>
            </a:ln>
          </cx:spPr>
        </cx:plotSurface>
        <cx:series layoutId="boxWhisker" uniqueId="{641E36EE-6D14-42AF-BA77-6A66AC2F2BCE}">
          <cx:tx>
            <cx:txData>
              <cx:f>_xlchart.v1.174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35" min="20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r>
                  <a:rPr lang="en-US" sz="1800" b="0" i="0" u="none" strike="noStrike" baseline="0">
                    <a:solidFill>
                      <a:schemeClr val="tx1"/>
                    </a:solidFill>
                    <a:latin typeface="Calibri" panose="020F0502020204030204"/>
                  </a:rPr>
                  <a:t>Average minimum skin temperature (°C)</a:t>
                </a: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endPara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39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_xlchart.v1.163</cx:f>
      </cx:numDim>
    </cx:data>
  </cx:chartData>
  <cx:chart>
    <cx:title pos="t" align="ctr" overlay="0">
      <cx:tx>
        <cx:txData>
          <cx:v>PG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PG</a:t>
          </a:r>
        </a:p>
      </cx:txPr>
    </cx:title>
    <cx:plotArea>
      <cx:plotAreaRegion>
        <cx:series layoutId="boxWhisker" uniqueId="{1EAF6EF1-2BF0-4A26-9FEE-FF50305B12AD}">
          <cx:tx>
            <cx:txData>
              <cx:f>_xlchart.v1.162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in="20"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2400"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40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_xlchart.v1.188</cx:f>
      </cx:numDim>
    </cx:data>
    <cx:data id="1">
      <cx:numDim type="val">
        <cx:f dir="row">_xlchart.v1.189</cx:f>
      </cx:numDim>
    </cx:data>
    <cx:data id="2">
      <cx:numDim type="val">
        <cx:f dir="row">_xlchart.v1.190</cx:f>
      </cx:numDim>
    </cx:data>
    <cx:data id="3">
      <cx:numDim type="val">
        <cx:f dir="row">_xlchart.v1.191</cx:f>
      </cx:numDim>
    </cx:data>
  </cx:chartData>
  <cx:chart>
    <cx:plotArea>
      <cx:plotAreaRegion>
        <cx:series layoutId="boxWhisker" uniqueId="{5F5A2775-A067-4D1F-83E6-2B15453A59A0}">
          <cx:tx>
            <cx:txData>
              <cx:f>_xlchart.v1.184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364A1E36-BCEE-42D2-B53E-D0EE20DE20C4}">
          <cx:tx>
            <cx:txData>
              <cx:f>_xlchart.v1.185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CA15D81A-4277-4F39-85FB-74C4A4301B4F}">
          <cx:tx>
            <cx:txData>
              <cx:f>_xlchart.v1.186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9EC97843-3325-4824-A65D-080338F9B380}">
          <cx:tx>
            <cx:txData>
              <cx:f>_xlchart.v1.187</cx:f>
              <cx:v>PMX</cx:v>
            </cx:txData>
          </cx:tx>
          <cx:spPr>
            <a:solidFill>
              <a:schemeClr val="bg2">
                <a:lumMod val="75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40" min="20"/>
        <cx:title>
          <cx:tx>
            <cx:txData>
              <cx:v>Average baseline skin temperature (°C)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2000" b="0" i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r>
                <a:rPr lang="en-GB" sz="1800">
                  <a:solidFill>
                    <a:schemeClr val="tx1"/>
                  </a:solidFill>
                </a:rPr>
                <a:t>Average baseline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chemeClr val="tx1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400" b="0" i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400">
            <a:solidFill>
              <a:schemeClr val="tx1"/>
            </a:solidFill>
          </a:endParaRPr>
        </a:p>
      </cx:txPr>
    </cx:legend>
  </cx:chart>
</cx:chartSpace>
</file>

<file path=xl/charts/chartEx4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_xlchart.v1.177</cx:f>
      </cx:numDim>
    </cx:data>
    <cx:data id="1">
      <cx:numDim type="val">
        <cx:f>_xlchart.v1.179</cx:f>
      </cx:numDim>
    </cx:data>
    <cx:data id="2">
      <cx:numDim type="val">
        <cx:f>_xlchart.v1.181</cx:f>
      </cx:numDim>
    </cx:data>
    <cx:data id="3">
      <cx:numDim type="val">
        <cx:f>_xlchart.v1.183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_xlchart.v1.176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_xlchart.v1.178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_xlchart.v1.180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_xlchart.v1.182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 max="4"/>
        <cx:title>
          <cx:tx>
            <cx:txData>
              <cx:v>Standard deviation T2P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800">
                  <a:solidFill>
                    <a:sysClr val="windowText" lastClr="000000"/>
                  </a:solidFill>
                </a:defRPr>
              </a:pPr>
              <a:r>
                <a:rPr lang="en-US" sz="1800" b="0" i="0" u="none" strike="noStrike" baseline="0">
                  <a:solidFill>
                    <a:sysClr val="windowText" lastClr="000000"/>
                  </a:solidFill>
                  <a:latin typeface="Calibri" panose="020F0502020204030204"/>
                </a:rPr>
                <a:t>Standard deviation T2P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4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_xlchart.v1.167</cx:f>
      </cx:numDim>
    </cx:data>
    <cx:data id="1">
      <cx:numDim type="val">
        <cx:f>_xlchart.v1.169</cx:f>
      </cx:numDim>
    </cx:data>
    <cx:data id="2">
      <cx:numDim type="val">
        <cx:f>_xlchart.v1.171</cx:f>
      </cx:numDim>
    </cx:data>
    <cx:data id="3">
      <cx:numDim type="val">
        <cx:f>_xlchart.v1.173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_xlchart.v1.166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 w="19050">
              <a:solidFill>
                <a:sysClr val="windowText" lastClr="000000"/>
              </a:solidFill>
            </a:ln>
          </cx:spPr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_xlchart.v1.168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 w="19050">
              <a:solidFill>
                <a:sysClr val="windowText" lastClr="000000"/>
              </a:solidFill>
            </a:ln>
          </cx:spPr>
          <cx:dataId val="1"/>
          <cx:layoutPr>
            <cx:visibility meanLine="0" meanMarker="1" nonoutliers="0" outliers="0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_xlchart.v1.170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 w="19050">
              <a:solidFill>
                <a:sysClr val="windowText" lastClr="000000"/>
              </a:solidFill>
            </a:ln>
          </cx:spPr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_xlchart.v1.172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 w="19050">
              <a:solidFill>
                <a:sysClr val="windowText" lastClr="000000"/>
              </a:solidFill>
            </a:ln>
          </cx:spPr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  <cx:axis id="1">
        <cx:valScaling max="35" min="20"/>
        <cx:title>
          <cx:tx>
            <cx:txData>
              <cx:v>Average skin temperature at peak wetness perception (°C)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2000" b="1" i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r>
                <a:rPr lang="en-GB" sz="2000" b="1">
                  <a:solidFill>
                    <a:sysClr val="windowText" lastClr="000000"/>
                  </a:solidFill>
                </a:rPr>
                <a:t>Average skin temperature at peak wetness perception (°C)</a:t>
              </a:r>
            </a:p>
          </cx:txPr>
        </cx:title>
        <cx:majorTickMarks type="out"/>
        <cx:tickLabels/>
        <cx:spPr>
          <a:ln w="15875"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000" b="1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000" b="1">
            <a:solidFill>
              <a:sysClr val="windowText" lastClr="000000"/>
            </a:solidFill>
          </a:endParaRPr>
        </a:p>
      </cx:txPr>
    </cx:legend>
  </cx:chart>
</cx:chartSpace>
</file>

<file path=xl/charts/chartEx4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_xlchart.v1.197</cx:f>
      </cx:numDim>
    </cx:data>
  </cx:chartData>
  <cx:chart>
    <cx:title pos="t" align="ctr" overlay="0">
      <cx:tx>
        <cx:txData>
          <cx:v>Water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Water</a:t>
          </a:r>
        </a:p>
      </cx:txPr>
    </cx:title>
    <cx:plotArea>
      <cx:plotAreaRegion>
        <cx:series layoutId="boxWhisker" uniqueId="{8CAF493B-207C-4770-AA68-8B68C115E96C}">
          <cx:tx>
            <cx:txData>
              <cx:f>_xlchart.v1.196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0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in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10" min="0"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2400"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4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_xlchart.v1.195</cx:f>
      </cx:numDim>
    </cx:data>
  </cx:chartData>
  <cx:chart>
    <cx:title pos="t" align="ctr" overlay="0">
      <cx:tx>
        <cx:txData>
          <cx:v>MO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MO</a:t>
          </a:r>
        </a:p>
      </cx:txPr>
    </cx:title>
    <cx:plotArea>
      <cx:plotAreaRegion>
        <cx:series layoutId="boxWhisker" uniqueId="{E0B1DA24-D36F-4262-9C14-B53AF415F10D}">
          <cx:tx>
            <cx:txData>
              <cx:f>_xlchart.v1.194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35" min="20"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4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_xlchart.v1.193</cx:f>
      </cx:numDim>
    </cx:data>
  </cx:chartData>
  <cx:chart>
    <cx:title pos="t" align="ctr" overlay="0">
      <cx:tx>
        <cx:txData>
          <cx:v>PMX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PMX</a:t>
          </a:r>
        </a:p>
      </cx:txPr>
    </cx:title>
    <cx:plotArea>
      <cx:plotAreaRegion>
        <cx:plotSurface>
          <cx:spPr>
            <a:ln>
              <a:solidFill>
                <a:schemeClr val="bg1"/>
              </a:solidFill>
            </a:ln>
          </cx:spPr>
        </cx:plotSurface>
        <cx:series layoutId="boxWhisker" uniqueId="{641E36EE-6D14-42AF-BA77-6A66AC2F2BCE}">
          <cx:tx>
            <cx:txData>
              <cx:f>_xlchart.v1.192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35" min="20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r>
                  <a:rPr lang="en-US" sz="1800" b="0" i="0" u="none" strike="noStrike" baseline="0">
                    <a:solidFill>
                      <a:schemeClr val="tx1"/>
                    </a:solidFill>
                    <a:latin typeface="Calibri" panose="020F0502020204030204"/>
                  </a:rPr>
                  <a:t>Average minimum skin temperature (°C)</a:t>
                </a: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endPara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4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_xlchart.v1.199</cx:f>
      </cx:numDim>
    </cx:data>
  </cx:chartData>
  <cx:chart>
    <cx:title pos="t" align="ctr" overlay="0">
      <cx:tx>
        <cx:txData>
          <cx:v>PG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PG</a:t>
          </a:r>
        </a:p>
      </cx:txPr>
    </cx:title>
    <cx:plotArea>
      <cx:plotAreaRegion>
        <cx:series layoutId="boxWhisker" uniqueId="{1EAF6EF1-2BF0-4A26-9FEE-FF50305B12AD}">
          <cx:tx>
            <cx:txData>
              <cx:f>_xlchart.v1.198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in="20"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2400"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4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_xlchart.v1.212</cx:f>
      </cx:numDim>
    </cx:data>
    <cx:data id="1">
      <cx:numDim type="val">
        <cx:f dir="row">_xlchart.v1.213</cx:f>
      </cx:numDim>
    </cx:data>
    <cx:data id="2">
      <cx:numDim type="val">
        <cx:f dir="row">_xlchart.v1.214</cx:f>
      </cx:numDim>
    </cx:data>
    <cx:data id="3">
      <cx:numDim type="val">
        <cx:f dir="row">_xlchart.v1.215</cx:f>
      </cx:numDim>
    </cx:data>
  </cx:chartData>
  <cx:chart>
    <cx:plotArea>
      <cx:plotAreaRegion>
        <cx:series layoutId="boxWhisker" uniqueId="{5F5A2775-A067-4D1F-83E6-2B15453A59A0}">
          <cx:tx>
            <cx:txData>
              <cx:f>_xlchart.v1.208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364A1E36-BCEE-42D2-B53E-D0EE20DE20C4}">
          <cx:tx>
            <cx:txData>
              <cx:f>_xlchart.v1.209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CA15D81A-4277-4F39-85FB-74C4A4301B4F}">
          <cx:tx>
            <cx:txData>
              <cx:f>_xlchart.v1.210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9EC97843-3325-4824-A65D-080338F9B380}">
          <cx:tx>
            <cx:txData>
              <cx:f>_xlchart.v1.211</cx:f>
              <cx:v>PMX</cx:v>
            </cx:txData>
          </cx:tx>
          <cx:spPr>
            <a:solidFill>
              <a:schemeClr val="bg2">
                <a:lumMod val="75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40" min="20"/>
        <cx:title>
          <cx:tx>
            <cx:txData>
              <cx:v>Average baseline skin temperature (°C)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2000" b="0" i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r>
                <a:rPr lang="en-GB" sz="1800">
                  <a:solidFill>
                    <a:schemeClr val="tx1"/>
                  </a:solidFill>
                </a:rPr>
                <a:t>Average baseline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chemeClr val="tx1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400" b="0" i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400">
            <a:solidFill>
              <a:schemeClr val="tx1"/>
            </a:solidFill>
          </a:endParaRPr>
        </a:p>
      </cx:txPr>
    </cx:legend>
  </cx:chart>
</cx:chartSpace>
</file>

<file path=xl/charts/chartEx4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_xlchart.v1.201</cx:f>
      </cx:numDim>
    </cx:data>
    <cx:data id="1">
      <cx:numDim type="val">
        <cx:f>_xlchart.v1.203</cx:f>
      </cx:numDim>
    </cx:data>
    <cx:data id="2">
      <cx:numDim type="val">
        <cx:f>_xlchart.v1.205</cx:f>
      </cx:numDim>
    </cx:data>
    <cx:data id="3">
      <cx:numDim type="val">
        <cx:f>_xlchart.v1.207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_xlchart.v1.200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_xlchart.v1.202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_xlchart.v1.204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_xlchart.v1.206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 max="35" min="20"/>
        <cx:title>
          <cx:tx>
            <cx:txData>
              <cx:v>Average T2min skin temperature (°C)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1800" b="0" i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r>
                <a:rPr lang="en-GB" sz="1800">
                  <a:solidFill>
                    <a:sysClr val="windowText" lastClr="000000"/>
                  </a:solidFill>
                </a:rPr>
                <a:t>Average T2min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49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_xlchart.v1.217</cx:f>
      </cx:numDim>
    </cx:data>
    <cx:data id="1">
      <cx:numDim type="val">
        <cx:f>_xlchart.v1.219</cx:f>
      </cx:numDim>
    </cx:data>
    <cx:data id="2">
      <cx:numDim type="val">
        <cx:f>_xlchart.v1.221</cx:f>
      </cx:numDim>
    </cx:data>
    <cx:data id="3">
      <cx:numDim type="val">
        <cx:f>_xlchart.v1.223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_xlchart.v1.216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_xlchart.v1.218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_xlchart.v1.220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_xlchart.v1.222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 max="4"/>
        <cx:title>
          <cx:tx>
            <cx:txData>
              <cx:v>Standard deviation T2min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800">
                  <a:solidFill>
                    <a:sysClr val="windowText" lastClr="000000"/>
                  </a:solidFill>
                </a:defRPr>
              </a:pPr>
              <a:r>
                <a:rPr lang="en-US" sz="1800" b="0" i="0" u="none" strike="noStrike" baseline="0">
                  <a:solidFill>
                    <a:sysClr val="windowText" lastClr="000000"/>
                  </a:solidFill>
                  <a:latin typeface="Calibri" panose="020F0502020204030204"/>
                </a:rPr>
                <a:t>Standard deviation T2min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50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_xlchart.v1.245</cx:f>
      </cx:numDim>
    </cx:data>
  </cx:chartData>
  <cx:chart>
    <cx:title pos="t" align="ctr" overlay="0">
      <cx:tx>
        <cx:txData>
          <cx:v>Water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Water</a:t>
          </a:r>
        </a:p>
      </cx:txPr>
    </cx:title>
    <cx:plotArea>
      <cx:plotAreaRegion>
        <cx:series layoutId="boxWhisker" uniqueId="{8CAF493B-207C-4770-AA68-8B68C115E96C}">
          <cx:tx>
            <cx:txData>
              <cx:f>_xlchart.v1.244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2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in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10" min="0"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2400"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5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_xlchart.v1.227</cx:f>
      </cx:numDim>
    </cx:data>
  </cx:chartData>
  <cx:chart>
    <cx:title pos="t" align="ctr" overlay="0">
      <cx:tx>
        <cx:txData>
          <cx:v>MO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MO</a:t>
          </a:r>
        </a:p>
      </cx:txPr>
    </cx:title>
    <cx:plotArea>
      <cx:plotAreaRegion>
        <cx:series layoutId="boxWhisker" uniqueId="{E0B1DA24-D36F-4262-9C14-B53AF415F10D}">
          <cx:tx>
            <cx:txData>
              <cx:f>_xlchart.v1.226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35" min="20"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5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_xlchart.v1.225</cx:f>
      </cx:numDim>
    </cx:data>
  </cx:chartData>
  <cx:chart>
    <cx:title pos="t" align="ctr" overlay="0">
      <cx:tx>
        <cx:txData>
          <cx:v>PMX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PMX</a:t>
          </a:r>
        </a:p>
      </cx:txPr>
    </cx:title>
    <cx:plotArea>
      <cx:plotAreaRegion>
        <cx:plotSurface>
          <cx:spPr>
            <a:ln>
              <a:solidFill>
                <a:schemeClr val="bg1"/>
              </a:solidFill>
            </a:ln>
          </cx:spPr>
        </cx:plotSurface>
        <cx:series layoutId="boxWhisker" uniqueId="{641E36EE-6D14-42AF-BA77-6A66AC2F2BCE}">
          <cx:tx>
            <cx:txData>
              <cx:f>_xlchart.v1.224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35" min="20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r>
                  <a:rPr lang="en-US" sz="1800" b="0" i="0" u="none" strike="noStrike" baseline="0">
                    <a:solidFill>
                      <a:schemeClr val="tx1"/>
                    </a:solidFill>
                    <a:latin typeface="Calibri" panose="020F0502020204030204"/>
                  </a:rPr>
                  <a:t>Average minimum skin temperature (°C)</a:t>
                </a: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endPara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5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_xlchart.v1.247</cx:f>
      </cx:numDim>
    </cx:data>
  </cx:chartData>
  <cx:chart>
    <cx:title pos="t" align="ctr" overlay="0">
      <cx:tx>
        <cx:txData>
          <cx:v>PG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PG</a:t>
          </a:r>
        </a:p>
      </cx:txPr>
    </cx:title>
    <cx:plotArea>
      <cx:plotAreaRegion>
        <cx:series layoutId="boxWhisker" uniqueId="{1EAF6EF1-2BF0-4A26-9FEE-FF50305B12AD}">
          <cx:tx>
            <cx:txData>
              <cx:f>_xlchart.v1.246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in="20"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2400"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5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_xlchart.v1.240</cx:f>
      </cx:numDim>
    </cx:data>
    <cx:data id="1">
      <cx:numDim type="val">
        <cx:f dir="row">_xlchart.v1.241</cx:f>
      </cx:numDim>
    </cx:data>
    <cx:data id="2">
      <cx:numDim type="val">
        <cx:f dir="row">_xlchart.v1.242</cx:f>
      </cx:numDim>
    </cx:data>
    <cx:data id="3">
      <cx:numDim type="val">
        <cx:f dir="row">_xlchart.v1.243</cx:f>
      </cx:numDim>
    </cx:data>
  </cx:chartData>
  <cx:chart>
    <cx:plotArea>
      <cx:plotAreaRegion>
        <cx:series layoutId="boxWhisker" uniqueId="{5F5A2775-A067-4D1F-83E6-2B15453A59A0}">
          <cx:tx>
            <cx:txData>
              <cx:f>_xlchart.v1.236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364A1E36-BCEE-42D2-B53E-D0EE20DE20C4}">
          <cx:tx>
            <cx:txData>
              <cx:f>_xlchart.v1.237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CA15D81A-4277-4F39-85FB-74C4A4301B4F}">
          <cx:tx>
            <cx:txData>
              <cx:f>_xlchart.v1.238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9EC97843-3325-4824-A65D-080338F9B380}">
          <cx:tx>
            <cx:txData>
              <cx:f>_xlchart.v1.239</cx:f>
              <cx:v>PMX</cx:v>
            </cx:txData>
          </cx:tx>
          <cx:spPr>
            <a:solidFill>
              <a:schemeClr val="bg2">
                <a:lumMod val="75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40" min="20"/>
        <cx:title>
          <cx:tx>
            <cx:txData>
              <cx:v>Average baseline skin temperature (°C)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2000" b="0" i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r>
                <a:rPr lang="en-GB" sz="1800">
                  <a:solidFill>
                    <a:schemeClr val="tx1"/>
                  </a:solidFill>
                </a:rPr>
                <a:t>Average baseline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chemeClr val="tx1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400" b="0" i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400">
            <a:solidFill>
              <a:schemeClr val="tx1"/>
            </a:solidFill>
          </a:endParaRPr>
        </a:p>
      </cx:txPr>
    </cx:legend>
  </cx:chart>
</cx:chartSpace>
</file>

<file path=xl/charts/chartEx5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_xlchart.v1.229</cx:f>
      </cx:numDim>
    </cx:data>
    <cx:data id="1">
      <cx:numDim type="val">
        <cx:f>_xlchart.v1.231</cx:f>
      </cx:numDim>
    </cx:data>
    <cx:data id="2">
      <cx:numDim type="val">
        <cx:f>_xlchart.v1.233</cx:f>
      </cx:numDim>
    </cx:data>
    <cx:data id="3">
      <cx:numDim type="val">
        <cx:f>_xlchart.v1.235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_xlchart.v1.228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_xlchart.v1.230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_xlchart.v1.232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_xlchart.v1.234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txData>
              <cx:v>Average RoC skin temperature (°C)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1800" b="0" i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r>
                <a:rPr lang="en-GB" sz="1800">
                  <a:solidFill>
                    <a:sysClr val="windowText" lastClr="000000"/>
                  </a:solidFill>
                </a:rPr>
                <a:t>Average RoC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5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_xlchart.v1.249</cx:f>
      </cx:numDim>
    </cx:data>
    <cx:data id="1">
      <cx:numDim type="val">
        <cx:f>_xlchart.v1.251</cx:f>
      </cx:numDim>
    </cx:data>
    <cx:data id="2">
      <cx:numDim type="val">
        <cx:f>_xlchart.v1.253</cx:f>
      </cx:numDim>
    </cx:data>
    <cx:data id="3">
      <cx:numDim type="val">
        <cx:f>_xlchart.v1.255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_xlchart.v1.248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_xlchart.v1.250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_xlchart.v1.252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_xlchart.v1.254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 max="4"/>
        <cx:title>
          <cx:tx>
            <cx:txData>
              <cx:v>Standard deviation RoC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800">
                  <a:solidFill>
                    <a:sysClr val="windowText" lastClr="000000"/>
                  </a:solidFill>
                </a:defRPr>
              </a:pPr>
              <a:r>
                <a:rPr lang="en-US" sz="1800" b="0" i="0" u="none" strike="noStrike" baseline="0">
                  <a:solidFill>
                    <a:sysClr val="windowText" lastClr="000000"/>
                  </a:solidFill>
                  <a:latin typeface="Calibri" panose="020F0502020204030204"/>
                </a:rPr>
                <a:t>Standard deviation RoC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5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_xlchart.v1.285</cx:f>
      </cx:numDim>
    </cx:data>
  </cx:chartData>
  <cx:chart>
    <cx:title pos="t" align="ctr" overlay="0">
      <cx:tx>
        <cx:txData>
          <cx:v>Water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Water</a:t>
          </a:r>
        </a:p>
      </cx:txPr>
    </cx:title>
    <cx:plotArea>
      <cx:plotAreaRegion>
        <cx:series layoutId="boxWhisker" uniqueId="{8CAF493B-207C-4770-AA68-8B68C115E96C}">
          <cx:tx>
            <cx:txData>
              <cx:f>_xlchart.v1.284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8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in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2400"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5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_xlchart.v1.287</cx:f>
      </cx:numDim>
    </cx:data>
  </cx:chartData>
  <cx:chart>
    <cx:title pos="t" align="ctr" overlay="0">
      <cx:tx>
        <cx:txData>
          <cx:v>MO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MO</a:t>
          </a:r>
        </a:p>
      </cx:txPr>
    </cx:title>
    <cx:plotArea>
      <cx:plotAreaRegion>
        <cx:series layoutId="boxWhisker" uniqueId="{E0B1DA24-D36F-4262-9C14-B53AF415F10D}">
          <cx:tx>
            <cx:txData>
              <cx:f>_xlchart.v1.286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35" min="20"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59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_xlchart.v1.257</cx:f>
      </cx:numDim>
    </cx:data>
  </cx:chartData>
  <cx:chart>
    <cx:title pos="t" align="ctr" overlay="0">
      <cx:tx>
        <cx:txData>
          <cx:v>PMX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PMX</a:t>
          </a:r>
        </a:p>
      </cx:txPr>
    </cx:title>
    <cx:plotArea>
      <cx:plotAreaRegion>
        <cx:plotSurface>
          <cx:spPr>
            <a:ln>
              <a:solidFill>
                <a:schemeClr val="bg1"/>
              </a:solidFill>
            </a:ln>
          </cx:spPr>
        </cx:plotSurface>
        <cx:series layoutId="boxWhisker" uniqueId="{641E36EE-6D14-42AF-BA77-6A66AC2F2BCE}">
          <cx:tx>
            <cx:txData>
              <cx:f>_xlchart.v1.256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35" min="20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r>
                  <a:rPr lang="en-US" sz="1800" b="0" i="0" u="none" strike="noStrike" baseline="0">
                    <a:solidFill>
                      <a:schemeClr val="tx1"/>
                    </a:solidFill>
                    <a:latin typeface="Calibri" panose="020F0502020204030204"/>
                  </a:rPr>
                  <a:t>Average minimum skin temperature (°C)</a:t>
                </a: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endPara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60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_xlchart.v1.267</cx:f>
      </cx:numDim>
    </cx:data>
  </cx:chartData>
  <cx:chart>
    <cx:title pos="t" align="ctr" overlay="0">
      <cx:tx>
        <cx:txData>
          <cx:v>PG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PG</a:t>
          </a:r>
        </a:p>
      </cx:txPr>
    </cx:title>
    <cx:plotArea>
      <cx:plotAreaRegion>
        <cx:series layoutId="boxWhisker" uniqueId="{1EAF6EF1-2BF0-4A26-9FEE-FF50305B12AD}">
          <cx:tx>
            <cx:txData>
              <cx:f>_xlchart.v1.266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in="20"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2400"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6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_xlchart.v1.262</cx:f>
      </cx:numDim>
    </cx:data>
    <cx:data id="1">
      <cx:numDim type="val">
        <cx:f dir="row">_xlchart.v1.263</cx:f>
      </cx:numDim>
    </cx:data>
    <cx:data id="2">
      <cx:numDim type="val">
        <cx:f dir="row">_xlchart.v1.264</cx:f>
      </cx:numDim>
    </cx:data>
    <cx:data id="3">
      <cx:numDim type="val">
        <cx:f dir="row">_xlchart.v1.265</cx:f>
      </cx:numDim>
    </cx:data>
  </cx:chartData>
  <cx:chart>
    <cx:plotArea>
      <cx:plotAreaRegion>
        <cx:series layoutId="boxWhisker" uniqueId="{5F5A2775-A067-4D1F-83E6-2B15453A59A0}">
          <cx:tx>
            <cx:txData>
              <cx:f>_xlchart.v1.258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364A1E36-BCEE-42D2-B53E-D0EE20DE20C4}">
          <cx:tx>
            <cx:txData>
              <cx:f>_xlchart.v1.259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CA15D81A-4277-4F39-85FB-74C4A4301B4F}">
          <cx:tx>
            <cx:txData>
              <cx:f>_xlchart.v1.260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9EC97843-3325-4824-A65D-080338F9B380}">
          <cx:tx>
            <cx:txData>
              <cx:f>_xlchart.v1.261</cx:f>
              <cx:v>PMX</cx:v>
            </cx:txData>
          </cx:tx>
          <cx:spPr>
            <a:solidFill>
              <a:schemeClr val="bg2">
                <a:lumMod val="75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40" min="20"/>
        <cx:title>
          <cx:tx>
            <cx:txData>
              <cx:v>Average baseline skin temperature (°C)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2000" b="0" i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r>
                <a:rPr lang="en-GB" sz="1800">
                  <a:solidFill>
                    <a:schemeClr val="tx1"/>
                  </a:solidFill>
                </a:rPr>
                <a:t>Average baseline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chemeClr val="tx1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400" b="0" i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400">
            <a:solidFill>
              <a:schemeClr val="tx1"/>
            </a:solidFill>
          </a:endParaRPr>
        </a:p>
      </cx:txPr>
    </cx:legend>
  </cx:chart>
</cx:chartSpace>
</file>

<file path=xl/charts/chartEx6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_xlchart.v1.269</cx:f>
      </cx:numDim>
    </cx:data>
    <cx:data id="1">
      <cx:numDim type="val">
        <cx:f>_xlchart.v1.271</cx:f>
      </cx:numDim>
    </cx:data>
    <cx:data id="2">
      <cx:numDim type="val">
        <cx:f>_xlchart.v1.273</cx:f>
      </cx:numDim>
    </cx:data>
    <cx:data id="3">
      <cx:numDim type="val">
        <cx:f>_xlchart.v1.275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_xlchart.v1.268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_xlchart.v1.270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_xlchart.v1.272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_xlchart.v1.274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 max="35" min="20"/>
        <cx:title>
          <cx:tx>
            <cx:txData>
              <cx:v>Average Max skin temperature Post (°C)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1800" b="0" i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r>
                <a:rPr lang="en-GB" sz="1800">
                  <a:solidFill>
                    <a:sysClr val="windowText" lastClr="000000"/>
                  </a:solidFill>
                </a:rPr>
                <a:t>Average Max skin temperature Post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6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_xlchart.v1.277</cx:f>
      </cx:numDim>
    </cx:data>
    <cx:data id="1">
      <cx:numDim type="val">
        <cx:f>_xlchart.v1.279</cx:f>
      </cx:numDim>
    </cx:data>
    <cx:data id="2">
      <cx:numDim type="val">
        <cx:f>_xlchart.v1.281</cx:f>
      </cx:numDim>
    </cx:data>
    <cx:data id="3">
      <cx:numDim type="val">
        <cx:f>_xlchart.v1.283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_xlchart.v1.276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_xlchart.v1.278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_xlchart.v1.280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_xlchart.v1.282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 max="4"/>
        <cx:title>
          <cx:tx>
            <cx:txData>
              <cx:v>Standard deviation max skin temperature Post(°C)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800">
                  <a:solidFill>
                    <a:sysClr val="windowText" lastClr="000000"/>
                  </a:solidFill>
                </a:defRPr>
              </a:pPr>
              <a:r>
                <a:rPr lang="en-US" sz="1800" b="0" i="0" u="none" strike="noStrike" baseline="0">
                  <a:solidFill>
                    <a:sysClr val="windowText" lastClr="000000"/>
                  </a:solidFill>
                  <a:latin typeface="Calibri" panose="020F0502020204030204"/>
                </a:rPr>
                <a:t>Standard deviation max skin temperature Post(°C)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6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_xlchart.v1.289</cx:f>
      </cx:numDim>
    </cx:data>
  </cx:chartData>
  <cx:chart>
    <cx:title pos="t" align="ctr" overlay="0">
      <cx:tx>
        <cx:txData>
          <cx:v>Water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Water</a:t>
          </a:r>
        </a:p>
      </cx:txPr>
    </cx:title>
    <cx:plotArea>
      <cx:plotAreaRegion>
        <cx:series layoutId="boxWhisker" uniqueId="{8CAF493B-207C-4770-AA68-8B68C115E96C}">
          <cx:tx>
            <cx:txData>
              <cx:f>_xlchart.v1.288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7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in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2400"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6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_xlchart.v1.291</cx:f>
      </cx:numDim>
    </cx:data>
  </cx:chartData>
  <cx:chart>
    <cx:title pos="t" align="ctr" overlay="0">
      <cx:tx>
        <cx:txData>
          <cx:v>MO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MO</a:t>
          </a:r>
        </a:p>
      </cx:txPr>
    </cx:title>
    <cx:plotArea>
      <cx:plotAreaRegion>
        <cx:series layoutId="boxWhisker" uniqueId="{E0B1DA24-D36F-4262-9C14-B53AF415F10D}">
          <cx:tx>
            <cx:txData>
              <cx:f>_xlchart.v1.290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35" min="20"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6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_xlchart.v1.293</cx:f>
      </cx:numDim>
    </cx:data>
  </cx:chartData>
  <cx:chart>
    <cx:title pos="t" align="ctr" overlay="0">
      <cx:tx>
        <cx:txData>
          <cx:v>PMX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PMX</a:t>
          </a:r>
        </a:p>
      </cx:txPr>
    </cx:title>
    <cx:plotArea>
      <cx:plotAreaRegion>
        <cx:plotSurface>
          <cx:spPr>
            <a:ln>
              <a:solidFill>
                <a:schemeClr val="bg1"/>
              </a:solidFill>
            </a:ln>
          </cx:spPr>
        </cx:plotSurface>
        <cx:series layoutId="boxWhisker" uniqueId="{641E36EE-6D14-42AF-BA77-6A66AC2F2BCE}">
          <cx:tx>
            <cx:txData>
              <cx:f>_xlchart.v1.292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35" min="20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r>
                  <a:rPr lang="en-US" sz="1800" b="0" i="0" u="none" strike="noStrike" baseline="0">
                    <a:solidFill>
                      <a:schemeClr val="tx1"/>
                    </a:solidFill>
                    <a:latin typeface="Calibri" panose="020F0502020204030204"/>
                  </a:rPr>
                  <a:t>Average minimum skin temperature (°C)</a:t>
                </a: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endPara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6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_xlchart.v1.295</cx:f>
      </cx:numDim>
    </cx:data>
  </cx:chartData>
  <cx:chart>
    <cx:title pos="t" align="ctr" overlay="0">
      <cx:tx>
        <cx:txData>
          <cx:v>PG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PG</a:t>
          </a:r>
        </a:p>
      </cx:txPr>
    </cx:title>
    <cx:plotArea>
      <cx:plotAreaRegion>
        <cx:series layoutId="boxWhisker" uniqueId="{1EAF6EF1-2BF0-4A26-9FEE-FF50305B12AD}">
          <cx:tx>
            <cx:txData>
              <cx:f>_xlchart.v1.294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in="20"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2400"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6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_xlchart.v1.300</cx:f>
      </cx:numDim>
    </cx:data>
    <cx:data id="1">
      <cx:numDim type="val">
        <cx:f dir="row">_xlchart.v1.301</cx:f>
      </cx:numDim>
    </cx:data>
    <cx:data id="2">
      <cx:numDim type="val">
        <cx:f dir="row">_xlchart.v1.302</cx:f>
      </cx:numDim>
    </cx:data>
    <cx:data id="3">
      <cx:numDim type="val">
        <cx:f dir="row">_xlchart.v1.303</cx:f>
      </cx:numDim>
    </cx:data>
  </cx:chartData>
  <cx:chart>
    <cx:plotArea>
      <cx:plotAreaRegion>
        <cx:series layoutId="boxWhisker" uniqueId="{5F5A2775-A067-4D1F-83E6-2B15453A59A0}">
          <cx:tx>
            <cx:txData>
              <cx:f>_xlchart.v1.296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364A1E36-BCEE-42D2-B53E-D0EE20DE20C4}">
          <cx:tx>
            <cx:txData>
              <cx:f>_xlchart.v1.297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CA15D81A-4277-4F39-85FB-74C4A4301B4F}">
          <cx:tx>
            <cx:txData>
              <cx:f>_xlchart.v1.298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9EC97843-3325-4824-A65D-080338F9B380}">
          <cx:tx>
            <cx:txData>
              <cx:f>_xlchart.v1.299</cx:f>
              <cx:v>PMX</cx:v>
            </cx:txData>
          </cx:tx>
          <cx:spPr>
            <a:solidFill>
              <a:schemeClr val="bg2">
                <a:lumMod val="75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40" min="20"/>
        <cx:title>
          <cx:tx>
            <cx:txData>
              <cx:v>Average baseline skin temperature (°C)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2000" b="0" i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r>
                <a:rPr lang="en-GB" sz="1800">
                  <a:solidFill>
                    <a:schemeClr val="tx1"/>
                  </a:solidFill>
                </a:rPr>
                <a:t>Average baseline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chemeClr val="tx1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400" b="0" i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400">
            <a:solidFill>
              <a:schemeClr val="tx1"/>
            </a:solidFill>
          </a:endParaRPr>
        </a:p>
      </cx:txPr>
    </cx:legend>
  </cx:chart>
</cx:chartSpace>
</file>

<file path=xl/charts/chartEx69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_xlchart.v1.305</cx:f>
      </cx:numDim>
    </cx:data>
    <cx:data id="1">
      <cx:numDim type="val">
        <cx:f>_xlchart.v1.307</cx:f>
      </cx:numDim>
    </cx:data>
    <cx:data id="2">
      <cx:numDim type="val">
        <cx:f>_xlchart.v1.309</cx:f>
      </cx:numDim>
    </cx:data>
    <cx:data id="3">
      <cx:numDim type="val">
        <cx:f>_xlchart.v1.311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_xlchart.v1.304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_xlchart.v1.306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_xlchart.v1.308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_xlchart.v1.310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txData>
              <cx:v>Average minimum skin temperature Post (°C)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1800" b="0" i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r>
                <a:rPr lang="en-GB" sz="1800">
                  <a:solidFill>
                    <a:sysClr val="windowText" lastClr="000000"/>
                  </a:solidFill>
                </a:rPr>
                <a:t>Average minimum skin temperature Post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70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_xlchart.v1.313</cx:f>
      </cx:numDim>
    </cx:data>
    <cx:data id="1">
      <cx:numDim type="val">
        <cx:f>_xlchart.v1.315</cx:f>
      </cx:numDim>
    </cx:data>
    <cx:data id="2">
      <cx:numDim type="val">
        <cx:f>_xlchart.v1.317</cx:f>
      </cx:numDim>
    </cx:data>
    <cx:data id="3">
      <cx:numDim type="val">
        <cx:f>_xlchart.v1.319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_xlchart.v1.312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_xlchart.v1.314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_xlchart.v1.316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_xlchart.v1.318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 max="4"/>
        <cx:title>
          <cx:tx>
            <cx:txData>
              <cx:v>Standard deviation minimum skin temperature Post(°C)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800">
                  <a:solidFill>
                    <a:sysClr val="windowText" lastClr="000000"/>
                  </a:solidFill>
                </a:defRPr>
              </a:pPr>
              <a:r>
                <a:rPr lang="en-US" sz="1800" b="0" i="0" u="none" strike="noStrike" baseline="0">
                  <a:solidFill>
                    <a:sysClr val="windowText" lastClr="000000"/>
                  </a:solidFill>
                  <a:latin typeface="Calibri" panose="020F0502020204030204"/>
                </a:rPr>
                <a:t>Standard deviation minimum skin temperature Post(°C)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7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_xlchart.v1.321</cx:f>
      </cx:numDim>
    </cx:data>
  </cx:chartData>
  <cx:chart>
    <cx:title pos="t" align="ctr" overlay="0">
      <cx:tx>
        <cx:txData>
          <cx:v>Water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Water</a:t>
          </a:r>
        </a:p>
      </cx:txPr>
    </cx:title>
    <cx:plotArea>
      <cx:plotAreaRegion>
        <cx:series layoutId="boxWhisker" uniqueId="{8CAF493B-207C-4770-AA68-8B68C115E96C}">
          <cx:tx>
            <cx:txData>
              <cx:f>_xlchart.v1.320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5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in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2400"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7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_xlchart.v1.323</cx:f>
      </cx:numDim>
    </cx:data>
  </cx:chartData>
  <cx:chart>
    <cx:title pos="t" align="ctr" overlay="0">
      <cx:tx>
        <cx:txData>
          <cx:v>MO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MO</a:t>
          </a:r>
        </a:p>
      </cx:txPr>
    </cx:title>
    <cx:plotArea>
      <cx:plotAreaRegion>
        <cx:series layoutId="boxWhisker" uniqueId="{E0B1DA24-D36F-4262-9C14-B53AF415F10D}">
          <cx:tx>
            <cx:txData>
              <cx:f>_xlchart.v1.322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35" min="20"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7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_xlchart.v1.325</cx:f>
      </cx:numDim>
    </cx:data>
  </cx:chartData>
  <cx:chart>
    <cx:title pos="t" align="ctr" overlay="0">
      <cx:tx>
        <cx:txData>
          <cx:v>PMX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PMX</a:t>
          </a:r>
        </a:p>
      </cx:txPr>
    </cx:title>
    <cx:plotArea>
      <cx:plotAreaRegion>
        <cx:plotSurface>
          <cx:spPr>
            <a:ln>
              <a:solidFill>
                <a:schemeClr val="bg1"/>
              </a:solidFill>
            </a:ln>
          </cx:spPr>
        </cx:plotSurface>
        <cx:series layoutId="boxWhisker" uniqueId="{641E36EE-6D14-42AF-BA77-6A66AC2F2BCE}">
          <cx:tx>
            <cx:txData>
              <cx:f>_xlchart.v1.324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35" min="20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r>
                  <a:rPr lang="en-US" sz="1800" b="0" i="0" u="none" strike="noStrike" baseline="0">
                    <a:solidFill>
                      <a:schemeClr val="tx1"/>
                    </a:solidFill>
                    <a:latin typeface="Calibri" panose="020F0502020204030204"/>
                  </a:rPr>
                  <a:t>Average minimum skin temperature (°C)</a:t>
                </a: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endPara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7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_xlchart.v1.343</cx:f>
      </cx:numDim>
    </cx:data>
  </cx:chartData>
  <cx:chart>
    <cx:title pos="t" align="ctr" overlay="0">
      <cx:tx>
        <cx:txData>
          <cx:v>PG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PG</a:t>
          </a:r>
        </a:p>
      </cx:txPr>
    </cx:title>
    <cx:plotArea>
      <cx:plotAreaRegion>
        <cx:series layoutId="boxWhisker" uniqueId="{1EAF6EF1-2BF0-4A26-9FEE-FF50305B12AD}">
          <cx:tx>
            <cx:txData>
              <cx:f>_xlchart.v1.342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in="20"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2400"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7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_xlchart.v1.330</cx:f>
      </cx:numDim>
    </cx:data>
    <cx:data id="1">
      <cx:numDim type="val">
        <cx:f dir="row">_xlchart.v1.331</cx:f>
      </cx:numDim>
    </cx:data>
    <cx:data id="2">
      <cx:numDim type="val">
        <cx:f dir="row">_xlchart.v1.332</cx:f>
      </cx:numDim>
    </cx:data>
    <cx:data id="3">
      <cx:numDim type="val">
        <cx:f dir="row">_xlchart.v1.333</cx:f>
      </cx:numDim>
    </cx:data>
  </cx:chartData>
  <cx:chart>
    <cx:plotArea>
      <cx:plotAreaRegion>
        <cx:series layoutId="boxWhisker" uniqueId="{5F5A2775-A067-4D1F-83E6-2B15453A59A0}">
          <cx:tx>
            <cx:txData>
              <cx:f>_xlchart.v1.326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364A1E36-BCEE-42D2-B53E-D0EE20DE20C4}">
          <cx:tx>
            <cx:txData>
              <cx:f>_xlchart.v1.327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CA15D81A-4277-4F39-85FB-74C4A4301B4F}">
          <cx:tx>
            <cx:txData>
              <cx:f>_xlchart.v1.328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9EC97843-3325-4824-A65D-080338F9B380}">
          <cx:tx>
            <cx:txData>
              <cx:f>_xlchart.v1.329</cx:f>
              <cx:v>PMX</cx:v>
            </cx:txData>
          </cx:tx>
          <cx:spPr>
            <a:solidFill>
              <a:schemeClr val="bg2">
                <a:lumMod val="75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 max="40" min="20"/>
        <cx:title>
          <cx:tx>
            <cx:txData>
              <cx:v>Average baseline skin temperature (°C)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2000" b="0" i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r>
                <a:rPr lang="en-GB" sz="1800">
                  <a:solidFill>
                    <a:schemeClr val="tx1"/>
                  </a:solidFill>
                </a:rPr>
                <a:t>Average baseline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chemeClr val="tx1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400" b="0" i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400">
            <a:solidFill>
              <a:schemeClr val="tx1"/>
            </a:solidFill>
          </a:endParaRPr>
        </a:p>
      </cx:txPr>
    </cx:legend>
  </cx:chart>
</cx:chartSpace>
</file>

<file path=xl/charts/chartEx7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_xlchart.v1.345</cx:f>
      </cx:numDim>
    </cx:data>
    <cx:data id="1">
      <cx:numDim type="val">
        <cx:f>_xlchart.v1.347</cx:f>
      </cx:numDim>
    </cx:data>
    <cx:data id="2">
      <cx:numDim type="val">
        <cx:f>_xlchart.v1.349</cx:f>
      </cx:numDim>
    </cx:data>
    <cx:data id="3">
      <cx:numDim type="val">
        <cx:f>_xlchart.v1.351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_xlchart.v1.344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 w="19050">
              <a:solidFill>
                <a:sysClr val="windowText" lastClr="000000"/>
              </a:solidFill>
            </a:ln>
          </cx:spPr>
          <cx:dataId val="0"/>
          <cx:layoutPr>
            <cx:visibility meanLine="0" meanMarker="1" nonoutliers="0" outliers="0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_xlchart.v1.346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 w="19050">
              <a:solidFill>
                <a:sysClr val="windowText" lastClr="000000"/>
              </a:solidFill>
            </a:ln>
          </cx:spPr>
          <cx:dataId val="1"/>
          <cx:layoutPr>
            <cx:visibility meanLine="0" meanMarker="1" nonoutliers="0" outliers="0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_xlchart.v1.348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 w="19050">
              <a:solidFill>
                <a:sysClr val="windowText" lastClr="000000"/>
              </a:solidFill>
            </a:ln>
          </cx:spPr>
          <cx:dataId val="2"/>
          <cx:layoutPr>
            <cx:visibility meanLine="0" meanMarker="1" nonoutliers="0" outliers="0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_xlchart.v1.350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 w="19050">
              <a:solidFill>
                <a:sysClr val="windowText" lastClr="000000"/>
              </a:solidFill>
            </a:ln>
          </cx:spPr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  <cx:axis id="1">
        <cx:valScaling max="35" min="20"/>
        <cx:title>
          <cx:tx>
            <cx:txData>
              <cx:v>Average skin temperature time to respond  POST (°C)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2000" b="1" i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r>
                <a:rPr lang="en-GB" sz="2000" b="1">
                  <a:solidFill>
                    <a:sysClr val="windowText" lastClr="000000"/>
                  </a:solidFill>
                </a:rPr>
                <a:t>Average skin temperature time to respond  POST (°C)</a:t>
              </a:r>
            </a:p>
          </cx:txPr>
        </cx:title>
        <cx:majorTickMarks type="out"/>
        <cx:tickLabels/>
        <cx:spPr>
          <a:ln w="15875"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000" b="1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000" b="1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000" b="1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000" b="1">
            <a:solidFill>
              <a:sysClr val="windowText" lastClr="000000"/>
            </a:solidFill>
          </a:endParaRPr>
        </a:p>
      </cx:txPr>
    </cx:legend>
  </cx:chart>
</cx:chartSpace>
</file>

<file path=xl/charts/chartEx7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_xlchart.v1.335</cx:f>
      </cx:numDim>
    </cx:data>
    <cx:data id="1">
      <cx:numDim type="val">
        <cx:f>_xlchart.v1.337</cx:f>
      </cx:numDim>
    </cx:data>
    <cx:data id="2">
      <cx:numDim type="val">
        <cx:f>_xlchart.v1.339</cx:f>
      </cx:numDim>
    </cx:data>
    <cx:data id="3">
      <cx:numDim type="val">
        <cx:f>_xlchart.v1.341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_xlchart.v1.334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_xlchart.v1.336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_xlchart.v1.338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_xlchart.v1.340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 max="4"/>
        <cx:title>
          <cx:tx>
            <cx:txData>
              <cx:v>Standard deviation time to respond skin temperature Post(°C)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800">
                  <a:solidFill>
                    <a:sysClr val="windowText" lastClr="000000"/>
                  </a:solidFill>
                </a:defRPr>
              </a:pPr>
              <a:r>
                <a:rPr lang="en-US" sz="1800" b="0" i="0" u="none" strike="noStrike" baseline="0">
                  <a:solidFill>
                    <a:sysClr val="windowText" lastClr="000000"/>
                  </a:solidFill>
                  <a:latin typeface="Calibri" panose="020F0502020204030204"/>
                </a:rPr>
                <a:t>Standard deviation time to respond skin temperature Post(°C)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7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_xlchart.v1.381</cx:f>
      </cx:numDim>
    </cx:data>
  </cx:chartData>
  <cx:chart>
    <cx:title pos="t" align="ctr" overlay="0">
      <cx:tx>
        <cx:txData>
          <cx:v>Water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Water</a:t>
          </a:r>
        </a:p>
      </cx:txPr>
    </cx:title>
    <cx:plotArea>
      <cx:plotAreaRegion>
        <cx:series layoutId="boxWhisker" uniqueId="{8CAF493B-207C-4770-AA68-8B68C115E96C}">
          <cx:tx>
            <cx:txData>
              <cx:f>_xlchart.v1.380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7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min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2400"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79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_xlchart.v1.383</cx:f>
      </cx:numDim>
    </cx:data>
  </cx:chartData>
  <cx:chart>
    <cx:title pos="t" align="ctr" overlay="0">
      <cx:tx>
        <cx:txData>
          <cx:v>MO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MO</a:t>
          </a:r>
        </a:p>
      </cx:txPr>
    </cx:title>
    <cx:plotArea>
      <cx:plotAreaRegion>
        <cx:series layoutId="boxWhisker" uniqueId="{E0B1DA24-D36F-4262-9C14-B53AF415F10D}">
          <cx:tx>
            <cx:txData>
              <cx:f>_xlchart.v1.382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80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_xlchart.v1.379</cx:f>
      </cx:numDim>
    </cx:data>
  </cx:chartData>
  <cx:chart>
    <cx:title pos="t" align="ctr" overlay="0">
      <cx:tx>
        <cx:txData>
          <cx:v>PMX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PMX</a:t>
          </a:r>
        </a:p>
      </cx:txPr>
    </cx:title>
    <cx:plotArea>
      <cx:plotAreaRegion>
        <cx:plotSurface>
          <cx:spPr>
            <a:ln>
              <a:solidFill>
                <a:schemeClr val="bg1"/>
              </a:solidFill>
            </a:ln>
          </cx:spPr>
        </cx:plotSurface>
        <cx:series layoutId="boxWhisker" uniqueId="{641E36EE-6D14-42AF-BA77-6A66AC2F2BCE}">
          <cx:tx>
            <cx:txData>
              <cx:f>_xlchart.v1.378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r>
                  <a:rPr lang="en-US" sz="1800" b="0" i="0" u="none" strike="noStrike" baseline="0">
                    <a:solidFill>
                      <a:schemeClr val="tx1"/>
                    </a:solidFill>
                    <a:latin typeface="Calibri" panose="020F0502020204030204"/>
                  </a:rPr>
                  <a:t>Average minimum skin temperature (°C)</a:t>
                </a: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chemeClr val="tx1"/>
                    </a:solidFill>
                  </a:defRPr>
                </a:pPr>
                <a:endPara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endParaRPr>
              </a:p>
            </cx:rich>
          </cx:tx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8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_xlchart.v1.353</cx:f>
      </cx:numDim>
    </cx:data>
  </cx:chartData>
  <cx:chart>
    <cx:title pos="t" align="ctr" overlay="0">
      <cx:tx>
        <cx:txData>
          <cx:v>PG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400">
              <a:solidFill>
                <a:schemeClr val="tx1"/>
              </a:solidFill>
            </a:defRPr>
          </a:pPr>
          <a:r>
            <a:rPr lang="en-US" sz="2400" b="0" i="0" u="none" strike="noStrike" baseline="0">
              <a:solidFill>
                <a:schemeClr val="tx1"/>
              </a:solidFill>
              <a:latin typeface="Calibri" panose="020F0502020204030204"/>
            </a:rPr>
            <a:t>PG</a:t>
          </a:r>
        </a:p>
      </cx:txPr>
    </cx:title>
    <cx:plotArea>
      <cx:plotAreaRegion>
        <cx:series layoutId="boxWhisker" uniqueId="{1EAF6EF1-2BF0-4A26-9FEE-FF50305B12AD}">
          <cx:tx>
            <cx:txData>
              <cx:f>_xlchart.v1.352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/>
        <cx:title>
          <cx:tx>
            <cx:txData>
              <cx:v>Average minimum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2400">
                  <a:solidFill>
                    <a:schemeClr val="tx1"/>
                  </a:solidFill>
                </a:defRPr>
              </a:pPr>
              <a:r>
                <a:rPr lang="en-US" sz="1800" b="0" i="0" u="none" strike="noStrike" baseline="0">
                  <a:solidFill>
                    <a:schemeClr val="tx1"/>
                  </a:solidFill>
                  <a:latin typeface="Calibri" panose="020F0502020204030204"/>
                </a:rPr>
                <a:t>Average minimum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</cx:plotArea>
  </cx:chart>
</cx:chartSpace>
</file>

<file path=xl/charts/chartEx8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_xlchart.v1.374</cx:f>
      </cx:numDim>
    </cx:data>
    <cx:data id="1">
      <cx:numDim type="val">
        <cx:f dir="row">_xlchart.v1.375</cx:f>
      </cx:numDim>
    </cx:data>
    <cx:data id="2">
      <cx:numDim type="val">
        <cx:f dir="row">_xlchart.v1.376</cx:f>
      </cx:numDim>
    </cx:data>
    <cx:data id="3">
      <cx:numDim type="val">
        <cx:f dir="row">_xlchart.v1.377</cx:f>
      </cx:numDim>
    </cx:data>
  </cx:chartData>
  <cx:chart>
    <cx:plotArea>
      <cx:plotAreaRegion>
        <cx:series layoutId="boxWhisker" uniqueId="{5F5A2775-A067-4D1F-83E6-2B15453A59A0}">
          <cx:tx>
            <cx:txData>
              <cx:f>_xlchart.v1.370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364A1E36-BCEE-42D2-B53E-D0EE20DE20C4}">
          <cx:tx>
            <cx:txData>
              <cx:f>_xlchart.v1.371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CA15D81A-4277-4F39-85FB-74C4A4301B4F}">
          <cx:tx>
            <cx:txData>
              <cx:f>_xlchart.v1.372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9EC97843-3325-4824-A65D-080338F9B380}">
          <cx:tx>
            <cx:txData>
              <cx:f>_xlchart.v1.373</cx:f>
              <cx:v>PMX</cx:v>
            </cx:txData>
          </cx:tx>
          <cx:spPr>
            <a:solidFill>
              <a:schemeClr val="bg2">
                <a:lumMod val="75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2400" b="0" i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2400">
                  <a:solidFill>
                    <a:schemeClr val="tx1"/>
                  </a:solidFill>
                </a:endParaRPr>
              </a:p>
            </cx:txPr>
            <cx:visibility seriesName="0" categoryName="0" value="1"/>
            <cx:dataLabelHidden idx="197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24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2400">
              <a:solidFill>
                <a:schemeClr val="tx1"/>
              </a:solidFill>
            </a:endParaRPr>
          </a:p>
        </cx:txPr>
      </cx:axis>
      <cx:axis id="1">
        <cx:valScaling/>
        <cx:title>
          <cx:tx>
            <cx:txData>
              <cx:v>Average baseline skin temperature (°C)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2000" b="0" i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r>
                <a:rPr lang="en-GB" sz="1800">
                  <a:solidFill>
                    <a:schemeClr val="tx1"/>
                  </a:solidFill>
                </a:rPr>
                <a:t>Average baseline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chemeClr val="tx1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2400" b="0" i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2400">
            <a:solidFill>
              <a:schemeClr val="tx1"/>
            </a:solidFill>
          </a:endParaRPr>
        </a:p>
      </cx:txPr>
    </cx:legend>
  </cx:chart>
</cx:chartSpace>
</file>

<file path=xl/charts/chartEx8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_xlchart.v1.355</cx:f>
      </cx:numDim>
    </cx:data>
    <cx:data id="1">
      <cx:numDim type="val">
        <cx:f>_xlchart.v1.357</cx:f>
      </cx:numDim>
    </cx:data>
    <cx:data id="2">
      <cx:numDim type="val">
        <cx:f>_xlchart.v1.359</cx:f>
      </cx:numDim>
    </cx:data>
    <cx:data id="3">
      <cx:numDim type="val">
        <cx:f>_xlchart.v1.361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_xlchart.v1.354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_xlchart.v1.356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_xlchart.v1.358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_xlchart.v1.360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txData>
              <cx:v>Average RoC skin temperature (°C)</cx:v>
            </cx:txData>
          </cx:tx>
          <cx:txPr>
            <a:bodyPr vertOverflow="overflow" horzOverflow="overflow" wrap="square" lIns="0" tIns="0" rIns="0" bIns="0"/>
            <a:lstStyle/>
            <a:p>
              <a:pPr algn="ctr" rtl="0">
                <a:defRPr sz="1800" b="0" i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r>
                <a:rPr lang="en-GB" sz="1800">
                  <a:solidFill>
                    <a:sysClr val="windowText" lastClr="000000"/>
                  </a:solidFill>
                </a:rPr>
                <a:t>Average RoC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hartEx8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_xlchart.v1.363</cx:f>
      </cx:numDim>
    </cx:data>
    <cx:data id="1">
      <cx:numDim type="val">
        <cx:f>_xlchart.v1.365</cx:f>
      </cx:numDim>
    </cx:data>
    <cx:data id="2">
      <cx:numDim type="val">
        <cx:f>_xlchart.v1.367</cx:f>
      </cx:numDim>
    </cx:data>
    <cx:data id="3">
      <cx:numDim type="val">
        <cx:f>_xlchart.v1.369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boxWhisker" uniqueId="{1E17282B-EC74-4AA7-858B-1B006CBE7D43}" formatIdx="0">
          <cx:tx>
            <cx:txData>
              <cx:f>_xlchart.v1.362</cx:f>
              <cx:v>Water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F8EC7C6-9F2E-4F09-86EB-99F43A9E7712}" formatIdx="1">
          <cx:tx>
            <cx:txData>
              <cx:f>_xlchart.v1.364</cx:f>
              <cx:v>PG</cx:v>
            </cx:txData>
          </cx:tx>
          <cx:spPr>
            <a:solidFill>
              <a:schemeClr val="accent2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9822CF9-8F92-4788-B370-E952DF10EB11}" formatIdx="2">
          <cx:tx>
            <cx:txData>
              <cx:f>_xlchart.v1.366</cx:f>
              <cx:v>MO</cx:v>
            </cx:txData>
          </cx:tx>
          <cx:spPr>
            <a:solidFill>
              <a:schemeClr val="accent6">
                <a:lumMod val="20000"/>
                <a:lumOff val="8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C514046C-9AE4-4C49-B4B6-94924A482762}" formatIdx="3">
          <cx:tx>
            <cx:txData>
              <cx:f>_xlchart.v1.368</cx:f>
              <cx:v>PMX</cx:v>
            </cx:txData>
          </cx:tx>
          <cx:spPr>
            <a:solidFill>
              <a:schemeClr val="bg2">
                <a:lumMod val="90000"/>
              </a:schemeClr>
            </a:solidFill>
            <a:ln>
              <a:solidFill>
                <a:sysClr val="windowText" lastClr="000000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800" b="0" i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n-GB" sz="1800">
                  <a:solidFill>
                    <a:sysClr val="windowText" lastClr="000000"/>
                  </a:solidFill>
                </a:endParaRPr>
              </a:p>
            </cx:txPr>
            <cx:visibility seriesName="0" categoryName="0" value="1"/>
            <cx:dataLabelHidden idx="18"/>
          </cx:dataLabels>
          <cx:dataId val="3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txData>
              <cx:v>Standard deviation RoC skin temperature (°C)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800">
                  <a:solidFill>
                    <a:sysClr val="windowText" lastClr="000000"/>
                  </a:solidFill>
                </a:defRPr>
              </a:pPr>
              <a:r>
                <a:rPr lang="en-US" sz="1800" b="0" i="0" u="none" strike="noStrike" baseline="0">
                  <a:solidFill>
                    <a:sysClr val="windowText" lastClr="000000"/>
                  </a:solidFill>
                  <a:latin typeface="Calibri" panose="020F0502020204030204"/>
                </a:rPr>
                <a:t>Standard deviation RoC skin temperature (°C)</a:t>
              </a:r>
            </a:p>
          </cx:txPr>
        </cx:title>
        <cx:majorTickMarks type="out"/>
        <cx:tickLabels/>
        <cx:spPr>
          <a:ln>
            <a:solidFill>
              <a:schemeClr val="tx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18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GB" sz="1800">
              <a:solidFill>
                <a:sysClr val="windowText" lastClr="000000"/>
              </a:solidFill>
            </a:endParaRPr>
          </a:p>
        </cx:txPr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800" b="0" i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GB" sz="1800">
            <a:solidFill>
              <a:sysClr val="windowText" lastClr="000000"/>
            </a:solidFill>
          </a:endParaRPr>
        </a:p>
      </cx:txPr>
    </cx:legend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6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0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6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1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16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1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20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2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3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3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40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4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4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0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6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6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6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6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66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6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6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8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8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86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8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8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90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9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6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0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0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0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1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1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30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3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3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3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36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5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5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5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5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5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76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7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7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7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0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8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8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8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13" Type="http://schemas.openxmlformats.org/officeDocument/2006/relationships/chart" Target="../charts/chart19.xml"/><Relationship Id="rId18" Type="http://schemas.microsoft.com/office/2014/relationships/chartEx" Target="../charts/chartEx3.xml"/><Relationship Id="rId3" Type="http://schemas.openxmlformats.org/officeDocument/2006/relationships/chart" Target="../charts/chart9.xml"/><Relationship Id="rId21" Type="http://schemas.microsoft.com/office/2014/relationships/chartEx" Target="../charts/chartEx5.xml"/><Relationship Id="rId7" Type="http://schemas.openxmlformats.org/officeDocument/2006/relationships/chart" Target="../charts/chart13.xml"/><Relationship Id="rId12" Type="http://schemas.openxmlformats.org/officeDocument/2006/relationships/chart" Target="../charts/chart18.xml"/><Relationship Id="rId17" Type="http://schemas.microsoft.com/office/2014/relationships/chartEx" Target="../charts/chartEx2.xml"/><Relationship Id="rId2" Type="http://schemas.openxmlformats.org/officeDocument/2006/relationships/chart" Target="../charts/chart8.xml"/><Relationship Id="rId16" Type="http://schemas.microsoft.com/office/2014/relationships/chartEx" Target="../charts/chartEx1.xml"/><Relationship Id="rId20" Type="http://schemas.openxmlformats.org/officeDocument/2006/relationships/chart" Target="../charts/chart22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11" Type="http://schemas.openxmlformats.org/officeDocument/2006/relationships/chart" Target="../charts/chart17.xml"/><Relationship Id="rId5" Type="http://schemas.openxmlformats.org/officeDocument/2006/relationships/chart" Target="../charts/chart11.xml"/><Relationship Id="rId15" Type="http://schemas.openxmlformats.org/officeDocument/2006/relationships/chart" Target="../charts/chart21.xml"/><Relationship Id="rId23" Type="http://schemas.microsoft.com/office/2014/relationships/chartEx" Target="../charts/chartEx7.xml"/><Relationship Id="rId10" Type="http://schemas.openxmlformats.org/officeDocument/2006/relationships/chart" Target="../charts/chart16.xml"/><Relationship Id="rId19" Type="http://schemas.microsoft.com/office/2014/relationships/chartEx" Target="../charts/chartEx4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Relationship Id="rId14" Type="http://schemas.openxmlformats.org/officeDocument/2006/relationships/chart" Target="../charts/chart20.xml"/><Relationship Id="rId22" Type="http://schemas.microsoft.com/office/2014/relationships/chartEx" Target="../charts/chartEx6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0.xml"/><Relationship Id="rId13" Type="http://schemas.openxmlformats.org/officeDocument/2006/relationships/chart" Target="../charts/chart35.xml"/><Relationship Id="rId18" Type="http://schemas.microsoft.com/office/2014/relationships/chartEx" Target="../charts/chartEx10.xml"/><Relationship Id="rId3" Type="http://schemas.openxmlformats.org/officeDocument/2006/relationships/chart" Target="../charts/chart25.xml"/><Relationship Id="rId21" Type="http://schemas.microsoft.com/office/2014/relationships/chartEx" Target="../charts/chartEx12.xml"/><Relationship Id="rId7" Type="http://schemas.openxmlformats.org/officeDocument/2006/relationships/chart" Target="../charts/chart29.xml"/><Relationship Id="rId12" Type="http://schemas.openxmlformats.org/officeDocument/2006/relationships/chart" Target="../charts/chart34.xml"/><Relationship Id="rId17" Type="http://schemas.microsoft.com/office/2014/relationships/chartEx" Target="../charts/chartEx9.xml"/><Relationship Id="rId2" Type="http://schemas.openxmlformats.org/officeDocument/2006/relationships/chart" Target="../charts/chart24.xml"/><Relationship Id="rId16" Type="http://schemas.microsoft.com/office/2014/relationships/chartEx" Target="../charts/chartEx8.xml"/><Relationship Id="rId20" Type="http://schemas.openxmlformats.org/officeDocument/2006/relationships/chart" Target="../charts/chart38.xml"/><Relationship Id="rId1" Type="http://schemas.openxmlformats.org/officeDocument/2006/relationships/chart" Target="../charts/chart23.xml"/><Relationship Id="rId6" Type="http://schemas.openxmlformats.org/officeDocument/2006/relationships/chart" Target="../charts/chart28.xml"/><Relationship Id="rId11" Type="http://schemas.openxmlformats.org/officeDocument/2006/relationships/chart" Target="../charts/chart33.xml"/><Relationship Id="rId5" Type="http://schemas.openxmlformats.org/officeDocument/2006/relationships/chart" Target="../charts/chart27.xml"/><Relationship Id="rId15" Type="http://schemas.openxmlformats.org/officeDocument/2006/relationships/chart" Target="../charts/chart37.xml"/><Relationship Id="rId23" Type="http://schemas.microsoft.com/office/2014/relationships/chartEx" Target="../charts/chartEx14.xml"/><Relationship Id="rId10" Type="http://schemas.openxmlformats.org/officeDocument/2006/relationships/chart" Target="../charts/chart32.xml"/><Relationship Id="rId19" Type="http://schemas.microsoft.com/office/2014/relationships/chartEx" Target="../charts/chartEx11.xml"/><Relationship Id="rId4" Type="http://schemas.openxmlformats.org/officeDocument/2006/relationships/chart" Target="../charts/chart26.xml"/><Relationship Id="rId9" Type="http://schemas.openxmlformats.org/officeDocument/2006/relationships/chart" Target="../charts/chart31.xml"/><Relationship Id="rId14" Type="http://schemas.openxmlformats.org/officeDocument/2006/relationships/chart" Target="../charts/chart36.xml"/><Relationship Id="rId22" Type="http://schemas.microsoft.com/office/2014/relationships/chartEx" Target="../charts/chartEx13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microsoft.com/office/2014/relationships/chartEx" Target="../charts/chartEx17.xml"/><Relationship Id="rId3" Type="http://schemas.openxmlformats.org/officeDocument/2006/relationships/chart" Target="../charts/chart41.xml"/><Relationship Id="rId21" Type="http://schemas.microsoft.com/office/2014/relationships/chartEx" Target="../charts/chartEx19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microsoft.com/office/2014/relationships/chartEx" Target="../charts/chartEx16.xml"/><Relationship Id="rId2" Type="http://schemas.openxmlformats.org/officeDocument/2006/relationships/chart" Target="../charts/chart40.xml"/><Relationship Id="rId16" Type="http://schemas.microsoft.com/office/2014/relationships/chartEx" Target="../charts/chartEx15.xml"/><Relationship Id="rId20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23" Type="http://schemas.microsoft.com/office/2014/relationships/chartEx" Target="../charts/chartEx21.xml"/><Relationship Id="rId10" Type="http://schemas.openxmlformats.org/officeDocument/2006/relationships/chart" Target="../charts/chart48.xml"/><Relationship Id="rId19" Type="http://schemas.microsoft.com/office/2014/relationships/chartEx" Target="../charts/chartEx18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Relationship Id="rId22" Type="http://schemas.microsoft.com/office/2014/relationships/chartEx" Target="../charts/chartEx20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2.xml"/><Relationship Id="rId13" Type="http://schemas.openxmlformats.org/officeDocument/2006/relationships/chart" Target="../charts/chart67.xml"/><Relationship Id="rId18" Type="http://schemas.microsoft.com/office/2014/relationships/chartEx" Target="../charts/chartEx24.xml"/><Relationship Id="rId3" Type="http://schemas.openxmlformats.org/officeDocument/2006/relationships/chart" Target="../charts/chart57.xml"/><Relationship Id="rId21" Type="http://schemas.microsoft.com/office/2014/relationships/chartEx" Target="../charts/chartEx26.xml"/><Relationship Id="rId7" Type="http://schemas.openxmlformats.org/officeDocument/2006/relationships/chart" Target="../charts/chart61.xml"/><Relationship Id="rId12" Type="http://schemas.openxmlformats.org/officeDocument/2006/relationships/chart" Target="../charts/chart66.xml"/><Relationship Id="rId17" Type="http://schemas.microsoft.com/office/2014/relationships/chartEx" Target="../charts/chartEx23.xml"/><Relationship Id="rId2" Type="http://schemas.openxmlformats.org/officeDocument/2006/relationships/chart" Target="../charts/chart56.xml"/><Relationship Id="rId16" Type="http://schemas.microsoft.com/office/2014/relationships/chartEx" Target="../charts/chartEx22.xml"/><Relationship Id="rId20" Type="http://schemas.openxmlformats.org/officeDocument/2006/relationships/chart" Target="../charts/chart70.xml"/><Relationship Id="rId1" Type="http://schemas.openxmlformats.org/officeDocument/2006/relationships/chart" Target="../charts/chart55.xml"/><Relationship Id="rId6" Type="http://schemas.openxmlformats.org/officeDocument/2006/relationships/chart" Target="../charts/chart60.xml"/><Relationship Id="rId11" Type="http://schemas.openxmlformats.org/officeDocument/2006/relationships/chart" Target="../charts/chart65.xml"/><Relationship Id="rId5" Type="http://schemas.openxmlformats.org/officeDocument/2006/relationships/chart" Target="../charts/chart59.xml"/><Relationship Id="rId15" Type="http://schemas.openxmlformats.org/officeDocument/2006/relationships/chart" Target="../charts/chart69.xml"/><Relationship Id="rId23" Type="http://schemas.microsoft.com/office/2014/relationships/chartEx" Target="../charts/chartEx28.xml"/><Relationship Id="rId10" Type="http://schemas.openxmlformats.org/officeDocument/2006/relationships/chart" Target="../charts/chart64.xml"/><Relationship Id="rId19" Type="http://schemas.microsoft.com/office/2014/relationships/chartEx" Target="../charts/chartEx25.xml"/><Relationship Id="rId4" Type="http://schemas.openxmlformats.org/officeDocument/2006/relationships/chart" Target="../charts/chart58.xml"/><Relationship Id="rId9" Type="http://schemas.openxmlformats.org/officeDocument/2006/relationships/chart" Target="../charts/chart63.xml"/><Relationship Id="rId14" Type="http://schemas.openxmlformats.org/officeDocument/2006/relationships/chart" Target="../charts/chart68.xml"/><Relationship Id="rId22" Type="http://schemas.microsoft.com/office/2014/relationships/chartEx" Target="../charts/chartEx27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8.xml"/><Relationship Id="rId13" Type="http://schemas.openxmlformats.org/officeDocument/2006/relationships/chart" Target="../charts/chart83.xml"/><Relationship Id="rId18" Type="http://schemas.microsoft.com/office/2014/relationships/chartEx" Target="../charts/chartEx31.xml"/><Relationship Id="rId3" Type="http://schemas.openxmlformats.org/officeDocument/2006/relationships/chart" Target="../charts/chart73.xml"/><Relationship Id="rId21" Type="http://schemas.microsoft.com/office/2014/relationships/chartEx" Target="../charts/chartEx33.xml"/><Relationship Id="rId7" Type="http://schemas.openxmlformats.org/officeDocument/2006/relationships/chart" Target="../charts/chart77.xml"/><Relationship Id="rId12" Type="http://schemas.openxmlformats.org/officeDocument/2006/relationships/chart" Target="../charts/chart82.xml"/><Relationship Id="rId17" Type="http://schemas.microsoft.com/office/2014/relationships/chartEx" Target="../charts/chartEx30.xml"/><Relationship Id="rId2" Type="http://schemas.openxmlformats.org/officeDocument/2006/relationships/chart" Target="../charts/chart72.xml"/><Relationship Id="rId16" Type="http://schemas.microsoft.com/office/2014/relationships/chartEx" Target="../charts/chartEx29.xml"/><Relationship Id="rId20" Type="http://schemas.openxmlformats.org/officeDocument/2006/relationships/chart" Target="../charts/chart86.xml"/><Relationship Id="rId1" Type="http://schemas.openxmlformats.org/officeDocument/2006/relationships/chart" Target="../charts/chart71.xml"/><Relationship Id="rId6" Type="http://schemas.openxmlformats.org/officeDocument/2006/relationships/chart" Target="../charts/chart76.xml"/><Relationship Id="rId11" Type="http://schemas.openxmlformats.org/officeDocument/2006/relationships/chart" Target="../charts/chart81.xml"/><Relationship Id="rId5" Type="http://schemas.openxmlformats.org/officeDocument/2006/relationships/chart" Target="../charts/chart75.xml"/><Relationship Id="rId15" Type="http://schemas.openxmlformats.org/officeDocument/2006/relationships/chart" Target="../charts/chart85.xml"/><Relationship Id="rId23" Type="http://schemas.microsoft.com/office/2014/relationships/chartEx" Target="../charts/chartEx35.xml"/><Relationship Id="rId10" Type="http://schemas.openxmlformats.org/officeDocument/2006/relationships/chart" Target="../charts/chart80.xml"/><Relationship Id="rId19" Type="http://schemas.microsoft.com/office/2014/relationships/chartEx" Target="../charts/chartEx32.xml"/><Relationship Id="rId4" Type="http://schemas.openxmlformats.org/officeDocument/2006/relationships/chart" Target="../charts/chart74.xml"/><Relationship Id="rId9" Type="http://schemas.openxmlformats.org/officeDocument/2006/relationships/chart" Target="../charts/chart79.xml"/><Relationship Id="rId14" Type="http://schemas.openxmlformats.org/officeDocument/2006/relationships/chart" Target="../charts/chart84.xml"/><Relationship Id="rId22" Type="http://schemas.microsoft.com/office/2014/relationships/chartEx" Target="../charts/chartEx34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4.xml"/><Relationship Id="rId13" Type="http://schemas.openxmlformats.org/officeDocument/2006/relationships/chart" Target="../charts/chart99.xml"/><Relationship Id="rId18" Type="http://schemas.microsoft.com/office/2014/relationships/chartEx" Target="../charts/chartEx38.xml"/><Relationship Id="rId3" Type="http://schemas.openxmlformats.org/officeDocument/2006/relationships/chart" Target="../charts/chart89.xml"/><Relationship Id="rId21" Type="http://schemas.microsoft.com/office/2014/relationships/chartEx" Target="../charts/chartEx40.xml"/><Relationship Id="rId7" Type="http://schemas.openxmlformats.org/officeDocument/2006/relationships/chart" Target="../charts/chart93.xml"/><Relationship Id="rId12" Type="http://schemas.openxmlformats.org/officeDocument/2006/relationships/chart" Target="../charts/chart98.xml"/><Relationship Id="rId17" Type="http://schemas.microsoft.com/office/2014/relationships/chartEx" Target="../charts/chartEx37.xml"/><Relationship Id="rId2" Type="http://schemas.openxmlformats.org/officeDocument/2006/relationships/chart" Target="../charts/chart88.xml"/><Relationship Id="rId16" Type="http://schemas.microsoft.com/office/2014/relationships/chartEx" Target="../charts/chartEx36.xml"/><Relationship Id="rId20" Type="http://schemas.openxmlformats.org/officeDocument/2006/relationships/chart" Target="../charts/chart102.xml"/><Relationship Id="rId1" Type="http://schemas.openxmlformats.org/officeDocument/2006/relationships/chart" Target="../charts/chart87.xml"/><Relationship Id="rId6" Type="http://schemas.openxmlformats.org/officeDocument/2006/relationships/chart" Target="../charts/chart92.xml"/><Relationship Id="rId11" Type="http://schemas.openxmlformats.org/officeDocument/2006/relationships/chart" Target="../charts/chart97.xml"/><Relationship Id="rId5" Type="http://schemas.openxmlformats.org/officeDocument/2006/relationships/chart" Target="../charts/chart91.xml"/><Relationship Id="rId15" Type="http://schemas.openxmlformats.org/officeDocument/2006/relationships/chart" Target="../charts/chart101.xml"/><Relationship Id="rId23" Type="http://schemas.microsoft.com/office/2014/relationships/chartEx" Target="../charts/chartEx42.xml"/><Relationship Id="rId10" Type="http://schemas.openxmlformats.org/officeDocument/2006/relationships/chart" Target="../charts/chart96.xml"/><Relationship Id="rId19" Type="http://schemas.microsoft.com/office/2014/relationships/chartEx" Target="../charts/chartEx39.xml"/><Relationship Id="rId4" Type="http://schemas.openxmlformats.org/officeDocument/2006/relationships/chart" Target="../charts/chart90.xml"/><Relationship Id="rId9" Type="http://schemas.openxmlformats.org/officeDocument/2006/relationships/chart" Target="../charts/chart95.xml"/><Relationship Id="rId14" Type="http://schemas.openxmlformats.org/officeDocument/2006/relationships/chart" Target="../charts/chart100.xml"/><Relationship Id="rId22" Type="http://schemas.microsoft.com/office/2014/relationships/chartEx" Target="../charts/chartEx41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0.xml"/><Relationship Id="rId13" Type="http://schemas.openxmlformats.org/officeDocument/2006/relationships/chart" Target="../charts/chart115.xml"/><Relationship Id="rId18" Type="http://schemas.microsoft.com/office/2014/relationships/chartEx" Target="../charts/chartEx45.xml"/><Relationship Id="rId3" Type="http://schemas.openxmlformats.org/officeDocument/2006/relationships/chart" Target="../charts/chart105.xml"/><Relationship Id="rId21" Type="http://schemas.microsoft.com/office/2014/relationships/chartEx" Target="../charts/chartEx47.xml"/><Relationship Id="rId7" Type="http://schemas.openxmlformats.org/officeDocument/2006/relationships/chart" Target="../charts/chart109.xml"/><Relationship Id="rId12" Type="http://schemas.openxmlformats.org/officeDocument/2006/relationships/chart" Target="../charts/chart114.xml"/><Relationship Id="rId17" Type="http://schemas.microsoft.com/office/2014/relationships/chartEx" Target="../charts/chartEx44.xml"/><Relationship Id="rId2" Type="http://schemas.openxmlformats.org/officeDocument/2006/relationships/chart" Target="../charts/chart104.xml"/><Relationship Id="rId16" Type="http://schemas.microsoft.com/office/2014/relationships/chartEx" Target="../charts/chartEx43.xml"/><Relationship Id="rId20" Type="http://schemas.openxmlformats.org/officeDocument/2006/relationships/chart" Target="../charts/chart118.xml"/><Relationship Id="rId1" Type="http://schemas.openxmlformats.org/officeDocument/2006/relationships/chart" Target="../charts/chart103.xml"/><Relationship Id="rId6" Type="http://schemas.openxmlformats.org/officeDocument/2006/relationships/chart" Target="../charts/chart108.xml"/><Relationship Id="rId11" Type="http://schemas.openxmlformats.org/officeDocument/2006/relationships/chart" Target="../charts/chart113.xml"/><Relationship Id="rId5" Type="http://schemas.openxmlformats.org/officeDocument/2006/relationships/chart" Target="../charts/chart107.xml"/><Relationship Id="rId15" Type="http://schemas.openxmlformats.org/officeDocument/2006/relationships/chart" Target="../charts/chart117.xml"/><Relationship Id="rId23" Type="http://schemas.microsoft.com/office/2014/relationships/chartEx" Target="../charts/chartEx49.xml"/><Relationship Id="rId10" Type="http://schemas.openxmlformats.org/officeDocument/2006/relationships/chart" Target="../charts/chart112.xml"/><Relationship Id="rId19" Type="http://schemas.microsoft.com/office/2014/relationships/chartEx" Target="../charts/chartEx46.xml"/><Relationship Id="rId4" Type="http://schemas.openxmlformats.org/officeDocument/2006/relationships/chart" Target="../charts/chart106.xml"/><Relationship Id="rId9" Type="http://schemas.openxmlformats.org/officeDocument/2006/relationships/chart" Target="../charts/chart111.xml"/><Relationship Id="rId14" Type="http://schemas.openxmlformats.org/officeDocument/2006/relationships/chart" Target="../charts/chart116.xml"/><Relationship Id="rId22" Type="http://schemas.microsoft.com/office/2014/relationships/chartEx" Target="../charts/chartEx48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6.xml"/><Relationship Id="rId13" Type="http://schemas.openxmlformats.org/officeDocument/2006/relationships/chart" Target="../charts/chart131.xml"/><Relationship Id="rId18" Type="http://schemas.microsoft.com/office/2014/relationships/chartEx" Target="../charts/chartEx52.xml"/><Relationship Id="rId3" Type="http://schemas.openxmlformats.org/officeDocument/2006/relationships/chart" Target="../charts/chart121.xml"/><Relationship Id="rId21" Type="http://schemas.microsoft.com/office/2014/relationships/chartEx" Target="../charts/chartEx54.xml"/><Relationship Id="rId7" Type="http://schemas.openxmlformats.org/officeDocument/2006/relationships/chart" Target="../charts/chart125.xml"/><Relationship Id="rId12" Type="http://schemas.openxmlformats.org/officeDocument/2006/relationships/chart" Target="../charts/chart130.xml"/><Relationship Id="rId17" Type="http://schemas.microsoft.com/office/2014/relationships/chartEx" Target="../charts/chartEx51.xml"/><Relationship Id="rId2" Type="http://schemas.openxmlformats.org/officeDocument/2006/relationships/chart" Target="../charts/chart120.xml"/><Relationship Id="rId16" Type="http://schemas.microsoft.com/office/2014/relationships/chartEx" Target="../charts/chartEx50.xml"/><Relationship Id="rId20" Type="http://schemas.openxmlformats.org/officeDocument/2006/relationships/chart" Target="../charts/chart134.xml"/><Relationship Id="rId1" Type="http://schemas.openxmlformats.org/officeDocument/2006/relationships/chart" Target="../charts/chart119.xml"/><Relationship Id="rId6" Type="http://schemas.openxmlformats.org/officeDocument/2006/relationships/chart" Target="../charts/chart124.xml"/><Relationship Id="rId11" Type="http://schemas.openxmlformats.org/officeDocument/2006/relationships/chart" Target="../charts/chart129.xml"/><Relationship Id="rId5" Type="http://schemas.openxmlformats.org/officeDocument/2006/relationships/chart" Target="../charts/chart123.xml"/><Relationship Id="rId15" Type="http://schemas.openxmlformats.org/officeDocument/2006/relationships/chart" Target="../charts/chart133.xml"/><Relationship Id="rId23" Type="http://schemas.microsoft.com/office/2014/relationships/chartEx" Target="../charts/chartEx56.xml"/><Relationship Id="rId10" Type="http://schemas.openxmlformats.org/officeDocument/2006/relationships/chart" Target="../charts/chart128.xml"/><Relationship Id="rId19" Type="http://schemas.microsoft.com/office/2014/relationships/chartEx" Target="../charts/chartEx53.xml"/><Relationship Id="rId4" Type="http://schemas.openxmlformats.org/officeDocument/2006/relationships/chart" Target="../charts/chart122.xml"/><Relationship Id="rId9" Type="http://schemas.openxmlformats.org/officeDocument/2006/relationships/chart" Target="../charts/chart127.xml"/><Relationship Id="rId14" Type="http://schemas.openxmlformats.org/officeDocument/2006/relationships/chart" Target="../charts/chart132.xml"/><Relationship Id="rId22" Type="http://schemas.microsoft.com/office/2014/relationships/chartEx" Target="../charts/chartEx55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2.xml"/><Relationship Id="rId13" Type="http://schemas.openxmlformats.org/officeDocument/2006/relationships/chart" Target="../charts/chart147.xml"/><Relationship Id="rId18" Type="http://schemas.microsoft.com/office/2014/relationships/chartEx" Target="../charts/chartEx59.xml"/><Relationship Id="rId3" Type="http://schemas.openxmlformats.org/officeDocument/2006/relationships/chart" Target="../charts/chart137.xml"/><Relationship Id="rId21" Type="http://schemas.microsoft.com/office/2014/relationships/chartEx" Target="../charts/chartEx61.xml"/><Relationship Id="rId7" Type="http://schemas.openxmlformats.org/officeDocument/2006/relationships/chart" Target="../charts/chart141.xml"/><Relationship Id="rId12" Type="http://schemas.openxmlformats.org/officeDocument/2006/relationships/chart" Target="../charts/chart146.xml"/><Relationship Id="rId17" Type="http://schemas.microsoft.com/office/2014/relationships/chartEx" Target="../charts/chartEx58.xml"/><Relationship Id="rId2" Type="http://schemas.openxmlformats.org/officeDocument/2006/relationships/chart" Target="../charts/chart136.xml"/><Relationship Id="rId16" Type="http://schemas.microsoft.com/office/2014/relationships/chartEx" Target="../charts/chartEx57.xml"/><Relationship Id="rId20" Type="http://schemas.openxmlformats.org/officeDocument/2006/relationships/chart" Target="../charts/chart150.xml"/><Relationship Id="rId1" Type="http://schemas.openxmlformats.org/officeDocument/2006/relationships/chart" Target="../charts/chart135.xml"/><Relationship Id="rId6" Type="http://schemas.openxmlformats.org/officeDocument/2006/relationships/chart" Target="../charts/chart140.xml"/><Relationship Id="rId11" Type="http://schemas.openxmlformats.org/officeDocument/2006/relationships/chart" Target="../charts/chart145.xml"/><Relationship Id="rId5" Type="http://schemas.openxmlformats.org/officeDocument/2006/relationships/chart" Target="../charts/chart139.xml"/><Relationship Id="rId15" Type="http://schemas.openxmlformats.org/officeDocument/2006/relationships/chart" Target="../charts/chart149.xml"/><Relationship Id="rId23" Type="http://schemas.microsoft.com/office/2014/relationships/chartEx" Target="../charts/chartEx63.xml"/><Relationship Id="rId10" Type="http://schemas.openxmlformats.org/officeDocument/2006/relationships/chart" Target="../charts/chart144.xml"/><Relationship Id="rId19" Type="http://schemas.microsoft.com/office/2014/relationships/chartEx" Target="../charts/chartEx60.xml"/><Relationship Id="rId4" Type="http://schemas.openxmlformats.org/officeDocument/2006/relationships/chart" Target="../charts/chart138.xml"/><Relationship Id="rId9" Type="http://schemas.openxmlformats.org/officeDocument/2006/relationships/chart" Target="../charts/chart143.xml"/><Relationship Id="rId14" Type="http://schemas.openxmlformats.org/officeDocument/2006/relationships/chart" Target="../charts/chart148.xml"/><Relationship Id="rId22" Type="http://schemas.microsoft.com/office/2014/relationships/chartEx" Target="../charts/chartEx62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8.xml"/><Relationship Id="rId13" Type="http://schemas.openxmlformats.org/officeDocument/2006/relationships/chart" Target="../charts/chart163.xml"/><Relationship Id="rId18" Type="http://schemas.microsoft.com/office/2014/relationships/chartEx" Target="../charts/chartEx66.xml"/><Relationship Id="rId3" Type="http://schemas.openxmlformats.org/officeDocument/2006/relationships/chart" Target="../charts/chart153.xml"/><Relationship Id="rId21" Type="http://schemas.microsoft.com/office/2014/relationships/chartEx" Target="../charts/chartEx68.xml"/><Relationship Id="rId7" Type="http://schemas.openxmlformats.org/officeDocument/2006/relationships/chart" Target="../charts/chart157.xml"/><Relationship Id="rId12" Type="http://schemas.openxmlformats.org/officeDocument/2006/relationships/chart" Target="../charts/chart162.xml"/><Relationship Id="rId17" Type="http://schemas.microsoft.com/office/2014/relationships/chartEx" Target="../charts/chartEx65.xml"/><Relationship Id="rId2" Type="http://schemas.openxmlformats.org/officeDocument/2006/relationships/chart" Target="../charts/chart152.xml"/><Relationship Id="rId16" Type="http://schemas.microsoft.com/office/2014/relationships/chartEx" Target="../charts/chartEx64.xml"/><Relationship Id="rId20" Type="http://schemas.openxmlformats.org/officeDocument/2006/relationships/chart" Target="../charts/chart166.xml"/><Relationship Id="rId1" Type="http://schemas.openxmlformats.org/officeDocument/2006/relationships/chart" Target="../charts/chart151.xml"/><Relationship Id="rId6" Type="http://schemas.openxmlformats.org/officeDocument/2006/relationships/chart" Target="../charts/chart156.xml"/><Relationship Id="rId11" Type="http://schemas.openxmlformats.org/officeDocument/2006/relationships/chart" Target="../charts/chart161.xml"/><Relationship Id="rId5" Type="http://schemas.openxmlformats.org/officeDocument/2006/relationships/chart" Target="../charts/chart155.xml"/><Relationship Id="rId15" Type="http://schemas.openxmlformats.org/officeDocument/2006/relationships/chart" Target="../charts/chart165.xml"/><Relationship Id="rId23" Type="http://schemas.microsoft.com/office/2014/relationships/chartEx" Target="../charts/chartEx70.xml"/><Relationship Id="rId10" Type="http://schemas.openxmlformats.org/officeDocument/2006/relationships/chart" Target="../charts/chart160.xml"/><Relationship Id="rId19" Type="http://schemas.microsoft.com/office/2014/relationships/chartEx" Target="../charts/chartEx67.xml"/><Relationship Id="rId4" Type="http://schemas.openxmlformats.org/officeDocument/2006/relationships/chart" Target="../charts/chart154.xml"/><Relationship Id="rId9" Type="http://schemas.openxmlformats.org/officeDocument/2006/relationships/chart" Target="../charts/chart159.xml"/><Relationship Id="rId14" Type="http://schemas.openxmlformats.org/officeDocument/2006/relationships/chart" Target="../charts/chart164.xml"/><Relationship Id="rId22" Type="http://schemas.microsoft.com/office/2014/relationships/chartEx" Target="../charts/chartEx69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4.xml"/><Relationship Id="rId13" Type="http://schemas.openxmlformats.org/officeDocument/2006/relationships/chart" Target="../charts/chart179.xml"/><Relationship Id="rId18" Type="http://schemas.microsoft.com/office/2014/relationships/chartEx" Target="../charts/chartEx73.xml"/><Relationship Id="rId3" Type="http://schemas.openxmlformats.org/officeDocument/2006/relationships/chart" Target="../charts/chart169.xml"/><Relationship Id="rId21" Type="http://schemas.microsoft.com/office/2014/relationships/chartEx" Target="../charts/chartEx75.xml"/><Relationship Id="rId7" Type="http://schemas.openxmlformats.org/officeDocument/2006/relationships/chart" Target="../charts/chart173.xml"/><Relationship Id="rId12" Type="http://schemas.openxmlformats.org/officeDocument/2006/relationships/chart" Target="../charts/chart178.xml"/><Relationship Id="rId17" Type="http://schemas.microsoft.com/office/2014/relationships/chartEx" Target="../charts/chartEx72.xml"/><Relationship Id="rId2" Type="http://schemas.openxmlformats.org/officeDocument/2006/relationships/chart" Target="../charts/chart168.xml"/><Relationship Id="rId16" Type="http://schemas.microsoft.com/office/2014/relationships/chartEx" Target="../charts/chartEx71.xml"/><Relationship Id="rId20" Type="http://schemas.openxmlformats.org/officeDocument/2006/relationships/chart" Target="../charts/chart182.xml"/><Relationship Id="rId1" Type="http://schemas.openxmlformats.org/officeDocument/2006/relationships/chart" Target="../charts/chart167.xml"/><Relationship Id="rId6" Type="http://schemas.openxmlformats.org/officeDocument/2006/relationships/chart" Target="../charts/chart172.xml"/><Relationship Id="rId11" Type="http://schemas.openxmlformats.org/officeDocument/2006/relationships/chart" Target="../charts/chart177.xml"/><Relationship Id="rId5" Type="http://schemas.openxmlformats.org/officeDocument/2006/relationships/chart" Target="../charts/chart171.xml"/><Relationship Id="rId15" Type="http://schemas.openxmlformats.org/officeDocument/2006/relationships/chart" Target="../charts/chart181.xml"/><Relationship Id="rId23" Type="http://schemas.microsoft.com/office/2014/relationships/chartEx" Target="../charts/chartEx77.xml"/><Relationship Id="rId10" Type="http://schemas.openxmlformats.org/officeDocument/2006/relationships/chart" Target="../charts/chart176.xml"/><Relationship Id="rId19" Type="http://schemas.microsoft.com/office/2014/relationships/chartEx" Target="../charts/chartEx74.xml"/><Relationship Id="rId4" Type="http://schemas.openxmlformats.org/officeDocument/2006/relationships/chart" Target="../charts/chart170.xml"/><Relationship Id="rId9" Type="http://schemas.openxmlformats.org/officeDocument/2006/relationships/chart" Target="../charts/chart175.xml"/><Relationship Id="rId14" Type="http://schemas.openxmlformats.org/officeDocument/2006/relationships/chart" Target="../charts/chart180.xml"/><Relationship Id="rId22" Type="http://schemas.microsoft.com/office/2014/relationships/chartEx" Target="../charts/chartEx76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0.xml"/><Relationship Id="rId13" Type="http://schemas.openxmlformats.org/officeDocument/2006/relationships/chart" Target="../charts/chart195.xml"/><Relationship Id="rId18" Type="http://schemas.microsoft.com/office/2014/relationships/chartEx" Target="../charts/chartEx80.xml"/><Relationship Id="rId3" Type="http://schemas.openxmlformats.org/officeDocument/2006/relationships/chart" Target="../charts/chart185.xml"/><Relationship Id="rId21" Type="http://schemas.microsoft.com/office/2014/relationships/chartEx" Target="../charts/chartEx82.xml"/><Relationship Id="rId7" Type="http://schemas.openxmlformats.org/officeDocument/2006/relationships/chart" Target="../charts/chart189.xml"/><Relationship Id="rId12" Type="http://schemas.openxmlformats.org/officeDocument/2006/relationships/chart" Target="../charts/chart194.xml"/><Relationship Id="rId17" Type="http://schemas.microsoft.com/office/2014/relationships/chartEx" Target="../charts/chartEx79.xml"/><Relationship Id="rId2" Type="http://schemas.openxmlformats.org/officeDocument/2006/relationships/chart" Target="../charts/chart184.xml"/><Relationship Id="rId16" Type="http://schemas.microsoft.com/office/2014/relationships/chartEx" Target="../charts/chartEx78.xml"/><Relationship Id="rId20" Type="http://schemas.openxmlformats.org/officeDocument/2006/relationships/chart" Target="../charts/chart198.xml"/><Relationship Id="rId1" Type="http://schemas.openxmlformats.org/officeDocument/2006/relationships/chart" Target="../charts/chart183.xml"/><Relationship Id="rId6" Type="http://schemas.openxmlformats.org/officeDocument/2006/relationships/chart" Target="../charts/chart188.xml"/><Relationship Id="rId11" Type="http://schemas.openxmlformats.org/officeDocument/2006/relationships/chart" Target="../charts/chart193.xml"/><Relationship Id="rId5" Type="http://schemas.openxmlformats.org/officeDocument/2006/relationships/chart" Target="../charts/chart187.xml"/><Relationship Id="rId15" Type="http://schemas.openxmlformats.org/officeDocument/2006/relationships/chart" Target="../charts/chart197.xml"/><Relationship Id="rId23" Type="http://schemas.microsoft.com/office/2014/relationships/chartEx" Target="../charts/chartEx84.xml"/><Relationship Id="rId10" Type="http://schemas.openxmlformats.org/officeDocument/2006/relationships/chart" Target="../charts/chart192.xml"/><Relationship Id="rId19" Type="http://schemas.microsoft.com/office/2014/relationships/chartEx" Target="../charts/chartEx81.xml"/><Relationship Id="rId4" Type="http://schemas.openxmlformats.org/officeDocument/2006/relationships/chart" Target="../charts/chart186.xml"/><Relationship Id="rId9" Type="http://schemas.openxmlformats.org/officeDocument/2006/relationships/chart" Target="../charts/chart191.xml"/><Relationship Id="rId14" Type="http://schemas.openxmlformats.org/officeDocument/2006/relationships/chart" Target="../charts/chart196.xml"/><Relationship Id="rId22" Type="http://schemas.microsoft.com/office/2014/relationships/chartEx" Target="../charts/chartEx83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0.xml"/><Relationship Id="rId1" Type="http://schemas.openxmlformats.org/officeDocument/2006/relationships/chart" Target="../charts/chart19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447676</xdr:colOff>
      <xdr:row>3</xdr:row>
      <xdr:rowOff>76200</xdr:rowOff>
    </xdr:from>
    <xdr:to>
      <xdr:col>23</xdr:col>
      <xdr:colOff>304800</xdr:colOff>
      <xdr:row>34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3D48141-E8F5-DA4C-8C79-9DF179F9CE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23</xdr:col>
      <xdr:colOff>466724</xdr:colOff>
      <xdr:row>69</xdr:row>
      <xdr:rowOff>57150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10A447C-45C1-4498-82F4-72A8CAFFFA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0.25432</cdr:x>
      <cdr:y>0.71565</cdr:y>
    </cdr:from>
    <cdr:to>
      <cdr:x>0.39048</cdr:x>
      <cdr:y>0.86315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A6A1B2DA-71F7-BE30-49B6-CB4E729AB0BC}"/>
            </a:ext>
          </a:extLst>
        </cdr:cNvPr>
        <cdr:cNvCxnSpPr/>
      </cdr:nvCxnSpPr>
      <cdr:spPr>
        <a:xfrm xmlns:a="http://schemas.openxmlformats.org/drawingml/2006/main" flipH="1">
          <a:off x="2289175" y="4267200"/>
          <a:ext cx="1225549" cy="87947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0.18307</cdr:x>
      <cdr:y>0.01118</cdr:y>
    </cdr:from>
    <cdr:to>
      <cdr:x>0.25185</cdr:x>
      <cdr:y>0.09585</cdr:y>
    </cdr:to>
    <cdr:sp macro="" textlink="">
      <cdr:nvSpPr>
        <cdr:cNvPr id="15" name="TextBox 14">
          <a:extLst xmlns:a="http://schemas.openxmlformats.org/drawingml/2006/main">
            <a:ext uri="{FF2B5EF4-FFF2-40B4-BE49-F238E27FC236}">
              <a16:creationId xmlns:a16="http://schemas.microsoft.com/office/drawing/2014/main" id="{7413213E-61C7-62B0-CFA8-FB9B67354E93}"/>
            </a:ext>
          </a:extLst>
        </cdr:cNvPr>
        <cdr:cNvSpPr txBox="1"/>
      </cdr:nvSpPr>
      <cdr:spPr>
        <a:xfrm xmlns:a="http://schemas.openxmlformats.org/drawingml/2006/main">
          <a:off x="1647824" y="66675"/>
          <a:ext cx="619125" cy="50482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100"/>
            <a:t>Probe applied</a:t>
          </a:r>
        </a:p>
      </cdr:txBody>
    </cdr:sp>
  </cdr:relSizeAnchor>
  <cdr:relSizeAnchor xmlns:cdr="http://schemas.openxmlformats.org/drawingml/2006/chartDrawing">
    <cdr:from>
      <cdr:x>0.39612</cdr:x>
      <cdr:y>0.63791</cdr:y>
    </cdr:from>
    <cdr:to>
      <cdr:x>0.47302</cdr:x>
      <cdr:y>0.72258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6D9714C-2D35-5FFE-4958-3674DC69D3BD}"/>
            </a:ext>
          </a:extLst>
        </cdr:cNvPr>
        <cdr:cNvSpPr txBox="1"/>
      </cdr:nvSpPr>
      <cdr:spPr>
        <a:xfrm xmlns:a="http://schemas.openxmlformats.org/drawingml/2006/main">
          <a:off x="3565525" y="3803650"/>
          <a:ext cx="692149" cy="504825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Time</a:t>
          </a:r>
          <a:r>
            <a:rPr lang="en-GB" sz="1100" baseline="0"/>
            <a:t> to respond</a:t>
          </a:r>
          <a:endParaRPr lang="en-GB" sz="1100"/>
        </a:p>
      </cdr:txBody>
    </cdr:sp>
  </cdr:relSizeAnchor>
  <cdr:relSizeAnchor xmlns:cdr="http://schemas.openxmlformats.org/drawingml/2006/chartDrawing">
    <cdr:from>
      <cdr:x>0.21481</cdr:x>
      <cdr:y>0.07987</cdr:y>
    </cdr:from>
    <cdr:to>
      <cdr:x>0.21481</cdr:x>
      <cdr:y>0.86741</cdr:y>
    </cdr:to>
    <cdr:cxnSp macro="">
      <cdr:nvCxnSpPr>
        <cdr:cNvPr id="46" name="Straight Connector 45">
          <a:extLst xmlns:a="http://schemas.openxmlformats.org/drawingml/2006/main">
            <a:ext uri="{FF2B5EF4-FFF2-40B4-BE49-F238E27FC236}">
              <a16:creationId xmlns:a16="http://schemas.microsoft.com/office/drawing/2014/main" id="{0664C54C-0869-FA1C-9507-812B59A4B57F}"/>
            </a:ext>
          </a:extLst>
        </cdr:cNvPr>
        <cdr:cNvCxnSpPr/>
      </cdr:nvCxnSpPr>
      <cdr:spPr>
        <a:xfrm xmlns:a="http://schemas.openxmlformats.org/drawingml/2006/main" flipV="1">
          <a:off x="1933574" y="476250"/>
          <a:ext cx="0" cy="4695825"/>
        </a:xfrm>
        <a:prstGeom xmlns:a="http://schemas.openxmlformats.org/drawingml/2006/main" prst="line">
          <a:avLst/>
        </a:prstGeom>
        <a:ln xmlns:a="http://schemas.openxmlformats.org/drawingml/2006/main" w="19050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0.51887</cdr:x>
      <cdr:y>0.0836</cdr:y>
    </cdr:from>
    <cdr:to>
      <cdr:x>0.51887</cdr:x>
      <cdr:y>0.87114</cdr:y>
    </cdr:to>
    <cdr:cxnSp macro="">
      <cdr:nvCxnSpPr>
        <cdr:cNvPr id="47" name="Straight Connector 46">
          <a:extLst xmlns:a="http://schemas.openxmlformats.org/drawingml/2006/main">
            <a:ext uri="{FF2B5EF4-FFF2-40B4-BE49-F238E27FC236}">
              <a16:creationId xmlns:a16="http://schemas.microsoft.com/office/drawing/2014/main" id="{195ECB9C-93F2-0FD0-EE7B-237BE9EF051B}"/>
            </a:ext>
          </a:extLst>
        </cdr:cNvPr>
        <cdr:cNvCxnSpPr/>
      </cdr:nvCxnSpPr>
      <cdr:spPr>
        <a:xfrm xmlns:a="http://schemas.openxmlformats.org/drawingml/2006/main" flipV="1">
          <a:off x="4670424" y="498475"/>
          <a:ext cx="0" cy="4695825"/>
        </a:xfrm>
        <a:prstGeom xmlns:a="http://schemas.openxmlformats.org/drawingml/2006/main" prst="line">
          <a:avLst/>
        </a:prstGeom>
        <a:ln xmlns:a="http://schemas.openxmlformats.org/drawingml/2006/main" w="19050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0.48818</cdr:x>
      <cdr:y>0.01012</cdr:y>
    </cdr:from>
    <cdr:to>
      <cdr:x>0.56931</cdr:x>
      <cdr:y>0.09478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34A34E9A-5F00-6135-CB0D-F9CADB304F4A}"/>
            </a:ext>
          </a:extLst>
        </cdr:cNvPr>
        <cdr:cNvSpPr txBox="1"/>
      </cdr:nvSpPr>
      <cdr:spPr>
        <a:xfrm xmlns:a="http://schemas.openxmlformats.org/drawingml/2006/main">
          <a:off x="4394200" y="60325"/>
          <a:ext cx="730249" cy="504825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Probe removed</a:t>
          </a:r>
        </a:p>
      </cdr:txBody>
    </cdr:sp>
  </cdr:relSizeAnchor>
  <cdr:relSizeAnchor xmlns:cdr="http://schemas.openxmlformats.org/drawingml/2006/chartDrawing">
    <cdr:from>
      <cdr:x>0.33157</cdr:x>
      <cdr:y>0.11555</cdr:y>
    </cdr:from>
    <cdr:to>
      <cdr:x>0.4381</cdr:x>
      <cdr:y>0.15495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EB35A026-2085-56B2-72E5-BBD1A26808E2}"/>
            </a:ext>
          </a:extLst>
        </cdr:cNvPr>
        <cdr:cNvSpPr txBox="1"/>
      </cdr:nvSpPr>
      <cdr:spPr>
        <a:xfrm xmlns:a="http://schemas.openxmlformats.org/drawingml/2006/main">
          <a:off x="2984500" y="688976"/>
          <a:ext cx="958849" cy="234950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Time</a:t>
          </a:r>
          <a:r>
            <a:rPr lang="en-GB" sz="1100" baseline="0"/>
            <a:t> to peak</a:t>
          </a:r>
          <a:endParaRPr lang="en-GB" sz="1100"/>
        </a:p>
      </cdr:txBody>
    </cdr:sp>
  </cdr:relSizeAnchor>
  <cdr:relSizeAnchor xmlns:cdr="http://schemas.openxmlformats.org/drawingml/2006/chartDrawing">
    <cdr:from>
      <cdr:x>0.25644</cdr:x>
      <cdr:y>0.15974</cdr:y>
    </cdr:from>
    <cdr:to>
      <cdr:x>0.33968</cdr:x>
      <cdr:y>0.28701</cdr:y>
    </cdr:to>
    <cdr:cxnSp macro="">
      <cdr:nvCxnSpPr>
        <cdr:cNvPr id="51" name="Straight Arrow Connector 50">
          <a:extLst xmlns:a="http://schemas.openxmlformats.org/drawingml/2006/main">
            <a:ext uri="{FF2B5EF4-FFF2-40B4-BE49-F238E27FC236}">
              <a16:creationId xmlns:a16="http://schemas.microsoft.com/office/drawing/2014/main" id="{322B14C2-2248-DC00-D709-3CCA69D0707C}"/>
            </a:ext>
          </a:extLst>
        </cdr:cNvPr>
        <cdr:cNvCxnSpPr/>
      </cdr:nvCxnSpPr>
      <cdr:spPr>
        <a:xfrm xmlns:a="http://schemas.openxmlformats.org/drawingml/2006/main" flipH="1">
          <a:off x="2308225" y="952500"/>
          <a:ext cx="749299" cy="75882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0.31746</cdr:x>
      <cdr:y>0.16613</cdr:y>
    </cdr:from>
    <cdr:to>
      <cdr:x>0.35556</cdr:x>
      <cdr:y>0.29073</cdr:y>
    </cdr:to>
    <cdr:cxnSp macro="">
      <cdr:nvCxnSpPr>
        <cdr:cNvPr id="54" name="Straight Arrow Connector 53">
          <a:extLst xmlns:a="http://schemas.openxmlformats.org/drawingml/2006/main">
            <a:ext uri="{FF2B5EF4-FFF2-40B4-BE49-F238E27FC236}">
              <a16:creationId xmlns:a16="http://schemas.microsoft.com/office/drawing/2014/main" id="{3220190A-58CF-51C8-F34E-60676E92B09C}"/>
            </a:ext>
          </a:extLst>
        </cdr:cNvPr>
        <cdr:cNvCxnSpPr/>
      </cdr:nvCxnSpPr>
      <cdr:spPr>
        <a:xfrm xmlns:a="http://schemas.openxmlformats.org/drawingml/2006/main" flipH="1">
          <a:off x="2857499" y="990600"/>
          <a:ext cx="342900" cy="74295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0.31746</cdr:x>
      <cdr:y>0.15974</cdr:y>
    </cdr:from>
    <cdr:to>
      <cdr:x>0.35556</cdr:x>
      <cdr:y>0.3722</cdr:y>
    </cdr:to>
    <cdr:cxnSp macro="">
      <cdr:nvCxnSpPr>
        <cdr:cNvPr id="57" name="Straight Arrow Connector 56">
          <a:extLst xmlns:a="http://schemas.openxmlformats.org/drawingml/2006/main">
            <a:ext uri="{FF2B5EF4-FFF2-40B4-BE49-F238E27FC236}">
              <a16:creationId xmlns:a16="http://schemas.microsoft.com/office/drawing/2014/main" id="{3220190A-58CF-51C8-F34E-60676E92B09C}"/>
            </a:ext>
          </a:extLst>
        </cdr:cNvPr>
        <cdr:cNvCxnSpPr/>
      </cdr:nvCxnSpPr>
      <cdr:spPr>
        <a:xfrm xmlns:a="http://schemas.openxmlformats.org/drawingml/2006/main" flipH="1">
          <a:off x="2857499" y="952500"/>
          <a:ext cx="342900" cy="126682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0.25714</cdr:x>
      <cdr:y>0.15815</cdr:y>
    </cdr:from>
    <cdr:to>
      <cdr:x>0.34603</cdr:x>
      <cdr:y>0.42173</cdr:y>
    </cdr:to>
    <cdr:cxnSp macro="">
      <cdr:nvCxnSpPr>
        <cdr:cNvPr id="59" name="Straight Arrow Connector 58">
          <a:extLst xmlns:a="http://schemas.openxmlformats.org/drawingml/2006/main">
            <a:ext uri="{FF2B5EF4-FFF2-40B4-BE49-F238E27FC236}">
              <a16:creationId xmlns:a16="http://schemas.microsoft.com/office/drawing/2014/main" id="{5C96BC52-938F-AE5F-440E-AF74FB5AE71A}"/>
            </a:ext>
          </a:extLst>
        </cdr:cNvPr>
        <cdr:cNvCxnSpPr/>
      </cdr:nvCxnSpPr>
      <cdr:spPr>
        <a:xfrm xmlns:a="http://schemas.openxmlformats.org/drawingml/2006/main" flipH="1">
          <a:off x="2314574" y="942975"/>
          <a:ext cx="800100" cy="157162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0.23845</cdr:x>
      <cdr:y>0.27796</cdr:y>
    </cdr:from>
    <cdr:to>
      <cdr:x>0.24021</cdr:x>
      <cdr:y>0.87007</cdr:y>
    </cdr:to>
    <cdr:cxnSp macro="">
      <cdr:nvCxnSpPr>
        <cdr:cNvPr id="68" name="Straight Arrow Connector 67">
          <a:extLst xmlns:a="http://schemas.openxmlformats.org/drawingml/2006/main">
            <a:ext uri="{FF2B5EF4-FFF2-40B4-BE49-F238E27FC236}">
              <a16:creationId xmlns:a16="http://schemas.microsoft.com/office/drawing/2014/main" id="{169B19E7-49C6-129D-EC00-C87721EFC4F5}"/>
            </a:ext>
          </a:extLst>
        </cdr:cNvPr>
        <cdr:cNvCxnSpPr/>
      </cdr:nvCxnSpPr>
      <cdr:spPr>
        <a:xfrm xmlns:a="http://schemas.openxmlformats.org/drawingml/2006/main" flipH="1">
          <a:off x="2146300" y="1657350"/>
          <a:ext cx="15874" cy="353060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0.24374</cdr:x>
      <cdr:y>0.39297</cdr:y>
    </cdr:from>
    <cdr:to>
      <cdr:x>0.32593</cdr:x>
      <cdr:y>0.86901</cdr:y>
    </cdr:to>
    <cdr:cxnSp macro="">
      <cdr:nvCxnSpPr>
        <cdr:cNvPr id="70" name="Straight Arrow Connector 69">
          <a:extLst xmlns:a="http://schemas.openxmlformats.org/drawingml/2006/main">
            <a:ext uri="{FF2B5EF4-FFF2-40B4-BE49-F238E27FC236}">
              <a16:creationId xmlns:a16="http://schemas.microsoft.com/office/drawing/2014/main" id="{911B7D2C-E167-1818-3348-B1D584EA6FBE}"/>
            </a:ext>
          </a:extLst>
        </cdr:cNvPr>
        <cdr:cNvCxnSpPr/>
      </cdr:nvCxnSpPr>
      <cdr:spPr>
        <a:xfrm xmlns:a="http://schemas.openxmlformats.org/drawingml/2006/main" flipH="1">
          <a:off x="2193925" y="2343150"/>
          <a:ext cx="739774" cy="283845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0.23422</cdr:x>
      <cdr:y>0.582</cdr:y>
    </cdr:from>
    <cdr:to>
      <cdr:x>0.28677</cdr:x>
      <cdr:y>0.62141</cdr:y>
    </cdr:to>
    <cdr:sp macro="" textlink="">
      <cdr:nvSpPr>
        <cdr:cNvPr id="72" name="TextBox 1">
          <a:extLst xmlns:a="http://schemas.openxmlformats.org/drawingml/2006/main">
            <a:ext uri="{FF2B5EF4-FFF2-40B4-BE49-F238E27FC236}">
              <a16:creationId xmlns:a16="http://schemas.microsoft.com/office/drawing/2014/main" id="{7B69C666-59F7-2B07-9AD1-E2D0CF45C0DA}"/>
            </a:ext>
          </a:extLst>
        </cdr:cNvPr>
        <cdr:cNvSpPr txBox="1"/>
      </cdr:nvSpPr>
      <cdr:spPr>
        <a:xfrm xmlns:a="http://schemas.openxmlformats.org/drawingml/2006/main">
          <a:off x="2108201" y="3470275"/>
          <a:ext cx="473074" cy="234950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RoC</a:t>
          </a:r>
        </a:p>
      </cdr:txBody>
    </cdr:sp>
  </cdr:relSizeAnchor>
  <cdr:relSizeAnchor xmlns:cdr="http://schemas.openxmlformats.org/drawingml/2006/chartDrawing">
    <cdr:from>
      <cdr:x>0.13545</cdr:x>
      <cdr:y>0.30298</cdr:y>
    </cdr:from>
    <cdr:to>
      <cdr:x>0.20353</cdr:x>
      <cdr:y>0.30351</cdr:y>
    </cdr:to>
    <cdr:cxnSp macro="">
      <cdr:nvCxnSpPr>
        <cdr:cNvPr id="74" name="Straight Arrow Connector 73">
          <a:extLst xmlns:a="http://schemas.openxmlformats.org/drawingml/2006/main">
            <a:ext uri="{FF2B5EF4-FFF2-40B4-BE49-F238E27FC236}">
              <a16:creationId xmlns:a16="http://schemas.microsoft.com/office/drawing/2014/main" id="{7F8DC659-8768-DE66-4988-EDE230152C91}"/>
            </a:ext>
          </a:extLst>
        </cdr:cNvPr>
        <cdr:cNvCxnSpPr/>
      </cdr:nvCxnSpPr>
      <cdr:spPr>
        <a:xfrm xmlns:a="http://schemas.openxmlformats.org/drawingml/2006/main" flipV="1">
          <a:off x="1219199" y="1806591"/>
          <a:ext cx="612776" cy="3159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0.1358</cdr:x>
      <cdr:y>0.36315</cdr:y>
    </cdr:from>
    <cdr:to>
      <cdr:x>0.20388</cdr:x>
      <cdr:y>0.36368</cdr:y>
    </cdr:to>
    <cdr:cxnSp macro="">
      <cdr:nvCxnSpPr>
        <cdr:cNvPr id="77" name="Straight Arrow Connector 76">
          <a:extLst xmlns:a="http://schemas.openxmlformats.org/drawingml/2006/main">
            <a:ext uri="{FF2B5EF4-FFF2-40B4-BE49-F238E27FC236}">
              <a16:creationId xmlns:a16="http://schemas.microsoft.com/office/drawing/2014/main" id="{B1A8D1FD-BBE6-8423-5167-F02AFA411AA3}"/>
            </a:ext>
          </a:extLst>
        </cdr:cNvPr>
        <cdr:cNvCxnSpPr/>
      </cdr:nvCxnSpPr>
      <cdr:spPr>
        <a:xfrm xmlns:a="http://schemas.openxmlformats.org/drawingml/2006/main" flipV="1">
          <a:off x="1222375" y="2165350"/>
          <a:ext cx="612776" cy="3159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0.1358</cdr:x>
      <cdr:y>0.38232</cdr:y>
    </cdr:from>
    <cdr:to>
      <cdr:x>0.20388</cdr:x>
      <cdr:y>0.38285</cdr:y>
    </cdr:to>
    <cdr:cxnSp macro="">
      <cdr:nvCxnSpPr>
        <cdr:cNvPr id="78" name="Straight Arrow Connector 77">
          <a:extLst xmlns:a="http://schemas.openxmlformats.org/drawingml/2006/main">
            <a:ext uri="{FF2B5EF4-FFF2-40B4-BE49-F238E27FC236}">
              <a16:creationId xmlns:a16="http://schemas.microsoft.com/office/drawing/2014/main" id="{B1A8D1FD-BBE6-8423-5167-F02AFA411AA3}"/>
            </a:ext>
          </a:extLst>
        </cdr:cNvPr>
        <cdr:cNvCxnSpPr/>
      </cdr:nvCxnSpPr>
      <cdr:spPr>
        <a:xfrm xmlns:a="http://schemas.openxmlformats.org/drawingml/2006/main" flipV="1">
          <a:off x="1222375" y="2279650"/>
          <a:ext cx="612776" cy="3159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0.13474</cdr:x>
      <cdr:y>0.4606</cdr:y>
    </cdr:from>
    <cdr:to>
      <cdr:x>0.20282</cdr:x>
      <cdr:y>0.46113</cdr:y>
    </cdr:to>
    <cdr:cxnSp macro="">
      <cdr:nvCxnSpPr>
        <cdr:cNvPr id="79" name="Straight Arrow Connector 78">
          <a:extLst xmlns:a="http://schemas.openxmlformats.org/drawingml/2006/main">
            <a:ext uri="{FF2B5EF4-FFF2-40B4-BE49-F238E27FC236}">
              <a16:creationId xmlns:a16="http://schemas.microsoft.com/office/drawing/2014/main" id="{B1A8D1FD-BBE6-8423-5167-F02AFA411AA3}"/>
            </a:ext>
          </a:extLst>
        </cdr:cNvPr>
        <cdr:cNvCxnSpPr/>
      </cdr:nvCxnSpPr>
      <cdr:spPr>
        <a:xfrm xmlns:a="http://schemas.openxmlformats.org/drawingml/2006/main" flipV="1">
          <a:off x="1212850" y="2746375"/>
          <a:ext cx="612776" cy="3159"/>
        </a:xfrm>
        <a:prstGeom xmlns:a="http://schemas.openxmlformats.org/drawingml/2006/main" prst="straightConnector1">
          <a:avLst/>
        </a:prstGeom>
        <a:ln xmlns:a="http://schemas.openxmlformats.org/drawingml/2006/main" w="6350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0.1339</cdr:x>
      <cdr:y>0.23669</cdr:y>
    </cdr:from>
    <cdr:to>
      <cdr:x>0.1981</cdr:x>
      <cdr:y>0.27609</cdr:y>
    </cdr:to>
    <cdr:sp macro="" textlink="">
      <cdr:nvSpPr>
        <cdr:cNvPr id="81" name="TextBox 1">
          <a:extLst xmlns:a="http://schemas.openxmlformats.org/drawingml/2006/main">
            <a:ext uri="{FF2B5EF4-FFF2-40B4-BE49-F238E27FC236}">
              <a16:creationId xmlns:a16="http://schemas.microsoft.com/office/drawing/2014/main" id="{3D495C9B-28EB-4684-9887-851ADC79EBE7}"/>
            </a:ext>
          </a:extLst>
        </cdr:cNvPr>
        <cdr:cNvSpPr txBox="1"/>
      </cdr:nvSpPr>
      <cdr:spPr>
        <a:xfrm xmlns:a="http://schemas.openxmlformats.org/drawingml/2006/main">
          <a:off x="1205217" y="1355393"/>
          <a:ext cx="577872" cy="225621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aseline="0"/>
            <a:t>Peak</a:t>
          </a:r>
          <a:endParaRPr lang="en-GB" sz="1100"/>
        </a:p>
      </cdr:txBody>
    </cdr:sp>
  </cdr:relSizeAnchor>
  <cdr:relSizeAnchor xmlns:cdr="http://schemas.openxmlformats.org/drawingml/2006/chartDrawing">
    <cdr:from>
      <cdr:x>0.49326</cdr:x>
      <cdr:y>0.26081</cdr:y>
    </cdr:from>
    <cdr:to>
      <cdr:x>0.49376</cdr:x>
      <cdr:y>0.37327</cdr:y>
    </cdr:to>
    <cdr:cxnSp macro="">
      <cdr:nvCxnSpPr>
        <cdr:cNvPr id="2" name="Straight Arrow Connector 1">
          <a:extLst xmlns:a="http://schemas.openxmlformats.org/drawingml/2006/main">
            <a:ext uri="{FF2B5EF4-FFF2-40B4-BE49-F238E27FC236}">
              <a16:creationId xmlns:a16="http://schemas.microsoft.com/office/drawing/2014/main" id="{ABB9F29F-F812-BE8B-AA45-C0C2D579B1EA}"/>
            </a:ext>
          </a:extLst>
        </cdr:cNvPr>
        <cdr:cNvCxnSpPr/>
      </cdr:nvCxnSpPr>
      <cdr:spPr>
        <a:xfrm xmlns:a="http://schemas.openxmlformats.org/drawingml/2006/main" flipH="1">
          <a:off x="4439920" y="1493520"/>
          <a:ext cx="4444" cy="64398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0.45771</cdr:x>
      <cdr:y>0.43602</cdr:y>
    </cdr:from>
    <cdr:to>
      <cdr:x>0.4582</cdr:x>
      <cdr:y>0.54848</cdr:y>
    </cdr:to>
    <cdr:cxnSp macro="">
      <cdr:nvCxnSpPr>
        <cdr:cNvPr id="7" name="Straight Arrow Connector 6">
          <a:extLst xmlns:a="http://schemas.openxmlformats.org/drawingml/2006/main">
            <a:ext uri="{FF2B5EF4-FFF2-40B4-BE49-F238E27FC236}">
              <a16:creationId xmlns:a16="http://schemas.microsoft.com/office/drawing/2014/main" id="{1ACA14C5-5325-5E6E-E90A-676D0B2443AE}"/>
            </a:ext>
          </a:extLst>
        </cdr:cNvPr>
        <cdr:cNvCxnSpPr/>
      </cdr:nvCxnSpPr>
      <cdr:spPr>
        <a:xfrm xmlns:a="http://schemas.openxmlformats.org/drawingml/2006/main" flipH="1">
          <a:off x="4119880" y="2496820"/>
          <a:ext cx="4444" cy="64398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0.41961</cdr:x>
      <cdr:y>0.20714</cdr:y>
    </cdr:from>
    <cdr:to>
      <cdr:x>0.51323</cdr:x>
      <cdr:y>0.25017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ECDBA127-3099-13F0-2FFD-8C53BD3F44C2}"/>
            </a:ext>
          </a:extLst>
        </cdr:cNvPr>
        <cdr:cNvSpPr txBox="1"/>
      </cdr:nvSpPr>
      <cdr:spPr>
        <a:xfrm xmlns:a="http://schemas.openxmlformats.org/drawingml/2006/main">
          <a:off x="3776980" y="1186180"/>
          <a:ext cx="842644" cy="246380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Lowest</a:t>
          </a:r>
          <a:r>
            <a:rPr lang="en-GB" sz="1100" baseline="0"/>
            <a:t> WP</a:t>
          </a:r>
          <a:endParaRPr lang="en-GB" sz="1100"/>
        </a:p>
      </cdr:txBody>
    </cdr:sp>
  </cdr:relSizeAnchor>
  <cdr:relSizeAnchor xmlns:cdr="http://schemas.openxmlformats.org/drawingml/2006/chartDrawing">
    <cdr:from>
      <cdr:x>0.52713</cdr:x>
      <cdr:y>0.33666</cdr:y>
    </cdr:from>
    <cdr:to>
      <cdr:x>0.58265</cdr:x>
      <cdr:y>0.33956</cdr:y>
    </cdr:to>
    <cdr:cxnSp macro="">
      <cdr:nvCxnSpPr>
        <cdr:cNvPr id="10" name="Straight Arrow Connector 9">
          <a:extLst xmlns:a="http://schemas.openxmlformats.org/drawingml/2006/main">
            <a:ext uri="{FF2B5EF4-FFF2-40B4-BE49-F238E27FC236}">
              <a16:creationId xmlns:a16="http://schemas.microsoft.com/office/drawing/2014/main" id="{87BBC07E-F61B-E1B1-54DE-46F0DF8180D0}"/>
            </a:ext>
          </a:extLst>
        </cdr:cNvPr>
        <cdr:cNvCxnSpPr/>
      </cdr:nvCxnSpPr>
      <cdr:spPr>
        <a:xfrm xmlns:a="http://schemas.openxmlformats.org/drawingml/2006/main" flipH="1">
          <a:off x="4744720" y="1927860"/>
          <a:ext cx="499744" cy="1660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0.59231</cdr:x>
      <cdr:y>0.31493</cdr:y>
    </cdr:from>
    <cdr:to>
      <cdr:x>0.66561</cdr:x>
      <cdr:y>0.35795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19110E07-050F-0CFC-9C79-5DBC78F74D15}"/>
            </a:ext>
          </a:extLst>
        </cdr:cNvPr>
        <cdr:cNvSpPr txBox="1"/>
      </cdr:nvSpPr>
      <cdr:spPr>
        <a:xfrm xmlns:a="http://schemas.openxmlformats.org/drawingml/2006/main">
          <a:off x="5331460" y="1803400"/>
          <a:ext cx="659764" cy="246380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 baseline="0"/>
            <a:t>WP EoC</a:t>
          </a:r>
          <a:endParaRPr lang="en-GB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0.25432</cdr:x>
      <cdr:y>0.71565</cdr:y>
    </cdr:from>
    <cdr:to>
      <cdr:x>0.39048</cdr:x>
      <cdr:y>0.86315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A6A1B2DA-71F7-BE30-49B6-CB4E729AB0BC}"/>
            </a:ext>
          </a:extLst>
        </cdr:cNvPr>
        <cdr:cNvCxnSpPr/>
      </cdr:nvCxnSpPr>
      <cdr:spPr>
        <a:xfrm xmlns:a="http://schemas.openxmlformats.org/drawingml/2006/main" flipH="1">
          <a:off x="2289175" y="4267200"/>
          <a:ext cx="1225549" cy="879475"/>
        </a:xfrm>
        <a:prstGeom xmlns:a="http://schemas.openxmlformats.org/drawingml/2006/main" prst="straightConnector1">
          <a:avLst/>
        </a:prstGeom>
        <a:ln xmlns:a="http://schemas.openxmlformats.org/drawingml/2006/main" w="28575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0.18307</cdr:x>
      <cdr:y>0.01118</cdr:y>
    </cdr:from>
    <cdr:to>
      <cdr:x>0.25185</cdr:x>
      <cdr:y>0.09585</cdr:y>
    </cdr:to>
    <cdr:sp macro="" textlink="">
      <cdr:nvSpPr>
        <cdr:cNvPr id="15" name="TextBox 14">
          <a:extLst xmlns:a="http://schemas.openxmlformats.org/drawingml/2006/main">
            <a:ext uri="{FF2B5EF4-FFF2-40B4-BE49-F238E27FC236}">
              <a16:creationId xmlns:a16="http://schemas.microsoft.com/office/drawing/2014/main" id="{7413213E-61C7-62B0-CFA8-FB9B67354E93}"/>
            </a:ext>
          </a:extLst>
        </cdr:cNvPr>
        <cdr:cNvSpPr txBox="1"/>
      </cdr:nvSpPr>
      <cdr:spPr>
        <a:xfrm xmlns:a="http://schemas.openxmlformats.org/drawingml/2006/main">
          <a:off x="1647824" y="66675"/>
          <a:ext cx="619125" cy="50482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100"/>
            <a:t>Probe applied</a:t>
          </a:r>
        </a:p>
      </cdr:txBody>
    </cdr:sp>
  </cdr:relSizeAnchor>
  <cdr:relSizeAnchor xmlns:cdr="http://schemas.openxmlformats.org/drawingml/2006/chartDrawing">
    <cdr:from>
      <cdr:x>0.39612</cdr:x>
      <cdr:y>0.63791</cdr:y>
    </cdr:from>
    <cdr:to>
      <cdr:x>0.47302</cdr:x>
      <cdr:y>0.72258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6D9714C-2D35-5FFE-4958-3674DC69D3BD}"/>
            </a:ext>
          </a:extLst>
        </cdr:cNvPr>
        <cdr:cNvSpPr txBox="1"/>
      </cdr:nvSpPr>
      <cdr:spPr>
        <a:xfrm xmlns:a="http://schemas.openxmlformats.org/drawingml/2006/main">
          <a:off x="3565525" y="3803650"/>
          <a:ext cx="692149" cy="504825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Time</a:t>
          </a:r>
          <a:r>
            <a:rPr lang="en-GB" sz="1100" baseline="0"/>
            <a:t> to respond</a:t>
          </a:r>
          <a:endParaRPr lang="en-GB" sz="1100"/>
        </a:p>
      </cdr:txBody>
    </cdr:sp>
  </cdr:relSizeAnchor>
  <cdr:relSizeAnchor xmlns:cdr="http://schemas.openxmlformats.org/drawingml/2006/chartDrawing">
    <cdr:from>
      <cdr:x>0.21481</cdr:x>
      <cdr:y>0.07987</cdr:y>
    </cdr:from>
    <cdr:to>
      <cdr:x>0.21481</cdr:x>
      <cdr:y>0.86741</cdr:y>
    </cdr:to>
    <cdr:cxnSp macro="">
      <cdr:nvCxnSpPr>
        <cdr:cNvPr id="46" name="Straight Connector 45">
          <a:extLst xmlns:a="http://schemas.openxmlformats.org/drawingml/2006/main">
            <a:ext uri="{FF2B5EF4-FFF2-40B4-BE49-F238E27FC236}">
              <a16:creationId xmlns:a16="http://schemas.microsoft.com/office/drawing/2014/main" id="{0664C54C-0869-FA1C-9507-812B59A4B57F}"/>
            </a:ext>
          </a:extLst>
        </cdr:cNvPr>
        <cdr:cNvCxnSpPr/>
      </cdr:nvCxnSpPr>
      <cdr:spPr>
        <a:xfrm xmlns:a="http://schemas.openxmlformats.org/drawingml/2006/main" flipV="1">
          <a:off x="1933574" y="476250"/>
          <a:ext cx="0" cy="4695825"/>
        </a:xfrm>
        <a:prstGeom xmlns:a="http://schemas.openxmlformats.org/drawingml/2006/main" prst="line">
          <a:avLst/>
        </a:prstGeom>
        <a:ln xmlns:a="http://schemas.openxmlformats.org/drawingml/2006/main" w="19050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0.51887</cdr:x>
      <cdr:y>0.0836</cdr:y>
    </cdr:from>
    <cdr:to>
      <cdr:x>0.51887</cdr:x>
      <cdr:y>0.87114</cdr:y>
    </cdr:to>
    <cdr:cxnSp macro="">
      <cdr:nvCxnSpPr>
        <cdr:cNvPr id="47" name="Straight Connector 46">
          <a:extLst xmlns:a="http://schemas.openxmlformats.org/drawingml/2006/main">
            <a:ext uri="{FF2B5EF4-FFF2-40B4-BE49-F238E27FC236}">
              <a16:creationId xmlns:a16="http://schemas.microsoft.com/office/drawing/2014/main" id="{195ECB9C-93F2-0FD0-EE7B-237BE9EF051B}"/>
            </a:ext>
          </a:extLst>
        </cdr:cNvPr>
        <cdr:cNvCxnSpPr/>
      </cdr:nvCxnSpPr>
      <cdr:spPr>
        <a:xfrm xmlns:a="http://schemas.openxmlformats.org/drawingml/2006/main" flipV="1">
          <a:off x="4670424" y="498475"/>
          <a:ext cx="0" cy="4695825"/>
        </a:xfrm>
        <a:prstGeom xmlns:a="http://schemas.openxmlformats.org/drawingml/2006/main" prst="line">
          <a:avLst/>
        </a:prstGeom>
        <a:ln xmlns:a="http://schemas.openxmlformats.org/drawingml/2006/main" w="19050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0.48818</cdr:x>
      <cdr:y>0.01012</cdr:y>
    </cdr:from>
    <cdr:to>
      <cdr:x>0.56931</cdr:x>
      <cdr:y>0.09478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34A34E9A-5F00-6135-CB0D-F9CADB304F4A}"/>
            </a:ext>
          </a:extLst>
        </cdr:cNvPr>
        <cdr:cNvSpPr txBox="1"/>
      </cdr:nvSpPr>
      <cdr:spPr>
        <a:xfrm xmlns:a="http://schemas.openxmlformats.org/drawingml/2006/main">
          <a:off x="4394200" y="60325"/>
          <a:ext cx="730249" cy="504825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Probe removed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601806</xdr:colOff>
      <xdr:row>57</xdr:row>
      <xdr:rowOff>42140</xdr:rowOff>
    </xdr:from>
    <xdr:to>
      <xdr:col>16</xdr:col>
      <xdr:colOff>590549</xdr:colOff>
      <xdr:row>77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8842CF-D62A-A217-C439-AD4C09DAB9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370033</xdr:colOff>
      <xdr:row>57</xdr:row>
      <xdr:rowOff>25688</xdr:rowOff>
    </xdr:from>
    <xdr:to>
      <xdr:col>26</xdr:col>
      <xdr:colOff>603108</xdr:colOff>
      <xdr:row>75</xdr:row>
      <xdr:rowOff>93197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02AADD8-1013-4385-833F-1C920983A4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333375</xdr:colOff>
      <xdr:row>56</xdr:row>
      <xdr:rowOff>123825</xdr:rowOff>
    </xdr:from>
    <xdr:to>
      <xdr:col>38</xdr:col>
      <xdr:colOff>220229</xdr:colOff>
      <xdr:row>75</xdr:row>
      <xdr:rowOff>135370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CF99715-F6C4-43CE-9C25-927AFE1B5E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39</xdr:col>
      <xdr:colOff>552450</xdr:colOff>
      <xdr:row>56</xdr:row>
      <xdr:rowOff>104775</xdr:rowOff>
    </xdr:from>
    <xdr:to>
      <xdr:col>49</xdr:col>
      <xdr:colOff>439304</xdr:colOff>
      <xdr:row>75</xdr:row>
      <xdr:rowOff>116320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2ED1832-5508-44BA-A787-5DA0279696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476612</xdr:colOff>
      <xdr:row>44</xdr:row>
      <xdr:rowOff>150223</xdr:rowOff>
    </xdr:from>
    <xdr:to>
      <xdr:col>12</xdr:col>
      <xdr:colOff>461010</xdr:colOff>
      <xdr:row>63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856EDE-74D9-443E-A928-FCD8D20B36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71436</xdr:colOff>
      <xdr:row>44</xdr:row>
      <xdr:rowOff>101713</xdr:rowOff>
    </xdr:from>
    <xdr:to>
      <xdr:col>29</xdr:col>
      <xdr:colOff>528977</xdr:colOff>
      <xdr:row>62</xdr:row>
      <xdr:rowOff>171245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C313EBC-B3CE-417D-B886-BA38AD822E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69056</xdr:colOff>
      <xdr:row>44</xdr:row>
      <xdr:rowOff>188118</xdr:rowOff>
    </xdr:from>
    <xdr:to>
      <xdr:col>45</xdr:col>
      <xdr:colOff>136797</xdr:colOff>
      <xdr:row>63</xdr:row>
      <xdr:rowOff>152195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5F34378-87CA-4A62-BEE6-A135D1A441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514350</xdr:colOff>
      <xdr:row>45</xdr:row>
      <xdr:rowOff>0</xdr:rowOff>
    </xdr:from>
    <xdr:to>
      <xdr:col>60</xdr:col>
      <xdr:colOff>582091</xdr:colOff>
      <xdr:row>63</xdr:row>
      <xdr:rowOff>142670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BED5A8E-9A03-41E9-A62C-4075977DD4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68</xdr:col>
      <xdr:colOff>28576</xdr:colOff>
      <xdr:row>45</xdr:row>
      <xdr:rowOff>0</xdr:rowOff>
    </xdr:from>
    <xdr:to>
      <xdr:col>78</xdr:col>
      <xdr:colOff>96317</xdr:colOff>
      <xdr:row>63</xdr:row>
      <xdr:rowOff>142670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F3CCA94-3690-4792-B2E7-8CE9410D25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84</xdr:col>
      <xdr:colOff>0</xdr:colOff>
      <xdr:row>45</xdr:row>
      <xdr:rowOff>0</xdr:rowOff>
    </xdr:from>
    <xdr:to>
      <xdr:col>94</xdr:col>
      <xdr:colOff>67742</xdr:colOff>
      <xdr:row>63</xdr:row>
      <xdr:rowOff>142670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D8729DE-BC45-42E9-AEBA-9F091E63ED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101</xdr:col>
      <xdr:colOff>0</xdr:colOff>
      <xdr:row>46</xdr:row>
      <xdr:rowOff>0</xdr:rowOff>
    </xdr:from>
    <xdr:to>
      <xdr:col>111</xdr:col>
      <xdr:colOff>67742</xdr:colOff>
      <xdr:row>64</xdr:row>
      <xdr:rowOff>142670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FFF794B-4388-4D94-8348-128056CEEE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116</xdr:col>
      <xdr:colOff>0</xdr:colOff>
      <xdr:row>46</xdr:row>
      <xdr:rowOff>0</xdr:rowOff>
    </xdr:from>
    <xdr:to>
      <xdr:col>126</xdr:col>
      <xdr:colOff>67741</xdr:colOff>
      <xdr:row>64</xdr:row>
      <xdr:rowOff>142670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4350EE9-72D6-400C-8050-1CC138AEDB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133</xdr:col>
      <xdr:colOff>0</xdr:colOff>
      <xdr:row>46</xdr:row>
      <xdr:rowOff>0</xdr:rowOff>
    </xdr:from>
    <xdr:to>
      <xdr:col>143</xdr:col>
      <xdr:colOff>67741</xdr:colOff>
      <xdr:row>64</xdr:row>
      <xdr:rowOff>142670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898C0B9-DDB0-4D3E-81AF-18D73DB859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148</xdr:col>
      <xdr:colOff>0</xdr:colOff>
      <xdr:row>46</xdr:row>
      <xdr:rowOff>0</xdr:rowOff>
    </xdr:from>
    <xdr:to>
      <xdr:col>158</xdr:col>
      <xdr:colOff>67742</xdr:colOff>
      <xdr:row>64</xdr:row>
      <xdr:rowOff>142670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64BE287-228E-4277-8FF5-61C9536A78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165</xdr:col>
      <xdr:colOff>0</xdr:colOff>
      <xdr:row>47</xdr:row>
      <xdr:rowOff>0</xdr:rowOff>
    </xdr:from>
    <xdr:to>
      <xdr:col>175</xdr:col>
      <xdr:colOff>67742</xdr:colOff>
      <xdr:row>65</xdr:row>
      <xdr:rowOff>142670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10D7F47-D3C8-4430-87C7-5A6F264836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180</xdr:col>
      <xdr:colOff>0</xdr:colOff>
      <xdr:row>47</xdr:row>
      <xdr:rowOff>0</xdr:rowOff>
    </xdr:from>
    <xdr:to>
      <xdr:col>190</xdr:col>
      <xdr:colOff>67741</xdr:colOff>
      <xdr:row>65</xdr:row>
      <xdr:rowOff>142670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71B46000-C820-4A4B-BB7A-5BE7E21569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196</xdr:col>
      <xdr:colOff>47625</xdr:colOff>
      <xdr:row>45</xdr:row>
      <xdr:rowOff>166687</xdr:rowOff>
    </xdr:from>
    <xdr:to>
      <xdr:col>206</xdr:col>
      <xdr:colOff>115366</xdr:colOff>
      <xdr:row>64</xdr:row>
      <xdr:rowOff>130764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D286FE90-3A75-4FDD-80FE-BEAF1C64BE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213</xdr:col>
      <xdr:colOff>0</xdr:colOff>
      <xdr:row>46</xdr:row>
      <xdr:rowOff>0</xdr:rowOff>
    </xdr:from>
    <xdr:to>
      <xdr:col>223</xdr:col>
      <xdr:colOff>67742</xdr:colOff>
      <xdr:row>64</xdr:row>
      <xdr:rowOff>142670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26E05EA-34A6-4578-9A9D-ACC4867D85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228</xdr:col>
      <xdr:colOff>0</xdr:colOff>
      <xdr:row>46</xdr:row>
      <xdr:rowOff>0</xdr:rowOff>
    </xdr:from>
    <xdr:to>
      <xdr:col>238</xdr:col>
      <xdr:colOff>67742</xdr:colOff>
      <xdr:row>64</xdr:row>
      <xdr:rowOff>142670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2D43006-17B8-4D44-8390-748B98F7AA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312539</xdr:colOff>
      <xdr:row>78</xdr:row>
      <xdr:rowOff>178594</xdr:rowOff>
    </xdr:from>
    <xdr:to>
      <xdr:col>16</xdr:col>
      <xdr:colOff>119062</xdr:colOff>
      <xdr:row>108</xdr:row>
      <xdr:rowOff>14883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7" name="Chart 16">
              <a:extLst>
                <a:ext uri="{FF2B5EF4-FFF2-40B4-BE49-F238E27FC236}">
                  <a16:creationId xmlns:a16="http://schemas.microsoft.com/office/drawing/2014/main" id="{DF5401DF-B8FE-4A04-8B82-D2C510214F6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03239" y="15037594"/>
              <a:ext cx="7702748" cy="55512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30</xdr:col>
      <xdr:colOff>401835</xdr:colOff>
      <xdr:row>78</xdr:row>
      <xdr:rowOff>59532</xdr:rowOff>
    </xdr:from>
    <xdr:to>
      <xdr:col>43</xdr:col>
      <xdr:colOff>178593</xdr:colOff>
      <xdr:row>106</xdr:row>
      <xdr:rowOff>178595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8" name="Chart 17">
              <a:extLst>
                <a:ext uri="{FF2B5EF4-FFF2-40B4-BE49-F238E27FC236}">
                  <a16:creationId xmlns:a16="http://schemas.microsoft.com/office/drawing/2014/main" id="{BDC3B814-7065-4C26-8098-30780580399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489810" y="14918532"/>
              <a:ext cx="7701558" cy="54530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44</xdr:col>
      <xdr:colOff>59531</xdr:colOff>
      <xdr:row>78</xdr:row>
      <xdr:rowOff>74414</xdr:rowOff>
    </xdr:from>
    <xdr:to>
      <xdr:col>57</xdr:col>
      <xdr:colOff>372070</xdr:colOff>
      <xdr:row>106</xdr:row>
      <xdr:rowOff>89298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9" name="Chart 18">
              <a:extLst>
                <a:ext uri="{FF2B5EF4-FFF2-40B4-BE49-F238E27FC236}">
                  <a16:creationId xmlns:a16="http://schemas.microsoft.com/office/drawing/2014/main" id="{1E2ADB41-BACE-47A0-9B9B-1698C4AC507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681906" y="14933414"/>
              <a:ext cx="8237339" cy="53488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580429</xdr:colOff>
      <xdr:row>78</xdr:row>
      <xdr:rowOff>163710</xdr:rowOff>
    </xdr:from>
    <xdr:to>
      <xdr:col>29</xdr:col>
      <xdr:colOff>446484</xdr:colOff>
      <xdr:row>108</xdr:row>
      <xdr:rowOff>29765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0" name="Chart 19">
              <a:extLst>
                <a:ext uri="{FF2B5EF4-FFF2-40B4-BE49-F238E27FC236}">
                  <a16:creationId xmlns:a16="http://schemas.microsoft.com/office/drawing/2014/main" id="{A8936660-EBE7-47DA-974D-DEAA5ECBF1A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67354" y="15022710"/>
              <a:ext cx="7657505" cy="55810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82</xdr:col>
      <xdr:colOff>6804</xdr:colOff>
      <xdr:row>68</xdr:row>
      <xdr:rowOff>6802</xdr:rowOff>
    </xdr:from>
    <xdr:to>
      <xdr:col>106</xdr:col>
      <xdr:colOff>170089</xdr:colOff>
      <xdr:row>120</xdr:row>
      <xdr:rowOff>129267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4A622C1D-48A1-47F3-99C7-88EBE60715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248738</xdr:colOff>
      <xdr:row>109</xdr:row>
      <xdr:rowOff>57150</xdr:rowOff>
    </xdr:from>
    <xdr:to>
      <xdr:col>41</xdr:col>
      <xdr:colOff>190499</xdr:colOff>
      <xdr:row>151</xdr:row>
      <xdr:rowOff>160655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2" name="Chart 21">
              <a:extLst>
                <a:ext uri="{FF2B5EF4-FFF2-40B4-BE49-F238E27FC236}">
                  <a16:creationId xmlns:a16="http://schemas.microsoft.com/office/drawing/2014/main" id="{9D3A0567-8042-400E-A2FD-EF8AE647FE1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736263" y="20821650"/>
              <a:ext cx="10247811" cy="81045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122464</xdr:colOff>
      <xdr:row>109</xdr:row>
      <xdr:rowOff>163286</xdr:rowOff>
    </xdr:from>
    <xdr:to>
      <xdr:col>22</xdr:col>
      <xdr:colOff>79375</xdr:colOff>
      <xdr:row>136</xdr:row>
      <xdr:rowOff>15875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5" name="Chart 22">
              <a:extLst>
                <a:ext uri="{FF2B5EF4-FFF2-40B4-BE49-F238E27FC236}">
                  <a16:creationId xmlns:a16="http://schemas.microsoft.com/office/drawing/2014/main" id="{62729FDF-83BA-4D08-B354-D2FDC5B2A29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42189" y="20927786"/>
              <a:ext cx="7767411" cy="49960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468993</xdr:colOff>
      <xdr:row>137</xdr:row>
      <xdr:rowOff>100693</xdr:rowOff>
    </xdr:from>
    <xdr:to>
      <xdr:col>22</xdr:col>
      <xdr:colOff>31750</xdr:colOff>
      <xdr:row>161</xdr:row>
      <xdr:rowOff>111125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6" name="Chart 23">
              <a:extLst>
                <a:ext uri="{FF2B5EF4-FFF2-40B4-BE49-F238E27FC236}">
                  <a16:creationId xmlns:a16="http://schemas.microsoft.com/office/drawing/2014/main" id="{2E0EA105-15E7-4CD6-B70C-59D1BAA415C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88718" y="26199193"/>
              <a:ext cx="7373257" cy="463958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476612</xdr:colOff>
      <xdr:row>44</xdr:row>
      <xdr:rowOff>150223</xdr:rowOff>
    </xdr:from>
    <xdr:to>
      <xdr:col>12</xdr:col>
      <xdr:colOff>461010</xdr:colOff>
      <xdr:row>63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BEFED7-2207-4A47-AD86-15B81F086D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71436</xdr:colOff>
      <xdr:row>44</xdr:row>
      <xdr:rowOff>101713</xdr:rowOff>
    </xdr:from>
    <xdr:to>
      <xdr:col>29</xdr:col>
      <xdr:colOff>528977</xdr:colOff>
      <xdr:row>62</xdr:row>
      <xdr:rowOff>171245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3B983C0-8BC5-420B-BE50-45ECAB2914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69056</xdr:colOff>
      <xdr:row>44</xdr:row>
      <xdr:rowOff>188118</xdr:rowOff>
    </xdr:from>
    <xdr:to>
      <xdr:col>45</xdr:col>
      <xdr:colOff>136797</xdr:colOff>
      <xdr:row>63</xdr:row>
      <xdr:rowOff>152195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6A61B96-CE4D-45D5-8C3E-43B1E266D7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514350</xdr:colOff>
      <xdr:row>45</xdr:row>
      <xdr:rowOff>0</xdr:rowOff>
    </xdr:from>
    <xdr:to>
      <xdr:col>60</xdr:col>
      <xdr:colOff>582091</xdr:colOff>
      <xdr:row>63</xdr:row>
      <xdr:rowOff>142670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CD62E4D-8F99-4467-B350-8F1EFB9BC0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68</xdr:col>
      <xdr:colOff>28576</xdr:colOff>
      <xdr:row>45</xdr:row>
      <xdr:rowOff>0</xdr:rowOff>
    </xdr:from>
    <xdr:to>
      <xdr:col>78</xdr:col>
      <xdr:colOff>96317</xdr:colOff>
      <xdr:row>63</xdr:row>
      <xdr:rowOff>142670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75018D9-B7CF-4D4C-ACA3-098D4E5BBB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84</xdr:col>
      <xdr:colOff>0</xdr:colOff>
      <xdr:row>45</xdr:row>
      <xdr:rowOff>0</xdr:rowOff>
    </xdr:from>
    <xdr:to>
      <xdr:col>94</xdr:col>
      <xdr:colOff>67742</xdr:colOff>
      <xdr:row>63</xdr:row>
      <xdr:rowOff>142670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C82421A-EDC9-4FA3-AFDF-EE792E8D4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101</xdr:col>
      <xdr:colOff>0</xdr:colOff>
      <xdr:row>46</xdr:row>
      <xdr:rowOff>0</xdr:rowOff>
    </xdr:from>
    <xdr:to>
      <xdr:col>111</xdr:col>
      <xdr:colOff>67742</xdr:colOff>
      <xdr:row>64</xdr:row>
      <xdr:rowOff>142670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41E881E-9318-4DBF-BCB7-9F253D958F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116</xdr:col>
      <xdr:colOff>0</xdr:colOff>
      <xdr:row>46</xdr:row>
      <xdr:rowOff>0</xdr:rowOff>
    </xdr:from>
    <xdr:to>
      <xdr:col>126</xdr:col>
      <xdr:colOff>67741</xdr:colOff>
      <xdr:row>64</xdr:row>
      <xdr:rowOff>142670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B70A513-9C3A-49C8-A170-D60781300B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133</xdr:col>
      <xdr:colOff>0</xdr:colOff>
      <xdr:row>46</xdr:row>
      <xdr:rowOff>0</xdr:rowOff>
    </xdr:from>
    <xdr:to>
      <xdr:col>143</xdr:col>
      <xdr:colOff>67741</xdr:colOff>
      <xdr:row>64</xdr:row>
      <xdr:rowOff>142670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0592C61-18A4-4807-89FB-230BFB6E5B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148</xdr:col>
      <xdr:colOff>0</xdr:colOff>
      <xdr:row>46</xdr:row>
      <xdr:rowOff>0</xdr:rowOff>
    </xdr:from>
    <xdr:to>
      <xdr:col>158</xdr:col>
      <xdr:colOff>67742</xdr:colOff>
      <xdr:row>64</xdr:row>
      <xdr:rowOff>142670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F110542-4782-47BD-AF1F-80B3D8240A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165</xdr:col>
      <xdr:colOff>0</xdr:colOff>
      <xdr:row>47</xdr:row>
      <xdr:rowOff>0</xdr:rowOff>
    </xdr:from>
    <xdr:to>
      <xdr:col>175</xdr:col>
      <xdr:colOff>67742</xdr:colOff>
      <xdr:row>65</xdr:row>
      <xdr:rowOff>142670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F73CEA7-2DE3-4F0E-813B-D2894A3DFC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180</xdr:col>
      <xdr:colOff>0</xdr:colOff>
      <xdr:row>47</xdr:row>
      <xdr:rowOff>0</xdr:rowOff>
    </xdr:from>
    <xdr:to>
      <xdr:col>190</xdr:col>
      <xdr:colOff>67741</xdr:colOff>
      <xdr:row>65</xdr:row>
      <xdr:rowOff>142670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E1AB9A9-097D-4483-ACFF-61F7CD451F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196</xdr:col>
      <xdr:colOff>47625</xdr:colOff>
      <xdr:row>45</xdr:row>
      <xdr:rowOff>166687</xdr:rowOff>
    </xdr:from>
    <xdr:to>
      <xdr:col>206</xdr:col>
      <xdr:colOff>115366</xdr:colOff>
      <xdr:row>64</xdr:row>
      <xdr:rowOff>130764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AFB6CC4-2CA5-4909-880F-6685285EC5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213</xdr:col>
      <xdr:colOff>0</xdr:colOff>
      <xdr:row>46</xdr:row>
      <xdr:rowOff>0</xdr:rowOff>
    </xdr:from>
    <xdr:to>
      <xdr:col>223</xdr:col>
      <xdr:colOff>67742</xdr:colOff>
      <xdr:row>64</xdr:row>
      <xdr:rowOff>142670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BF28DA5-930B-466A-B147-D55C2D1F31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228</xdr:col>
      <xdr:colOff>0</xdr:colOff>
      <xdr:row>46</xdr:row>
      <xdr:rowOff>0</xdr:rowOff>
    </xdr:from>
    <xdr:to>
      <xdr:col>238</xdr:col>
      <xdr:colOff>67742</xdr:colOff>
      <xdr:row>64</xdr:row>
      <xdr:rowOff>142670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C3EAF83B-7473-4E3D-901F-89C3F00907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312539</xdr:colOff>
      <xdr:row>78</xdr:row>
      <xdr:rowOff>178594</xdr:rowOff>
    </xdr:from>
    <xdr:to>
      <xdr:col>16</xdr:col>
      <xdr:colOff>119062</xdr:colOff>
      <xdr:row>108</xdr:row>
      <xdr:rowOff>14883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7" name="Chart 16">
              <a:extLst>
                <a:ext uri="{FF2B5EF4-FFF2-40B4-BE49-F238E27FC236}">
                  <a16:creationId xmlns:a16="http://schemas.microsoft.com/office/drawing/2014/main" id="{45B390F4-C5E6-498C-A5BE-641BE7E5725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03239" y="15037594"/>
              <a:ext cx="7702748" cy="55512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30</xdr:col>
      <xdr:colOff>401835</xdr:colOff>
      <xdr:row>78</xdr:row>
      <xdr:rowOff>59532</xdr:rowOff>
    </xdr:from>
    <xdr:to>
      <xdr:col>43</xdr:col>
      <xdr:colOff>178593</xdr:colOff>
      <xdr:row>106</xdr:row>
      <xdr:rowOff>178595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8" name="Chart 17">
              <a:extLst>
                <a:ext uri="{FF2B5EF4-FFF2-40B4-BE49-F238E27FC236}">
                  <a16:creationId xmlns:a16="http://schemas.microsoft.com/office/drawing/2014/main" id="{CEED6B32-DBBF-4B87-9737-5E8B03595F5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489810" y="14918532"/>
              <a:ext cx="7701558" cy="54530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44</xdr:col>
      <xdr:colOff>59531</xdr:colOff>
      <xdr:row>78</xdr:row>
      <xdr:rowOff>74414</xdr:rowOff>
    </xdr:from>
    <xdr:to>
      <xdr:col>57</xdr:col>
      <xdr:colOff>372070</xdr:colOff>
      <xdr:row>106</xdr:row>
      <xdr:rowOff>89298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9" name="Chart 18">
              <a:extLst>
                <a:ext uri="{FF2B5EF4-FFF2-40B4-BE49-F238E27FC236}">
                  <a16:creationId xmlns:a16="http://schemas.microsoft.com/office/drawing/2014/main" id="{9810D301-F471-427C-A9DD-EC3901D3FD0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681906" y="14933414"/>
              <a:ext cx="8237339" cy="53488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580429</xdr:colOff>
      <xdr:row>78</xdr:row>
      <xdr:rowOff>163710</xdr:rowOff>
    </xdr:from>
    <xdr:to>
      <xdr:col>29</xdr:col>
      <xdr:colOff>446484</xdr:colOff>
      <xdr:row>108</xdr:row>
      <xdr:rowOff>29765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0" name="Chart 19">
              <a:extLst>
                <a:ext uri="{FF2B5EF4-FFF2-40B4-BE49-F238E27FC236}">
                  <a16:creationId xmlns:a16="http://schemas.microsoft.com/office/drawing/2014/main" id="{33D2285C-85F5-487F-AF77-8DB736C41C6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67354" y="15022710"/>
              <a:ext cx="7657505" cy="55810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82</xdr:col>
      <xdr:colOff>6804</xdr:colOff>
      <xdr:row>68</xdr:row>
      <xdr:rowOff>6802</xdr:rowOff>
    </xdr:from>
    <xdr:to>
      <xdr:col>106</xdr:col>
      <xdr:colOff>170089</xdr:colOff>
      <xdr:row>120</xdr:row>
      <xdr:rowOff>129267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F94A21A6-EAEB-469C-AA95-75ED9204FB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248738</xdr:colOff>
      <xdr:row>109</xdr:row>
      <xdr:rowOff>57150</xdr:rowOff>
    </xdr:from>
    <xdr:to>
      <xdr:col>41</xdr:col>
      <xdr:colOff>190499</xdr:colOff>
      <xdr:row>151</xdr:row>
      <xdr:rowOff>160655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2" name="Chart 21">
              <a:extLst>
                <a:ext uri="{FF2B5EF4-FFF2-40B4-BE49-F238E27FC236}">
                  <a16:creationId xmlns:a16="http://schemas.microsoft.com/office/drawing/2014/main" id="{F6A34539-9F0D-4B4C-9E8D-A081EABC5CB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736263" y="20821650"/>
              <a:ext cx="10247811" cy="81045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122464</xdr:colOff>
      <xdr:row>109</xdr:row>
      <xdr:rowOff>163286</xdr:rowOff>
    </xdr:from>
    <xdr:to>
      <xdr:col>22</xdr:col>
      <xdr:colOff>79375</xdr:colOff>
      <xdr:row>136</xdr:row>
      <xdr:rowOff>15875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3" name="Chart 22">
              <a:extLst>
                <a:ext uri="{FF2B5EF4-FFF2-40B4-BE49-F238E27FC236}">
                  <a16:creationId xmlns:a16="http://schemas.microsoft.com/office/drawing/2014/main" id="{55B4C74D-F65E-4EEF-94A2-F8F6CA2A628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42189" y="20927786"/>
              <a:ext cx="7767411" cy="49960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468993</xdr:colOff>
      <xdr:row>137</xdr:row>
      <xdr:rowOff>100693</xdr:rowOff>
    </xdr:from>
    <xdr:to>
      <xdr:col>22</xdr:col>
      <xdr:colOff>31750</xdr:colOff>
      <xdr:row>161</xdr:row>
      <xdr:rowOff>111125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4" name="Chart 23">
              <a:extLst>
                <a:ext uri="{FF2B5EF4-FFF2-40B4-BE49-F238E27FC236}">
                  <a16:creationId xmlns:a16="http://schemas.microsoft.com/office/drawing/2014/main" id="{D40BAD62-14AE-4A8D-872E-A0B6D6568D5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88718" y="26199193"/>
              <a:ext cx="7373257" cy="463958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476612</xdr:colOff>
      <xdr:row>44</xdr:row>
      <xdr:rowOff>150223</xdr:rowOff>
    </xdr:from>
    <xdr:to>
      <xdr:col>12</xdr:col>
      <xdr:colOff>461010</xdr:colOff>
      <xdr:row>63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497B45-3E2A-47F8-A83A-5F2BB17CB1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71436</xdr:colOff>
      <xdr:row>44</xdr:row>
      <xdr:rowOff>101713</xdr:rowOff>
    </xdr:from>
    <xdr:to>
      <xdr:col>29</xdr:col>
      <xdr:colOff>528977</xdr:colOff>
      <xdr:row>62</xdr:row>
      <xdr:rowOff>171245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955F7F3-2418-4AF5-B0F2-95E53706B3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69056</xdr:colOff>
      <xdr:row>44</xdr:row>
      <xdr:rowOff>188118</xdr:rowOff>
    </xdr:from>
    <xdr:to>
      <xdr:col>45</xdr:col>
      <xdr:colOff>136797</xdr:colOff>
      <xdr:row>63</xdr:row>
      <xdr:rowOff>152195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AA35365-26CC-4C1D-B28E-0C90BC510E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514350</xdr:colOff>
      <xdr:row>45</xdr:row>
      <xdr:rowOff>0</xdr:rowOff>
    </xdr:from>
    <xdr:to>
      <xdr:col>60</xdr:col>
      <xdr:colOff>582091</xdr:colOff>
      <xdr:row>63</xdr:row>
      <xdr:rowOff>142670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685FB3D-07C0-436F-857A-EF595D0C1C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68</xdr:col>
      <xdr:colOff>28576</xdr:colOff>
      <xdr:row>45</xdr:row>
      <xdr:rowOff>0</xdr:rowOff>
    </xdr:from>
    <xdr:to>
      <xdr:col>78</xdr:col>
      <xdr:colOff>96317</xdr:colOff>
      <xdr:row>63</xdr:row>
      <xdr:rowOff>142670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95A5E8F-D1F0-4922-A10A-39C9683674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84</xdr:col>
      <xdr:colOff>0</xdr:colOff>
      <xdr:row>45</xdr:row>
      <xdr:rowOff>0</xdr:rowOff>
    </xdr:from>
    <xdr:to>
      <xdr:col>94</xdr:col>
      <xdr:colOff>67742</xdr:colOff>
      <xdr:row>63</xdr:row>
      <xdr:rowOff>142670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76E5DD1-8738-492E-BB94-DEFBE5F0BC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101</xdr:col>
      <xdr:colOff>0</xdr:colOff>
      <xdr:row>46</xdr:row>
      <xdr:rowOff>0</xdr:rowOff>
    </xdr:from>
    <xdr:to>
      <xdr:col>111</xdr:col>
      <xdr:colOff>67742</xdr:colOff>
      <xdr:row>64</xdr:row>
      <xdr:rowOff>142670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B6379EA-98B6-4ECB-B5C3-5ADA5E60FA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116</xdr:col>
      <xdr:colOff>0</xdr:colOff>
      <xdr:row>46</xdr:row>
      <xdr:rowOff>0</xdr:rowOff>
    </xdr:from>
    <xdr:to>
      <xdr:col>126</xdr:col>
      <xdr:colOff>67741</xdr:colOff>
      <xdr:row>64</xdr:row>
      <xdr:rowOff>142670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C5FD54B-E9B7-4168-B273-45A8BE11D7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133</xdr:col>
      <xdr:colOff>0</xdr:colOff>
      <xdr:row>46</xdr:row>
      <xdr:rowOff>0</xdr:rowOff>
    </xdr:from>
    <xdr:to>
      <xdr:col>143</xdr:col>
      <xdr:colOff>67741</xdr:colOff>
      <xdr:row>64</xdr:row>
      <xdr:rowOff>142670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8AECB7F-BD15-4270-83CA-A15F825265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148</xdr:col>
      <xdr:colOff>0</xdr:colOff>
      <xdr:row>46</xdr:row>
      <xdr:rowOff>0</xdr:rowOff>
    </xdr:from>
    <xdr:to>
      <xdr:col>158</xdr:col>
      <xdr:colOff>67742</xdr:colOff>
      <xdr:row>64</xdr:row>
      <xdr:rowOff>142670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D47C72F-9AAF-4979-BD59-2B576E84AC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165</xdr:col>
      <xdr:colOff>0</xdr:colOff>
      <xdr:row>47</xdr:row>
      <xdr:rowOff>0</xdr:rowOff>
    </xdr:from>
    <xdr:to>
      <xdr:col>175</xdr:col>
      <xdr:colOff>67742</xdr:colOff>
      <xdr:row>65</xdr:row>
      <xdr:rowOff>142670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4F373C6-F615-4E92-871C-0FD9C91217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180</xdr:col>
      <xdr:colOff>0</xdr:colOff>
      <xdr:row>47</xdr:row>
      <xdr:rowOff>0</xdr:rowOff>
    </xdr:from>
    <xdr:to>
      <xdr:col>190</xdr:col>
      <xdr:colOff>67741</xdr:colOff>
      <xdr:row>65</xdr:row>
      <xdr:rowOff>142670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8429ECFF-19FE-4536-91A1-E646C068BB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196</xdr:col>
      <xdr:colOff>47625</xdr:colOff>
      <xdr:row>45</xdr:row>
      <xdr:rowOff>166687</xdr:rowOff>
    </xdr:from>
    <xdr:to>
      <xdr:col>206</xdr:col>
      <xdr:colOff>115366</xdr:colOff>
      <xdr:row>64</xdr:row>
      <xdr:rowOff>130764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9F0370D-7581-421B-A0E0-100FE7A11F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213</xdr:col>
      <xdr:colOff>0</xdr:colOff>
      <xdr:row>46</xdr:row>
      <xdr:rowOff>0</xdr:rowOff>
    </xdr:from>
    <xdr:to>
      <xdr:col>223</xdr:col>
      <xdr:colOff>67742</xdr:colOff>
      <xdr:row>64</xdr:row>
      <xdr:rowOff>142670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B320477-40D9-4E08-918B-A2D0440AF5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228</xdr:col>
      <xdr:colOff>0</xdr:colOff>
      <xdr:row>46</xdr:row>
      <xdr:rowOff>0</xdr:rowOff>
    </xdr:from>
    <xdr:to>
      <xdr:col>238</xdr:col>
      <xdr:colOff>67742</xdr:colOff>
      <xdr:row>64</xdr:row>
      <xdr:rowOff>142670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FCF7DA2-D0B8-456C-97B7-07477FCCAA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312539</xdr:colOff>
      <xdr:row>78</xdr:row>
      <xdr:rowOff>178594</xdr:rowOff>
    </xdr:from>
    <xdr:to>
      <xdr:col>16</xdr:col>
      <xdr:colOff>119062</xdr:colOff>
      <xdr:row>108</xdr:row>
      <xdr:rowOff>14883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7" name="Chart 16">
              <a:extLst>
                <a:ext uri="{FF2B5EF4-FFF2-40B4-BE49-F238E27FC236}">
                  <a16:creationId xmlns:a16="http://schemas.microsoft.com/office/drawing/2014/main" id="{ED02253B-5C36-4CA1-8587-E0FA3F294D8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03239" y="15037594"/>
              <a:ext cx="7702748" cy="55512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30</xdr:col>
      <xdr:colOff>401835</xdr:colOff>
      <xdr:row>78</xdr:row>
      <xdr:rowOff>59532</xdr:rowOff>
    </xdr:from>
    <xdr:to>
      <xdr:col>43</xdr:col>
      <xdr:colOff>178593</xdr:colOff>
      <xdr:row>106</xdr:row>
      <xdr:rowOff>178595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8" name="Chart 17">
              <a:extLst>
                <a:ext uri="{FF2B5EF4-FFF2-40B4-BE49-F238E27FC236}">
                  <a16:creationId xmlns:a16="http://schemas.microsoft.com/office/drawing/2014/main" id="{501A0EC3-02AB-4B9D-9C5F-D0B674683AD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489810" y="14918532"/>
              <a:ext cx="7701558" cy="54530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44</xdr:col>
      <xdr:colOff>59531</xdr:colOff>
      <xdr:row>78</xdr:row>
      <xdr:rowOff>74414</xdr:rowOff>
    </xdr:from>
    <xdr:to>
      <xdr:col>57</xdr:col>
      <xdr:colOff>372070</xdr:colOff>
      <xdr:row>106</xdr:row>
      <xdr:rowOff>89298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9" name="Chart 18">
              <a:extLst>
                <a:ext uri="{FF2B5EF4-FFF2-40B4-BE49-F238E27FC236}">
                  <a16:creationId xmlns:a16="http://schemas.microsoft.com/office/drawing/2014/main" id="{288504FA-19DE-4074-99DC-C65E66B0522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681906" y="14933414"/>
              <a:ext cx="8237339" cy="53488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580429</xdr:colOff>
      <xdr:row>78</xdr:row>
      <xdr:rowOff>163710</xdr:rowOff>
    </xdr:from>
    <xdr:to>
      <xdr:col>29</xdr:col>
      <xdr:colOff>446484</xdr:colOff>
      <xdr:row>108</xdr:row>
      <xdr:rowOff>29765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0" name="Chart 19">
              <a:extLst>
                <a:ext uri="{FF2B5EF4-FFF2-40B4-BE49-F238E27FC236}">
                  <a16:creationId xmlns:a16="http://schemas.microsoft.com/office/drawing/2014/main" id="{A640A0BD-F277-494B-A388-9CF932CC201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67354" y="15022710"/>
              <a:ext cx="7657505" cy="55810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82</xdr:col>
      <xdr:colOff>6804</xdr:colOff>
      <xdr:row>68</xdr:row>
      <xdr:rowOff>6802</xdr:rowOff>
    </xdr:from>
    <xdr:to>
      <xdr:col>106</xdr:col>
      <xdr:colOff>170089</xdr:colOff>
      <xdr:row>120</xdr:row>
      <xdr:rowOff>129267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5C9901E3-0236-49C7-97FA-D0E124DD34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248738</xdr:colOff>
      <xdr:row>109</xdr:row>
      <xdr:rowOff>57150</xdr:rowOff>
    </xdr:from>
    <xdr:to>
      <xdr:col>41</xdr:col>
      <xdr:colOff>190499</xdr:colOff>
      <xdr:row>151</xdr:row>
      <xdr:rowOff>160655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2" name="Chart 21">
              <a:extLst>
                <a:ext uri="{FF2B5EF4-FFF2-40B4-BE49-F238E27FC236}">
                  <a16:creationId xmlns:a16="http://schemas.microsoft.com/office/drawing/2014/main" id="{D1988450-0B61-4C5D-A0B6-F541E5F12BC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736263" y="20821650"/>
              <a:ext cx="10247811" cy="81045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122464</xdr:colOff>
      <xdr:row>102</xdr:row>
      <xdr:rowOff>95249</xdr:rowOff>
    </xdr:from>
    <xdr:to>
      <xdr:col>22</xdr:col>
      <xdr:colOff>518583</xdr:colOff>
      <xdr:row>143</xdr:row>
      <xdr:rowOff>105832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3" name="Chart 22">
              <a:extLst>
                <a:ext uri="{FF2B5EF4-FFF2-40B4-BE49-F238E27FC236}">
                  <a16:creationId xmlns:a16="http://schemas.microsoft.com/office/drawing/2014/main" id="{649E72CC-6F7F-4B53-A820-AEDE2AA7430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42189" y="19526249"/>
              <a:ext cx="8206619" cy="782108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441778</xdr:colOff>
      <xdr:row>147</xdr:row>
      <xdr:rowOff>59871</xdr:rowOff>
    </xdr:from>
    <xdr:to>
      <xdr:col>22</xdr:col>
      <xdr:colOff>4535</xdr:colOff>
      <xdr:row>171</xdr:row>
      <xdr:rowOff>56696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4" name="Chart 23">
              <a:extLst>
                <a:ext uri="{FF2B5EF4-FFF2-40B4-BE49-F238E27FC236}">
                  <a16:creationId xmlns:a16="http://schemas.microsoft.com/office/drawing/2014/main" id="{7931FC79-1D74-4B4C-B33C-326D9CBC3EB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61503" y="28063371"/>
              <a:ext cx="7373257" cy="4635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476612</xdr:colOff>
      <xdr:row>44</xdr:row>
      <xdr:rowOff>150223</xdr:rowOff>
    </xdr:from>
    <xdr:to>
      <xdr:col>12</xdr:col>
      <xdr:colOff>461010</xdr:colOff>
      <xdr:row>63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964EEE-E660-4FCD-8ABE-355C1DAD66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71436</xdr:colOff>
      <xdr:row>44</xdr:row>
      <xdr:rowOff>101713</xdr:rowOff>
    </xdr:from>
    <xdr:to>
      <xdr:col>29</xdr:col>
      <xdr:colOff>528977</xdr:colOff>
      <xdr:row>62</xdr:row>
      <xdr:rowOff>171245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5B4AD52-5C97-49C8-8BFC-DF36C53402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69056</xdr:colOff>
      <xdr:row>44</xdr:row>
      <xdr:rowOff>188118</xdr:rowOff>
    </xdr:from>
    <xdr:to>
      <xdr:col>45</xdr:col>
      <xdr:colOff>136797</xdr:colOff>
      <xdr:row>63</xdr:row>
      <xdr:rowOff>152195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E7626B2-FD03-4424-8F0B-9F04EF7329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514350</xdr:colOff>
      <xdr:row>45</xdr:row>
      <xdr:rowOff>0</xdr:rowOff>
    </xdr:from>
    <xdr:to>
      <xdr:col>60</xdr:col>
      <xdr:colOff>582091</xdr:colOff>
      <xdr:row>63</xdr:row>
      <xdr:rowOff>142670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E9408B7-C064-40A0-8D63-1FFD50C8A9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68</xdr:col>
      <xdr:colOff>28576</xdr:colOff>
      <xdr:row>45</xdr:row>
      <xdr:rowOff>0</xdr:rowOff>
    </xdr:from>
    <xdr:to>
      <xdr:col>78</xdr:col>
      <xdr:colOff>96317</xdr:colOff>
      <xdr:row>63</xdr:row>
      <xdr:rowOff>142670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2DAAA50-A086-42BA-BAA9-ED32BDDE7C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84</xdr:col>
      <xdr:colOff>0</xdr:colOff>
      <xdr:row>45</xdr:row>
      <xdr:rowOff>0</xdr:rowOff>
    </xdr:from>
    <xdr:to>
      <xdr:col>94</xdr:col>
      <xdr:colOff>67742</xdr:colOff>
      <xdr:row>63</xdr:row>
      <xdr:rowOff>142670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B72CA6E-BE5B-4B80-AE34-0F9760EE71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101</xdr:col>
      <xdr:colOff>0</xdr:colOff>
      <xdr:row>46</xdr:row>
      <xdr:rowOff>0</xdr:rowOff>
    </xdr:from>
    <xdr:to>
      <xdr:col>111</xdr:col>
      <xdr:colOff>67742</xdr:colOff>
      <xdr:row>64</xdr:row>
      <xdr:rowOff>142670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1FDB8AB-5D7C-47CA-814B-1FAD2E0A46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116</xdr:col>
      <xdr:colOff>0</xdr:colOff>
      <xdr:row>46</xdr:row>
      <xdr:rowOff>0</xdr:rowOff>
    </xdr:from>
    <xdr:to>
      <xdr:col>126</xdr:col>
      <xdr:colOff>67741</xdr:colOff>
      <xdr:row>64</xdr:row>
      <xdr:rowOff>142670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2CF245E-0AE4-4D0D-81CB-620C6EC6A4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133</xdr:col>
      <xdr:colOff>0</xdr:colOff>
      <xdr:row>46</xdr:row>
      <xdr:rowOff>0</xdr:rowOff>
    </xdr:from>
    <xdr:to>
      <xdr:col>143</xdr:col>
      <xdr:colOff>67741</xdr:colOff>
      <xdr:row>64</xdr:row>
      <xdr:rowOff>142670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C77F8B5-131A-4426-B51D-970E99C976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148</xdr:col>
      <xdr:colOff>0</xdr:colOff>
      <xdr:row>46</xdr:row>
      <xdr:rowOff>0</xdr:rowOff>
    </xdr:from>
    <xdr:to>
      <xdr:col>158</xdr:col>
      <xdr:colOff>67742</xdr:colOff>
      <xdr:row>64</xdr:row>
      <xdr:rowOff>142670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46ACECE-4B7E-4522-BCA8-D8B372F833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165</xdr:col>
      <xdr:colOff>0</xdr:colOff>
      <xdr:row>47</xdr:row>
      <xdr:rowOff>0</xdr:rowOff>
    </xdr:from>
    <xdr:to>
      <xdr:col>175</xdr:col>
      <xdr:colOff>67742</xdr:colOff>
      <xdr:row>65</xdr:row>
      <xdr:rowOff>142670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E12D83E-61A5-4604-8E65-35C5C61C1C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180</xdr:col>
      <xdr:colOff>0</xdr:colOff>
      <xdr:row>47</xdr:row>
      <xdr:rowOff>0</xdr:rowOff>
    </xdr:from>
    <xdr:to>
      <xdr:col>190</xdr:col>
      <xdr:colOff>67741</xdr:colOff>
      <xdr:row>65</xdr:row>
      <xdr:rowOff>142670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4FB69C79-A9C9-4E21-BAEE-162E2902CE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196</xdr:col>
      <xdr:colOff>47625</xdr:colOff>
      <xdr:row>45</xdr:row>
      <xdr:rowOff>166687</xdr:rowOff>
    </xdr:from>
    <xdr:to>
      <xdr:col>206</xdr:col>
      <xdr:colOff>115366</xdr:colOff>
      <xdr:row>64</xdr:row>
      <xdr:rowOff>130764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F485F04-5E93-4C0B-81BC-848397C178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213</xdr:col>
      <xdr:colOff>0</xdr:colOff>
      <xdr:row>46</xdr:row>
      <xdr:rowOff>0</xdr:rowOff>
    </xdr:from>
    <xdr:to>
      <xdr:col>223</xdr:col>
      <xdr:colOff>67742</xdr:colOff>
      <xdr:row>64</xdr:row>
      <xdr:rowOff>142670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77B85CE-CA2C-44F4-9BA2-CBDCDE0F8F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228</xdr:col>
      <xdr:colOff>0</xdr:colOff>
      <xdr:row>46</xdr:row>
      <xdr:rowOff>0</xdr:rowOff>
    </xdr:from>
    <xdr:to>
      <xdr:col>238</xdr:col>
      <xdr:colOff>67742</xdr:colOff>
      <xdr:row>64</xdr:row>
      <xdr:rowOff>142670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B0FA962-C9FD-45F9-B78C-F4EA0F90A7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312539</xdr:colOff>
      <xdr:row>78</xdr:row>
      <xdr:rowOff>178594</xdr:rowOff>
    </xdr:from>
    <xdr:to>
      <xdr:col>16</xdr:col>
      <xdr:colOff>119062</xdr:colOff>
      <xdr:row>108</xdr:row>
      <xdr:rowOff>14883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7" name="Chart 16">
              <a:extLst>
                <a:ext uri="{FF2B5EF4-FFF2-40B4-BE49-F238E27FC236}">
                  <a16:creationId xmlns:a16="http://schemas.microsoft.com/office/drawing/2014/main" id="{C4B66AD7-9BDB-402A-A206-9A4245FF5E0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03239" y="15037594"/>
              <a:ext cx="7702748" cy="55512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30</xdr:col>
      <xdr:colOff>401835</xdr:colOff>
      <xdr:row>78</xdr:row>
      <xdr:rowOff>59532</xdr:rowOff>
    </xdr:from>
    <xdr:to>
      <xdr:col>43</xdr:col>
      <xdr:colOff>178593</xdr:colOff>
      <xdr:row>106</xdr:row>
      <xdr:rowOff>178595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8" name="Chart 17">
              <a:extLst>
                <a:ext uri="{FF2B5EF4-FFF2-40B4-BE49-F238E27FC236}">
                  <a16:creationId xmlns:a16="http://schemas.microsoft.com/office/drawing/2014/main" id="{39AF561D-2A72-4D49-976F-7D5DF506A17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489810" y="14918532"/>
              <a:ext cx="7701558" cy="54530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44</xdr:col>
      <xdr:colOff>59531</xdr:colOff>
      <xdr:row>78</xdr:row>
      <xdr:rowOff>74414</xdr:rowOff>
    </xdr:from>
    <xdr:to>
      <xdr:col>57</xdr:col>
      <xdr:colOff>372070</xdr:colOff>
      <xdr:row>106</xdr:row>
      <xdr:rowOff>89298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9" name="Chart 18">
              <a:extLst>
                <a:ext uri="{FF2B5EF4-FFF2-40B4-BE49-F238E27FC236}">
                  <a16:creationId xmlns:a16="http://schemas.microsoft.com/office/drawing/2014/main" id="{4FFD75CC-5746-41C3-974D-BC73BA3C41C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681906" y="14933414"/>
              <a:ext cx="8237339" cy="53488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580429</xdr:colOff>
      <xdr:row>78</xdr:row>
      <xdr:rowOff>163710</xdr:rowOff>
    </xdr:from>
    <xdr:to>
      <xdr:col>29</xdr:col>
      <xdr:colOff>446484</xdr:colOff>
      <xdr:row>108</xdr:row>
      <xdr:rowOff>29765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0" name="Chart 19">
              <a:extLst>
                <a:ext uri="{FF2B5EF4-FFF2-40B4-BE49-F238E27FC236}">
                  <a16:creationId xmlns:a16="http://schemas.microsoft.com/office/drawing/2014/main" id="{BBB760C5-C817-4BD0-B390-43598639820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67354" y="15022710"/>
              <a:ext cx="7657505" cy="55810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82</xdr:col>
      <xdr:colOff>6804</xdr:colOff>
      <xdr:row>68</xdr:row>
      <xdr:rowOff>6802</xdr:rowOff>
    </xdr:from>
    <xdr:to>
      <xdr:col>106</xdr:col>
      <xdr:colOff>170089</xdr:colOff>
      <xdr:row>120</xdr:row>
      <xdr:rowOff>129267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C3ADE76F-A349-4BC2-AEBE-122A5703C6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248738</xdr:colOff>
      <xdr:row>109</xdr:row>
      <xdr:rowOff>57150</xdr:rowOff>
    </xdr:from>
    <xdr:to>
      <xdr:col>41</xdr:col>
      <xdr:colOff>190499</xdr:colOff>
      <xdr:row>151</xdr:row>
      <xdr:rowOff>160655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2" name="Chart 21">
              <a:extLst>
                <a:ext uri="{FF2B5EF4-FFF2-40B4-BE49-F238E27FC236}">
                  <a16:creationId xmlns:a16="http://schemas.microsoft.com/office/drawing/2014/main" id="{92FBE805-C8A5-4245-A230-CD29BCDFD54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736263" y="20821650"/>
              <a:ext cx="10247811" cy="81045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122464</xdr:colOff>
      <xdr:row>109</xdr:row>
      <xdr:rowOff>163286</xdr:rowOff>
    </xdr:from>
    <xdr:to>
      <xdr:col>22</xdr:col>
      <xdr:colOff>79375</xdr:colOff>
      <xdr:row>136</xdr:row>
      <xdr:rowOff>15875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3" name="Chart 22">
              <a:extLst>
                <a:ext uri="{FF2B5EF4-FFF2-40B4-BE49-F238E27FC236}">
                  <a16:creationId xmlns:a16="http://schemas.microsoft.com/office/drawing/2014/main" id="{B0A4E83E-1D34-4EAD-B1F9-0B53F0C4D17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42189" y="20927786"/>
              <a:ext cx="7767411" cy="49960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468993</xdr:colOff>
      <xdr:row>137</xdr:row>
      <xdr:rowOff>100693</xdr:rowOff>
    </xdr:from>
    <xdr:to>
      <xdr:col>22</xdr:col>
      <xdr:colOff>31750</xdr:colOff>
      <xdr:row>161</xdr:row>
      <xdr:rowOff>111125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4" name="Chart 23">
              <a:extLst>
                <a:ext uri="{FF2B5EF4-FFF2-40B4-BE49-F238E27FC236}">
                  <a16:creationId xmlns:a16="http://schemas.microsoft.com/office/drawing/2014/main" id="{3D0EE3BE-72A4-4F6B-8450-6953397390A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88718" y="26199193"/>
              <a:ext cx="7373257" cy="463958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476612</xdr:colOff>
      <xdr:row>44</xdr:row>
      <xdr:rowOff>150223</xdr:rowOff>
    </xdr:from>
    <xdr:to>
      <xdr:col>12</xdr:col>
      <xdr:colOff>461010</xdr:colOff>
      <xdr:row>63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700AEE-91E5-417C-BFA0-15B5693765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71436</xdr:colOff>
      <xdr:row>44</xdr:row>
      <xdr:rowOff>101713</xdr:rowOff>
    </xdr:from>
    <xdr:to>
      <xdr:col>29</xdr:col>
      <xdr:colOff>528977</xdr:colOff>
      <xdr:row>62</xdr:row>
      <xdr:rowOff>171245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C347103-00A8-4C2A-8103-5C1F3D0218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69056</xdr:colOff>
      <xdr:row>44</xdr:row>
      <xdr:rowOff>188118</xdr:rowOff>
    </xdr:from>
    <xdr:to>
      <xdr:col>45</xdr:col>
      <xdr:colOff>136797</xdr:colOff>
      <xdr:row>63</xdr:row>
      <xdr:rowOff>152195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13CDF49-86F6-424E-A5D1-E9EF25058A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514350</xdr:colOff>
      <xdr:row>45</xdr:row>
      <xdr:rowOff>0</xdr:rowOff>
    </xdr:from>
    <xdr:to>
      <xdr:col>60</xdr:col>
      <xdr:colOff>582091</xdr:colOff>
      <xdr:row>63</xdr:row>
      <xdr:rowOff>142670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68389B-7D90-4574-A564-DC907E5976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68</xdr:col>
      <xdr:colOff>28576</xdr:colOff>
      <xdr:row>45</xdr:row>
      <xdr:rowOff>0</xdr:rowOff>
    </xdr:from>
    <xdr:to>
      <xdr:col>78</xdr:col>
      <xdr:colOff>96317</xdr:colOff>
      <xdr:row>63</xdr:row>
      <xdr:rowOff>142670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C2F7749-013A-431B-A652-975542C66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84</xdr:col>
      <xdr:colOff>0</xdr:colOff>
      <xdr:row>45</xdr:row>
      <xdr:rowOff>0</xdr:rowOff>
    </xdr:from>
    <xdr:to>
      <xdr:col>94</xdr:col>
      <xdr:colOff>67742</xdr:colOff>
      <xdr:row>63</xdr:row>
      <xdr:rowOff>142670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7B96F0A-2609-4C33-A074-6504BAD401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101</xdr:col>
      <xdr:colOff>0</xdr:colOff>
      <xdr:row>46</xdr:row>
      <xdr:rowOff>0</xdr:rowOff>
    </xdr:from>
    <xdr:to>
      <xdr:col>111</xdr:col>
      <xdr:colOff>67742</xdr:colOff>
      <xdr:row>64</xdr:row>
      <xdr:rowOff>142670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379A90B-CC8C-4982-9EF0-A6CD84F105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116</xdr:col>
      <xdr:colOff>0</xdr:colOff>
      <xdr:row>46</xdr:row>
      <xdr:rowOff>0</xdr:rowOff>
    </xdr:from>
    <xdr:to>
      <xdr:col>126</xdr:col>
      <xdr:colOff>67741</xdr:colOff>
      <xdr:row>64</xdr:row>
      <xdr:rowOff>142670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74C961A-C700-4272-9494-9F9D217635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133</xdr:col>
      <xdr:colOff>0</xdr:colOff>
      <xdr:row>46</xdr:row>
      <xdr:rowOff>0</xdr:rowOff>
    </xdr:from>
    <xdr:to>
      <xdr:col>143</xdr:col>
      <xdr:colOff>67741</xdr:colOff>
      <xdr:row>64</xdr:row>
      <xdr:rowOff>142670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2F22A65-E834-481A-B684-BAA883D08B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148</xdr:col>
      <xdr:colOff>0</xdr:colOff>
      <xdr:row>46</xdr:row>
      <xdr:rowOff>0</xdr:rowOff>
    </xdr:from>
    <xdr:to>
      <xdr:col>158</xdr:col>
      <xdr:colOff>67742</xdr:colOff>
      <xdr:row>64</xdr:row>
      <xdr:rowOff>142670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6CDA475-CA41-4DBF-B26E-9470DDD94A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165</xdr:col>
      <xdr:colOff>0</xdr:colOff>
      <xdr:row>47</xdr:row>
      <xdr:rowOff>0</xdr:rowOff>
    </xdr:from>
    <xdr:to>
      <xdr:col>175</xdr:col>
      <xdr:colOff>67742</xdr:colOff>
      <xdr:row>65</xdr:row>
      <xdr:rowOff>142670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6EAA9FA-183E-41E6-A504-39F93AA0EC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180</xdr:col>
      <xdr:colOff>0</xdr:colOff>
      <xdr:row>47</xdr:row>
      <xdr:rowOff>0</xdr:rowOff>
    </xdr:from>
    <xdr:to>
      <xdr:col>190</xdr:col>
      <xdr:colOff>67741</xdr:colOff>
      <xdr:row>65</xdr:row>
      <xdr:rowOff>142670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0E356C0-83CE-47C1-9B42-F1D76106C2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196</xdr:col>
      <xdr:colOff>47625</xdr:colOff>
      <xdr:row>45</xdr:row>
      <xdr:rowOff>166687</xdr:rowOff>
    </xdr:from>
    <xdr:to>
      <xdr:col>206</xdr:col>
      <xdr:colOff>115366</xdr:colOff>
      <xdr:row>64</xdr:row>
      <xdr:rowOff>130764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1C508935-F10F-43B8-BC43-7CEF3C4F9F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213</xdr:col>
      <xdr:colOff>0</xdr:colOff>
      <xdr:row>46</xdr:row>
      <xdr:rowOff>0</xdr:rowOff>
    </xdr:from>
    <xdr:to>
      <xdr:col>223</xdr:col>
      <xdr:colOff>67742</xdr:colOff>
      <xdr:row>64</xdr:row>
      <xdr:rowOff>142670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2B50760-371D-4F57-9B41-AA80487723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228</xdr:col>
      <xdr:colOff>0</xdr:colOff>
      <xdr:row>46</xdr:row>
      <xdr:rowOff>0</xdr:rowOff>
    </xdr:from>
    <xdr:to>
      <xdr:col>238</xdr:col>
      <xdr:colOff>67742</xdr:colOff>
      <xdr:row>64</xdr:row>
      <xdr:rowOff>142670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E4856F9-CF51-44E2-8ABF-FBC1F12F7A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312539</xdr:colOff>
      <xdr:row>78</xdr:row>
      <xdr:rowOff>178594</xdr:rowOff>
    </xdr:from>
    <xdr:to>
      <xdr:col>16</xdr:col>
      <xdr:colOff>119062</xdr:colOff>
      <xdr:row>108</xdr:row>
      <xdr:rowOff>14883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7" name="Chart 16">
              <a:extLst>
                <a:ext uri="{FF2B5EF4-FFF2-40B4-BE49-F238E27FC236}">
                  <a16:creationId xmlns:a16="http://schemas.microsoft.com/office/drawing/2014/main" id="{78DC31CE-BC0D-48CC-AD0F-D9301113884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03239" y="15037594"/>
              <a:ext cx="7702748" cy="55512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30</xdr:col>
      <xdr:colOff>401835</xdr:colOff>
      <xdr:row>78</xdr:row>
      <xdr:rowOff>59532</xdr:rowOff>
    </xdr:from>
    <xdr:to>
      <xdr:col>43</xdr:col>
      <xdr:colOff>178593</xdr:colOff>
      <xdr:row>106</xdr:row>
      <xdr:rowOff>178595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8" name="Chart 17">
              <a:extLst>
                <a:ext uri="{FF2B5EF4-FFF2-40B4-BE49-F238E27FC236}">
                  <a16:creationId xmlns:a16="http://schemas.microsoft.com/office/drawing/2014/main" id="{FB58C6AC-9569-4F26-A5E2-089B1CC1014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489810" y="14918532"/>
              <a:ext cx="7701558" cy="54530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44</xdr:col>
      <xdr:colOff>59531</xdr:colOff>
      <xdr:row>78</xdr:row>
      <xdr:rowOff>74414</xdr:rowOff>
    </xdr:from>
    <xdr:to>
      <xdr:col>57</xdr:col>
      <xdr:colOff>372070</xdr:colOff>
      <xdr:row>106</xdr:row>
      <xdr:rowOff>89298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9" name="Chart 18">
              <a:extLst>
                <a:ext uri="{FF2B5EF4-FFF2-40B4-BE49-F238E27FC236}">
                  <a16:creationId xmlns:a16="http://schemas.microsoft.com/office/drawing/2014/main" id="{10394C36-D8CC-4F31-A26B-0001E9E499C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681906" y="14933414"/>
              <a:ext cx="8237339" cy="53488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580429</xdr:colOff>
      <xdr:row>78</xdr:row>
      <xdr:rowOff>163710</xdr:rowOff>
    </xdr:from>
    <xdr:to>
      <xdr:col>29</xdr:col>
      <xdr:colOff>446484</xdr:colOff>
      <xdr:row>108</xdr:row>
      <xdr:rowOff>29765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0" name="Chart 19">
              <a:extLst>
                <a:ext uri="{FF2B5EF4-FFF2-40B4-BE49-F238E27FC236}">
                  <a16:creationId xmlns:a16="http://schemas.microsoft.com/office/drawing/2014/main" id="{15F681F1-F80D-411C-8E5F-072D4F01B6D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67354" y="15022710"/>
              <a:ext cx="7657505" cy="55810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82</xdr:col>
      <xdr:colOff>6804</xdr:colOff>
      <xdr:row>68</xdr:row>
      <xdr:rowOff>6802</xdr:rowOff>
    </xdr:from>
    <xdr:to>
      <xdr:col>106</xdr:col>
      <xdr:colOff>170089</xdr:colOff>
      <xdr:row>120</xdr:row>
      <xdr:rowOff>129267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18F25A45-D9AB-4526-A9D2-7C338D7C6C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248738</xdr:colOff>
      <xdr:row>109</xdr:row>
      <xdr:rowOff>57150</xdr:rowOff>
    </xdr:from>
    <xdr:to>
      <xdr:col>41</xdr:col>
      <xdr:colOff>190499</xdr:colOff>
      <xdr:row>151</xdr:row>
      <xdr:rowOff>160655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2" name="Chart 21">
              <a:extLst>
                <a:ext uri="{FF2B5EF4-FFF2-40B4-BE49-F238E27FC236}">
                  <a16:creationId xmlns:a16="http://schemas.microsoft.com/office/drawing/2014/main" id="{452EA6BA-7FA2-4905-8C57-1C0B4D09E4B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736263" y="20821650"/>
              <a:ext cx="10247811" cy="81045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468993</xdr:colOff>
      <xdr:row>137</xdr:row>
      <xdr:rowOff>100693</xdr:rowOff>
    </xdr:from>
    <xdr:to>
      <xdr:col>22</xdr:col>
      <xdr:colOff>31750</xdr:colOff>
      <xdr:row>161</xdr:row>
      <xdr:rowOff>111125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4" name="Chart 23">
              <a:extLst>
                <a:ext uri="{FF2B5EF4-FFF2-40B4-BE49-F238E27FC236}">
                  <a16:creationId xmlns:a16="http://schemas.microsoft.com/office/drawing/2014/main" id="{29A539FA-5133-4B83-8B86-03C9B70DB15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88718" y="26199193"/>
              <a:ext cx="7373257" cy="463958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122464</xdr:colOff>
      <xdr:row>102</xdr:row>
      <xdr:rowOff>158750</xdr:rowOff>
    </xdr:from>
    <xdr:to>
      <xdr:col>22</xdr:col>
      <xdr:colOff>79375</xdr:colOff>
      <xdr:row>136</xdr:row>
      <xdr:rowOff>15876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4081E18F-3626-FCC7-928F-C9018F06ADA8}"/>
            </a:ext>
          </a:extLst>
        </xdr:cNvPr>
        <xdr:cNvGrpSpPr/>
      </xdr:nvGrpSpPr>
      <xdr:grpSpPr>
        <a:xfrm>
          <a:off x="5562297" y="19589750"/>
          <a:ext cx="7788578" cy="6334126"/>
          <a:chOff x="5562297" y="19589750"/>
          <a:chExt cx="7788578" cy="6334126"/>
        </a:xfrm>
      </xdr:grpSpPr>
      <mc:AlternateContent xmlns:mc="http://schemas.openxmlformats.org/markup-compatibility/2006">
        <mc:Choice xmlns:cx1="http://schemas.microsoft.com/office/drawing/2015/9/8/chartex" Requires="cx1">
          <xdr:graphicFrame macro="">
            <xdr:nvGraphicFramePr>
              <xdr:cNvPr id="23" name="Chart 22">
                <a:extLst>
                  <a:ext uri="{FF2B5EF4-FFF2-40B4-BE49-F238E27FC236}">
                    <a16:creationId xmlns:a16="http://schemas.microsoft.com/office/drawing/2014/main" id="{71661F30-923A-4CCE-8EB4-6D97DB6BEFC7}"/>
                  </a:ext>
                </a:extLst>
              </xdr:cNvPr>
              <xdr:cNvGraphicFramePr/>
            </xdr:nvGraphicFramePr>
            <xdr:xfrm>
              <a:off x="5562297" y="19589750"/>
              <a:ext cx="7788578" cy="6334126"/>
            </xdr:xfrm>
            <a:graphic>
              <a:graphicData uri="http://schemas.microsoft.com/office/drawing/2014/chartex">
                <cx:chart xmlns:cx="http://schemas.microsoft.com/office/drawing/2014/chartex" xmlns:r="http://schemas.openxmlformats.org/officeDocument/2006/relationships" r:id="rId23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2297" y="19589750"/>
                <a:ext cx="7788578" cy="633412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n-GB" sz="1100"/>
                  <a:t>This chart isn't available in your version of Excel.
Editing this shape or saving this workbook into a different file format will permanently break the chart.</a:t>
                </a:r>
              </a:p>
            </xdr:txBody>
          </xdr:sp>
        </mc:Fallback>
      </mc:AlternateContent>
      <xdr:sp macro="" textlink="">
        <xdr:nvSpPr>
          <xdr:cNvPr id="25" name="TextBox 24">
            <a:extLst>
              <a:ext uri="{FF2B5EF4-FFF2-40B4-BE49-F238E27FC236}">
                <a16:creationId xmlns:a16="http://schemas.microsoft.com/office/drawing/2014/main" id="{19F9266C-D02D-453E-B9A5-F6E2EEA56379}"/>
              </a:ext>
            </a:extLst>
          </xdr:cNvPr>
          <xdr:cNvSpPr txBox="1"/>
        </xdr:nvSpPr>
        <xdr:spPr>
          <a:xfrm>
            <a:off x="8464511" y="20948953"/>
            <a:ext cx="476881" cy="45070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3200" b="1"/>
              <a:t>*</a:t>
            </a:r>
          </a:p>
        </xdr:txBody>
      </xdr:sp>
      <xdr:sp macro="" textlink="">
        <xdr:nvSpPr>
          <xdr:cNvPr id="26" name="Right Brace 25">
            <a:extLst>
              <a:ext uri="{FF2B5EF4-FFF2-40B4-BE49-F238E27FC236}">
                <a16:creationId xmlns:a16="http://schemas.microsoft.com/office/drawing/2014/main" id="{6D675C9E-60D7-4A7C-BE4E-248313ED523E}"/>
              </a:ext>
            </a:extLst>
          </xdr:cNvPr>
          <xdr:cNvSpPr/>
        </xdr:nvSpPr>
        <xdr:spPr>
          <a:xfrm rot="16200000">
            <a:off x="8414980" y="20991555"/>
            <a:ext cx="491482" cy="1284061"/>
          </a:xfrm>
          <a:prstGeom prst="rightBrace">
            <a:avLst/>
          </a:prstGeom>
          <a:ln w="1905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GB" sz="1100" b="0"/>
          </a:p>
        </xdr:txBody>
      </xdr:sp>
      <xdr:sp macro="" textlink="">
        <xdr:nvSpPr>
          <xdr:cNvPr id="27" name="TextBox 26">
            <a:extLst>
              <a:ext uri="{FF2B5EF4-FFF2-40B4-BE49-F238E27FC236}">
                <a16:creationId xmlns:a16="http://schemas.microsoft.com/office/drawing/2014/main" id="{57F1EA6F-BBCF-4025-ADB2-EC8F20EAB003}"/>
              </a:ext>
            </a:extLst>
          </xdr:cNvPr>
          <xdr:cNvSpPr txBox="1"/>
        </xdr:nvSpPr>
        <xdr:spPr>
          <a:xfrm>
            <a:off x="9728160" y="20974352"/>
            <a:ext cx="476881" cy="45070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3200" b="1"/>
              <a:t>*</a:t>
            </a:r>
          </a:p>
        </xdr:txBody>
      </xdr:sp>
      <xdr:sp macro="" textlink="">
        <xdr:nvSpPr>
          <xdr:cNvPr id="28" name="Right Brace 27">
            <a:extLst>
              <a:ext uri="{FF2B5EF4-FFF2-40B4-BE49-F238E27FC236}">
                <a16:creationId xmlns:a16="http://schemas.microsoft.com/office/drawing/2014/main" id="{5C541DF1-C314-400B-908B-D1B2BAFC26D7}"/>
              </a:ext>
            </a:extLst>
          </xdr:cNvPr>
          <xdr:cNvSpPr/>
        </xdr:nvSpPr>
        <xdr:spPr>
          <a:xfrm rot="16200000">
            <a:off x="9676976" y="21007269"/>
            <a:ext cx="491482" cy="1239934"/>
          </a:xfrm>
          <a:prstGeom prst="rightBrace">
            <a:avLst/>
          </a:prstGeom>
          <a:ln w="1905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GB" sz="1100" b="0"/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476612</xdr:colOff>
      <xdr:row>44</xdr:row>
      <xdr:rowOff>150223</xdr:rowOff>
    </xdr:from>
    <xdr:to>
      <xdr:col>12</xdr:col>
      <xdr:colOff>461010</xdr:colOff>
      <xdr:row>63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B83DFA9-AF10-4769-907C-4DEAAB2C14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71436</xdr:colOff>
      <xdr:row>44</xdr:row>
      <xdr:rowOff>101713</xdr:rowOff>
    </xdr:from>
    <xdr:to>
      <xdr:col>29</xdr:col>
      <xdr:colOff>528977</xdr:colOff>
      <xdr:row>62</xdr:row>
      <xdr:rowOff>171245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DDDA0C1-9B48-46F5-8471-AEF4ABD5C5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69056</xdr:colOff>
      <xdr:row>44</xdr:row>
      <xdr:rowOff>188118</xdr:rowOff>
    </xdr:from>
    <xdr:to>
      <xdr:col>45</xdr:col>
      <xdr:colOff>136797</xdr:colOff>
      <xdr:row>63</xdr:row>
      <xdr:rowOff>152195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2F3B73F-9CAC-44B9-9F29-4B4E0FC119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514350</xdr:colOff>
      <xdr:row>45</xdr:row>
      <xdr:rowOff>0</xdr:rowOff>
    </xdr:from>
    <xdr:to>
      <xdr:col>60</xdr:col>
      <xdr:colOff>582091</xdr:colOff>
      <xdr:row>63</xdr:row>
      <xdr:rowOff>142670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AA13804-7A39-4C75-802E-29C5D4E482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68</xdr:col>
      <xdr:colOff>28576</xdr:colOff>
      <xdr:row>45</xdr:row>
      <xdr:rowOff>0</xdr:rowOff>
    </xdr:from>
    <xdr:to>
      <xdr:col>78</xdr:col>
      <xdr:colOff>96317</xdr:colOff>
      <xdr:row>63</xdr:row>
      <xdr:rowOff>142670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A4D05F4-3239-4A77-9C69-C4F9C8BB71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84</xdr:col>
      <xdr:colOff>0</xdr:colOff>
      <xdr:row>45</xdr:row>
      <xdr:rowOff>0</xdr:rowOff>
    </xdr:from>
    <xdr:to>
      <xdr:col>94</xdr:col>
      <xdr:colOff>67742</xdr:colOff>
      <xdr:row>63</xdr:row>
      <xdr:rowOff>142670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E6F4B0C-03A0-416A-8980-9DEA63C9E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101</xdr:col>
      <xdr:colOff>0</xdr:colOff>
      <xdr:row>46</xdr:row>
      <xdr:rowOff>0</xdr:rowOff>
    </xdr:from>
    <xdr:to>
      <xdr:col>111</xdr:col>
      <xdr:colOff>67742</xdr:colOff>
      <xdr:row>64</xdr:row>
      <xdr:rowOff>142670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8DCC1C9-B27B-4DBA-B5F8-D1068D112B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116</xdr:col>
      <xdr:colOff>0</xdr:colOff>
      <xdr:row>46</xdr:row>
      <xdr:rowOff>0</xdr:rowOff>
    </xdr:from>
    <xdr:to>
      <xdr:col>126</xdr:col>
      <xdr:colOff>67741</xdr:colOff>
      <xdr:row>64</xdr:row>
      <xdr:rowOff>142670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61DDBC1-1201-4679-9784-354117E99B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133</xdr:col>
      <xdr:colOff>0</xdr:colOff>
      <xdr:row>46</xdr:row>
      <xdr:rowOff>0</xdr:rowOff>
    </xdr:from>
    <xdr:to>
      <xdr:col>143</xdr:col>
      <xdr:colOff>67741</xdr:colOff>
      <xdr:row>64</xdr:row>
      <xdr:rowOff>142670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8DDF11C-F328-4283-9607-81492886CB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148</xdr:col>
      <xdr:colOff>0</xdr:colOff>
      <xdr:row>46</xdr:row>
      <xdr:rowOff>0</xdr:rowOff>
    </xdr:from>
    <xdr:to>
      <xdr:col>158</xdr:col>
      <xdr:colOff>67742</xdr:colOff>
      <xdr:row>64</xdr:row>
      <xdr:rowOff>142670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8D90CBD-DCA7-4330-8382-0475995342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165</xdr:col>
      <xdr:colOff>0</xdr:colOff>
      <xdr:row>47</xdr:row>
      <xdr:rowOff>0</xdr:rowOff>
    </xdr:from>
    <xdr:to>
      <xdr:col>175</xdr:col>
      <xdr:colOff>67742</xdr:colOff>
      <xdr:row>65</xdr:row>
      <xdr:rowOff>142670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B6E05C6-AEB8-4C34-AF8B-22C708A426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180</xdr:col>
      <xdr:colOff>0</xdr:colOff>
      <xdr:row>47</xdr:row>
      <xdr:rowOff>0</xdr:rowOff>
    </xdr:from>
    <xdr:to>
      <xdr:col>190</xdr:col>
      <xdr:colOff>67741</xdr:colOff>
      <xdr:row>65</xdr:row>
      <xdr:rowOff>142670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811F247-7F23-42BC-BB31-95D19C548B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196</xdr:col>
      <xdr:colOff>47625</xdr:colOff>
      <xdr:row>45</xdr:row>
      <xdr:rowOff>166687</xdr:rowOff>
    </xdr:from>
    <xdr:to>
      <xdr:col>206</xdr:col>
      <xdr:colOff>115366</xdr:colOff>
      <xdr:row>64</xdr:row>
      <xdr:rowOff>130764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DF5B9C9-EDF8-4E5C-807A-DFC703F2B1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213</xdr:col>
      <xdr:colOff>0</xdr:colOff>
      <xdr:row>46</xdr:row>
      <xdr:rowOff>0</xdr:rowOff>
    </xdr:from>
    <xdr:to>
      <xdr:col>223</xdr:col>
      <xdr:colOff>67742</xdr:colOff>
      <xdr:row>64</xdr:row>
      <xdr:rowOff>142670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5C7B26D-D776-43C9-8ACE-F3A7F0FA1D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228</xdr:col>
      <xdr:colOff>0</xdr:colOff>
      <xdr:row>46</xdr:row>
      <xdr:rowOff>0</xdr:rowOff>
    </xdr:from>
    <xdr:to>
      <xdr:col>238</xdr:col>
      <xdr:colOff>67742</xdr:colOff>
      <xdr:row>64</xdr:row>
      <xdr:rowOff>142670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2A8BFEC3-A8EB-43C8-AAB7-9E0A4D7520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312539</xdr:colOff>
      <xdr:row>78</xdr:row>
      <xdr:rowOff>178594</xdr:rowOff>
    </xdr:from>
    <xdr:to>
      <xdr:col>16</xdr:col>
      <xdr:colOff>119062</xdr:colOff>
      <xdr:row>108</xdr:row>
      <xdr:rowOff>14883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7" name="Chart 16">
              <a:extLst>
                <a:ext uri="{FF2B5EF4-FFF2-40B4-BE49-F238E27FC236}">
                  <a16:creationId xmlns:a16="http://schemas.microsoft.com/office/drawing/2014/main" id="{D28D2A0F-2E2B-44F0-A547-4BF8E9D8C17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03239" y="15037594"/>
              <a:ext cx="7702748" cy="55512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30</xdr:col>
      <xdr:colOff>401835</xdr:colOff>
      <xdr:row>78</xdr:row>
      <xdr:rowOff>59532</xdr:rowOff>
    </xdr:from>
    <xdr:to>
      <xdr:col>43</xdr:col>
      <xdr:colOff>178593</xdr:colOff>
      <xdr:row>106</xdr:row>
      <xdr:rowOff>178595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8" name="Chart 17">
              <a:extLst>
                <a:ext uri="{FF2B5EF4-FFF2-40B4-BE49-F238E27FC236}">
                  <a16:creationId xmlns:a16="http://schemas.microsoft.com/office/drawing/2014/main" id="{D6EC23DD-E3D3-433B-852C-11EBE2C12F9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489810" y="14918532"/>
              <a:ext cx="7701558" cy="54530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44</xdr:col>
      <xdr:colOff>59531</xdr:colOff>
      <xdr:row>78</xdr:row>
      <xdr:rowOff>74414</xdr:rowOff>
    </xdr:from>
    <xdr:to>
      <xdr:col>57</xdr:col>
      <xdr:colOff>372070</xdr:colOff>
      <xdr:row>106</xdr:row>
      <xdr:rowOff>89298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9" name="Chart 18">
              <a:extLst>
                <a:ext uri="{FF2B5EF4-FFF2-40B4-BE49-F238E27FC236}">
                  <a16:creationId xmlns:a16="http://schemas.microsoft.com/office/drawing/2014/main" id="{CA3F0176-5147-4F80-849C-C5535EEDBA8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681906" y="14933414"/>
              <a:ext cx="8237339" cy="53488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580429</xdr:colOff>
      <xdr:row>78</xdr:row>
      <xdr:rowOff>163710</xdr:rowOff>
    </xdr:from>
    <xdr:to>
      <xdr:col>29</xdr:col>
      <xdr:colOff>446484</xdr:colOff>
      <xdr:row>108</xdr:row>
      <xdr:rowOff>29765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0" name="Chart 19">
              <a:extLst>
                <a:ext uri="{FF2B5EF4-FFF2-40B4-BE49-F238E27FC236}">
                  <a16:creationId xmlns:a16="http://schemas.microsoft.com/office/drawing/2014/main" id="{1C98E4C6-A80E-4047-8E6C-4A24B940445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67354" y="15022710"/>
              <a:ext cx="7657505" cy="55810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82</xdr:col>
      <xdr:colOff>6804</xdr:colOff>
      <xdr:row>68</xdr:row>
      <xdr:rowOff>6802</xdr:rowOff>
    </xdr:from>
    <xdr:to>
      <xdr:col>106</xdr:col>
      <xdr:colOff>170089</xdr:colOff>
      <xdr:row>120</xdr:row>
      <xdr:rowOff>129267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92A5BBDD-25B8-4C51-BA40-9BD7D8392F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248738</xdr:colOff>
      <xdr:row>109</xdr:row>
      <xdr:rowOff>57150</xdr:rowOff>
    </xdr:from>
    <xdr:to>
      <xdr:col>41</xdr:col>
      <xdr:colOff>190499</xdr:colOff>
      <xdr:row>151</xdr:row>
      <xdr:rowOff>160655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2" name="Chart 21">
              <a:extLst>
                <a:ext uri="{FF2B5EF4-FFF2-40B4-BE49-F238E27FC236}">
                  <a16:creationId xmlns:a16="http://schemas.microsoft.com/office/drawing/2014/main" id="{E3F3ED63-1B92-400E-BA89-52DE95BBC0C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736263" y="20821650"/>
              <a:ext cx="10247811" cy="81045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468993</xdr:colOff>
      <xdr:row>137</xdr:row>
      <xdr:rowOff>100693</xdr:rowOff>
    </xdr:from>
    <xdr:to>
      <xdr:col>22</xdr:col>
      <xdr:colOff>31750</xdr:colOff>
      <xdr:row>161</xdr:row>
      <xdr:rowOff>111125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4" name="Chart 23">
              <a:extLst>
                <a:ext uri="{FF2B5EF4-FFF2-40B4-BE49-F238E27FC236}">
                  <a16:creationId xmlns:a16="http://schemas.microsoft.com/office/drawing/2014/main" id="{53969053-89AF-438F-B24B-4EB98AB5994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88718" y="26199193"/>
              <a:ext cx="7373257" cy="463958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148827</xdr:colOff>
      <xdr:row>100</xdr:row>
      <xdr:rowOff>138906</xdr:rowOff>
    </xdr:from>
    <xdr:to>
      <xdr:col>23</xdr:col>
      <xdr:colOff>19842</xdr:colOff>
      <xdr:row>139</xdr:row>
      <xdr:rowOff>89297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E28D553A-2F79-8D5B-61C4-C9DDF92976EB}"/>
            </a:ext>
          </a:extLst>
        </xdr:cNvPr>
        <xdr:cNvGrpSpPr/>
      </xdr:nvGrpSpPr>
      <xdr:grpSpPr>
        <a:xfrm>
          <a:off x="5595936" y="18990469"/>
          <a:ext cx="8334375" cy="7302500"/>
          <a:chOff x="5605858" y="19020234"/>
          <a:chExt cx="8334375" cy="7004845"/>
        </a:xfrm>
      </xdr:grpSpPr>
      <mc:AlternateContent xmlns:mc="http://schemas.openxmlformats.org/markup-compatibility/2006">
        <mc:Choice xmlns:cx1="http://schemas.microsoft.com/office/drawing/2015/9/8/chartex" Requires="cx1">
          <xdr:graphicFrame macro="">
            <xdr:nvGraphicFramePr>
              <xdr:cNvPr id="23" name="Chart 22">
                <a:extLst>
                  <a:ext uri="{FF2B5EF4-FFF2-40B4-BE49-F238E27FC236}">
                    <a16:creationId xmlns:a16="http://schemas.microsoft.com/office/drawing/2014/main" id="{C94FC89F-6247-46C1-A3D1-F0B724A3C405}"/>
                  </a:ext>
                </a:extLst>
              </xdr:cNvPr>
              <xdr:cNvGraphicFramePr/>
            </xdr:nvGraphicFramePr>
            <xdr:xfrm>
              <a:off x="5605858" y="19020234"/>
              <a:ext cx="8334375" cy="7004845"/>
            </xdr:xfrm>
            <a:graphic>
              <a:graphicData uri="http://schemas.microsoft.com/office/drawing/2014/chartex">
                <cx:chart xmlns:cx="http://schemas.microsoft.com/office/drawing/2014/chartex" xmlns:r="http://schemas.openxmlformats.org/officeDocument/2006/relationships" r:id="rId23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05858" y="19020234"/>
                <a:ext cx="8334375" cy="700484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n-GB" sz="1100"/>
                  <a:t>This chart isn't available in your version of Excel.
Editing this shape or saving this workbook into a different file format will permanently break the chart.</a:t>
                </a:r>
              </a:p>
            </xdr:txBody>
          </xdr:sp>
        </mc:Fallback>
      </mc:AlternateContent>
      <xdr:sp macro="" textlink="">
        <xdr:nvSpPr>
          <xdr:cNvPr id="28" name="TextBox 27">
            <a:extLst>
              <a:ext uri="{FF2B5EF4-FFF2-40B4-BE49-F238E27FC236}">
                <a16:creationId xmlns:a16="http://schemas.microsoft.com/office/drawing/2014/main" id="{BCD16BC6-4E44-44FB-8191-09AD67ACE2B0}"/>
              </a:ext>
            </a:extLst>
          </xdr:cNvPr>
          <xdr:cNvSpPr txBox="1"/>
        </xdr:nvSpPr>
        <xdr:spPr>
          <a:xfrm>
            <a:off x="8711405" y="20576863"/>
            <a:ext cx="476881" cy="45070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3200" b="1"/>
              <a:t>*</a:t>
            </a:r>
          </a:p>
        </xdr:txBody>
      </xdr:sp>
      <xdr:sp macro="" textlink="">
        <xdr:nvSpPr>
          <xdr:cNvPr id="29" name="Right Brace 28">
            <a:extLst>
              <a:ext uri="{FF2B5EF4-FFF2-40B4-BE49-F238E27FC236}">
                <a16:creationId xmlns:a16="http://schemas.microsoft.com/office/drawing/2014/main" id="{5335ED1A-8DC2-4485-A845-00ECD7A1D0F2}"/>
              </a:ext>
            </a:extLst>
          </xdr:cNvPr>
          <xdr:cNvSpPr/>
        </xdr:nvSpPr>
        <xdr:spPr>
          <a:xfrm rot="16200000">
            <a:off x="8636124" y="20540299"/>
            <a:ext cx="491482" cy="1313262"/>
          </a:xfrm>
          <a:prstGeom prst="rightBrace">
            <a:avLst/>
          </a:prstGeom>
          <a:ln w="1905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GB" sz="1100" b="0"/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476612</xdr:colOff>
      <xdr:row>44</xdr:row>
      <xdr:rowOff>150223</xdr:rowOff>
    </xdr:from>
    <xdr:to>
      <xdr:col>12</xdr:col>
      <xdr:colOff>461010</xdr:colOff>
      <xdr:row>63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1EC266-3E42-4B98-977C-2BBD67053B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71436</xdr:colOff>
      <xdr:row>44</xdr:row>
      <xdr:rowOff>101713</xdr:rowOff>
    </xdr:from>
    <xdr:to>
      <xdr:col>29</xdr:col>
      <xdr:colOff>528977</xdr:colOff>
      <xdr:row>62</xdr:row>
      <xdr:rowOff>171245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0393F8E-1085-4268-9CA6-511CE114D6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69056</xdr:colOff>
      <xdr:row>44</xdr:row>
      <xdr:rowOff>188118</xdr:rowOff>
    </xdr:from>
    <xdr:to>
      <xdr:col>45</xdr:col>
      <xdr:colOff>136797</xdr:colOff>
      <xdr:row>63</xdr:row>
      <xdr:rowOff>152195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40936EE-EADE-4B62-8842-39254BDB34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514350</xdr:colOff>
      <xdr:row>45</xdr:row>
      <xdr:rowOff>0</xdr:rowOff>
    </xdr:from>
    <xdr:to>
      <xdr:col>60</xdr:col>
      <xdr:colOff>582091</xdr:colOff>
      <xdr:row>63</xdr:row>
      <xdr:rowOff>142670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DFFFCBF-D019-487D-AEC1-289C388AB6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68</xdr:col>
      <xdr:colOff>28576</xdr:colOff>
      <xdr:row>45</xdr:row>
      <xdr:rowOff>0</xdr:rowOff>
    </xdr:from>
    <xdr:to>
      <xdr:col>78</xdr:col>
      <xdr:colOff>96317</xdr:colOff>
      <xdr:row>63</xdr:row>
      <xdr:rowOff>142670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F3C2933-0C68-49D2-B6C6-AE061EA00E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84</xdr:col>
      <xdr:colOff>0</xdr:colOff>
      <xdr:row>45</xdr:row>
      <xdr:rowOff>0</xdr:rowOff>
    </xdr:from>
    <xdr:to>
      <xdr:col>94</xdr:col>
      <xdr:colOff>67742</xdr:colOff>
      <xdr:row>63</xdr:row>
      <xdr:rowOff>142670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624553F-EC9C-438A-89E8-967FB011B9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101</xdr:col>
      <xdr:colOff>0</xdr:colOff>
      <xdr:row>46</xdr:row>
      <xdr:rowOff>0</xdr:rowOff>
    </xdr:from>
    <xdr:to>
      <xdr:col>111</xdr:col>
      <xdr:colOff>67742</xdr:colOff>
      <xdr:row>64</xdr:row>
      <xdr:rowOff>142670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3CA1A3B-0C11-4BE7-AB23-2E07109797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116</xdr:col>
      <xdr:colOff>0</xdr:colOff>
      <xdr:row>46</xdr:row>
      <xdr:rowOff>0</xdr:rowOff>
    </xdr:from>
    <xdr:to>
      <xdr:col>126</xdr:col>
      <xdr:colOff>67741</xdr:colOff>
      <xdr:row>64</xdr:row>
      <xdr:rowOff>142670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2C28FA5-2541-425B-BB34-EB4FE91C53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133</xdr:col>
      <xdr:colOff>0</xdr:colOff>
      <xdr:row>46</xdr:row>
      <xdr:rowOff>0</xdr:rowOff>
    </xdr:from>
    <xdr:to>
      <xdr:col>143</xdr:col>
      <xdr:colOff>67741</xdr:colOff>
      <xdr:row>64</xdr:row>
      <xdr:rowOff>142670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E615198-3948-4743-86BF-CAD1767611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148</xdr:col>
      <xdr:colOff>0</xdr:colOff>
      <xdr:row>46</xdr:row>
      <xdr:rowOff>0</xdr:rowOff>
    </xdr:from>
    <xdr:to>
      <xdr:col>158</xdr:col>
      <xdr:colOff>67742</xdr:colOff>
      <xdr:row>64</xdr:row>
      <xdr:rowOff>142670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E63DF90-C43A-4226-8B0F-F863629E3C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165</xdr:col>
      <xdr:colOff>0</xdr:colOff>
      <xdr:row>47</xdr:row>
      <xdr:rowOff>0</xdr:rowOff>
    </xdr:from>
    <xdr:to>
      <xdr:col>175</xdr:col>
      <xdr:colOff>67742</xdr:colOff>
      <xdr:row>65</xdr:row>
      <xdr:rowOff>142670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042C8CF-FE0D-46F5-A305-78BA2FE1C4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180</xdr:col>
      <xdr:colOff>0</xdr:colOff>
      <xdr:row>47</xdr:row>
      <xdr:rowOff>0</xdr:rowOff>
    </xdr:from>
    <xdr:to>
      <xdr:col>190</xdr:col>
      <xdr:colOff>67741</xdr:colOff>
      <xdr:row>65</xdr:row>
      <xdr:rowOff>142670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59C809E-A69E-4B16-8B39-257C4DEF51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196</xdr:col>
      <xdr:colOff>47625</xdr:colOff>
      <xdr:row>45</xdr:row>
      <xdr:rowOff>166687</xdr:rowOff>
    </xdr:from>
    <xdr:to>
      <xdr:col>206</xdr:col>
      <xdr:colOff>115366</xdr:colOff>
      <xdr:row>64</xdr:row>
      <xdr:rowOff>130764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53B3DA1-7CBD-4366-BFEF-43A92633E5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213</xdr:col>
      <xdr:colOff>0</xdr:colOff>
      <xdr:row>46</xdr:row>
      <xdr:rowOff>0</xdr:rowOff>
    </xdr:from>
    <xdr:to>
      <xdr:col>223</xdr:col>
      <xdr:colOff>67742</xdr:colOff>
      <xdr:row>64</xdr:row>
      <xdr:rowOff>142670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BAE14249-F440-4447-9E5E-12A9B8E946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228</xdr:col>
      <xdr:colOff>0</xdr:colOff>
      <xdr:row>46</xdr:row>
      <xdr:rowOff>0</xdr:rowOff>
    </xdr:from>
    <xdr:to>
      <xdr:col>238</xdr:col>
      <xdr:colOff>67742</xdr:colOff>
      <xdr:row>64</xdr:row>
      <xdr:rowOff>142670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5EB13E5F-E9DF-4663-8FFA-F11F19B8AA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312539</xdr:colOff>
      <xdr:row>78</xdr:row>
      <xdr:rowOff>178594</xdr:rowOff>
    </xdr:from>
    <xdr:to>
      <xdr:col>16</xdr:col>
      <xdr:colOff>119062</xdr:colOff>
      <xdr:row>108</xdr:row>
      <xdr:rowOff>14883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7" name="Chart 16">
              <a:extLst>
                <a:ext uri="{FF2B5EF4-FFF2-40B4-BE49-F238E27FC236}">
                  <a16:creationId xmlns:a16="http://schemas.microsoft.com/office/drawing/2014/main" id="{3FA087DA-6CC1-49DA-8B99-C8652AD8FF8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03239" y="15037594"/>
              <a:ext cx="7702748" cy="55512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30</xdr:col>
      <xdr:colOff>401835</xdr:colOff>
      <xdr:row>78</xdr:row>
      <xdr:rowOff>59532</xdr:rowOff>
    </xdr:from>
    <xdr:to>
      <xdr:col>43</xdr:col>
      <xdr:colOff>178593</xdr:colOff>
      <xdr:row>106</xdr:row>
      <xdr:rowOff>178595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8" name="Chart 17">
              <a:extLst>
                <a:ext uri="{FF2B5EF4-FFF2-40B4-BE49-F238E27FC236}">
                  <a16:creationId xmlns:a16="http://schemas.microsoft.com/office/drawing/2014/main" id="{30929A81-6AD1-441D-9C0D-8E675B7D208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489810" y="14918532"/>
              <a:ext cx="7701558" cy="54530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44</xdr:col>
      <xdr:colOff>59531</xdr:colOff>
      <xdr:row>78</xdr:row>
      <xdr:rowOff>74414</xdr:rowOff>
    </xdr:from>
    <xdr:to>
      <xdr:col>57</xdr:col>
      <xdr:colOff>372070</xdr:colOff>
      <xdr:row>106</xdr:row>
      <xdr:rowOff>89298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9" name="Chart 18">
              <a:extLst>
                <a:ext uri="{FF2B5EF4-FFF2-40B4-BE49-F238E27FC236}">
                  <a16:creationId xmlns:a16="http://schemas.microsoft.com/office/drawing/2014/main" id="{96DB7376-1844-409C-BD09-3ECAD0F2CC3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681906" y="14933414"/>
              <a:ext cx="8237339" cy="53488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580429</xdr:colOff>
      <xdr:row>78</xdr:row>
      <xdr:rowOff>163710</xdr:rowOff>
    </xdr:from>
    <xdr:to>
      <xdr:col>29</xdr:col>
      <xdr:colOff>446484</xdr:colOff>
      <xdr:row>108</xdr:row>
      <xdr:rowOff>29765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0" name="Chart 19">
              <a:extLst>
                <a:ext uri="{FF2B5EF4-FFF2-40B4-BE49-F238E27FC236}">
                  <a16:creationId xmlns:a16="http://schemas.microsoft.com/office/drawing/2014/main" id="{5BEE2C4E-D0BB-44D1-A07D-D7E67347FB9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67354" y="15022710"/>
              <a:ext cx="7657505" cy="55810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82</xdr:col>
      <xdr:colOff>6804</xdr:colOff>
      <xdr:row>68</xdr:row>
      <xdr:rowOff>6802</xdr:rowOff>
    </xdr:from>
    <xdr:to>
      <xdr:col>106</xdr:col>
      <xdr:colOff>170089</xdr:colOff>
      <xdr:row>120</xdr:row>
      <xdr:rowOff>129267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834E9BCF-2D3E-4D28-BE09-5C0A48E8C6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248738</xdr:colOff>
      <xdr:row>109</xdr:row>
      <xdr:rowOff>57150</xdr:rowOff>
    </xdr:from>
    <xdr:to>
      <xdr:col>41</xdr:col>
      <xdr:colOff>190499</xdr:colOff>
      <xdr:row>151</xdr:row>
      <xdr:rowOff>160655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2" name="Chart 21">
              <a:extLst>
                <a:ext uri="{FF2B5EF4-FFF2-40B4-BE49-F238E27FC236}">
                  <a16:creationId xmlns:a16="http://schemas.microsoft.com/office/drawing/2014/main" id="{E2427AF0-94F4-497B-AD33-A2267C3AC7D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736263" y="20821650"/>
              <a:ext cx="10247811" cy="81045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122464</xdr:colOff>
      <xdr:row>109</xdr:row>
      <xdr:rowOff>163286</xdr:rowOff>
    </xdr:from>
    <xdr:to>
      <xdr:col>22</xdr:col>
      <xdr:colOff>79375</xdr:colOff>
      <xdr:row>136</xdr:row>
      <xdr:rowOff>15875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3" name="Chart 22">
              <a:extLst>
                <a:ext uri="{FF2B5EF4-FFF2-40B4-BE49-F238E27FC236}">
                  <a16:creationId xmlns:a16="http://schemas.microsoft.com/office/drawing/2014/main" id="{3E51437D-DF3D-4E27-83AE-E450F1D1B3D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42189" y="20927786"/>
              <a:ext cx="7767411" cy="49960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468993</xdr:colOff>
      <xdr:row>137</xdr:row>
      <xdr:rowOff>100693</xdr:rowOff>
    </xdr:from>
    <xdr:to>
      <xdr:col>22</xdr:col>
      <xdr:colOff>31750</xdr:colOff>
      <xdr:row>161</xdr:row>
      <xdr:rowOff>111125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4" name="Chart 23">
              <a:extLst>
                <a:ext uri="{FF2B5EF4-FFF2-40B4-BE49-F238E27FC236}">
                  <a16:creationId xmlns:a16="http://schemas.microsoft.com/office/drawing/2014/main" id="{A802945F-6408-4D30-A8F4-98B808763E8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88718" y="26199193"/>
              <a:ext cx="7373257" cy="463958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476612</xdr:colOff>
      <xdr:row>44</xdr:row>
      <xdr:rowOff>150223</xdr:rowOff>
    </xdr:from>
    <xdr:to>
      <xdr:col>12</xdr:col>
      <xdr:colOff>461010</xdr:colOff>
      <xdr:row>63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0F46CB-577D-4A10-94BC-4CB410DA0D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71436</xdr:colOff>
      <xdr:row>44</xdr:row>
      <xdr:rowOff>101713</xdr:rowOff>
    </xdr:from>
    <xdr:to>
      <xdr:col>29</xdr:col>
      <xdr:colOff>528977</xdr:colOff>
      <xdr:row>62</xdr:row>
      <xdr:rowOff>171245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8E6A011-FC80-4003-A8F1-ADD2FA4106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69056</xdr:colOff>
      <xdr:row>44</xdr:row>
      <xdr:rowOff>188118</xdr:rowOff>
    </xdr:from>
    <xdr:to>
      <xdr:col>45</xdr:col>
      <xdr:colOff>136797</xdr:colOff>
      <xdr:row>63</xdr:row>
      <xdr:rowOff>152195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737890F-FB0D-4A49-97C4-B82E742E6F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514350</xdr:colOff>
      <xdr:row>45</xdr:row>
      <xdr:rowOff>0</xdr:rowOff>
    </xdr:from>
    <xdr:to>
      <xdr:col>60</xdr:col>
      <xdr:colOff>582091</xdr:colOff>
      <xdr:row>63</xdr:row>
      <xdr:rowOff>142670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682ADB4-0A4C-4AE9-90AE-68B6C57917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68</xdr:col>
      <xdr:colOff>28576</xdr:colOff>
      <xdr:row>45</xdr:row>
      <xdr:rowOff>0</xdr:rowOff>
    </xdr:from>
    <xdr:to>
      <xdr:col>78</xdr:col>
      <xdr:colOff>96317</xdr:colOff>
      <xdr:row>63</xdr:row>
      <xdr:rowOff>142670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EEC6437-889F-405C-A92C-33C93F1BFC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84</xdr:col>
      <xdr:colOff>0</xdr:colOff>
      <xdr:row>45</xdr:row>
      <xdr:rowOff>0</xdr:rowOff>
    </xdr:from>
    <xdr:to>
      <xdr:col>94</xdr:col>
      <xdr:colOff>67742</xdr:colOff>
      <xdr:row>63</xdr:row>
      <xdr:rowOff>142670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E0F89C9-B304-4A5F-94F3-157F944512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101</xdr:col>
      <xdr:colOff>0</xdr:colOff>
      <xdr:row>46</xdr:row>
      <xdr:rowOff>0</xdr:rowOff>
    </xdr:from>
    <xdr:to>
      <xdr:col>111</xdr:col>
      <xdr:colOff>67742</xdr:colOff>
      <xdr:row>64</xdr:row>
      <xdr:rowOff>142670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F102CA4-7967-4D6B-A134-60F0714C28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116</xdr:col>
      <xdr:colOff>0</xdr:colOff>
      <xdr:row>46</xdr:row>
      <xdr:rowOff>0</xdr:rowOff>
    </xdr:from>
    <xdr:to>
      <xdr:col>126</xdr:col>
      <xdr:colOff>67741</xdr:colOff>
      <xdr:row>64</xdr:row>
      <xdr:rowOff>142670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AE8CAF1-3592-43C2-BFA2-07E90D0515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133</xdr:col>
      <xdr:colOff>0</xdr:colOff>
      <xdr:row>46</xdr:row>
      <xdr:rowOff>0</xdr:rowOff>
    </xdr:from>
    <xdr:to>
      <xdr:col>143</xdr:col>
      <xdr:colOff>67741</xdr:colOff>
      <xdr:row>64</xdr:row>
      <xdr:rowOff>142670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5072AA3-D2E9-43E7-A357-CCCEB36AC9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148</xdr:col>
      <xdr:colOff>0</xdr:colOff>
      <xdr:row>46</xdr:row>
      <xdr:rowOff>0</xdr:rowOff>
    </xdr:from>
    <xdr:to>
      <xdr:col>158</xdr:col>
      <xdr:colOff>67742</xdr:colOff>
      <xdr:row>64</xdr:row>
      <xdr:rowOff>142670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9C5AE76-62F3-4293-AA51-C349E40412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165</xdr:col>
      <xdr:colOff>0</xdr:colOff>
      <xdr:row>47</xdr:row>
      <xdr:rowOff>0</xdr:rowOff>
    </xdr:from>
    <xdr:to>
      <xdr:col>175</xdr:col>
      <xdr:colOff>67742</xdr:colOff>
      <xdr:row>65</xdr:row>
      <xdr:rowOff>142670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F570C36-A042-4750-A5FD-B057CB0F4E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180</xdr:col>
      <xdr:colOff>0</xdr:colOff>
      <xdr:row>47</xdr:row>
      <xdr:rowOff>0</xdr:rowOff>
    </xdr:from>
    <xdr:to>
      <xdr:col>190</xdr:col>
      <xdr:colOff>67741</xdr:colOff>
      <xdr:row>65</xdr:row>
      <xdr:rowOff>142670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C09B9B2-8DFA-45C8-A3E8-93831ECAA4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196</xdr:col>
      <xdr:colOff>47625</xdr:colOff>
      <xdr:row>45</xdr:row>
      <xdr:rowOff>166687</xdr:rowOff>
    </xdr:from>
    <xdr:to>
      <xdr:col>206</xdr:col>
      <xdr:colOff>115366</xdr:colOff>
      <xdr:row>64</xdr:row>
      <xdr:rowOff>130764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9BA1B76C-319D-4907-B0A4-BB27CAAA1A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213</xdr:col>
      <xdr:colOff>0</xdr:colOff>
      <xdr:row>46</xdr:row>
      <xdr:rowOff>0</xdr:rowOff>
    </xdr:from>
    <xdr:to>
      <xdr:col>223</xdr:col>
      <xdr:colOff>67742</xdr:colOff>
      <xdr:row>64</xdr:row>
      <xdr:rowOff>142670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284BE4D5-0728-4615-9EA7-D9FA78DD52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228</xdr:col>
      <xdr:colOff>0</xdr:colOff>
      <xdr:row>46</xdr:row>
      <xdr:rowOff>0</xdr:rowOff>
    </xdr:from>
    <xdr:to>
      <xdr:col>238</xdr:col>
      <xdr:colOff>67742</xdr:colOff>
      <xdr:row>64</xdr:row>
      <xdr:rowOff>142670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2B61D6D-FF66-4991-BD10-4C96B49F61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312539</xdr:colOff>
      <xdr:row>78</xdr:row>
      <xdr:rowOff>178594</xdr:rowOff>
    </xdr:from>
    <xdr:to>
      <xdr:col>16</xdr:col>
      <xdr:colOff>119062</xdr:colOff>
      <xdr:row>108</xdr:row>
      <xdr:rowOff>14883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7" name="Chart 16">
              <a:extLst>
                <a:ext uri="{FF2B5EF4-FFF2-40B4-BE49-F238E27FC236}">
                  <a16:creationId xmlns:a16="http://schemas.microsoft.com/office/drawing/2014/main" id="{BC1028F0-F22A-4D59-BEB2-14CC6E987EC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03239" y="15037594"/>
              <a:ext cx="7702748" cy="55512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30</xdr:col>
      <xdr:colOff>401835</xdr:colOff>
      <xdr:row>78</xdr:row>
      <xdr:rowOff>59532</xdr:rowOff>
    </xdr:from>
    <xdr:to>
      <xdr:col>43</xdr:col>
      <xdr:colOff>178593</xdr:colOff>
      <xdr:row>106</xdr:row>
      <xdr:rowOff>178595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8" name="Chart 17">
              <a:extLst>
                <a:ext uri="{FF2B5EF4-FFF2-40B4-BE49-F238E27FC236}">
                  <a16:creationId xmlns:a16="http://schemas.microsoft.com/office/drawing/2014/main" id="{0B758FFF-7DDE-4B55-AD60-8446910E9D1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489810" y="14918532"/>
              <a:ext cx="7701558" cy="54530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44</xdr:col>
      <xdr:colOff>59531</xdr:colOff>
      <xdr:row>78</xdr:row>
      <xdr:rowOff>74414</xdr:rowOff>
    </xdr:from>
    <xdr:to>
      <xdr:col>57</xdr:col>
      <xdr:colOff>372070</xdr:colOff>
      <xdr:row>106</xdr:row>
      <xdr:rowOff>89298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9" name="Chart 18">
              <a:extLst>
                <a:ext uri="{FF2B5EF4-FFF2-40B4-BE49-F238E27FC236}">
                  <a16:creationId xmlns:a16="http://schemas.microsoft.com/office/drawing/2014/main" id="{94B0AF36-3322-445D-AB0E-93418799A26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681906" y="14933414"/>
              <a:ext cx="8237339" cy="53488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580429</xdr:colOff>
      <xdr:row>78</xdr:row>
      <xdr:rowOff>163710</xdr:rowOff>
    </xdr:from>
    <xdr:to>
      <xdr:col>29</xdr:col>
      <xdr:colOff>446484</xdr:colOff>
      <xdr:row>108</xdr:row>
      <xdr:rowOff>29765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0" name="Chart 19">
              <a:extLst>
                <a:ext uri="{FF2B5EF4-FFF2-40B4-BE49-F238E27FC236}">
                  <a16:creationId xmlns:a16="http://schemas.microsoft.com/office/drawing/2014/main" id="{4F3A2BBA-939D-42C1-9694-37E7042C9EE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67354" y="15022710"/>
              <a:ext cx="7657505" cy="55810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82</xdr:col>
      <xdr:colOff>6804</xdr:colOff>
      <xdr:row>68</xdr:row>
      <xdr:rowOff>6802</xdr:rowOff>
    </xdr:from>
    <xdr:to>
      <xdr:col>106</xdr:col>
      <xdr:colOff>170089</xdr:colOff>
      <xdr:row>120</xdr:row>
      <xdr:rowOff>129267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948608BA-D336-4B06-A748-3D766317B4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248738</xdr:colOff>
      <xdr:row>109</xdr:row>
      <xdr:rowOff>57150</xdr:rowOff>
    </xdr:from>
    <xdr:to>
      <xdr:col>41</xdr:col>
      <xdr:colOff>190499</xdr:colOff>
      <xdr:row>151</xdr:row>
      <xdr:rowOff>160655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2" name="Chart 21">
              <a:extLst>
                <a:ext uri="{FF2B5EF4-FFF2-40B4-BE49-F238E27FC236}">
                  <a16:creationId xmlns:a16="http://schemas.microsoft.com/office/drawing/2014/main" id="{4507138C-F0B6-4A83-8AA6-4B38679E58C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736263" y="20821650"/>
              <a:ext cx="10247811" cy="81045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122464</xdr:colOff>
      <xdr:row>109</xdr:row>
      <xdr:rowOff>163286</xdr:rowOff>
    </xdr:from>
    <xdr:to>
      <xdr:col>22</xdr:col>
      <xdr:colOff>79375</xdr:colOff>
      <xdr:row>136</xdr:row>
      <xdr:rowOff>15875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3" name="Chart 22">
              <a:extLst>
                <a:ext uri="{FF2B5EF4-FFF2-40B4-BE49-F238E27FC236}">
                  <a16:creationId xmlns:a16="http://schemas.microsoft.com/office/drawing/2014/main" id="{73A9294C-7A60-434D-948F-7276E2AE27D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42189" y="20927786"/>
              <a:ext cx="7767411" cy="49960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468993</xdr:colOff>
      <xdr:row>137</xdr:row>
      <xdr:rowOff>100693</xdr:rowOff>
    </xdr:from>
    <xdr:to>
      <xdr:col>22</xdr:col>
      <xdr:colOff>31750</xdr:colOff>
      <xdr:row>161</xdr:row>
      <xdr:rowOff>111125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4" name="Chart 23">
              <a:extLst>
                <a:ext uri="{FF2B5EF4-FFF2-40B4-BE49-F238E27FC236}">
                  <a16:creationId xmlns:a16="http://schemas.microsoft.com/office/drawing/2014/main" id="{08AF3871-41B4-4FE1-9798-B8A8DE48E18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88718" y="26199193"/>
              <a:ext cx="7373257" cy="463958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476612</xdr:colOff>
      <xdr:row>44</xdr:row>
      <xdr:rowOff>150223</xdr:rowOff>
    </xdr:from>
    <xdr:to>
      <xdr:col>12</xdr:col>
      <xdr:colOff>461010</xdr:colOff>
      <xdr:row>63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294945-F7EB-4DC1-8ED7-C2D5FAD2DE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71436</xdr:colOff>
      <xdr:row>44</xdr:row>
      <xdr:rowOff>101713</xdr:rowOff>
    </xdr:from>
    <xdr:to>
      <xdr:col>29</xdr:col>
      <xdr:colOff>528977</xdr:colOff>
      <xdr:row>62</xdr:row>
      <xdr:rowOff>171245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3554C78-FE62-41D7-A240-754C8265E8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69056</xdr:colOff>
      <xdr:row>44</xdr:row>
      <xdr:rowOff>188118</xdr:rowOff>
    </xdr:from>
    <xdr:to>
      <xdr:col>45</xdr:col>
      <xdr:colOff>136797</xdr:colOff>
      <xdr:row>63</xdr:row>
      <xdr:rowOff>152195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87F81D7-3336-4646-A8A2-43B89F76F4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514350</xdr:colOff>
      <xdr:row>45</xdr:row>
      <xdr:rowOff>0</xdr:rowOff>
    </xdr:from>
    <xdr:to>
      <xdr:col>60</xdr:col>
      <xdr:colOff>582091</xdr:colOff>
      <xdr:row>63</xdr:row>
      <xdr:rowOff>142670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D27FDBD-7800-4BD3-A6FF-82512B92E3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68</xdr:col>
      <xdr:colOff>28576</xdr:colOff>
      <xdr:row>45</xdr:row>
      <xdr:rowOff>0</xdr:rowOff>
    </xdr:from>
    <xdr:to>
      <xdr:col>78</xdr:col>
      <xdr:colOff>96317</xdr:colOff>
      <xdr:row>63</xdr:row>
      <xdr:rowOff>142670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5BBC91B-CF93-4A78-8331-970989545A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84</xdr:col>
      <xdr:colOff>0</xdr:colOff>
      <xdr:row>45</xdr:row>
      <xdr:rowOff>0</xdr:rowOff>
    </xdr:from>
    <xdr:to>
      <xdr:col>94</xdr:col>
      <xdr:colOff>67742</xdr:colOff>
      <xdr:row>63</xdr:row>
      <xdr:rowOff>142670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2D33BC0-C975-4BD1-8EB5-90831C0EEC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101</xdr:col>
      <xdr:colOff>0</xdr:colOff>
      <xdr:row>46</xdr:row>
      <xdr:rowOff>0</xdr:rowOff>
    </xdr:from>
    <xdr:to>
      <xdr:col>111</xdr:col>
      <xdr:colOff>67742</xdr:colOff>
      <xdr:row>64</xdr:row>
      <xdr:rowOff>142670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7C59DAF-4D34-4CC8-802C-8577D6CCB8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116</xdr:col>
      <xdr:colOff>0</xdr:colOff>
      <xdr:row>46</xdr:row>
      <xdr:rowOff>0</xdr:rowOff>
    </xdr:from>
    <xdr:to>
      <xdr:col>126</xdr:col>
      <xdr:colOff>67741</xdr:colOff>
      <xdr:row>64</xdr:row>
      <xdr:rowOff>142670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36F2511-438A-4698-A6C1-9739074E22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133</xdr:col>
      <xdr:colOff>0</xdr:colOff>
      <xdr:row>46</xdr:row>
      <xdr:rowOff>0</xdr:rowOff>
    </xdr:from>
    <xdr:to>
      <xdr:col>143</xdr:col>
      <xdr:colOff>67741</xdr:colOff>
      <xdr:row>64</xdr:row>
      <xdr:rowOff>142670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4F8106E-4B3C-4A56-8E03-7CDB8D5FDB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148</xdr:col>
      <xdr:colOff>0</xdr:colOff>
      <xdr:row>46</xdr:row>
      <xdr:rowOff>0</xdr:rowOff>
    </xdr:from>
    <xdr:to>
      <xdr:col>158</xdr:col>
      <xdr:colOff>67742</xdr:colOff>
      <xdr:row>64</xdr:row>
      <xdr:rowOff>142670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D6F3A1C-E0DC-4A0C-9BC4-EE96357F76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165</xdr:col>
      <xdr:colOff>0</xdr:colOff>
      <xdr:row>47</xdr:row>
      <xdr:rowOff>0</xdr:rowOff>
    </xdr:from>
    <xdr:to>
      <xdr:col>175</xdr:col>
      <xdr:colOff>67742</xdr:colOff>
      <xdr:row>65</xdr:row>
      <xdr:rowOff>142670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2518AFC-C6E2-4090-86A1-D30AF85EB6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180</xdr:col>
      <xdr:colOff>0</xdr:colOff>
      <xdr:row>47</xdr:row>
      <xdr:rowOff>0</xdr:rowOff>
    </xdr:from>
    <xdr:to>
      <xdr:col>190</xdr:col>
      <xdr:colOff>67741</xdr:colOff>
      <xdr:row>65</xdr:row>
      <xdr:rowOff>142670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4FE7D04-3F19-41CC-99F1-22D06ECA91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196</xdr:col>
      <xdr:colOff>47625</xdr:colOff>
      <xdr:row>45</xdr:row>
      <xdr:rowOff>166687</xdr:rowOff>
    </xdr:from>
    <xdr:to>
      <xdr:col>206</xdr:col>
      <xdr:colOff>115366</xdr:colOff>
      <xdr:row>64</xdr:row>
      <xdr:rowOff>130764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BD55539-0B32-460C-8DB4-40CAF96153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213</xdr:col>
      <xdr:colOff>0</xdr:colOff>
      <xdr:row>46</xdr:row>
      <xdr:rowOff>0</xdr:rowOff>
    </xdr:from>
    <xdr:to>
      <xdr:col>223</xdr:col>
      <xdr:colOff>67742</xdr:colOff>
      <xdr:row>64</xdr:row>
      <xdr:rowOff>142670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14BA128-EDDF-4502-AA63-F91EDC42A3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228</xdr:col>
      <xdr:colOff>0</xdr:colOff>
      <xdr:row>46</xdr:row>
      <xdr:rowOff>0</xdr:rowOff>
    </xdr:from>
    <xdr:to>
      <xdr:col>238</xdr:col>
      <xdr:colOff>67742</xdr:colOff>
      <xdr:row>64</xdr:row>
      <xdr:rowOff>142670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F6237684-3914-44FD-80AE-A08A36276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312539</xdr:colOff>
      <xdr:row>78</xdr:row>
      <xdr:rowOff>178594</xdr:rowOff>
    </xdr:from>
    <xdr:to>
      <xdr:col>16</xdr:col>
      <xdr:colOff>119062</xdr:colOff>
      <xdr:row>108</xdr:row>
      <xdr:rowOff>14883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7" name="Chart 16">
              <a:extLst>
                <a:ext uri="{FF2B5EF4-FFF2-40B4-BE49-F238E27FC236}">
                  <a16:creationId xmlns:a16="http://schemas.microsoft.com/office/drawing/2014/main" id="{8F29D590-D296-41B2-97BA-2990F41BB5E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03239" y="15037594"/>
              <a:ext cx="7702748" cy="55512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30</xdr:col>
      <xdr:colOff>401835</xdr:colOff>
      <xdr:row>78</xdr:row>
      <xdr:rowOff>59532</xdr:rowOff>
    </xdr:from>
    <xdr:to>
      <xdr:col>43</xdr:col>
      <xdr:colOff>178593</xdr:colOff>
      <xdr:row>106</xdr:row>
      <xdr:rowOff>178595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8" name="Chart 17">
              <a:extLst>
                <a:ext uri="{FF2B5EF4-FFF2-40B4-BE49-F238E27FC236}">
                  <a16:creationId xmlns:a16="http://schemas.microsoft.com/office/drawing/2014/main" id="{819765DC-EDFE-4A41-B124-556B803724C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489810" y="14918532"/>
              <a:ext cx="7701558" cy="54530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44</xdr:col>
      <xdr:colOff>59531</xdr:colOff>
      <xdr:row>78</xdr:row>
      <xdr:rowOff>74414</xdr:rowOff>
    </xdr:from>
    <xdr:to>
      <xdr:col>57</xdr:col>
      <xdr:colOff>372070</xdr:colOff>
      <xdr:row>106</xdr:row>
      <xdr:rowOff>89298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9" name="Chart 18">
              <a:extLst>
                <a:ext uri="{FF2B5EF4-FFF2-40B4-BE49-F238E27FC236}">
                  <a16:creationId xmlns:a16="http://schemas.microsoft.com/office/drawing/2014/main" id="{CEF9E7CC-983D-4A39-A7B3-B473AD9A64A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681906" y="14933414"/>
              <a:ext cx="8237339" cy="53488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580429</xdr:colOff>
      <xdr:row>78</xdr:row>
      <xdr:rowOff>163710</xdr:rowOff>
    </xdr:from>
    <xdr:to>
      <xdr:col>29</xdr:col>
      <xdr:colOff>446484</xdr:colOff>
      <xdr:row>108</xdr:row>
      <xdr:rowOff>29765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0" name="Chart 19">
              <a:extLst>
                <a:ext uri="{FF2B5EF4-FFF2-40B4-BE49-F238E27FC236}">
                  <a16:creationId xmlns:a16="http://schemas.microsoft.com/office/drawing/2014/main" id="{1CC6DCA3-999F-4444-8B84-0F9A07A8768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67354" y="15022710"/>
              <a:ext cx="7657505" cy="55810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82</xdr:col>
      <xdr:colOff>6804</xdr:colOff>
      <xdr:row>68</xdr:row>
      <xdr:rowOff>6802</xdr:rowOff>
    </xdr:from>
    <xdr:to>
      <xdr:col>106</xdr:col>
      <xdr:colOff>170089</xdr:colOff>
      <xdr:row>120</xdr:row>
      <xdr:rowOff>129267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C1123E67-E239-427D-8CEB-BA1561F14E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248738</xdr:colOff>
      <xdr:row>109</xdr:row>
      <xdr:rowOff>57150</xdr:rowOff>
    </xdr:from>
    <xdr:to>
      <xdr:col>41</xdr:col>
      <xdr:colOff>190499</xdr:colOff>
      <xdr:row>151</xdr:row>
      <xdr:rowOff>160655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2" name="Chart 21">
              <a:extLst>
                <a:ext uri="{FF2B5EF4-FFF2-40B4-BE49-F238E27FC236}">
                  <a16:creationId xmlns:a16="http://schemas.microsoft.com/office/drawing/2014/main" id="{0AE14093-FDE3-46FE-BEE7-7CFD48FF34D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736263" y="20821650"/>
              <a:ext cx="10247811" cy="81045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122464</xdr:colOff>
      <xdr:row>109</xdr:row>
      <xdr:rowOff>163286</xdr:rowOff>
    </xdr:from>
    <xdr:to>
      <xdr:col>22</xdr:col>
      <xdr:colOff>79375</xdr:colOff>
      <xdr:row>136</xdr:row>
      <xdr:rowOff>15875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3" name="Chart 22">
              <a:extLst>
                <a:ext uri="{FF2B5EF4-FFF2-40B4-BE49-F238E27FC236}">
                  <a16:creationId xmlns:a16="http://schemas.microsoft.com/office/drawing/2014/main" id="{C9483C2B-5944-4C8D-91D4-589947FBD51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42189" y="20927786"/>
              <a:ext cx="7767411" cy="49960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468993</xdr:colOff>
      <xdr:row>137</xdr:row>
      <xdr:rowOff>100693</xdr:rowOff>
    </xdr:from>
    <xdr:to>
      <xdr:col>22</xdr:col>
      <xdr:colOff>31750</xdr:colOff>
      <xdr:row>161</xdr:row>
      <xdr:rowOff>111125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4" name="Chart 23">
              <a:extLst>
                <a:ext uri="{FF2B5EF4-FFF2-40B4-BE49-F238E27FC236}">
                  <a16:creationId xmlns:a16="http://schemas.microsoft.com/office/drawing/2014/main" id="{9CFFC05A-5EDF-4819-8A99-E95336712AB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88718" y="26199193"/>
              <a:ext cx="7373257" cy="463958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476612</xdr:colOff>
      <xdr:row>44</xdr:row>
      <xdr:rowOff>150223</xdr:rowOff>
    </xdr:from>
    <xdr:to>
      <xdr:col>12</xdr:col>
      <xdr:colOff>461010</xdr:colOff>
      <xdr:row>63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C88354-3771-4457-85AE-2E99F810F0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71436</xdr:colOff>
      <xdr:row>44</xdr:row>
      <xdr:rowOff>101713</xdr:rowOff>
    </xdr:from>
    <xdr:to>
      <xdr:col>29</xdr:col>
      <xdr:colOff>528977</xdr:colOff>
      <xdr:row>62</xdr:row>
      <xdr:rowOff>171245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4CF80C-01A9-4093-A60A-A3EB721F0B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69056</xdr:colOff>
      <xdr:row>44</xdr:row>
      <xdr:rowOff>188118</xdr:rowOff>
    </xdr:from>
    <xdr:to>
      <xdr:col>45</xdr:col>
      <xdr:colOff>136797</xdr:colOff>
      <xdr:row>63</xdr:row>
      <xdr:rowOff>152195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CEC30A5-99F3-4F83-A4CC-AF306E9B36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514350</xdr:colOff>
      <xdr:row>45</xdr:row>
      <xdr:rowOff>0</xdr:rowOff>
    </xdr:from>
    <xdr:to>
      <xdr:col>60</xdr:col>
      <xdr:colOff>582091</xdr:colOff>
      <xdr:row>63</xdr:row>
      <xdr:rowOff>142670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347AE76-A502-4798-8E9B-69877D6703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68</xdr:col>
      <xdr:colOff>28576</xdr:colOff>
      <xdr:row>45</xdr:row>
      <xdr:rowOff>0</xdr:rowOff>
    </xdr:from>
    <xdr:to>
      <xdr:col>78</xdr:col>
      <xdr:colOff>96317</xdr:colOff>
      <xdr:row>63</xdr:row>
      <xdr:rowOff>142670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4A1DA2D-69E6-42CE-909C-CEDF1369C9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84</xdr:col>
      <xdr:colOff>0</xdr:colOff>
      <xdr:row>45</xdr:row>
      <xdr:rowOff>0</xdr:rowOff>
    </xdr:from>
    <xdr:to>
      <xdr:col>94</xdr:col>
      <xdr:colOff>67742</xdr:colOff>
      <xdr:row>63</xdr:row>
      <xdr:rowOff>142670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31A7D43-F21B-4B7E-AA91-628C039F9E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101</xdr:col>
      <xdr:colOff>0</xdr:colOff>
      <xdr:row>46</xdr:row>
      <xdr:rowOff>0</xdr:rowOff>
    </xdr:from>
    <xdr:to>
      <xdr:col>111</xdr:col>
      <xdr:colOff>67742</xdr:colOff>
      <xdr:row>64</xdr:row>
      <xdr:rowOff>142670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A243443-2AD6-4BB4-8941-80C2F9455D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116</xdr:col>
      <xdr:colOff>0</xdr:colOff>
      <xdr:row>46</xdr:row>
      <xdr:rowOff>0</xdr:rowOff>
    </xdr:from>
    <xdr:to>
      <xdr:col>126</xdr:col>
      <xdr:colOff>67741</xdr:colOff>
      <xdr:row>64</xdr:row>
      <xdr:rowOff>142670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938FD50-A5E1-44DA-ABD6-5A42E51A38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133</xdr:col>
      <xdr:colOff>0</xdr:colOff>
      <xdr:row>46</xdr:row>
      <xdr:rowOff>0</xdr:rowOff>
    </xdr:from>
    <xdr:to>
      <xdr:col>143</xdr:col>
      <xdr:colOff>67741</xdr:colOff>
      <xdr:row>64</xdr:row>
      <xdr:rowOff>142670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C80C95C-7ABE-45BC-B03B-4D8BA4E6D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148</xdr:col>
      <xdr:colOff>0</xdr:colOff>
      <xdr:row>46</xdr:row>
      <xdr:rowOff>0</xdr:rowOff>
    </xdr:from>
    <xdr:to>
      <xdr:col>158</xdr:col>
      <xdr:colOff>67742</xdr:colOff>
      <xdr:row>64</xdr:row>
      <xdr:rowOff>142670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2E6E945-901C-4955-9BD8-CA930A4383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165</xdr:col>
      <xdr:colOff>0</xdr:colOff>
      <xdr:row>47</xdr:row>
      <xdr:rowOff>0</xdr:rowOff>
    </xdr:from>
    <xdr:to>
      <xdr:col>175</xdr:col>
      <xdr:colOff>67742</xdr:colOff>
      <xdr:row>65</xdr:row>
      <xdr:rowOff>142670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8A10514-D34C-4847-A223-ECA5D702C2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180</xdr:col>
      <xdr:colOff>0</xdr:colOff>
      <xdr:row>47</xdr:row>
      <xdr:rowOff>0</xdr:rowOff>
    </xdr:from>
    <xdr:to>
      <xdr:col>190</xdr:col>
      <xdr:colOff>67741</xdr:colOff>
      <xdr:row>65</xdr:row>
      <xdr:rowOff>142670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7A99377-1EFE-4B25-9F57-024B749F6E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196</xdr:col>
      <xdr:colOff>47625</xdr:colOff>
      <xdr:row>45</xdr:row>
      <xdr:rowOff>166687</xdr:rowOff>
    </xdr:from>
    <xdr:to>
      <xdr:col>206</xdr:col>
      <xdr:colOff>115366</xdr:colOff>
      <xdr:row>64</xdr:row>
      <xdr:rowOff>130764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9A666BC-660D-4B1F-8802-57196A0345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213</xdr:col>
      <xdr:colOff>0</xdr:colOff>
      <xdr:row>46</xdr:row>
      <xdr:rowOff>0</xdr:rowOff>
    </xdr:from>
    <xdr:to>
      <xdr:col>223</xdr:col>
      <xdr:colOff>67742</xdr:colOff>
      <xdr:row>64</xdr:row>
      <xdr:rowOff>142670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F8B1065-7A4A-4566-AE3F-E376A0BDD6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228</xdr:col>
      <xdr:colOff>0</xdr:colOff>
      <xdr:row>46</xdr:row>
      <xdr:rowOff>0</xdr:rowOff>
    </xdr:from>
    <xdr:to>
      <xdr:col>238</xdr:col>
      <xdr:colOff>67742</xdr:colOff>
      <xdr:row>64</xdr:row>
      <xdr:rowOff>142670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FDD36560-F4A3-4D09-9BB5-3919B57AEF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312539</xdr:colOff>
      <xdr:row>78</xdr:row>
      <xdr:rowOff>178594</xdr:rowOff>
    </xdr:from>
    <xdr:to>
      <xdr:col>16</xdr:col>
      <xdr:colOff>119062</xdr:colOff>
      <xdr:row>108</xdr:row>
      <xdr:rowOff>14883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7" name="Chart 16">
              <a:extLst>
                <a:ext uri="{FF2B5EF4-FFF2-40B4-BE49-F238E27FC236}">
                  <a16:creationId xmlns:a16="http://schemas.microsoft.com/office/drawing/2014/main" id="{CE15B41C-81F4-473A-9CDE-4F93D9A4B99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03239" y="15037594"/>
              <a:ext cx="7702748" cy="55512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30</xdr:col>
      <xdr:colOff>401835</xdr:colOff>
      <xdr:row>78</xdr:row>
      <xdr:rowOff>59532</xdr:rowOff>
    </xdr:from>
    <xdr:to>
      <xdr:col>43</xdr:col>
      <xdr:colOff>178593</xdr:colOff>
      <xdr:row>106</xdr:row>
      <xdr:rowOff>178595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8" name="Chart 17">
              <a:extLst>
                <a:ext uri="{FF2B5EF4-FFF2-40B4-BE49-F238E27FC236}">
                  <a16:creationId xmlns:a16="http://schemas.microsoft.com/office/drawing/2014/main" id="{A0935000-4740-47C5-9801-866FE60F944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489810" y="14918532"/>
              <a:ext cx="7701558" cy="54530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44</xdr:col>
      <xdr:colOff>59531</xdr:colOff>
      <xdr:row>78</xdr:row>
      <xdr:rowOff>74414</xdr:rowOff>
    </xdr:from>
    <xdr:to>
      <xdr:col>57</xdr:col>
      <xdr:colOff>372070</xdr:colOff>
      <xdr:row>106</xdr:row>
      <xdr:rowOff>89298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9" name="Chart 18">
              <a:extLst>
                <a:ext uri="{FF2B5EF4-FFF2-40B4-BE49-F238E27FC236}">
                  <a16:creationId xmlns:a16="http://schemas.microsoft.com/office/drawing/2014/main" id="{67E2C8BB-9362-4D37-A337-83032BFAC80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681906" y="14933414"/>
              <a:ext cx="8237339" cy="53488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580429</xdr:colOff>
      <xdr:row>78</xdr:row>
      <xdr:rowOff>163710</xdr:rowOff>
    </xdr:from>
    <xdr:to>
      <xdr:col>29</xdr:col>
      <xdr:colOff>446484</xdr:colOff>
      <xdr:row>108</xdr:row>
      <xdr:rowOff>29765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0" name="Chart 19">
              <a:extLst>
                <a:ext uri="{FF2B5EF4-FFF2-40B4-BE49-F238E27FC236}">
                  <a16:creationId xmlns:a16="http://schemas.microsoft.com/office/drawing/2014/main" id="{69FEECDB-E944-4A53-90BF-B42F0829191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67354" y="15022710"/>
              <a:ext cx="7657505" cy="55810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82</xdr:col>
      <xdr:colOff>6804</xdr:colOff>
      <xdr:row>68</xdr:row>
      <xdr:rowOff>6802</xdr:rowOff>
    </xdr:from>
    <xdr:to>
      <xdr:col>106</xdr:col>
      <xdr:colOff>170089</xdr:colOff>
      <xdr:row>120</xdr:row>
      <xdr:rowOff>129267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24E99E6A-CCBC-4EFE-B760-C9F336A6FF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248738</xdr:colOff>
      <xdr:row>109</xdr:row>
      <xdr:rowOff>57150</xdr:rowOff>
    </xdr:from>
    <xdr:to>
      <xdr:col>41</xdr:col>
      <xdr:colOff>190499</xdr:colOff>
      <xdr:row>151</xdr:row>
      <xdr:rowOff>160655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2" name="Chart 21">
              <a:extLst>
                <a:ext uri="{FF2B5EF4-FFF2-40B4-BE49-F238E27FC236}">
                  <a16:creationId xmlns:a16="http://schemas.microsoft.com/office/drawing/2014/main" id="{CD4F2AE4-6476-445C-B548-234EA977CAA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736263" y="20821650"/>
              <a:ext cx="10247811" cy="81045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122464</xdr:colOff>
      <xdr:row>109</xdr:row>
      <xdr:rowOff>134711</xdr:rowOff>
    </xdr:from>
    <xdr:to>
      <xdr:col>22</xdr:col>
      <xdr:colOff>79375</xdr:colOff>
      <xdr:row>135</xdr:row>
      <xdr:rowOff>168275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3" name="Chart 22">
              <a:extLst>
                <a:ext uri="{FF2B5EF4-FFF2-40B4-BE49-F238E27FC236}">
                  <a16:creationId xmlns:a16="http://schemas.microsoft.com/office/drawing/2014/main" id="{BEF4E8A6-91A5-45B9-8FE4-0FF2AE5725D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42189" y="20899211"/>
              <a:ext cx="7767411" cy="498656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468993</xdr:colOff>
      <xdr:row>137</xdr:row>
      <xdr:rowOff>100693</xdr:rowOff>
    </xdr:from>
    <xdr:to>
      <xdr:col>22</xdr:col>
      <xdr:colOff>31750</xdr:colOff>
      <xdr:row>161</xdr:row>
      <xdr:rowOff>111125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4" name="Chart 23">
              <a:extLst>
                <a:ext uri="{FF2B5EF4-FFF2-40B4-BE49-F238E27FC236}">
                  <a16:creationId xmlns:a16="http://schemas.microsoft.com/office/drawing/2014/main" id="{161396D9-12E1-4B12-AB9B-46B1DDDCE37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88718" y="26199193"/>
              <a:ext cx="7373257" cy="463958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476612</xdr:colOff>
      <xdr:row>44</xdr:row>
      <xdr:rowOff>150223</xdr:rowOff>
    </xdr:from>
    <xdr:to>
      <xdr:col>12</xdr:col>
      <xdr:colOff>461010</xdr:colOff>
      <xdr:row>63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015C75-31A4-47FC-BA8E-D06361FB1F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71436</xdr:colOff>
      <xdr:row>44</xdr:row>
      <xdr:rowOff>101713</xdr:rowOff>
    </xdr:from>
    <xdr:to>
      <xdr:col>29</xdr:col>
      <xdr:colOff>528977</xdr:colOff>
      <xdr:row>62</xdr:row>
      <xdr:rowOff>171245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FE415F7-7D0A-4E41-96AF-168C22C288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69056</xdr:colOff>
      <xdr:row>44</xdr:row>
      <xdr:rowOff>188118</xdr:rowOff>
    </xdr:from>
    <xdr:to>
      <xdr:col>45</xdr:col>
      <xdr:colOff>136797</xdr:colOff>
      <xdr:row>63</xdr:row>
      <xdr:rowOff>152195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BD0CE1A-EBDF-4175-AB5C-FD55D51D9B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514350</xdr:colOff>
      <xdr:row>45</xdr:row>
      <xdr:rowOff>0</xdr:rowOff>
    </xdr:from>
    <xdr:to>
      <xdr:col>60</xdr:col>
      <xdr:colOff>582091</xdr:colOff>
      <xdr:row>63</xdr:row>
      <xdr:rowOff>142670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9C24194-D404-43F6-BA18-1CECD1E0C6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68</xdr:col>
      <xdr:colOff>28576</xdr:colOff>
      <xdr:row>45</xdr:row>
      <xdr:rowOff>0</xdr:rowOff>
    </xdr:from>
    <xdr:to>
      <xdr:col>78</xdr:col>
      <xdr:colOff>96317</xdr:colOff>
      <xdr:row>63</xdr:row>
      <xdr:rowOff>142670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01C8BB7-AD79-4CB0-A514-F475273D66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84</xdr:col>
      <xdr:colOff>0</xdr:colOff>
      <xdr:row>45</xdr:row>
      <xdr:rowOff>0</xdr:rowOff>
    </xdr:from>
    <xdr:to>
      <xdr:col>94</xdr:col>
      <xdr:colOff>67742</xdr:colOff>
      <xdr:row>63</xdr:row>
      <xdr:rowOff>142670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7AC0CDE-30AC-44EF-905D-0B9144C9B4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101</xdr:col>
      <xdr:colOff>0</xdr:colOff>
      <xdr:row>46</xdr:row>
      <xdr:rowOff>0</xdr:rowOff>
    </xdr:from>
    <xdr:to>
      <xdr:col>111</xdr:col>
      <xdr:colOff>67742</xdr:colOff>
      <xdr:row>64</xdr:row>
      <xdr:rowOff>142670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150E46C-80F9-4F5B-A25B-8CA6F9A920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116</xdr:col>
      <xdr:colOff>0</xdr:colOff>
      <xdr:row>46</xdr:row>
      <xdr:rowOff>0</xdr:rowOff>
    </xdr:from>
    <xdr:to>
      <xdr:col>126</xdr:col>
      <xdr:colOff>67741</xdr:colOff>
      <xdr:row>64</xdr:row>
      <xdr:rowOff>142670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9ED9D10-F771-4678-9982-4F0C2BD29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133</xdr:col>
      <xdr:colOff>0</xdr:colOff>
      <xdr:row>46</xdr:row>
      <xdr:rowOff>0</xdr:rowOff>
    </xdr:from>
    <xdr:to>
      <xdr:col>143</xdr:col>
      <xdr:colOff>67741</xdr:colOff>
      <xdr:row>64</xdr:row>
      <xdr:rowOff>142670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FCEA076-F3C1-4C5A-99AC-4B25543896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148</xdr:col>
      <xdr:colOff>0</xdr:colOff>
      <xdr:row>46</xdr:row>
      <xdr:rowOff>0</xdr:rowOff>
    </xdr:from>
    <xdr:to>
      <xdr:col>158</xdr:col>
      <xdr:colOff>67742</xdr:colOff>
      <xdr:row>64</xdr:row>
      <xdr:rowOff>142670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4F5E649-11E6-4F9E-B50D-67FE974ACF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165</xdr:col>
      <xdr:colOff>0</xdr:colOff>
      <xdr:row>47</xdr:row>
      <xdr:rowOff>0</xdr:rowOff>
    </xdr:from>
    <xdr:to>
      <xdr:col>175</xdr:col>
      <xdr:colOff>67742</xdr:colOff>
      <xdr:row>65</xdr:row>
      <xdr:rowOff>142670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61CDE48-8CE8-4117-B9AA-CF3E022B2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180</xdr:col>
      <xdr:colOff>0</xdr:colOff>
      <xdr:row>47</xdr:row>
      <xdr:rowOff>0</xdr:rowOff>
    </xdr:from>
    <xdr:to>
      <xdr:col>190</xdr:col>
      <xdr:colOff>67741</xdr:colOff>
      <xdr:row>65</xdr:row>
      <xdr:rowOff>142670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2A7E92F-A99C-44D2-A888-2DD91894E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196</xdr:col>
      <xdr:colOff>47625</xdr:colOff>
      <xdr:row>45</xdr:row>
      <xdr:rowOff>166687</xdr:rowOff>
    </xdr:from>
    <xdr:to>
      <xdr:col>206</xdr:col>
      <xdr:colOff>115366</xdr:colOff>
      <xdr:row>64</xdr:row>
      <xdr:rowOff>130764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DF99EFE-71EC-405C-9AEE-CDA2466048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213</xdr:col>
      <xdr:colOff>0</xdr:colOff>
      <xdr:row>46</xdr:row>
      <xdr:rowOff>0</xdr:rowOff>
    </xdr:from>
    <xdr:to>
      <xdr:col>223</xdr:col>
      <xdr:colOff>67742</xdr:colOff>
      <xdr:row>64</xdr:row>
      <xdr:rowOff>142670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9AEC6F0-A7E6-45F8-8E13-2D31C00FA6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228</xdr:col>
      <xdr:colOff>0</xdr:colOff>
      <xdr:row>46</xdr:row>
      <xdr:rowOff>0</xdr:rowOff>
    </xdr:from>
    <xdr:to>
      <xdr:col>238</xdr:col>
      <xdr:colOff>67742</xdr:colOff>
      <xdr:row>64</xdr:row>
      <xdr:rowOff>142670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58C4324-C282-4ECD-9083-10D405948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312539</xdr:colOff>
      <xdr:row>78</xdr:row>
      <xdr:rowOff>178594</xdr:rowOff>
    </xdr:from>
    <xdr:to>
      <xdr:col>16</xdr:col>
      <xdr:colOff>119062</xdr:colOff>
      <xdr:row>108</xdr:row>
      <xdr:rowOff>14883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7" name="Chart 16">
              <a:extLst>
                <a:ext uri="{FF2B5EF4-FFF2-40B4-BE49-F238E27FC236}">
                  <a16:creationId xmlns:a16="http://schemas.microsoft.com/office/drawing/2014/main" id="{27298724-2FAB-46C4-B919-5F371DB5EEF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03239" y="15037594"/>
              <a:ext cx="7702748" cy="55512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30</xdr:col>
      <xdr:colOff>401835</xdr:colOff>
      <xdr:row>78</xdr:row>
      <xdr:rowOff>59532</xdr:rowOff>
    </xdr:from>
    <xdr:to>
      <xdr:col>43</xdr:col>
      <xdr:colOff>178593</xdr:colOff>
      <xdr:row>106</xdr:row>
      <xdr:rowOff>178595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8" name="Chart 17">
              <a:extLst>
                <a:ext uri="{FF2B5EF4-FFF2-40B4-BE49-F238E27FC236}">
                  <a16:creationId xmlns:a16="http://schemas.microsoft.com/office/drawing/2014/main" id="{85806AD9-4C68-484D-B4D8-EE591E2DDAD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489810" y="14918532"/>
              <a:ext cx="7701558" cy="54530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44</xdr:col>
      <xdr:colOff>59531</xdr:colOff>
      <xdr:row>78</xdr:row>
      <xdr:rowOff>74414</xdr:rowOff>
    </xdr:from>
    <xdr:to>
      <xdr:col>57</xdr:col>
      <xdr:colOff>372070</xdr:colOff>
      <xdr:row>106</xdr:row>
      <xdr:rowOff>89298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9" name="Chart 18">
              <a:extLst>
                <a:ext uri="{FF2B5EF4-FFF2-40B4-BE49-F238E27FC236}">
                  <a16:creationId xmlns:a16="http://schemas.microsoft.com/office/drawing/2014/main" id="{277D5365-A904-4D67-8111-1C43F894C59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681906" y="14933414"/>
              <a:ext cx="8237339" cy="53488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580429</xdr:colOff>
      <xdr:row>78</xdr:row>
      <xdr:rowOff>163710</xdr:rowOff>
    </xdr:from>
    <xdr:to>
      <xdr:col>29</xdr:col>
      <xdr:colOff>446484</xdr:colOff>
      <xdr:row>108</xdr:row>
      <xdr:rowOff>29765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0" name="Chart 19">
              <a:extLst>
                <a:ext uri="{FF2B5EF4-FFF2-40B4-BE49-F238E27FC236}">
                  <a16:creationId xmlns:a16="http://schemas.microsoft.com/office/drawing/2014/main" id="{2C4801E5-4371-4035-8502-D8B9C4AC913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67354" y="15022710"/>
              <a:ext cx="7657505" cy="55810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82</xdr:col>
      <xdr:colOff>6804</xdr:colOff>
      <xdr:row>68</xdr:row>
      <xdr:rowOff>6802</xdr:rowOff>
    </xdr:from>
    <xdr:to>
      <xdr:col>106</xdr:col>
      <xdr:colOff>170089</xdr:colOff>
      <xdr:row>120</xdr:row>
      <xdr:rowOff>129267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EAD1F286-4AEF-4E54-8B8D-947858F505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248738</xdr:colOff>
      <xdr:row>109</xdr:row>
      <xdr:rowOff>57150</xdr:rowOff>
    </xdr:from>
    <xdr:to>
      <xdr:col>41</xdr:col>
      <xdr:colOff>190499</xdr:colOff>
      <xdr:row>151</xdr:row>
      <xdr:rowOff>160655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2" name="Chart 21">
              <a:extLst>
                <a:ext uri="{FF2B5EF4-FFF2-40B4-BE49-F238E27FC236}">
                  <a16:creationId xmlns:a16="http://schemas.microsoft.com/office/drawing/2014/main" id="{2CFE5581-3E3E-4722-9827-057C667F232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736263" y="20821650"/>
              <a:ext cx="10247811" cy="81045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122464</xdr:colOff>
      <xdr:row>99</xdr:row>
      <xdr:rowOff>171450</xdr:rowOff>
    </xdr:from>
    <xdr:to>
      <xdr:col>22</xdr:col>
      <xdr:colOff>79375</xdr:colOff>
      <xdr:row>136</xdr:row>
      <xdr:rowOff>15876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3" name="Chart 22">
              <a:extLst>
                <a:ext uri="{FF2B5EF4-FFF2-40B4-BE49-F238E27FC236}">
                  <a16:creationId xmlns:a16="http://schemas.microsoft.com/office/drawing/2014/main" id="{81676FFD-CEFA-4363-8FC7-9D0B24AC27C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42189" y="19030950"/>
              <a:ext cx="7767411" cy="689292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603772</xdr:colOff>
      <xdr:row>139</xdr:row>
      <xdr:rowOff>1634</xdr:rowOff>
    </xdr:from>
    <xdr:to>
      <xdr:col>22</xdr:col>
      <xdr:colOff>160814</xdr:colOff>
      <xdr:row>162</xdr:row>
      <xdr:rowOff>170657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4" name="Chart 23">
              <a:extLst>
                <a:ext uri="{FF2B5EF4-FFF2-40B4-BE49-F238E27FC236}">
                  <a16:creationId xmlns:a16="http://schemas.microsoft.com/office/drawing/2014/main" id="{85A0ECF2-44DC-463C-9F49-1A1FC63DB82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13972" y="26481134"/>
              <a:ext cx="7377067" cy="461719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476612</xdr:colOff>
      <xdr:row>44</xdr:row>
      <xdr:rowOff>150223</xdr:rowOff>
    </xdr:from>
    <xdr:to>
      <xdr:col>12</xdr:col>
      <xdr:colOff>461010</xdr:colOff>
      <xdr:row>63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799D54-B65A-4DBC-9A00-B06E979798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71436</xdr:colOff>
      <xdr:row>44</xdr:row>
      <xdr:rowOff>101713</xdr:rowOff>
    </xdr:from>
    <xdr:to>
      <xdr:col>29</xdr:col>
      <xdr:colOff>528977</xdr:colOff>
      <xdr:row>62</xdr:row>
      <xdr:rowOff>171245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CC03C4B-9026-4E0A-A056-C10FA00889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69056</xdr:colOff>
      <xdr:row>44</xdr:row>
      <xdr:rowOff>188118</xdr:rowOff>
    </xdr:from>
    <xdr:to>
      <xdr:col>45</xdr:col>
      <xdr:colOff>136797</xdr:colOff>
      <xdr:row>63</xdr:row>
      <xdr:rowOff>152195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D597859-DA61-4FF8-9F17-5BD72C73AA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50</xdr:col>
      <xdr:colOff>514350</xdr:colOff>
      <xdr:row>45</xdr:row>
      <xdr:rowOff>0</xdr:rowOff>
    </xdr:from>
    <xdr:to>
      <xdr:col>60</xdr:col>
      <xdr:colOff>582091</xdr:colOff>
      <xdr:row>63</xdr:row>
      <xdr:rowOff>142670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B3A1C74-A15A-48AF-B68C-DC68541ECE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68</xdr:col>
      <xdr:colOff>28576</xdr:colOff>
      <xdr:row>45</xdr:row>
      <xdr:rowOff>0</xdr:rowOff>
    </xdr:from>
    <xdr:to>
      <xdr:col>78</xdr:col>
      <xdr:colOff>96317</xdr:colOff>
      <xdr:row>63</xdr:row>
      <xdr:rowOff>142670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FA496F7-9E85-49E5-8472-CB4E08D53E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84</xdr:col>
      <xdr:colOff>0</xdr:colOff>
      <xdr:row>45</xdr:row>
      <xdr:rowOff>0</xdr:rowOff>
    </xdr:from>
    <xdr:to>
      <xdr:col>94</xdr:col>
      <xdr:colOff>67742</xdr:colOff>
      <xdr:row>63</xdr:row>
      <xdr:rowOff>142670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E40A8B8-5466-45CC-8AE4-0701FD4CD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101</xdr:col>
      <xdr:colOff>0</xdr:colOff>
      <xdr:row>46</xdr:row>
      <xdr:rowOff>0</xdr:rowOff>
    </xdr:from>
    <xdr:to>
      <xdr:col>111</xdr:col>
      <xdr:colOff>67742</xdr:colOff>
      <xdr:row>64</xdr:row>
      <xdr:rowOff>142670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7384604-E5C1-49F0-94DD-133DCC2096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116</xdr:col>
      <xdr:colOff>0</xdr:colOff>
      <xdr:row>46</xdr:row>
      <xdr:rowOff>0</xdr:rowOff>
    </xdr:from>
    <xdr:to>
      <xdr:col>126</xdr:col>
      <xdr:colOff>67741</xdr:colOff>
      <xdr:row>64</xdr:row>
      <xdr:rowOff>142670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026D47B-DE6F-4036-A3FA-82ED5EB2EE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133</xdr:col>
      <xdr:colOff>0</xdr:colOff>
      <xdr:row>46</xdr:row>
      <xdr:rowOff>0</xdr:rowOff>
    </xdr:from>
    <xdr:to>
      <xdr:col>143</xdr:col>
      <xdr:colOff>67741</xdr:colOff>
      <xdr:row>64</xdr:row>
      <xdr:rowOff>142670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F6EFC97-4AD1-40D1-9EE0-D2A9893EF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148</xdr:col>
      <xdr:colOff>0</xdr:colOff>
      <xdr:row>46</xdr:row>
      <xdr:rowOff>0</xdr:rowOff>
    </xdr:from>
    <xdr:to>
      <xdr:col>158</xdr:col>
      <xdr:colOff>67742</xdr:colOff>
      <xdr:row>64</xdr:row>
      <xdr:rowOff>142670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A9DC097-EA67-4F30-84EF-D691DA4EA2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165</xdr:col>
      <xdr:colOff>0</xdr:colOff>
      <xdr:row>47</xdr:row>
      <xdr:rowOff>0</xdr:rowOff>
    </xdr:from>
    <xdr:to>
      <xdr:col>175</xdr:col>
      <xdr:colOff>67742</xdr:colOff>
      <xdr:row>65</xdr:row>
      <xdr:rowOff>142670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A9E8F3B-0DF3-4FBB-9A08-933D429FB6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180</xdr:col>
      <xdr:colOff>0</xdr:colOff>
      <xdr:row>47</xdr:row>
      <xdr:rowOff>0</xdr:rowOff>
    </xdr:from>
    <xdr:to>
      <xdr:col>190</xdr:col>
      <xdr:colOff>67741</xdr:colOff>
      <xdr:row>65</xdr:row>
      <xdr:rowOff>142670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7CFF7EC-9AD4-4543-8498-C22154D44A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196</xdr:col>
      <xdr:colOff>47625</xdr:colOff>
      <xdr:row>45</xdr:row>
      <xdr:rowOff>166687</xdr:rowOff>
    </xdr:from>
    <xdr:to>
      <xdr:col>206</xdr:col>
      <xdr:colOff>115366</xdr:colOff>
      <xdr:row>64</xdr:row>
      <xdr:rowOff>130764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915F4497-54A9-4886-840B-9A1F72EC94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213</xdr:col>
      <xdr:colOff>0</xdr:colOff>
      <xdr:row>46</xdr:row>
      <xdr:rowOff>0</xdr:rowOff>
    </xdr:from>
    <xdr:to>
      <xdr:col>223</xdr:col>
      <xdr:colOff>67742</xdr:colOff>
      <xdr:row>64</xdr:row>
      <xdr:rowOff>142670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B66BC91F-71ED-47C1-B69E-11E65AA5A9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228</xdr:col>
      <xdr:colOff>0</xdr:colOff>
      <xdr:row>46</xdr:row>
      <xdr:rowOff>0</xdr:rowOff>
    </xdr:from>
    <xdr:to>
      <xdr:col>238</xdr:col>
      <xdr:colOff>67742</xdr:colOff>
      <xdr:row>64</xdr:row>
      <xdr:rowOff>142670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969FF4D-E4C6-4DED-95EB-B56A74E4B5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312539</xdr:colOff>
      <xdr:row>78</xdr:row>
      <xdr:rowOff>178594</xdr:rowOff>
    </xdr:from>
    <xdr:to>
      <xdr:col>16</xdr:col>
      <xdr:colOff>119062</xdr:colOff>
      <xdr:row>108</xdr:row>
      <xdr:rowOff>14883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7" name="Chart 16">
              <a:extLst>
                <a:ext uri="{FF2B5EF4-FFF2-40B4-BE49-F238E27FC236}">
                  <a16:creationId xmlns:a16="http://schemas.microsoft.com/office/drawing/2014/main" id="{4F405805-BFDC-4260-8A1A-BFD80672EE8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03239" y="15037594"/>
              <a:ext cx="7702748" cy="55512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30</xdr:col>
      <xdr:colOff>401835</xdr:colOff>
      <xdr:row>78</xdr:row>
      <xdr:rowOff>59532</xdr:rowOff>
    </xdr:from>
    <xdr:to>
      <xdr:col>43</xdr:col>
      <xdr:colOff>178593</xdr:colOff>
      <xdr:row>106</xdr:row>
      <xdr:rowOff>178595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8" name="Chart 17">
              <a:extLst>
                <a:ext uri="{FF2B5EF4-FFF2-40B4-BE49-F238E27FC236}">
                  <a16:creationId xmlns:a16="http://schemas.microsoft.com/office/drawing/2014/main" id="{5F04A1B2-EA44-40C9-8C4B-145A1B61C9D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489810" y="14918532"/>
              <a:ext cx="7701558" cy="54530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44</xdr:col>
      <xdr:colOff>59531</xdr:colOff>
      <xdr:row>78</xdr:row>
      <xdr:rowOff>74414</xdr:rowOff>
    </xdr:from>
    <xdr:to>
      <xdr:col>57</xdr:col>
      <xdr:colOff>372070</xdr:colOff>
      <xdr:row>106</xdr:row>
      <xdr:rowOff>89298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9" name="Chart 18">
              <a:extLst>
                <a:ext uri="{FF2B5EF4-FFF2-40B4-BE49-F238E27FC236}">
                  <a16:creationId xmlns:a16="http://schemas.microsoft.com/office/drawing/2014/main" id="{0A98A0A4-A64C-4C7E-BE97-C28763171FD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681906" y="14933414"/>
              <a:ext cx="8237339" cy="53488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580429</xdr:colOff>
      <xdr:row>78</xdr:row>
      <xdr:rowOff>163710</xdr:rowOff>
    </xdr:from>
    <xdr:to>
      <xdr:col>29</xdr:col>
      <xdr:colOff>446484</xdr:colOff>
      <xdr:row>108</xdr:row>
      <xdr:rowOff>29765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0" name="Chart 19">
              <a:extLst>
                <a:ext uri="{FF2B5EF4-FFF2-40B4-BE49-F238E27FC236}">
                  <a16:creationId xmlns:a16="http://schemas.microsoft.com/office/drawing/2014/main" id="{3A28E4E5-85D2-464C-89C9-563C4C75E68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67354" y="15022710"/>
              <a:ext cx="7657505" cy="55810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82</xdr:col>
      <xdr:colOff>6804</xdr:colOff>
      <xdr:row>68</xdr:row>
      <xdr:rowOff>6802</xdr:rowOff>
    </xdr:from>
    <xdr:to>
      <xdr:col>106</xdr:col>
      <xdr:colOff>170089</xdr:colOff>
      <xdr:row>120</xdr:row>
      <xdr:rowOff>129267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46F8CFA-A1EA-4C83-BFDF-16AAE29ADE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248738</xdr:colOff>
      <xdr:row>109</xdr:row>
      <xdr:rowOff>57150</xdr:rowOff>
    </xdr:from>
    <xdr:to>
      <xdr:col>41</xdr:col>
      <xdr:colOff>190499</xdr:colOff>
      <xdr:row>151</xdr:row>
      <xdr:rowOff>160655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2" name="Chart 21">
              <a:extLst>
                <a:ext uri="{FF2B5EF4-FFF2-40B4-BE49-F238E27FC236}">
                  <a16:creationId xmlns:a16="http://schemas.microsoft.com/office/drawing/2014/main" id="{BB9B908D-569F-4FDB-B690-2C5A52E75FD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736263" y="20821650"/>
              <a:ext cx="10247811" cy="81045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122464</xdr:colOff>
      <xdr:row>109</xdr:row>
      <xdr:rowOff>163286</xdr:rowOff>
    </xdr:from>
    <xdr:to>
      <xdr:col>22</xdr:col>
      <xdr:colOff>79375</xdr:colOff>
      <xdr:row>136</xdr:row>
      <xdr:rowOff>15875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3" name="Chart 22">
              <a:extLst>
                <a:ext uri="{FF2B5EF4-FFF2-40B4-BE49-F238E27FC236}">
                  <a16:creationId xmlns:a16="http://schemas.microsoft.com/office/drawing/2014/main" id="{8B1DF6A4-5598-413F-8CD8-C323C19945D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42189" y="20927786"/>
              <a:ext cx="7767411" cy="49960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9</xdr:col>
      <xdr:colOff>468993</xdr:colOff>
      <xdr:row>137</xdr:row>
      <xdr:rowOff>100693</xdr:rowOff>
    </xdr:from>
    <xdr:to>
      <xdr:col>22</xdr:col>
      <xdr:colOff>31750</xdr:colOff>
      <xdr:row>161</xdr:row>
      <xdr:rowOff>111125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4" name="Chart 23">
              <a:extLst>
                <a:ext uri="{FF2B5EF4-FFF2-40B4-BE49-F238E27FC236}">
                  <a16:creationId xmlns:a16="http://schemas.microsoft.com/office/drawing/2014/main" id="{9B76881D-2F3D-42B8-BB80-E9DC022634C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88718" y="26199193"/>
              <a:ext cx="7373257" cy="463958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380999</xdr:colOff>
      <xdr:row>21</xdr:row>
      <xdr:rowOff>119061</xdr:rowOff>
    </xdr:from>
    <xdr:to>
      <xdr:col>18</xdr:col>
      <xdr:colOff>200024</xdr:colOff>
      <xdr:row>37</xdr:row>
      <xdr:rowOff>28574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1C8FE4-F85E-96C9-EFD9-DB90876339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353786</xdr:colOff>
      <xdr:row>26</xdr:row>
      <xdr:rowOff>95250</xdr:rowOff>
    </xdr:from>
    <xdr:to>
      <xdr:col>23</xdr:col>
      <xdr:colOff>381001</xdr:colOff>
      <xdr:row>66</xdr:row>
      <xdr:rowOff>163285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6E03F800-8935-0179-060D-53D26BC8266D}"/>
            </a:ext>
          </a:extLst>
        </xdr:cNvPr>
        <xdr:cNvGrpSpPr/>
      </xdr:nvGrpSpPr>
      <xdr:grpSpPr>
        <a:xfrm>
          <a:off x="5338536" y="5048250"/>
          <a:ext cx="9075965" cy="7688035"/>
          <a:chOff x="5388429" y="5048250"/>
          <a:chExt cx="9212036" cy="7688035"/>
        </a:xfrm>
      </xdr:grpSpPr>
      <xdr:graphicFrame macro="">
        <xdr:nvGraphicFramePr>
          <xdr:cNvPr id="4" name="Chart 3">
            <a:extLst>
              <a:ext uri="{FF2B5EF4-FFF2-40B4-BE49-F238E27FC236}">
                <a16:creationId xmlns:a16="http://schemas.microsoft.com/office/drawing/2014/main" id="{D82BB4B6-8765-BC8C-FD12-3CB349F3C775}"/>
              </a:ext>
            </a:extLst>
          </xdr:cNvPr>
          <xdr:cNvGraphicFramePr/>
        </xdr:nvGraphicFramePr>
        <xdr:xfrm>
          <a:off x="5388429" y="5048250"/>
          <a:ext cx="9212036" cy="768803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17" name="Right Brace 16">
            <a:extLst>
              <a:ext uri="{FF2B5EF4-FFF2-40B4-BE49-F238E27FC236}">
                <a16:creationId xmlns:a16="http://schemas.microsoft.com/office/drawing/2014/main" id="{EFFE9C5E-2EA3-4F2B-946D-4BBE8A45F9F2}"/>
              </a:ext>
            </a:extLst>
          </xdr:cNvPr>
          <xdr:cNvSpPr/>
        </xdr:nvSpPr>
        <xdr:spPr>
          <a:xfrm rot="10800000">
            <a:off x="7007678" y="6027965"/>
            <a:ext cx="884464" cy="1918606"/>
          </a:xfrm>
          <a:prstGeom prst="rightBrace">
            <a:avLst/>
          </a:prstGeom>
          <a:ln w="1905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GB" sz="1100" b="1"/>
          </a:p>
        </xdr:txBody>
      </xdr:sp>
      <xdr:sp macro="" textlink="">
        <xdr:nvSpPr>
          <xdr:cNvPr id="18" name="TextBox 17">
            <a:extLst>
              <a:ext uri="{FF2B5EF4-FFF2-40B4-BE49-F238E27FC236}">
                <a16:creationId xmlns:a16="http://schemas.microsoft.com/office/drawing/2014/main" id="{63DF1331-4E02-48FD-8BD4-57B3CF406789}"/>
              </a:ext>
            </a:extLst>
          </xdr:cNvPr>
          <xdr:cNvSpPr txBox="1"/>
        </xdr:nvSpPr>
        <xdr:spPr>
          <a:xfrm>
            <a:off x="6612905" y="6789964"/>
            <a:ext cx="476881" cy="45070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3200" b="1"/>
              <a:t>*</a:t>
            </a:r>
          </a:p>
        </xdr:txBody>
      </xdr:sp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FC9BEA-E27A-4FB9-94D6-11C5437AE727}" name="Table1" displayName="Table1" ref="A1:XFD885" insertRowShift="1" totalsRowShown="0">
  <autoFilter ref="A1:XFD885" xr:uid="{E8FC9BEA-E27A-4FB9-94D6-11C5437AE727}">
    <filterColumn colId="1">
      <filters>
        <filter val="FA"/>
      </filters>
    </filterColumn>
    <filterColumn colId="2">
      <filters>
        <filter val="PMX"/>
      </filters>
    </filterColumn>
    <filterColumn colId="3">
      <filters>
        <filter val="Repeat5"/>
      </filters>
    </filterColumn>
  </autoFilter>
  <tableColumns count="16384">
    <tableColumn id="1" xr3:uid="{CEC05BBB-F4B7-4FA8-B04E-0161A8A2C8FA}" name="Participant"/>
    <tableColumn id="2" xr3:uid="{A5C96335-9418-4290-8CA6-822B4A219D76}" name="Location"/>
    <tableColumn id="3" xr3:uid="{54C90DA0-60ED-4798-ADDA-7463CBA70BD6}" name="Liquid"/>
    <tableColumn id="4" xr3:uid="{C308A073-C0CD-45AB-B3F1-08B1831B3E2A}" name="Repeat"/>
    <tableColumn id="5" xr3:uid="{718A592A-5749-4166-AE0E-DDA7A1C5E24A}" name="Baseline"/>
    <tableColumn id="6" xr3:uid="{14C28698-6286-4DC0-BC34-B0D4E168B1B8}" name="Min"/>
    <tableColumn id="7" xr3:uid="{8C28A300-1285-414B-8FCF-4B9F62549C74}" name="Min to Max"/>
    <tableColumn id="8" xr3:uid="{B45904DC-1DBC-46DE-A725-300DF765F130}" name="End of Contact"/>
    <tableColumn id="9" xr3:uid="{72E31CD8-809D-4EAF-A93A-64A7CD236B7B}" name="Skin Temp at WP time to respond"/>
    <tableColumn id="10" xr3:uid="{D1230833-1267-4CCB-BBC8-FB372D04852C}" name="Skin Temp at WP time to peak"/>
    <tableColumn id="11" xr3:uid="{15BDFCBB-D80D-4A44-AA40-687EC4EBA8B1}" name="Skin Temp at WP time min"/>
    <tableColumn id="12" xr3:uid="{ECF2B1B6-7D2E-4E6F-A37A-129C8557E82C}" name="Rate of change during contact"/>
    <tableColumn id="13" xr3:uid="{91C99AB0-70A0-49D3-81E3-E85B52A46DBC}" name="Max POST"/>
    <tableColumn id="14" xr3:uid="{5D373339-B750-41ED-B2EB-E3CB7B303932}" name="Min POST"/>
    <tableColumn id="15" xr3:uid="{15A51A6D-10A6-4162-9F53-DB28C1A76703}" name="Skin Temp at WP time to respond POST"/>
    <tableColumn id="16" xr3:uid="{5BCD1E52-D88D-4B3E-BDDD-1E976D9EAA67}" name="Rate of change POST"/>
    <tableColumn id="17" xr3:uid="{F98ADD82-B024-4B72-8BDE-57B9EDA2DB49}" name="Start Contact"/>
    <tableColumn id="18" xr3:uid="{211048FA-A3A4-4C91-8057-7A92F44BB058}" name="End Contact"/>
    <tableColumn id="19" xr3:uid="{007767C8-93BD-4255-A93B-FA245A94C3A3}" name="To Baseline"/>
    <tableColumn id="20" xr3:uid="{D2E558C4-49BB-4535-828F-B29F08EB0113}" name="Column1"/>
    <tableColumn id="21" xr3:uid="{EFC2F400-45A4-4261-8549-17F17654E8E6}" name="Column2"/>
    <tableColumn id="22" xr3:uid="{15930F2D-ED36-4A78-ABDD-00E2DA8B183D}" name="Column3"/>
    <tableColumn id="23" xr3:uid="{7DBF797A-AA4B-4808-9D62-03866AD2EF1B}" name="Column4"/>
    <tableColumn id="24" xr3:uid="{EDB0F737-94EB-4849-B24C-3B2A07CA754C}" name="Column5"/>
    <tableColumn id="25" xr3:uid="{BE161209-0501-44BE-8918-944B28B6E03A}" name="Column6"/>
    <tableColumn id="26" xr3:uid="{BD48BBC4-EC51-4A8F-92BE-17CC192C9179}" name="Column7"/>
    <tableColumn id="27" xr3:uid="{CC3ED967-1D18-41B8-98B6-9772E9AE0566}" name="Column8"/>
    <tableColumn id="28" xr3:uid="{942B3A30-6E26-408B-8218-E39CF44EB3C6}" name="Column9"/>
    <tableColumn id="29" xr3:uid="{3F42A95A-363C-4130-A9AB-B179917A6F50}" name="Column10"/>
    <tableColumn id="30" xr3:uid="{42B67674-8683-4845-ADF4-0A9EF7F4B87D}" name="Column11"/>
    <tableColumn id="31" xr3:uid="{AE3CA3AD-8F20-4631-B00B-C7407BD1E98A}" name="Column12"/>
    <tableColumn id="32" xr3:uid="{061B54FA-756C-4C02-AB9E-0431786159E5}" name="Column13"/>
    <tableColumn id="33" xr3:uid="{E8F67543-ED5A-408F-BE81-3458F137EF65}" name="Column14"/>
    <tableColumn id="34" xr3:uid="{0482747D-7F81-42C0-85BE-4638C55AB08E}" name="Column15"/>
    <tableColumn id="35" xr3:uid="{88F373C0-78D0-4E43-86D0-C3C4DB095DBC}" name="Column16"/>
    <tableColumn id="36" xr3:uid="{1EC313E8-81C3-4F61-97FE-B30D9A94D44B}" name="Column17"/>
    <tableColumn id="37" xr3:uid="{3CE41A9D-4B42-4005-A10F-825BBC99C71C}" name="Column18"/>
    <tableColumn id="38" xr3:uid="{A77E6248-4D74-4B87-AE95-2B66B7750CF3}" name="Column19"/>
    <tableColumn id="39" xr3:uid="{861E1883-50A5-4F49-B4B1-982D64F174F0}" name="Column20"/>
    <tableColumn id="40" xr3:uid="{ACD65ECE-25D2-41BB-9D08-7EB59313A477}" name="Column21"/>
    <tableColumn id="41" xr3:uid="{55DA0C06-ADBA-4173-984B-1E0F4B158D7D}" name="Column22"/>
    <tableColumn id="42" xr3:uid="{4BBB5EC9-F899-4957-9FC7-4F008CE633AA}" name="Column23"/>
    <tableColumn id="43" xr3:uid="{DE3F68A8-12F3-4195-9A67-87B2FD33CDDF}" name="Column24"/>
    <tableColumn id="44" xr3:uid="{0712E286-0486-49EB-B7D2-F9BF95771C69}" name="Column25"/>
    <tableColumn id="45" xr3:uid="{0FF35FD3-4EB4-486B-87F3-C49000C6A39A}" name="Column26"/>
    <tableColumn id="46" xr3:uid="{9E9CFDE0-2692-4E0F-A7EB-18E31CB22D51}" name="Column27"/>
    <tableColumn id="47" xr3:uid="{AB2BA3F6-C641-481F-A06B-F5C3D7AB3413}" name="Column28"/>
    <tableColumn id="48" xr3:uid="{8362E1E3-0F08-4BFB-AD58-DF2B459EAD98}" name="Column29"/>
    <tableColumn id="49" xr3:uid="{AB0F83E5-89E3-4757-B1A3-EC4666F2E741}" name="Column30"/>
    <tableColumn id="50" xr3:uid="{E1769FB5-58B7-471B-A0B0-5D6CAB752E46}" name="Column31"/>
    <tableColumn id="51" xr3:uid="{8F77A3C2-974B-4DB7-924F-BF4FEA35BE0C}" name="Column32"/>
    <tableColumn id="52" xr3:uid="{32F94F3F-6573-4D86-9206-192A33095BE4}" name="Column33"/>
    <tableColumn id="53" xr3:uid="{B5C32465-9F1F-48A5-BF29-D73CDF6C3185}" name="Column34"/>
    <tableColumn id="54" xr3:uid="{A8D22CD5-B3AF-4D87-BEDB-1D4015408F9A}" name="Column35"/>
    <tableColumn id="55" xr3:uid="{C7309B09-3955-41F8-A30B-2DE89CD3A9DB}" name="Column36"/>
    <tableColumn id="56" xr3:uid="{AD708EAB-0156-48A8-9593-7F437B6EC488}" name="Column37"/>
    <tableColumn id="57" xr3:uid="{609D329D-6C41-43AE-97FF-30F559BA6A17}" name="Column38"/>
    <tableColumn id="58" xr3:uid="{D95696FA-87B7-4162-94F7-EBD0FE66BC67}" name="Column39"/>
    <tableColumn id="59" xr3:uid="{37711CF0-28FC-4472-844F-70AF05CADC35}" name="Column40"/>
    <tableColumn id="60" xr3:uid="{73EA93A5-9FED-44EF-A5CC-CFD0CA271EAC}" name="Column41"/>
    <tableColumn id="61" xr3:uid="{E339214B-5600-4130-8ABC-758EF2BF74B7}" name="Column42"/>
    <tableColumn id="62" xr3:uid="{087BDF3B-371B-4D49-B3F0-BF2D02883F62}" name="Column43"/>
    <tableColumn id="63" xr3:uid="{88DEC72E-96A7-458F-8285-E8848588DA31}" name="Column44"/>
    <tableColumn id="64" xr3:uid="{968B2E1D-DAF9-4068-95E3-0794EBED2D8A}" name="Column45"/>
    <tableColumn id="65" xr3:uid="{76818891-418E-489F-9B5C-2CFD7B6186FC}" name="Column46"/>
    <tableColumn id="66" xr3:uid="{8A0D6B00-7CD2-4C08-9D66-0E5AE2C4D94D}" name="Column47"/>
    <tableColumn id="67" xr3:uid="{87EAD973-B605-447C-87E0-0945D642E5D1}" name="Column48"/>
    <tableColumn id="68" xr3:uid="{5179B50F-C65D-43D7-B5F9-5F0E1B2F9491}" name="Column49"/>
    <tableColumn id="69" xr3:uid="{63F54803-6EC1-42F2-94B0-B08DB130F74D}" name="Column50"/>
    <tableColumn id="70" xr3:uid="{A8D8708A-112F-44F9-8C4E-7910B001EA20}" name="Column51"/>
    <tableColumn id="71" xr3:uid="{B43ECF83-B2D2-4F3D-9D30-59AC6C1F34BA}" name="Column52"/>
    <tableColumn id="72" xr3:uid="{5E302D76-E60A-4949-BD3B-907B18987FB6}" name="Column53"/>
    <tableColumn id="73" xr3:uid="{2737B5BA-F782-4B06-AC28-6E7BAD4635D6}" name="Column54"/>
    <tableColumn id="74" xr3:uid="{2FDDEC08-4563-465C-9B0F-BA12B29D00B8}" name="Column55"/>
    <tableColumn id="75" xr3:uid="{0033C015-8E98-4647-B148-73D4F5D7849B}" name="Column56"/>
    <tableColumn id="76" xr3:uid="{6CF344D4-5934-4E78-A77C-948CC94A39AB}" name="Column57"/>
    <tableColumn id="77" xr3:uid="{82C61638-2BFD-4443-A705-1F7CDAD8D58D}" name="Column58"/>
    <tableColumn id="78" xr3:uid="{06893F2E-4A5B-4921-A4DD-4BEDEFDC1F91}" name="Column59"/>
    <tableColumn id="79" xr3:uid="{D982A963-F3D0-4634-9D18-568C7B6F1231}" name="Column60"/>
    <tableColumn id="80" xr3:uid="{2651B1EF-7620-47EE-9262-9919D62AA2C2}" name="Column61"/>
    <tableColumn id="81" xr3:uid="{874503E6-DC4E-49B7-A137-AA34A64AFD16}" name="Column62"/>
    <tableColumn id="82" xr3:uid="{5097A5FC-7923-4932-A99E-170D6F08DF6D}" name="Column63"/>
    <tableColumn id="83" xr3:uid="{C10FDD8D-4BD5-4050-B853-6A4313D4FDF1}" name="Column64"/>
    <tableColumn id="84" xr3:uid="{EBA88861-3486-416D-890D-A9A22F006380}" name="Column65"/>
    <tableColumn id="85" xr3:uid="{AB8B3ED8-67AB-4A93-8A37-3E993D589C0C}" name="Column66"/>
    <tableColumn id="86" xr3:uid="{D881598A-3028-49FA-8561-31FCE1F2E0C5}" name="Column67"/>
    <tableColumn id="87" xr3:uid="{E013C6F3-0964-430B-968C-2BE4D0D5FC40}" name="Column68"/>
    <tableColumn id="88" xr3:uid="{B271264B-0B3F-49E9-8CA8-A07F63E79FE9}" name="Column69"/>
    <tableColumn id="89" xr3:uid="{3E229DD8-23EE-403E-B38E-B02851D6AE76}" name="Column70"/>
    <tableColumn id="90" xr3:uid="{0EF2D89B-F0DF-4DF9-A41D-A37D1E97488B}" name="Column71"/>
    <tableColumn id="91" xr3:uid="{9934BABE-4D09-4086-B26F-8E08F7DD3F4A}" name="Column72"/>
    <tableColumn id="92" xr3:uid="{2C5FBB4A-911B-445E-A5E9-7C59D97DDECE}" name="Column73"/>
    <tableColumn id="93" xr3:uid="{0B20198F-6F9F-487A-A4DD-40AEEBCF4DA8}" name="Column74"/>
    <tableColumn id="94" xr3:uid="{ADFAF4D2-D129-4AA1-BE85-2180DECF6C7C}" name="Column75"/>
    <tableColumn id="95" xr3:uid="{468E0334-F960-4844-BF6D-8B7758CEA640}" name="Column76"/>
    <tableColumn id="96" xr3:uid="{86FC8180-AD36-4275-A609-C9E3798E717A}" name="Column77"/>
    <tableColumn id="97" xr3:uid="{D64FB71B-8750-4FFC-85F0-94AC30CDE1A1}" name="Column78"/>
    <tableColumn id="98" xr3:uid="{C0218206-C0E9-4EE9-B7F3-7BE8E3380E47}" name="Column79"/>
    <tableColumn id="99" xr3:uid="{8F9EBE54-D052-4877-9BC7-CCC2781F9958}" name="Column80"/>
    <tableColumn id="100" xr3:uid="{7A9BD442-0609-457C-BC56-8F22A0A26798}" name="Column81"/>
    <tableColumn id="101" xr3:uid="{16E5F981-0CAF-4553-B99A-4F831F83D4FB}" name="Column82"/>
    <tableColumn id="102" xr3:uid="{C30C0593-A675-4714-B9CD-1A35D75E19B6}" name="Column83"/>
    <tableColumn id="103" xr3:uid="{1BBF642E-7BEB-4C59-B925-F9F3B8B61765}" name="Column84"/>
    <tableColumn id="104" xr3:uid="{1953BA37-6C80-461E-BC26-468321233B90}" name="Column85"/>
    <tableColumn id="105" xr3:uid="{42C8E846-C851-4D65-B42E-E8EA16C91383}" name="Column86"/>
    <tableColumn id="106" xr3:uid="{35F36DF5-9AE6-406A-B760-0790FD6CC39C}" name="Column87"/>
    <tableColumn id="107" xr3:uid="{51A6DCA6-4D41-43B2-83F2-4BE8F9BC652B}" name="Column88"/>
    <tableColumn id="108" xr3:uid="{BC5940BF-F941-4695-A4FC-3D59A7A169AE}" name="Column89"/>
    <tableColumn id="109" xr3:uid="{CD5A6AFB-A22E-4B94-9157-1EB08DA3570C}" name="Column90"/>
    <tableColumn id="110" xr3:uid="{614BD43F-902B-4D9B-AB85-A1934467F144}" name="Column91"/>
    <tableColumn id="111" xr3:uid="{67A54454-083B-4DEA-AF1A-2D29F902DA76}" name="Column92"/>
    <tableColumn id="112" xr3:uid="{F58F64FE-6150-4983-8380-E19C959C8A92}" name="Column93"/>
    <tableColumn id="113" xr3:uid="{F4044EF0-6581-450F-B5B3-9136364DC27C}" name="Column94"/>
    <tableColumn id="114" xr3:uid="{E6EB85BF-993A-46F5-BC4F-FA8401A9EC4D}" name="Column95"/>
    <tableColumn id="115" xr3:uid="{7DD3388C-EA69-4FF1-92AA-2C2012CDA1B8}" name="Column96"/>
    <tableColumn id="116" xr3:uid="{ACFB3EA1-9901-42E6-A7F6-025312D19FD1}" name="Column97"/>
    <tableColumn id="117" xr3:uid="{F2064C6F-B99F-4837-A3CD-17250CFFF6CE}" name="Column98"/>
    <tableColumn id="118" xr3:uid="{30247052-45AD-49F3-BA18-5EB1B54AF294}" name="Column99"/>
    <tableColumn id="119" xr3:uid="{7E53BC57-29FD-430A-8553-F751CC603A19}" name="Column100"/>
    <tableColumn id="120" xr3:uid="{9864D57B-4096-42E9-9EEE-39C6685E4D0D}" name="Column101"/>
    <tableColumn id="121" xr3:uid="{1C6271F5-969D-4A35-81A7-AB5597C60807}" name="Column102"/>
    <tableColumn id="122" xr3:uid="{E30C1A5C-E619-4678-B9BF-612E366493DA}" name="Column103"/>
    <tableColumn id="123" xr3:uid="{CD3CE62F-3773-4F56-8BB4-C947C82F876C}" name="Column104"/>
    <tableColumn id="124" xr3:uid="{A524E271-2DE3-4396-9D78-D46315FB7FCE}" name="Column105"/>
    <tableColumn id="125" xr3:uid="{58014C7C-A76D-4453-8321-11924CF57E62}" name="Column106"/>
    <tableColumn id="126" xr3:uid="{0C335521-32EE-473A-9350-C496BA1C94A2}" name="Column107"/>
    <tableColumn id="127" xr3:uid="{346CC420-2106-4A0D-9CF4-3D25BE97E187}" name="Column108"/>
    <tableColumn id="128" xr3:uid="{DB169ACF-2D0C-4B6A-92FB-7197541247E6}" name="Column109"/>
    <tableColumn id="129" xr3:uid="{B8FBC188-FE38-474B-9BE3-888F983D7DEE}" name="Column110"/>
    <tableColumn id="130" xr3:uid="{8800F350-6661-4B92-A082-4EA09699BF75}" name="Column111"/>
    <tableColumn id="131" xr3:uid="{651AE6FE-7D65-43EB-AE06-5A8747052759}" name="Column112"/>
    <tableColumn id="132" xr3:uid="{7E6889F1-75A7-4301-9935-26F0B5AB3B3D}" name="Column113"/>
    <tableColumn id="133" xr3:uid="{51F7744F-4F18-487C-A67C-6D07BBE2C0FB}" name="Column114"/>
    <tableColumn id="134" xr3:uid="{B11BB6D4-B83F-4A60-84C3-0A071F45554E}" name="Column115"/>
    <tableColumn id="135" xr3:uid="{1D4653EA-1BAB-45F2-980B-B51BF76FBB8C}" name="Column116"/>
    <tableColumn id="136" xr3:uid="{761C883E-6DA4-47F5-A8EC-221D10BC8178}" name="Column117"/>
    <tableColumn id="137" xr3:uid="{A0E761CD-8D03-45A0-9B1C-780A63E8D818}" name="Column118"/>
    <tableColumn id="138" xr3:uid="{FFB4A5BE-1805-4F4B-BC13-3DE713820292}" name="Column119"/>
    <tableColumn id="139" xr3:uid="{B25A346A-953B-49EF-B4DE-76078978C725}" name="Column120"/>
    <tableColumn id="140" xr3:uid="{DED19CDD-5A06-4F0E-A964-FCEB079DD360}" name="Column121"/>
    <tableColumn id="141" xr3:uid="{51CE2B79-B4DC-4794-99B5-C32AD8BB54AA}" name="Column122"/>
    <tableColumn id="142" xr3:uid="{738B4A3D-8713-4CAE-BC5B-71A19EB53DE5}" name="Column123"/>
    <tableColumn id="143" xr3:uid="{57A74C20-04F5-4C26-A361-4559C158FD3D}" name="Column124"/>
    <tableColumn id="144" xr3:uid="{C9E57B62-AC49-4995-B9D9-343F55BD4EF6}" name="Column125"/>
    <tableColumn id="145" xr3:uid="{D83CB9BE-7DDE-4F8F-9F4E-B8AFDB7FC8F7}" name="Column126"/>
    <tableColumn id="146" xr3:uid="{4E93DA27-C062-4BC3-B5FA-94523DF88B2A}" name="Column127"/>
    <tableColumn id="147" xr3:uid="{CD2BA64C-6E25-49C8-852A-1C47331BD436}" name="Column128"/>
    <tableColumn id="148" xr3:uid="{E74D8184-55F2-47FE-ACB2-B2E0D87FBF99}" name="Column129"/>
    <tableColumn id="149" xr3:uid="{8878DA56-ABCE-4BA3-8289-6C7DE1761102}" name="Column130"/>
    <tableColumn id="150" xr3:uid="{E4C746DD-E742-413B-B835-FBF018BDBB8E}" name="Column131"/>
    <tableColumn id="151" xr3:uid="{9D5FD8CB-FF0F-4687-897D-A2AAC14BD20F}" name="Column132"/>
    <tableColumn id="152" xr3:uid="{2DE41379-747B-4EC3-B66E-72647B566A43}" name="Column133"/>
    <tableColumn id="153" xr3:uid="{3BFDF170-5D70-45DC-BC60-523C59FA37AB}" name="Column134"/>
    <tableColumn id="154" xr3:uid="{50D95073-FABC-4D6D-8639-6103F73D6C83}" name="Column135"/>
    <tableColumn id="155" xr3:uid="{164E0645-0951-442B-B3D2-D18D9FB2837F}" name="Column136"/>
    <tableColumn id="156" xr3:uid="{8F5E8BAC-00B2-4D7F-B82F-85C3D6696FEA}" name="Column137"/>
    <tableColumn id="157" xr3:uid="{714F8A97-E4E4-4BA2-88D4-7E914DE6C74F}" name="Column138"/>
    <tableColumn id="158" xr3:uid="{770DBF6A-5579-4B96-AA2D-B0A4ADCE2517}" name="Column139"/>
    <tableColumn id="159" xr3:uid="{1E98519F-8A55-4F55-838F-8C409385C477}" name="Column140"/>
    <tableColumn id="160" xr3:uid="{5F06E8E1-7EAC-464B-ACAF-50B33A085831}" name="Column141"/>
    <tableColumn id="161" xr3:uid="{E93C673E-425C-4589-BC9E-3766E961EF36}" name="Column142"/>
    <tableColumn id="162" xr3:uid="{299DEFBB-B00E-4BBC-97D2-5B9F977111B5}" name="Column143"/>
    <tableColumn id="163" xr3:uid="{1E7574A8-3304-48F4-A649-976105366B40}" name="Column144"/>
    <tableColumn id="164" xr3:uid="{4D47F945-F230-46EB-B60B-258F9B83E62B}" name="Column145"/>
    <tableColumn id="165" xr3:uid="{B822F1A1-C60C-48A9-8473-BE1C4C44698E}" name="Column146"/>
    <tableColumn id="166" xr3:uid="{B42AE97B-EDBB-4023-A27E-445E3635D7C6}" name="Column147"/>
    <tableColumn id="167" xr3:uid="{4DDC44BB-9F2E-4B7F-87DF-8FBA5C984250}" name="Column148"/>
    <tableColumn id="168" xr3:uid="{006CE95C-B6F1-4D0D-9EFA-4E195C9E4410}" name="Column149"/>
    <tableColumn id="169" xr3:uid="{EEEE149C-A04A-4D14-8F70-41800472FED1}" name="Column150"/>
    <tableColumn id="170" xr3:uid="{4C7888E2-778C-44BC-A7CB-2CA0AE28E429}" name="Column151"/>
    <tableColumn id="171" xr3:uid="{8AE8343F-C502-4E45-829D-7D9A3A139C92}" name="Column152"/>
    <tableColumn id="172" xr3:uid="{CA27D88B-4270-459E-9F6B-51D903176ACB}" name="Column153"/>
    <tableColumn id="173" xr3:uid="{E210A8A8-4606-40AA-8CDE-C39036312694}" name="Column154"/>
    <tableColumn id="174" xr3:uid="{7AF97506-9EB9-44BE-BE35-83F977E5E800}" name="Column155"/>
    <tableColumn id="175" xr3:uid="{A596C1A6-EBEA-4B97-8BFA-B96D5F085366}" name="Column156"/>
    <tableColumn id="176" xr3:uid="{EAE309FC-90A2-4929-8853-CA64506CDFE3}" name="Column157"/>
    <tableColumn id="177" xr3:uid="{A156573E-5129-4F25-93DF-6F873E4C68B2}" name="Column158"/>
    <tableColumn id="178" xr3:uid="{EB8C42DE-BFB6-4EE9-AB63-7AD8DCC48873}" name="Column159"/>
    <tableColumn id="179" xr3:uid="{754082AB-8686-4E2D-AC35-E43FBBC775B4}" name="Column160"/>
    <tableColumn id="180" xr3:uid="{4CA3B7BF-A633-454A-919F-D20C736E203F}" name="Column161"/>
    <tableColumn id="181" xr3:uid="{4EED9073-2D80-4A1D-B712-BED37C572A54}" name="Column162"/>
    <tableColumn id="182" xr3:uid="{DA151D12-F181-4EC4-B5EC-ADC5A37636FD}" name="Column163"/>
    <tableColumn id="183" xr3:uid="{407D73F9-B91F-4045-98D4-76048730B822}" name="Column164"/>
    <tableColumn id="184" xr3:uid="{BAB3DD4F-57CE-4509-B2B5-750D0D50925B}" name="Column165"/>
    <tableColumn id="185" xr3:uid="{6C6AA891-BD4A-4116-872A-90874E2B24EB}" name="Column166"/>
    <tableColumn id="186" xr3:uid="{AF4F4473-D04C-415A-AE5D-54AD29A4E45A}" name="Column167"/>
    <tableColumn id="187" xr3:uid="{A948735C-DBF3-485E-8299-C249AA217901}" name="Column168"/>
    <tableColumn id="188" xr3:uid="{4140FA12-FC65-48B0-9F32-44171D98B66E}" name="Column169"/>
    <tableColumn id="189" xr3:uid="{4958B24D-2875-46BE-B169-8B8CD292F3DC}" name="Column170"/>
    <tableColumn id="190" xr3:uid="{3EFF4DB9-9207-4B0C-A997-D5807F3FEDFA}" name="Column171"/>
    <tableColumn id="191" xr3:uid="{29DBD51B-9AE9-4876-943F-852FE3E99FA4}" name="Column172"/>
    <tableColumn id="192" xr3:uid="{9DC5DE3D-6E87-4F2A-9692-84A107365815}" name="Column173"/>
    <tableColumn id="193" xr3:uid="{CA9DD3E6-1445-4C5E-A49E-C6C8838CD53E}" name="Column174"/>
    <tableColumn id="194" xr3:uid="{40DBC15D-060F-4AE8-ACD0-F3CB3679B352}" name="Column175"/>
    <tableColumn id="195" xr3:uid="{8EC6677A-D5DD-4781-A892-DF019FA78CC0}" name="Column176"/>
    <tableColumn id="196" xr3:uid="{74E9DEE8-6C7C-4F13-B7FC-12575C8BEE82}" name="Column177"/>
    <tableColumn id="197" xr3:uid="{B7EAEF67-A0D8-42BF-8165-EB775F0FF234}" name="Column178"/>
    <tableColumn id="198" xr3:uid="{B04DF45C-37FA-4E31-B22D-38C190E633B1}" name="Column179"/>
    <tableColumn id="199" xr3:uid="{67900F33-82B4-4969-B75E-9AF24CB3F5A2}" name="Column180"/>
    <tableColumn id="200" xr3:uid="{59C2C6C6-0973-496C-9887-53D332EBBCCD}" name="Column181"/>
    <tableColumn id="201" xr3:uid="{6AAF22B8-C7D5-499A-8DCE-A13F5147913F}" name="Column182"/>
    <tableColumn id="202" xr3:uid="{574048ED-5FEB-40FB-8CF1-5A771788A8F4}" name="Column183"/>
    <tableColumn id="203" xr3:uid="{14A0DA4A-0439-42EC-AD74-E01FA0586F0B}" name="Column184"/>
    <tableColumn id="204" xr3:uid="{5430EA25-B763-4F49-AE58-3C4E351B2242}" name="Column185"/>
    <tableColumn id="205" xr3:uid="{E76D64A9-AFBE-4E52-9CE4-2968E3BF7D6C}" name="Column186"/>
    <tableColumn id="206" xr3:uid="{4796E58C-8985-4BA3-888E-B921C0DF1810}" name="Column187"/>
    <tableColumn id="207" xr3:uid="{97DB166E-9480-4885-B2A6-D38B9A6D6CCA}" name="Column188"/>
    <tableColumn id="208" xr3:uid="{819308B1-0C8B-4B41-A111-3B66C7629CEB}" name="Column189"/>
    <tableColumn id="209" xr3:uid="{773C7FDA-3975-4A64-AEC7-9B75E8D33C79}" name="Column190"/>
    <tableColumn id="210" xr3:uid="{39961F28-2EAF-4DDC-A078-6165DA7E80FF}" name="Column191"/>
    <tableColumn id="211" xr3:uid="{80E6C68D-49A3-4D67-B20E-DAF7B1AE9670}" name="Column192"/>
    <tableColumn id="212" xr3:uid="{7F9502AF-5753-42A0-8FA3-7E645C112AAD}" name="Column193"/>
    <tableColumn id="213" xr3:uid="{631BB4D2-6864-4B0E-94A1-3A4AD1DC57A2}" name="Column194"/>
    <tableColumn id="214" xr3:uid="{2C42D74F-1617-4B64-86F9-BE19D477A61C}" name="Column195"/>
    <tableColumn id="215" xr3:uid="{51173E45-D139-460B-87EE-C27E6A67C015}" name="Column196"/>
    <tableColumn id="216" xr3:uid="{434EB322-ECB4-4CF1-8B0B-C27DB2D871D8}" name="Column197"/>
    <tableColumn id="217" xr3:uid="{14D77590-5F95-4692-AD03-6A905EDF7C18}" name="Column198"/>
    <tableColumn id="218" xr3:uid="{7AF2B514-0551-4DC6-8B5F-4EC620D33278}" name="Column199"/>
    <tableColumn id="219" xr3:uid="{23D3C1C4-BD08-47CD-8BE1-4DACF5B96B2D}" name="Column200"/>
    <tableColumn id="220" xr3:uid="{34D023A3-FC23-4292-B7E8-DF57D7C59428}" name="Column201"/>
    <tableColumn id="221" xr3:uid="{F36645F9-7AF3-4A8C-BB9C-FFACDDC593CA}" name="Column202"/>
    <tableColumn id="222" xr3:uid="{72DA7700-F347-40FA-B979-28E6458B3184}" name="Column203"/>
    <tableColumn id="223" xr3:uid="{E2AA1572-9882-43F6-9777-3385F297702F}" name="Column204"/>
    <tableColumn id="224" xr3:uid="{973C612F-07AF-411A-A8A7-0BFE94BAF963}" name="Column205"/>
    <tableColumn id="225" xr3:uid="{ACEDC9B2-DD4C-4722-9B11-4004EE1EF608}" name="Column206"/>
    <tableColumn id="226" xr3:uid="{EB4C132F-E44E-486B-BC50-B523FA1FB976}" name="Column207"/>
    <tableColumn id="227" xr3:uid="{D56361C5-C76D-45ED-9E63-1C300238BF06}" name="Column208"/>
    <tableColumn id="228" xr3:uid="{BA61566F-3034-481E-994B-8547541461D6}" name="Column209"/>
    <tableColumn id="229" xr3:uid="{BB731B5B-7FA6-4285-9188-176CEAA2103B}" name="Column210"/>
    <tableColumn id="230" xr3:uid="{026060E0-2075-44F1-85AD-2C8589243BF5}" name="Column211"/>
    <tableColumn id="231" xr3:uid="{46580FCA-8A83-48BE-BF4E-68781DE39842}" name="Column212"/>
    <tableColumn id="232" xr3:uid="{C1F5EE5F-1BAD-4438-B5FC-E1414C3A80FC}" name="Column213"/>
    <tableColumn id="233" xr3:uid="{2F41F073-DB0B-405C-A69E-C09EE9B1EB8F}" name="Column214"/>
    <tableColumn id="234" xr3:uid="{69AACB14-F01B-487B-92C3-8C9D5A3AE3FA}" name="Column215"/>
    <tableColumn id="235" xr3:uid="{73F4B989-3D8D-4469-898E-67882327E1A3}" name="Column216"/>
    <tableColumn id="236" xr3:uid="{D91DDAA7-0DCF-471F-8C26-36A5268CD8F0}" name="Column217"/>
    <tableColumn id="237" xr3:uid="{BF332845-A78C-4658-95C6-11C699021B6F}" name="Column218"/>
    <tableColumn id="238" xr3:uid="{2C6AC08C-8146-4D35-802D-57FCEF86DF21}" name="Column219"/>
    <tableColumn id="239" xr3:uid="{61653BDB-E5FD-497D-A0B2-6D70BBC741C3}" name="Column220"/>
    <tableColumn id="240" xr3:uid="{A9C967D7-128D-40E0-BA9A-25C45CA79861}" name="Column221"/>
    <tableColumn id="241" xr3:uid="{078ADBE0-4C9A-41FC-A061-B55C5398EDFE}" name="Column222"/>
    <tableColumn id="242" xr3:uid="{2F8CE45F-48F6-4320-BA22-F7BA945F2552}" name="Column223"/>
    <tableColumn id="243" xr3:uid="{7AC40AB1-F332-48A6-8419-EE602BD66B62}" name="Column224"/>
    <tableColumn id="244" xr3:uid="{5E098414-C8B9-4D78-BC5F-6901B6E84B04}" name="Column225"/>
    <tableColumn id="245" xr3:uid="{405EFC6D-6798-4CE4-AD7F-33D71DF5843E}" name="Column226"/>
    <tableColumn id="246" xr3:uid="{D10D5EA3-91BF-4868-8C9A-F13D8810F0C9}" name="Column227"/>
    <tableColumn id="247" xr3:uid="{A7F40F0E-21A5-4456-92D6-F7864C076A9A}" name="Column228"/>
    <tableColumn id="248" xr3:uid="{C4C67D70-52D0-4D5F-8A0A-A1DB0E889748}" name="Column229"/>
    <tableColumn id="249" xr3:uid="{FE1FC6FE-57C5-4936-9AE3-18AB986B8947}" name="Column230"/>
    <tableColumn id="250" xr3:uid="{A070E5FD-E2F6-491C-BFFF-9201239D94AA}" name="Column231"/>
    <tableColumn id="251" xr3:uid="{B1404ABC-2579-4C37-8B98-C2623E8853A9}" name="Column232"/>
    <tableColumn id="252" xr3:uid="{8AE18A94-52A7-4477-AE97-72D13A6853B8}" name="Column233"/>
    <tableColumn id="253" xr3:uid="{9E4B6B01-198B-4B2E-93EB-F56687EF0F2A}" name="Column234"/>
    <tableColumn id="254" xr3:uid="{6BABE2B6-29F4-4688-AC35-72D022065BDD}" name="Column235"/>
    <tableColumn id="255" xr3:uid="{102ADC11-1C08-412F-A66C-49EC23F61456}" name="Column236"/>
    <tableColumn id="256" xr3:uid="{40A23C27-22FA-4ED9-A41C-20561C118EEA}" name="Column237"/>
    <tableColumn id="257" xr3:uid="{9B23BF49-C0C6-43C5-B80D-A4D57A874389}" name="Column238"/>
    <tableColumn id="258" xr3:uid="{A3801318-E0FE-45C8-85EA-66661208D49D}" name="Column239"/>
    <tableColumn id="259" xr3:uid="{4E1E3D38-AA98-44DB-809D-3DCCAECE123C}" name="Column240"/>
    <tableColumn id="260" xr3:uid="{A1EBDEC0-E516-471F-A42F-10035AB42061}" name="Column241"/>
    <tableColumn id="261" xr3:uid="{201E53F9-5313-41D7-87D8-8C88F602533B}" name="Column242"/>
    <tableColumn id="262" xr3:uid="{6C9619A0-9A67-42A6-A19C-A79128996BAB}" name="Column243"/>
    <tableColumn id="263" xr3:uid="{F7381736-C935-4A37-8E12-30FF90E744A1}" name="Column244"/>
    <tableColumn id="264" xr3:uid="{F8C29655-5DD5-4B65-AB4D-F8C566AB306F}" name="Column245"/>
    <tableColumn id="265" xr3:uid="{F47690E0-2887-46C1-B1E6-7268F3E66DBD}" name="Column246"/>
    <tableColumn id="266" xr3:uid="{E4D731B8-9C18-47AD-BF7E-7E43AD7D0E0B}" name="Column247"/>
    <tableColumn id="267" xr3:uid="{2A04DE59-9B84-4892-8684-6880DA3DD5B8}" name="Column248"/>
    <tableColumn id="268" xr3:uid="{A207A9C1-CC9D-4E89-9FBC-22625BEA7646}" name="Column249"/>
    <tableColumn id="269" xr3:uid="{24D6B600-B14F-4125-938A-FE08C5E31CEA}" name="Column250"/>
    <tableColumn id="270" xr3:uid="{59AF7891-F755-487C-B85A-421FA1288E45}" name="Column251"/>
    <tableColumn id="271" xr3:uid="{67D7E459-365C-43F4-8463-F2C70B0FE672}" name="Column252"/>
    <tableColumn id="272" xr3:uid="{4B5572C5-CC3E-49E6-BF5B-921E8115F389}" name="Column253"/>
    <tableColumn id="273" xr3:uid="{B8C50B6C-5C7D-4BDF-A39F-6D446E110F62}" name="Column254"/>
    <tableColumn id="274" xr3:uid="{6DDA3157-3C96-4930-9C9C-404EB7761B83}" name="Column255"/>
    <tableColumn id="275" xr3:uid="{68F80D5C-CECA-4655-956D-87A02A0A7B9D}" name="Column256"/>
    <tableColumn id="276" xr3:uid="{E05C0898-C443-4093-8D82-02A513DCC41A}" name="Column257"/>
    <tableColumn id="277" xr3:uid="{F84E2BC5-0231-4847-B33A-3CD8857AA967}" name="Column258"/>
    <tableColumn id="278" xr3:uid="{FE22EDA4-8A4E-4AE8-A05E-5660CCE21DCA}" name="Column259"/>
    <tableColumn id="279" xr3:uid="{52202062-363D-4C31-BEFE-08AC7F3BBC17}" name="Column260"/>
    <tableColumn id="280" xr3:uid="{FBAF6DC7-E110-47C3-9971-DBD604F1670E}" name="Column261"/>
    <tableColumn id="281" xr3:uid="{66A432AF-2F3C-4265-9B70-83E7970976EC}" name="Column262"/>
    <tableColumn id="282" xr3:uid="{32B30C5D-D7B9-4A85-92F9-FED4D2F5A44D}" name="Column263"/>
    <tableColumn id="283" xr3:uid="{9962BAE7-992A-439E-8D18-8912AE36A655}" name="Column264"/>
    <tableColumn id="284" xr3:uid="{C20EF54F-963E-4ACD-8220-67BC16799B7A}" name="Column265"/>
    <tableColumn id="285" xr3:uid="{3FBEC6F4-7E0C-4C2C-9903-CF1312E64260}" name="Column266"/>
    <tableColumn id="286" xr3:uid="{AC86DB21-16BC-43CC-AE00-90CE64F2E5B7}" name="Column267"/>
    <tableColumn id="287" xr3:uid="{10EB75BF-F04F-48CE-BF29-B938D9D3B3AE}" name="Column268"/>
    <tableColumn id="288" xr3:uid="{DB434387-0634-4A91-B569-C5D332796B5D}" name="Column269"/>
    <tableColumn id="289" xr3:uid="{23A884D1-CAE9-4081-8CC9-26FAB33E5386}" name="Column270"/>
    <tableColumn id="290" xr3:uid="{BD7EAF24-4026-4CE7-A9C6-531D2D89E32F}" name="Column271"/>
    <tableColumn id="291" xr3:uid="{936E9004-9ABD-4058-B0BC-4529681689D4}" name="Column272"/>
    <tableColumn id="292" xr3:uid="{6BD4E395-12CF-49F6-BA83-2F200AF43A53}" name="Column273"/>
    <tableColumn id="293" xr3:uid="{CFCB4127-F077-4E10-9746-5B8564E48724}" name="Column274"/>
    <tableColumn id="294" xr3:uid="{297BF64F-F69B-4C8B-A1F9-299477CF44BF}" name="Column275"/>
    <tableColumn id="295" xr3:uid="{04CF39DB-2EB5-4A50-A4C6-DFD42F077D47}" name="Column276"/>
    <tableColumn id="296" xr3:uid="{D356246C-2FF6-4430-BDDF-410B524B3BE1}" name="Column277"/>
    <tableColumn id="297" xr3:uid="{CD42ADF1-E0E7-45BE-B68D-24C2BF277A6F}" name="Column278"/>
    <tableColumn id="298" xr3:uid="{3E4AE289-00B8-4F21-89D3-E596A6DA9ADA}" name="Column279"/>
    <tableColumn id="299" xr3:uid="{51BF4C76-04E9-4ED6-9574-C5DD5B91681D}" name="Column280"/>
    <tableColumn id="300" xr3:uid="{F8153DE2-44DF-4BFD-AAE8-A1717916B5CE}" name="Column281"/>
    <tableColumn id="301" xr3:uid="{84E6826B-94F9-4A5D-A5A6-438E23F52B91}" name="Column282"/>
    <tableColumn id="302" xr3:uid="{9D561EAA-DA1F-4C3F-9049-76164EFB897E}" name="Column283"/>
    <tableColumn id="303" xr3:uid="{AF1D6D3E-24F1-42B9-BEA0-4E22A00BF006}" name="Column284"/>
    <tableColumn id="304" xr3:uid="{8C64DDC8-7244-483E-9F42-ECDACA76515C}" name="Column285"/>
    <tableColumn id="305" xr3:uid="{AD7AD247-ABA3-4806-A2D7-697712285F2A}" name="Column286"/>
    <tableColumn id="306" xr3:uid="{6F5E0BE2-B45D-407D-9FCC-356F439673B9}" name="Column287"/>
    <tableColumn id="307" xr3:uid="{03677849-63C1-4872-8A01-55267337B59A}" name="Column288"/>
    <tableColumn id="308" xr3:uid="{C1430528-E1C6-4256-A55B-FE53F219ADAA}" name="Column289"/>
    <tableColumn id="309" xr3:uid="{C3DE0F45-BC0C-4555-B29F-4D6F332E6F39}" name="Column290"/>
    <tableColumn id="310" xr3:uid="{28196614-4223-4C43-A5C4-AF890B4E1945}" name="Column291"/>
    <tableColumn id="311" xr3:uid="{95D2DA11-7B76-4A65-9850-4B49FEDD61B1}" name="Column292"/>
    <tableColumn id="312" xr3:uid="{60E2543D-DF43-4EB5-971B-9C41015BC9D7}" name="Column293"/>
    <tableColumn id="313" xr3:uid="{699DAF6E-DB53-473D-B5A9-DDE5D300F5C0}" name="Column294"/>
    <tableColumn id="314" xr3:uid="{DD5B1603-B21F-4557-8C1B-007F9C5BB99B}" name="Column295"/>
    <tableColumn id="315" xr3:uid="{CC469190-B150-4BDD-983D-DFD21A5C45BA}" name="Column296"/>
    <tableColumn id="316" xr3:uid="{5C93E737-C6AE-4BAB-BC68-8DD0B9ADC899}" name="Column297"/>
    <tableColumn id="317" xr3:uid="{7A819D1A-FBC8-4B10-92F9-BA31B9DBA1EC}" name="Column298"/>
    <tableColumn id="318" xr3:uid="{D5B5229C-CEBA-47C1-A65E-6C1C76DEFFBD}" name="Column299"/>
    <tableColumn id="319" xr3:uid="{8704ED31-0FCC-4D84-8204-85C7FB8C0371}" name="Column300"/>
    <tableColumn id="320" xr3:uid="{1DC75DA3-7451-4363-9D31-229ED5829F61}" name="Column301"/>
    <tableColumn id="321" xr3:uid="{C7AD4404-4A4F-4667-A680-94E111A750C1}" name="Column302"/>
    <tableColumn id="322" xr3:uid="{65FF38B6-1437-44B4-91DB-B584EDC3DC8B}" name="Column303"/>
    <tableColumn id="323" xr3:uid="{80B3714F-0380-43A9-B140-26CD4D732593}" name="Column304"/>
    <tableColumn id="324" xr3:uid="{60BEF063-BFF3-43E0-9788-5C4A7937EC0C}" name="Column305"/>
    <tableColumn id="325" xr3:uid="{473F3C2C-3F8A-42C2-BCB4-4EB8555B852E}" name="Column306"/>
    <tableColumn id="326" xr3:uid="{B1C5F378-6806-4A17-AABB-66E63F33AC33}" name="Column307"/>
    <tableColumn id="327" xr3:uid="{9C8F29DF-BB86-4AC0-8612-039F5A2E0190}" name="Column308"/>
    <tableColumn id="328" xr3:uid="{F2F17E55-E909-411A-A94E-CBC20BC5A612}" name="Column309"/>
    <tableColumn id="329" xr3:uid="{A06902F6-4810-46E7-919A-DF0BE9ABE169}" name="Column310"/>
    <tableColumn id="330" xr3:uid="{8F2EDAB1-2D86-4978-9D08-0777F721F659}" name="Column311"/>
    <tableColumn id="331" xr3:uid="{9BF0FB96-90C6-4664-AD3E-62A88536052B}" name="Column312"/>
    <tableColumn id="332" xr3:uid="{4F60FB0A-82CF-49B2-9322-BA5C556AC118}" name="Column313"/>
    <tableColumn id="333" xr3:uid="{4CE0FF25-2F53-48B8-BDDC-79820817E05A}" name="Column314"/>
    <tableColumn id="334" xr3:uid="{31E2BA02-AFF4-468F-B8F6-C2C17F78EB11}" name="Column315"/>
    <tableColumn id="335" xr3:uid="{8B878833-A171-4C78-B357-075EE6F0092F}" name="Column316"/>
    <tableColumn id="336" xr3:uid="{8059461F-068B-408F-A6BE-A94D177C092C}" name="Column317"/>
    <tableColumn id="337" xr3:uid="{D60ACACB-F7BA-4D05-AA6B-679748713E64}" name="Column318"/>
    <tableColumn id="338" xr3:uid="{E5ED77A7-0422-42DF-8B7A-8D175AEAB594}" name="Column319"/>
    <tableColumn id="339" xr3:uid="{BED28417-7B5D-4BA1-911B-CAC01307BA19}" name="Column320"/>
    <tableColumn id="340" xr3:uid="{990BF801-454A-49A7-8040-212C6337704C}" name="Column321"/>
    <tableColumn id="341" xr3:uid="{C64C2A81-E70C-4F30-80AB-C1FB5F92CE21}" name="Column322"/>
    <tableColumn id="342" xr3:uid="{D37C1B0F-05E8-48F9-A491-1984187F8500}" name="Column323"/>
    <tableColumn id="343" xr3:uid="{871DBE36-C2EE-4FB2-AA7B-0F551B2F820C}" name="Column324"/>
    <tableColumn id="344" xr3:uid="{4F6E9C8C-9864-4222-90EB-E24E791FAC50}" name="Column325"/>
    <tableColumn id="345" xr3:uid="{1F1DBE3A-B0B0-4AC9-9689-F022E2800239}" name="Column326"/>
    <tableColumn id="346" xr3:uid="{9D2D962A-545A-4C8D-89F5-ED1910DC18F9}" name="Column327"/>
    <tableColumn id="347" xr3:uid="{8A88C6A8-33E5-4993-A912-EA4742FBFFC7}" name="Column328"/>
    <tableColumn id="348" xr3:uid="{4C43220D-8F8D-429A-A5AD-1B7F8BBDDF7B}" name="Column329"/>
    <tableColumn id="349" xr3:uid="{87EA2C60-25C5-4D43-A057-1B5BB0C28267}" name="Column330"/>
    <tableColumn id="350" xr3:uid="{9AAE94FC-0474-4B4B-B0D0-D43714BF17EF}" name="Column331"/>
    <tableColumn id="351" xr3:uid="{5CD58B1B-96DC-4C8C-AE8B-10C92571BFEC}" name="Column332"/>
    <tableColumn id="352" xr3:uid="{CED82673-03A1-4777-91B3-D80A2AD471E9}" name="Column333"/>
    <tableColumn id="353" xr3:uid="{F852CEA0-6540-4E01-A815-3541EA3C0872}" name="Column334"/>
    <tableColumn id="354" xr3:uid="{F814F34A-A4AA-4008-9E34-91D76AC36DBA}" name="Column335"/>
    <tableColumn id="355" xr3:uid="{76A51E77-4170-4CB6-8F3B-69E6F06B60D8}" name="Column336"/>
    <tableColumn id="356" xr3:uid="{663D7C3E-FA02-43B9-9B48-2A78F5A9C3D2}" name="Column337"/>
    <tableColumn id="357" xr3:uid="{8C62DA53-CF53-4FA4-B8B3-4659EE11C231}" name="Column338"/>
    <tableColumn id="358" xr3:uid="{4F735688-1F5E-4BAD-9DD4-5D1332A59AD7}" name="Column339"/>
    <tableColumn id="359" xr3:uid="{DAFBCE32-3B0C-4521-BB52-D5DD999BF6F1}" name="Column340"/>
    <tableColumn id="360" xr3:uid="{D37FF827-C39E-43E8-8C1E-68C009831ADF}" name="Column341"/>
    <tableColumn id="361" xr3:uid="{E0209D6B-3336-4BA8-9E5E-19ADB4EA9EDC}" name="Column342"/>
    <tableColumn id="362" xr3:uid="{88D99EDF-453E-4668-9314-DE25D6BA890F}" name="Column343"/>
    <tableColumn id="363" xr3:uid="{31F5318A-D066-44C8-A993-717D6336CB1B}" name="Column344"/>
    <tableColumn id="364" xr3:uid="{6BCD34D4-D7AA-4371-9268-2E05873EF34F}" name="Column345"/>
    <tableColumn id="365" xr3:uid="{7FEC75EF-98CA-4467-89E0-8C9B9323CC93}" name="Column346"/>
    <tableColumn id="366" xr3:uid="{9BECE338-FEC3-4ED1-90E5-C9B36B16DE61}" name="Column347"/>
    <tableColumn id="367" xr3:uid="{0F97337C-5D5D-4EE7-9421-E4B36A8C9CE9}" name="Column348"/>
    <tableColumn id="368" xr3:uid="{5D7CFD78-0766-4EEF-949C-5A985F9EB40E}" name="Column349"/>
    <tableColumn id="369" xr3:uid="{2BBCA973-A56C-4081-9927-B1EA18EEF944}" name="Column350"/>
    <tableColumn id="370" xr3:uid="{2C9B848B-7DC8-42AE-AE46-27DF9FDB40E5}" name="Column351"/>
    <tableColumn id="371" xr3:uid="{AFC5A32B-302E-4187-A21A-C6F19FF7153B}" name="Column352"/>
    <tableColumn id="372" xr3:uid="{3F386B71-2828-4F5D-8058-120E3FC7B025}" name="Column353"/>
    <tableColumn id="373" xr3:uid="{B60F0EFD-7E1A-44CD-AE18-FF5103763EA9}" name="Column354"/>
    <tableColumn id="374" xr3:uid="{4804A73F-F455-4191-A874-6E973FCE62CA}" name="Column355"/>
    <tableColumn id="375" xr3:uid="{7E832FEC-3F55-4465-BF9A-DA8BCA959847}" name="Column356"/>
    <tableColumn id="376" xr3:uid="{E2DE51AA-130A-4C8A-BDF0-DC14B2003E76}" name="Column357"/>
    <tableColumn id="377" xr3:uid="{E56F07AF-8E90-4238-9B30-E9801BE5D1D5}" name="Column358"/>
    <tableColumn id="378" xr3:uid="{C068692D-38E7-4C43-92E7-599F5F31EC15}" name="Column359"/>
    <tableColumn id="379" xr3:uid="{F4050CD7-87FA-4F23-AFC8-B891F4D06A81}" name="Column360"/>
    <tableColumn id="380" xr3:uid="{CB6CC749-1DEA-4FD1-B710-D78500A0877C}" name="Column361"/>
    <tableColumn id="381" xr3:uid="{5CAE14AD-9C99-4733-807D-86EAE7B817E1}" name="Column362"/>
    <tableColumn id="382" xr3:uid="{BA6F4D20-7E76-4785-9A95-13518000268C}" name="Column363"/>
    <tableColumn id="383" xr3:uid="{CC5BBB86-BB6F-4CF9-AF88-A2C8EB36B89C}" name="Column364"/>
    <tableColumn id="384" xr3:uid="{8A05E655-66AD-4821-BF69-3A6090B1AC0D}" name="Column365"/>
    <tableColumn id="385" xr3:uid="{91DFD7AA-722D-40B1-9E98-3AEC21ECF1B3}" name="Column366"/>
    <tableColumn id="386" xr3:uid="{1F3E1D07-ED5A-4A4B-BFD8-63A57E7B3441}" name="Column367"/>
    <tableColumn id="387" xr3:uid="{A789AC00-B2F6-4CDA-AF6D-1A21F5B7C323}" name="Column368"/>
    <tableColumn id="388" xr3:uid="{1D8AA4D0-7B2F-46FC-93B9-F3FA01FFC0D6}" name="Column369"/>
    <tableColumn id="389" xr3:uid="{0C401AF1-9A8C-4E7B-9BD7-44D63270EDF1}" name="Column370"/>
    <tableColumn id="390" xr3:uid="{BB8054A1-8A29-41FE-AF7C-07149208A7D4}" name="Column371"/>
    <tableColumn id="391" xr3:uid="{376A95D9-DDF4-4C2C-80A4-C08D4773AEFB}" name="Column372"/>
    <tableColumn id="392" xr3:uid="{DF59C624-B7CA-4F18-B94A-FECBB5E58885}" name="Column373"/>
    <tableColumn id="393" xr3:uid="{E65717F9-1FA8-41CF-A94E-303DDD36C458}" name="Column374"/>
    <tableColumn id="394" xr3:uid="{C182DFB6-4C95-4901-AA88-23BDF3C4D0C2}" name="Column375"/>
    <tableColumn id="395" xr3:uid="{5DE31785-6580-4F83-AA40-ADA41E706184}" name="Column376"/>
    <tableColumn id="396" xr3:uid="{96DF752F-1372-4C59-8962-FD1F145C66A4}" name="Column377"/>
    <tableColumn id="397" xr3:uid="{1C2AF7E0-7ECA-4B26-BE66-4FD94BE3BA94}" name="Column378"/>
    <tableColumn id="398" xr3:uid="{18AA91E6-8CA4-43AF-ABCC-4618FD49B171}" name="Column379"/>
    <tableColumn id="399" xr3:uid="{EA1CE6B5-2247-403F-8BA4-B5AA4ABB2231}" name="Column380"/>
    <tableColumn id="400" xr3:uid="{B8F41508-D1D3-4C66-B923-B5DBC4354621}" name="Column381"/>
    <tableColumn id="401" xr3:uid="{0E16AF1B-C063-47B8-9655-CCB5B20992E9}" name="Column382"/>
    <tableColumn id="402" xr3:uid="{46B24442-4222-4AFA-8320-2CEB585874E0}" name="Column383"/>
    <tableColumn id="403" xr3:uid="{50F312D0-6B6F-476D-BA05-4EC45E903713}" name="Column384"/>
    <tableColumn id="404" xr3:uid="{D3677B80-F08F-4F9D-AB5F-CC21F95058ED}" name="Column385"/>
    <tableColumn id="405" xr3:uid="{5ACFB83E-B5F8-4813-B375-58FC0F21C9AC}" name="Column386"/>
    <tableColumn id="406" xr3:uid="{81F81E33-8F00-4744-95EE-7E1FEC291AF6}" name="Column387"/>
    <tableColumn id="407" xr3:uid="{16481161-A338-4485-BA37-1AA3F7AF798C}" name="Column388"/>
    <tableColumn id="408" xr3:uid="{912338A7-1DCC-4715-AD60-3C741F9FB6C0}" name="Column389"/>
    <tableColumn id="409" xr3:uid="{BCE85F6E-7CBF-45A7-AA7F-1AA533B183BA}" name="Column390"/>
    <tableColumn id="410" xr3:uid="{E1AD677B-D203-45C8-B008-BC0D623203E4}" name="Column391"/>
    <tableColumn id="411" xr3:uid="{779D8863-37FF-4BDF-8284-27211140A7DB}" name="Column392"/>
    <tableColumn id="412" xr3:uid="{83CB1457-24AD-4666-89A4-A57F663269FF}" name="Column393"/>
    <tableColumn id="413" xr3:uid="{2D07E2EE-5446-46D3-86CA-F715B6174A61}" name="Column394"/>
    <tableColumn id="414" xr3:uid="{C987A7DD-5E24-4D19-9E4A-D77771114ACD}" name="Column395"/>
    <tableColumn id="415" xr3:uid="{3C1257D9-C665-4B03-A90E-927EAF6A914A}" name="Column396"/>
    <tableColumn id="416" xr3:uid="{EBB33CBC-0F6F-473F-AC56-D131391FBEC2}" name="Column397"/>
    <tableColumn id="417" xr3:uid="{C90CAA03-0C1F-47DC-8DCA-6AC29E0E0AFD}" name="Column398"/>
    <tableColumn id="418" xr3:uid="{6E9D57B1-E29B-40D1-9283-761725B3602F}" name="Column399"/>
    <tableColumn id="419" xr3:uid="{05E23E31-4125-4DE9-86A2-88CC9B162F8F}" name="Column400"/>
    <tableColumn id="420" xr3:uid="{A43D0F15-5891-4F30-958E-D84A3BD0DE1B}" name="Column401"/>
    <tableColumn id="421" xr3:uid="{1109AA7A-887A-4B87-8A32-CF5E60B5853B}" name="Column402"/>
    <tableColumn id="422" xr3:uid="{4202326A-B10E-4456-B4FD-34EF670DA4D2}" name="Column403"/>
    <tableColumn id="423" xr3:uid="{C8EDAB23-1DC5-4EAA-80FF-B012634E61B3}" name="Column404"/>
    <tableColumn id="424" xr3:uid="{334B2B92-24B6-4264-8E8F-6762AB9AD4E4}" name="Column405"/>
    <tableColumn id="425" xr3:uid="{84C3CE77-A275-405E-8B0F-DABEF319DC02}" name="Column406"/>
    <tableColumn id="426" xr3:uid="{BC50D04A-301A-40DD-890F-518F463DD993}" name="Column407"/>
    <tableColumn id="427" xr3:uid="{46303781-CF15-45C5-BF09-D28646B6E217}" name="Column408"/>
    <tableColumn id="428" xr3:uid="{62FEDD6A-D821-43BD-8049-C5757B3D92E1}" name="Column409"/>
    <tableColumn id="429" xr3:uid="{4668A8CE-FD84-4E88-9F43-6DD3B55399BA}" name="Column410"/>
    <tableColumn id="430" xr3:uid="{BED42A18-3F07-47E5-8926-4DFB37B3B815}" name="Column411"/>
    <tableColumn id="431" xr3:uid="{2E2F3018-2B12-4026-8B59-2E8A49567218}" name="Column412"/>
    <tableColumn id="432" xr3:uid="{86D5BAFF-0336-4AAC-ADCE-5D5025D5D28A}" name="Column413"/>
    <tableColumn id="433" xr3:uid="{FFFE9EB7-8FB4-4588-B99A-C0FEB731D87E}" name="Column414"/>
    <tableColumn id="434" xr3:uid="{A0701E15-2656-492B-90A4-0EFEDF5D2117}" name="Column415"/>
    <tableColumn id="435" xr3:uid="{23E95036-782C-4BC3-B5B0-21386676A860}" name="Column416"/>
    <tableColumn id="436" xr3:uid="{5C1C2869-A2E2-4037-9944-479C87912250}" name="Column417"/>
    <tableColumn id="437" xr3:uid="{9149EC79-5D72-47F9-A8C5-235EF70E5B8D}" name="Column418"/>
    <tableColumn id="438" xr3:uid="{FE57F9DB-3301-4063-90F0-D82547171B06}" name="Column419"/>
    <tableColumn id="439" xr3:uid="{9C3DFEDC-6B79-4D34-BF1E-BEE66E3C977A}" name="Column420"/>
    <tableColumn id="440" xr3:uid="{1D8A94F2-1D99-4DF2-B2EE-F43B20772364}" name="Column421"/>
    <tableColumn id="441" xr3:uid="{0262D181-84B8-4810-A767-A10DF6093223}" name="Column422"/>
    <tableColumn id="442" xr3:uid="{DBB11818-3E76-4AF2-A456-5273BE8B8A97}" name="Column423"/>
    <tableColumn id="443" xr3:uid="{AC9BC7EA-6ACE-4063-9DAE-091C9918075B}" name="Column424"/>
    <tableColumn id="444" xr3:uid="{650743CF-5860-4207-AD8B-E807D6E6FA21}" name="Column425"/>
    <tableColumn id="445" xr3:uid="{2E719BB2-016B-4363-B28E-B9C8356C1ECF}" name="Column426"/>
    <tableColumn id="446" xr3:uid="{1F8371AE-E5A3-4D46-BB46-869C898465BA}" name="Column427"/>
    <tableColumn id="447" xr3:uid="{D68B6609-A31A-453D-813D-0F27264B8887}" name="Column428"/>
    <tableColumn id="448" xr3:uid="{EB3A283F-F719-4A9B-9921-56E585C4F926}" name="Column429"/>
    <tableColumn id="449" xr3:uid="{6BAD9D9D-35E2-4D4D-9C68-280E8ED05A1E}" name="Column430"/>
    <tableColumn id="450" xr3:uid="{6F530C41-8E06-4CAC-A5B4-4E3438E391B6}" name="Column431"/>
    <tableColumn id="451" xr3:uid="{4417121A-0C57-4E8D-825F-892EA204D778}" name="Column432"/>
    <tableColumn id="452" xr3:uid="{936AB5AA-4445-46CF-B177-B6EB50E93CBC}" name="Column433"/>
    <tableColumn id="453" xr3:uid="{DC833F60-C6A9-4974-8916-10B528A470EC}" name="Column434"/>
    <tableColumn id="454" xr3:uid="{C03CE830-421B-48EF-ADB7-2E00D2AE0EB7}" name="Column435"/>
    <tableColumn id="455" xr3:uid="{FCC2F2F6-7D00-4DD0-BE53-3E66C8CEC703}" name="Column436"/>
    <tableColumn id="456" xr3:uid="{F7F808C0-A8D2-43EE-B283-617050CC5845}" name="Column437"/>
    <tableColumn id="457" xr3:uid="{3D18C684-597F-4238-9ECB-7EDA97C15B61}" name="Column438"/>
    <tableColumn id="458" xr3:uid="{49E62BB2-19E7-4AF5-9279-1867AF595168}" name="Column439"/>
    <tableColumn id="459" xr3:uid="{593DBAD8-C047-4859-A5A0-97C8AB3B5BEF}" name="Column440"/>
    <tableColumn id="460" xr3:uid="{535C4924-633B-4AD6-8263-5D38FEA6BA0C}" name="Column441"/>
    <tableColumn id="461" xr3:uid="{341533E1-159A-4B91-B191-85C4A9B81765}" name="Column442"/>
    <tableColumn id="462" xr3:uid="{34C808A1-B176-47E6-9619-97DF6BBA85B7}" name="Column443"/>
    <tableColumn id="463" xr3:uid="{18B79A7D-AEDA-44F9-93AD-8B6E7D9E56F5}" name="Column444"/>
    <tableColumn id="464" xr3:uid="{CA351701-B502-4116-9DF1-E0C7FD7D6F60}" name="Column445"/>
    <tableColumn id="465" xr3:uid="{00E53021-35FE-4AB5-A053-4B14F23DFB49}" name="Column446"/>
    <tableColumn id="466" xr3:uid="{884B21EE-2C57-47E8-826F-F2D481353B42}" name="Column447"/>
    <tableColumn id="467" xr3:uid="{DC2A0562-6F64-42C9-AC83-C73D6F04CF63}" name="Column448"/>
    <tableColumn id="468" xr3:uid="{63962BCB-C096-4E6B-A8F5-880249D0ABE7}" name="Column449"/>
    <tableColumn id="469" xr3:uid="{924881FD-AD6E-47F0-AC72-728CDC921BEB}" name="Column450"/>
    <tableColumn id="470" xr3:uid="{49A571C3-DCD4-49A8-A9D9-378052B2E210}" name="Column451"/>
    <tableColumn id="471" xr3:uid="{EE2C2C8A-A167-474B-BECE-6A47B9C30A8E}" name="Column452"/>
    <tableColumn id="472" xr3:uid="{E3EDF160-0210-4C4E-8196-7C229E0D1BA9}" name="Column453"/>
    <tableColumn id="473" xr3:uid="{DC119CDD-4486-4725-BE9F-EDA797738F7E}" name="Column454"/>
    <tableColumn id="474" xr3:uid="{1331FE5C-BCBA-494E-9BB8-A6015293BA96}" name="Column455"/>
    <tableColumn id="475" xr3:uid="{7866F8AC-07B5-4F2C-A5F9-CE6781F439DB}" name="Column456"/>
    <tableColumn id="476" xr3:uid="{2A633A57-B68D-45C2-8F9B-AA8DBA2EC669}" name="Column457"/>
    <tableColumn id="477" xr3:uid="{30075ADE-C0B0-4A4C-92F9-F87B1F5756B6}" name="Column458"/>
    <tableColumn id="478" xr3:uid="{F42D7937-F790-40CA-8B23-BCA11D2F92C4}" name="Column459"/>
    <tableColumn id="479" xr3:uid="{54F6432A-DD22-436C-BE5A-4E8923732F13}" name="Column460"/>
    <tableColumn id="480" xr3:uid="{31DDC5B7-347D-412C-A39F-C3BFED6F3939}" name="Column461"/>
    <tableColumn id="481" xr3:uid="{FFA199EA-A2C6-4631-8B43-0B8587C290F0}" name="Column462"/>
    <tableColumn id="482" xr3:uid="{1021A71F-C2F5-405A-A70F-0A7B390EB1F5}" name="Column463"/>
    <tableColumn id="483" xr3:uid="{7F23BCB4-4B46-4270-BEA8-33B9B149CEFA}" name="Column464"/>
    <tableColumn id="484" xr3:uid="{FA604782-1093-492C-8845-933D9A50336C}" name="Column465"/>
    <tableColumn id="485" xr3:uid="{F2A672C7-550A-4A1B-9C0B-C29CB08A2F3D}" name="Column466"/>
    <tableColumn id="486" xr3:uid="{0B23A9AB-534E-47A9-ACBE-799F318BD500}" name="Column467"/>
    <tableColumn id="487" xr3:uid="{56488FD5-BE9A-497C-9C07-71C477FA8244}" name="Column468"/>
    <tableColumn id="488" xr3:uid="{BA925CC8-54B0-4BD1-B1C6-8BDD2A505F59}" name="Column469"/>
    <tableColumn id="489" xr3:uid="{7BDBCB55-CC0F-4540-925C-944CA942819E}" name="Column470"/>
    <tableColumn id="490" xr3:uid="{5DBF9B19-E143-4748-9832-6EE7D4CC7600}" name="Column471"/>
    <tableColumn id="491" xr3:uid="{1E600E01-BAEF-4C46-999B-87271B920639}" name="Column472"/>
    <tableColumn id="492" xr3:uid="{E0C992F8-1D86-442F-A9A1-DBED74585489}" name="Column473"/>
    <tableColumn id="493" xr3:uid="{AC528A78-E86B-4658-B9DF-A2F17AEA63CB}" name="Column474"/>
    <tableColumn id="494" xr3:uid="{FC76C365-90B5-49C2-B95C-52133FE1E6F3}" name="Column475"/>
    <tableColumn id="495" xr3:uid="{78298279-5BCC-4A30-A208-6AD77E520E7D}" name="Column476"/>
    <tableColumn id="496" xr3:uid="{4929CF3C-7D68-491B-918B-4B8436D58B63}" name="Column477"/>
    <tableColumn id="497" xr3:uid="{95C5DD35-4EC0-4478-8D39-B15CA6D233C7}" name="Column478"/>
    <tableColumn id="498" xr3:uid="{0678E840-4491-4A99-8B55-369652A24E5C}" name="Column479"/>
    <tableColumn id="499" xr3:uid="{1775E557-4834-48C1-A2D2-B97408CFCA44}" name="Column480"/>
    <tableColumn id="500" xr3:uid="{11072216-2A5F-4EBB-93D1-F592E516022D}" name="Column481"/>
    <tableColumn id="501" xr3:uid="{5A5330FF-985C-4174-87CA-D0E52B297AA2}" name="Column482"/>
    <tableColumn id="502" xr3:uid="{1466700B-EE11-45C7-9F0B-AFCEA22B2692}" name="Column483"/>
    <tableColumn id="503" xr3:uid="{991F271B-6425-4343-A841-8AFAD3B89E59}" name="Column484"/>
    <tableColumn id="504" xr3:uid="{305975C9-76FC-455D-A538-6A206E42268E}" name="Column485"/>
    <tableColumn id="505" xr3:uid="{F0623491-6351-484D-B06B-9CA2D60F74DC}" name="Column486"/>
    <tableColumn id="506" xr3:uid="{8E3F3387-6D7D-4A6D-B10E-846916946D14}" name="Column487"/>
    <tableColumn id="507" xr3:uid="{821757C7-3DD9-4D02-86D9-2920B3F75B6F}" name="Column488"/>
    <tableColumn id="508" xr3:uid="{C716DCA8-D392-4535-876F-E0DCEEC52AE5}" name="Column489"/>
    <tableColumn id="509" xr3:uid="{0B2606AE-3E4E-4FDD-B2D9-5CABDE38164C}" name="Column490"/>
    <tableColumn id="510" xr3:uid="{257F9933-DB59-4C3F-ACBB-4E59D715BB3C}" name="Column491"/>
    <tableColumn id="511" xr3:uid="{D93CD89A-1E3C-41D5-B6F4-6CCB51181E0D}" name="Column492"/>
    <tableColumn id="512" xr3:uid="{46F64B2F-F7E2-488A-9014-ECE725D01CED}" name="Column493"/>
    <tableColumn id="513" xr3:uid="{5DF1F80E-B42D-469C-8237-188581F8904A}" name="Column494"/>
    <tableColumn id="514" xr3:uid="{13C5D0F9-E764-443D-80DC-ACC4D4489FD6}" name="Column495"/>
    <tableColumn id="515" xr3:uid="{5DA2DF2E-7368-489C-A9A1-D590553275EF}" name="Column496"/>
    <tableColumn id="516" xr3:uid="{EE37B274-D330-4115-B921-ED359C1828E0}" name="Column497"/>
    <tableColumn id="517" xr3:uid="{EB9AB644-4349-4294-AD88-8BAF24541128}" name="Column498"/>
    <tableColumn id="518" xr3:uid="{F157D5BD-5429-40DE-B53E-B569E0761C7D}" name="Column499"/>
    <tableColumn id="519" xr3:uid="{18FCF6CC-2E72-451A-A8F5-78CF422599A2}" name="Column500"/>
    <tableColumn id="520" xr3:uid="{B525B5AB-0467-44D3-98ED-E9B2048F0256}" name="Column501"/>
    <tableColumn id="521" xr3:uid="{8A775AE6-C7C0-4542-8963-08ECD31B1281}" name="Column502"/>
    <tableColumn id="522" xr3:uid="{2E597A8D-7620-48F6-A7BC-F70BE828AA76}" name="Column503"/>
    <tableColumn id="523" xr3:uid="{996C7C44-F5E5-4F85-A3A2-4DCDFCCBBC45}" name="Column504"/>
    <tableColumn id="524" xr3:uid="{B249577D-DAC7-4E89-978C-4EFA24A79753}" name="Column505"/>
    <tableColumn id="525" xr3:uid="{A233E1B5-FFA9-4CEA-9D00-FF72EE86521E}" name="Column506"/>
    <tableColumn id="526" xr3:uid="{4D4A7B09-AE6B-458A-B735-6648E846D7E8}" name="Column507"/>
    <tableColumn id="527" xr3:uid="{18E75E23-E3E4-4D78-9863-A9FC69F9689C}" name="Column508"/>
    <tableColumn id="528" xr3:uid="{3613F621-D1CF-47C3-863F-4B1617BE4DFA}" name="Column509"/>
    <tableColumn id="529" xr3:uid="{1A740E97-898F-4AC4-A0D3-6E1787B5E7C4}" name="Column510"/>
    <tableColumn id="530" xr3:uid="{575FEBA6-451F-43BD-A344-DA749AB56883}" name="Column511"/>
    <tableColumn id="531" xr3:uid="{0D18A4D1-D65B-4A21-9CF9-2AFC3B30B1C3}" name="Column512"/>
    <tableColumn id="532" xr3:uid="{38C198A0-F22F-409E-AA16-C926F0127347}" name="Column513"/>
    <tableColumn id="533" xr3:uid="{234FEA80-2710-4B14-8DBD-8EF909F8BF5B}" name="Column514"/>
    <tableColumn id="534" xr3:uid="{491E7F39-567E-4B96-853D-458D4F6CB773}" name="Column515"/>
    <tableColumn id="535" xr3:uid="{5D78758D-45D0-4781-A4DA-F7411C2BC5F6}" name="Column516"/>
    <tableColumn id="536" xr3:uid="{BA1AC2A4-7220-4334-AFB8-29A473916722}" name="Column517"/>
    <tableColumn id="537" xr3:uid="{33B5FAFA-FD94-4E7E-B565-25AE80F748E2}" name="Column518"/>
    <tableColumn id="538" xr3:uid="{36BA519D-E602-4524-9EA0-FD8E2F35FB9F}" name="Column519"/>
    <tableColumn id="539" xr3:uid="{CA7D7871-3A8E-4D49-9E92-F16FED67A36E}" name="Column520"/>
    <tableColumn id="540" xr3:uid="{4B73910B-55EF-45FA-BEB6-DD367739754E}" name="Column521"/>
    <tableColumn id="541" xr3:uid="{C709289D-742D-45F1-A2E6-E70ADDB43FFF}" name="Column522"/>
    <tableColumn id="542" xr3:uid="{4FC6E76B-1278-4499-9E99-A1930DE1E884}" name="Column523"/>
    <tableColumn id="543" xr3:uid="{BB1A33DC-B5E9-44E0-B8F5-DA06BE30E05E}" name="Column524"/>
    <tableColumn id="544" xr3:uid="{468816AB-7530-4AA0-AF31-A9494AA1EBB5}" name="Column525"/>
    <tableColumn id="545" xr3:uid="{C832787E-FCF7-412E-A1F3-A330415EE78E}" name="Column526"/>
    <tableColumn id="546" xr3:uid="{8B798447-BDA4-4786-94E6-650D32BA5D8F}" name="Column527"/>
    <tableColumn id="547" xr3:uid="{ACA83D02-2D9C-4960-AF61-5D59D1D7C8E9}" name="Column528"/>
    <tableColumn id="548" xr3:uid="{DFE67F70-5A11-41B1-A10B-2A1A8702903D}" name="Column529"/>
    <tableColumn id="549" xr3:uid="{021B65F4-67A9-45A0-8C99-AF50FAAD23A2}" name="Column530"/>
    <tableColumn id="550" xr3:uid="{31E017D6-5C23-49F8-92D4-C121D83975DC}" name="Column531"/>
    <tableColumn id="551" xr3:uid="{EDEF5EE9-075E-4FAD-B913-1C1A8DF90E3B}" name="Column532"/>
    <tableColumn id="552" xr3:uid="{29C68446-F08F-46E1-B49C-6B332701F259}" name="Column533"/>
    <tableColumn id="553" xr3:uid="{A32215E7-6178-44D3-81F3-65C3DCD49438}" name="Column534"/>
    <tableColumn id="554" xr3:uid="{EFE0484C-19A9-40D3-B4E8-D8906635EC90}" name="Column535"/>
    <tableColumn id="555" xr3:uid="{8149AF15-39BF-4E91-904A-D244E76E14AB}" name="Column536"/>
    <tableColumn id="556" xr3:uid="{FE9CDA66-A703-40C5-B4B1-1DBE81A1BE27}" name="Column537"/>
    <tableColumn id="557" xr3:uid="{987D98F2-6DEE-4865-A66F-BAF051F627A2}" name="Column538"/>
    <tableColumn id="558" xr3:uid="{6673D395-0A40-4343-AF09-0376918FE962}" name="Column539"/>
    <tableColumn id="559" xr3:uid="{A63BFABF-B858-4C79-AA4D-234E336FE048}" name="Column540"/>
    <tableColumn id="560" xr3:uid="{CE95FFCB-4D6F-47F9-AC31-70B5C468B017}" name="Column541"/>
    <tableColumn id="561" xr3:uid="{F9C4B023-6C59-4430-9473-A77CFB760249}" name="Column542"/>
    <tableColumn id="562" xr3:uid="{B7915F92-17D6-4E4A-800D-5A074DF0FA0F}" name="Column543"/>
    <tableColumn id="563" xr3:uid="{1D4C6B1C-E2C9-4498-A2C8-32AB1A07567B}" name="Column544"/>
    <tableColumn id="564" xr3:uid="{6DEBA85A-7039-4B5B-B8C6-0C94B1FF45EE}" name="Column545"/>
    <tableColumn id="565" xr3:uid="{40989465-D126-41FE-A7DD-845A8C839269}" name="Column546"/>
    <tableColumn id="566" xr3:uid="{C8E7CE01-B369-4429-908D-BA628151E547}" name="Column547"/>
    <tableColumn id="567" xr3:uid="{99F6B6BD-65A1-4FC3-BB7B-5D2183DBF327}" name="Column548"/>
    <tableColumn id="568" xr3:uid="{AB22D5BB-59D9-4890-86FC-594254525E85}" name="Column549"/>
    <tableColumn id="569" xr3:uid="{4789985E-7B32-48E5-8291-AF6A80996A4C}" name="Column550"/>
    <tableColumn id="570" xr3:uid="{26D7503D-EA4E-48FD-9633-9552D45952FA}" name="Column551"/>
    <tableColumn id="571" xr3:uid="{1E3A8510-5E44-4968-BE00-0A5C7C6ABA74}" name="Column552"/>
    <tableColumn id="572" xr3:uid="{554896BE-2C85-49D4-8924-A1F8ECA3B0D8}" name="Column553"/>
    <tableColumn id="573" xr3:uid="{BBF768FA-5C67-442B-97C8-7AEE2977FD1C}" name="Column554"/>
    <tableColumn id="574" xr3:uid="{38591A0B-E613-4046-A6FA-0D0B6554C646}" name="Column555"/>
    <tableColumn id="575" xr3:uid="{4E483240-8C2E-4ED3-B88C-05292A995D7F}" name="Column556"/>
    <tableColumn id="576" xr3:uid="{278971CF-1E5A-443C-944D-3A3D1E163309}" name="Column557"/>
    <tableColumn id="577" xr3:uid="{C7DDB9ED-E89A-4481-B680-1621D447208E}" name="Column558"/>
    <tableColumn id="578" xr3:uid="{9020DF4F-6BE3-466A-A8B4-9B05269BB254}" name="Column559"/>
    <tableColumn id="579" xr3:uid="{311672DB-C5E1-466D-B5A2-C36F96E7C8B8}" name="Column560"/>
    <tableColumn id="580" xr3:uid="{95B92F07-6131-4CA6-A007-95937150F0E5}" name="Column561"/>
    <tableColumn id="581" xr3:uid="{1320028A-6363-49DA-8A5A-67778806031F}" name="Column562"/>
    <tableColumn id="582" xr3:uid="{5A2591C1-7F73-42D8-A169-A18B980B11A2}" name="Column563"/>
    <tableColumn id="583" xr3:uid="{14365D52-7D6A-4020-91BE-FD44052EAF4F}" name="Column564"/>
    <tableColumn id="584" xr3:uid="{FBA32298-F74F-4329-AA55-372DC496026A}" name="Column565"/>
    <tableColumn id="585" xr3:uid="{28D92637-32CB-4646-A796-2826BC654B8E}" name="Column566"/>
    <tableColumn id="586" xr3:uid="{336FCC8C-D63B-48BE-8213-DB8E72C8B1EC}" name="Column567"/>
    <tableColumn id="587" xr3:uid="{A0426524-11F3-40C2-A444-368C8FAC84FB}" name="Column568"/>
    <tableColumn id="588" xr3:uid="{8939A3C7-4353-4E0B-B93C-AB01C405935E}" name="Column569"/>
    <tableColumn id="589" xr3:uid="{16203B69-FDE9-4A05-93DA-32B2A1911675}" name="Column570"/>
    <tableColumn id="590" xr3:uid="{BC3D6883-6CF3-4015-8571-6D590F517DA1}" name="Column571"/>
    <tableColumn id="591" xr3:uid="{4B33CA3D-3767-40E4-9737-F768E7168BD6}" name="Column572"/>
    <tableColumn id="592" xr3:uid="{F50130DB-2CE5-437A-A90B-E76CA90D23DD}" name="Column573"/>
    <tableColumn id="593" xr3:uid="{8DEF8829-9737-4C41-8052-299E34AAB04B}" name="Column574"/>
    <tableColumn id="594" xr3:uid="{5B130CA9-1ECB-4791-A04C-79B10A2C5C18}" name="Column575"/>
    <tableColumn id="595" xr3:uid="{761AF913-302E-403C-9345-3E5F764E62FF}" name="Column576"/>
    <tableColumn id="596" xr3:uid="{FDF5D56E-6374-4ED1-8AAA-779128118638}" name="Column577"/>
    <tableColumn id="597" xr3:uid="{82AD5C62-1677-41C7-BFA5-D78A8E61224F}" name="Column578"/>
    <tableColumn id="598" xr3:uid="{E739A681-D646-4141-9840-BB8A6CF05503}" name="Column579"/>
    <tableColumn id="599" xr3:uid="{8573F87E-66BC-49AE-B554-7682912D4E47}" name="Column580"/>
    <tableColumn id="600" xr3:uid="{D86A1D6C-F627-4DD9-BDA0-5BCC50188AAA}" name="Column581"/>
    <tableColumn id="601" xr3:uid="{A46E86BB-3818-4CE1-A6FF-8A5A32B628EC}" name="Column582"/>
    <tableColumn id="602" xr3:uid="{3E0FBB70-9A90-479C-A401-AE34F9B92CCC}" name="Column583"/>
    <tableColumn id="603" xr3:uid="{C7F49EAC-C637-4074-BCD3-8BADD21C00DC}" name="Column584"/>
    <tableColumn id="604" xr3:uid="{527EAB0C-3766-4A91-BE13-7B1B03701B4D}" name="Column585"/>
    <tableColumn id="605" xr3:uid="{224E6ED2-9384-4A7A-A25C-E827302DF0F3}" name="Column586"/>
    <tableColumn id="606" xr3:uid="{518643B8-AD5D-4AE1-BC5B-6D1AA0CE0C21}" name="Column587"/>
    <tableColumn id="607" xr3:uid="{42A90C47-392A-457C-A2E1-6124D035CED7}" name="Column588"/>
    <tableColumn id="608" xr3:uid="{C53B18B3-C61D-4D41-9527-9016FB296030}" name="Column589"/>
    <tableColumn id="609" xr3:uid="{0437AD5A-C718-4020-BA4F-CBE91A69C284}" name="Column590"/>
    <tableColumn id="610" xr3:uid="{81402DDC-CB75-49F2-8280-D11B25C7AEF3}" name="Column591"/>
    <tableColumn id="611" xr3:uid="{20FD2DFD-E793-4A00-AB23-77260C01C01B}" name="Column592"/>
    <tableColumn id="612" xr3:uid="{6ECB66BB-8626-44BD-8E72-D65C2EEA974D}" name="Column593"/>
    <tableColumn id="613" xr3:uid="{406D88F3-4523-4208-AD90-D55DB6CDE0C9}" name="Column594"/>
    <tableColumn id="614" xr3:uid="{D64853FC-A9B7-46CE-81A5-75825358C631}" name="Column595"/>
    <tableColumn id="615" xr3:uid="{5EED1C4C-4CC6-4A8B-8808-766970BEF18B}" name="Column596"/>
    <tableColumn id="616" xr3:uid="{F5A33DE9-4C8A-4E4D-AAE6-3947D3DCA464}" name="Column597"/>
    <tableColumn id="617" xr3:uid="{AE7727B4-B064-49B7-B35D-C92757E02A28}" name="Column598"/>
    <tableColumn id="618" xr3:uid="{DA055588-AFB5-4EE1-805C-7B37565B34F4}" name="Column599"/>
    <tableColumn id="619" xr3:uid="{47C57361-EE8B-41F5-BE54-56C012472FC7}" name="Column600"/>
    <tableColumn id="620" xr3:uid="{E5D52A32-5A77-4EFD-85DB-6D637F1F4631}" name="Column601"/>
    <tableColumn id="621" xr3:uid="{A55E2952-438F-4B83-AE3B-3376D40FA531}" name="Column602"/>
    <tableColumn id="622" xr3:uid="{F55F8D48-78FF-4226-8DE9-6829792D84FC}" name="Column603"/>
    <tableColumn id="623" xr3:uid="{D6C42149-3A7C-4A11-8509-CC9AA168DAC1}" name="Column604"/>
    <tableColumn id="624" xr3:uid="{D0314D10-9CCB-4839-9E2C-79A92138300E}" name="Column605"/>
    <tableColumn id="625" xr3:uid="{C4851E6E-EDDA-4955-A05F-8564453EA1EC}" name="Column606"/>
    <tableColumn id="626" xr3:uid="{356F5BD5-3310-4403-B76D-E9F6790DA0F9}" name="Column607"/>
    <tableColumn id="627" xr3:uid="{0D5F4F5E-EAE5-44C2-8543-319F93304398}" name="Column608"/>
    <tableColumn id="628" xr3:uid="{CC0E3627-E500-43DD-8CBD-8A8A43DD670C}" name="Column609"/>
    <tableColumn id="629" xr3:uid="{6155F9AA-BE1E-4E8B-AB88-A3674BA1AAC6}" name="Column610"/>
    <tableColumn id="630" xr3:uid="{8E6CD701-4482-48E3-96D1-7CA18D149907}" name="Column611"/>
    <tableColumn id="631" xr3:uid="{E077FF3B-7AEF-4A78-8DB6-264C4F72B6A8}" name="Column612"/>
    <tableColumn id="632" xr3:uid="{16EDE0B0-11CF-41FD-824D-4CA8EBC7B6F1}" name="Column613"/>
    <tableColumn id="633" xr3:uid="{096AAC67-FC90-4DD7-BBD2-93E4018D48E8}" name="Column614"/>
    <tableColumn id="634" xr3:uid="{F1EB125A-76E9-4F6D-91D3-36322908AEC6}" name="Column615"/>
    <tableColumn id="635" xr3:uid="{7137272A-574F-41EA-9279-1D53FA565B27}" name="Column616"/>
    <tableColumn id="636" xr3:uid="{86E9169D-E303-43EE-898F-3395A708019B}" name="Column617"/>
    <tableColumn id="637" xr3:uid="{FFC3B585-5AE0-4AC7-A27B-99497E75F386}" name="Column618"/>
    <tableColumn id="638" xr3:uid="{E39E661F-D63E-4588-85A3-463C63CFB876}" name="Column619"/>
    <tableColumn id="639" xr3:uid="{990D8106-2861-4A9B-98EB-C79D27F2276B}" name="Column620"/>
    <tableColumn id="640" xr3:uid="{4A26D54A-ABE7-4A18-AABC-E49C42DADFEA}" name="Column621"/>
    <tableColumn id="641" xr3:uid="{E2BEEE88-3950-4EA7-BB0E-711314D345DA}" name="Column622"/>
    <tableColumn id="642" xr3:uid="{4439900A-DC72-4468-B4AD-EB952AFF337B}" name="Column623"/>
    <tableColumn id="643" xr3:uid="{76AB1E9E-9BFC-4C2A-BF7A-4E3E2A0389DF}" name="Column624"/>
    <tableColumn id="644" xr3:uid="{4DA75540-C500-4A8A-9ACB-C253DADFBD3A}" name="Column625"/>
    <tableColumn id="645" xr3:uid="{BA6A9864-CFC4-492E-8251-78D59B8E0B51}" name="Column626"/>
    <tableColumn id="646" xr3:uid="{958ADA78-C30E-4B22-8F32-C74012C6DF0D}" name="Column627"/>
    <tableColumn id="647" xr3:uid="{59F87E14-2E1D-42AA-B0E1-059024E8FC74}" name="Column628"/>
    <tableColumn id="648" xr3:uid="{B26D275A-F231-4B0F-97B9-D0EAA8F81C2F}" name="Column629"/>
    <tableColumn id="649" xr3:uid="{20B8C18B-43D2-4491-8B32-8F682D9460A7}" name="Column630"/>
    <tableColumn id="650" xr3:uid="{17B65E21-AC4D-49F7-8D95-F720740D1E82}" name="Column631"/>
    <tableColumn id="651" xr3:uid="{80F528A7-C60D-4A17-A6AB-5D991B95A8C3}" name="Column632"/>
    <tableColumn id="652" xr3:uid="{64C32840-84F0-48C4-B918-2DC0031CCBA5}" name="Column633"/>
    <tableColumn id="653" xr3:uid="{6B9B7394-6FBC-4716-95AD-2124D13FC643}" name="Column634"/>
    <tableColumn id="654" xr3:uid="{869690DA-289C-4981-9F32-07585FA02503}" name="Column635"/>
    <tableColumn id="655" xr3:uid="{E945155E-8BF5-44E9-A859-D1662879EC93}" name="Column636"/>
    <tableColumn id="656" xr3:uid="{2ACA555D-25B1-4A4C-B371-6071171CD53F}" name="Column637"/>
    <tableColumn id="657" xr3:uid="{E8110259-156A-42C1-AC18-151DD1A5CF90}" name="Column638"/>
    <tableColumn id="658" xr3:uid="{5E897F3E-D530-4D6D-BAB6-4C084E9F8FE5}" name="Column639"/>
    <tableColumn id="659" xr3:uid="{9FCDF7EE-7FAC-40CB-9AC9-A169B18463CB}" name="Column640"/>
    <tableColumn id="660" xr3:uid="{572C36C6-49A1-43B8-8A6E-F9C4A7EF4736}" name="Column641"/>
    <tableColumn id="661" xr3:uid="{CA5C5A99-65F9-4E43-B4FC-E83B6C7B889E}" name="Column642"/>
    <tableColumn id="662" xr3:uid="{9FB0F80E-37B6-4C11-AA64-65B4884047DB}" name="Column643"/>
    <tableColumn id="663" xr3:uid="{70CEF1EA-E74F-49A7-98FE-CF94DD5E62B5}" name="Column644"/>
    <tableColumn id="664" xr3:uid="{334CE4A7-BF59-4559-9D3E-65DC51948D6F}" name="Column645"/>
    <tableColumn id="665" xr3:uid="{53F8CD9E-47AD-4094-A9DF-08E16E271153}" name="Column646"/>
    <tableColumn id="666" xr3:uid="{D07C1C9C-9787-48C9-8276-CD6198861CF9}" name="Column647"/>
    <tableColumn id="667" xr3:uid="{9F25FBE8-32B7-41CB-9DDD-D571D77F7AF8}" name="Column648"/>
    <tableColumn id="668" xr3:uid="{2667894A-988F-4111-9CC9-45533F2E3DBE}" name="Column649"/>
    <tableColumn id="669" xr3:uid="{EF51DDD5-7066-4CED-894B-CF901D83EC37}" name="Column650"/>
    <tableColumn id="670" xr3:uid="{3BB0BDA3-00BF-48A7-B1CE-675AACE62209}" name="Column651"/>
    <tableColumn id="671" xr3:uid="{86BA2F68-8207-4B4B-83B5-6B2C92C952E1}" name="Column652"/>
    <tableColumn id="672" xr3:uid="{C9CC2866-3E3A-4364-96CD-9A0F085BA36C}" name="Column653"/>
    <tableColumn id="673" xr3:uid="{4FDDFB80-4193-497C-8601-B42BBE498912}" name="Column654"/>
    <tableColumn id="674" xr3:uid="{6616B94B-B476-403B-8377-6F2E7B492012}" name="Column655"/>
    <tableColumn id="675" xr3:uid="{A566272D-B293-445B-AA9D-27933A9480CD}" name="Column656"/>
    <tableColumn id="676" xr3:uid="{6B00BAA7-63D0-414C-96D4-D7CF10F24509}" name="Column657"/>
    <tableColumn id="677" xr3:uid="{72F462C0-AC2F-468F-8269-2AA256FD18F3}" name="Column658"/>
    <tableColumn id="678" xr3:uid="{9E713C0E-9E62-488C-ABDD-1C2D25B7E7C8}" name="Column659"/>
    <tableColumn id="679" xr3:uid="{BA6C3129-BFDA-4C00-B74B-94C92AAED33C}" name="Column660"/>
    <tableColumn id="680" xr3:uid="{4520C8F3-FF71-4D55-B3B8-FE2343BBB0AF}" name="Column661"/>
    <tableColumn id="681" xr3:uid="{28518F0C-6EC6-4429-957B-3DBFA3E95432}" name="Column662"/>
    <tableColumn id="682" xr3:uid="{E61D2568-6F00-42B8-BB58-BA584699AF8A}" name="Column663"/>
    <tableColumn id="683" xr3:uid="{FF96994E-8FD0-4522-92FD-A8D2287A8FEA}" name="Column664"/>
    <tableColumn id="684" xr3:uid="{22D00F0E-63D4-46AB-AD31-067AC369DDC3}" name="Column665"/>
    <tableColumn id="685" xr3:uid="{EA01FB30-001A-4A89-9A85-4CABC81F5B6B}" name="Column666"/>
    <tableColumn id="686" xr3:uid="{D02F2628-97EA-49AE-862D-9EA75913FA10}" name="Column667"/>
    <tableColumn id="687" xr3:uid="{76889415-9043-41E9-9A34-4D62B2254F95}" name="Column668"/>
    <tableColumn id="688" xr3:uid="{CFA7B776-71AA-48EE-B0D9-C996660484DD}" name="Column669"/>
    <tableColumn id="689" xr3:uid="{39BDCA97-C93B-4E61-A62A-F97597D2A335}" name="Column670"/>
    <tableColumn id="690" xr3:uid="{5135C28B-CA7D-4263-B11C-71A784A776C7}" name="Column671"/>
    <tableColumn id="691" xr3:uid="{CF795EBA-2E17-40D8-9847-C630C7B74C99}" name="Column672"/>
    <tableColumn id="692" xr3:uid="{DDA07DC3-49E5-4C38-B412-71FDDF3DA579}" name="Column673"/>
    <tableColumn id="693" xr3:uid="{93A8AA46-7B98-4BB0-AB6F-B1AA8208899C}" name="Column674"/>
    <tableColumn id="694" xr3:uid="{AA80E770-EA60-4765-AE4D-A950ACACB854}" name="Column675"/>
    <tableColumn id="695" xr3:uid="{83EAF1B3-8F24-48AA-8D32-9E5B8C8F71AA}" name="Column676"/>
    <tableColumn id="696" xr3:uid="{3D2088A5-B7F9-4EC1-AAB0-FA978EF9EBE7}" name="Column677"/>
    <tableColumn id="697" xr3:uid="{A25338F5-E3FE-408D-92B1-F9DF2925C47F}" name="Column678"/>
    <tableColumn id="698" xr3:uid="{4EC43221-E083-4663-B520-8AEEA59DEB95}" name="Column679"/>
    <tableColumn id="699" xr3:uid="{6BC42C07-C43C-40B2-AD94-8A26EF21BE79}" name="Column680"/>
    <tableColumn id="700" xr3:uid="{9E394455-9AAD-4318-9887-41CFBFC9CD6E}" name="Column681"/>
    <tableColumn id="701" xr3:uid="{4AC70B47-F9CC-48AE-BF3B-76A96422C431}" name="Column682"/>
    <tableColumn id="702" xr3:uid="{949C0172-3689-4004-BAE6-05C7A59C1C98}" name="Column683"/>
    <tableColumn id="703" xr3:uid="{CD24D5CC-D8B8-482E-80EC-A18F3A87F862}" name="Column684"/>
    <tableColumn id="704" xr3:uid="{FA406D81-4301-4044-A586-40C94DAE8833}" name="Column685"/>
    <tableColumn id="705" xr3:uid="{22D5933B-DD7D-43BC-BA22-2E826398C90B}" name="Column686"/>
    <tableColumn id="706" xr3:uid="{AE1629F8-409C-4E50-B2D4-77219A08996A}" name="Column687"/>
    <tableColumn id="707" xr3:uid="{BE3107CD-4ED6-4353-BACE-4CBA1FCF7F0F}" name="Column688"/>
    <tableColumn id="708" xr3:uid="{63A02300-58A3-4F1E-91D1-B8AF37F28D8A}" name="Column689"/>
    <tableColumn id="709" xr3:uid="{9C79B4E5-A89E-42D8-BA30-BCDE43560640}" name="Column690"/>
    <tableColumn id="710" xr3:uid="{5804C3E3-62E2-47AA-9A3E-32ED32E8993E}" name="Column691"/>
    <tableColumn id="711" xr3:uid="{D13462A8-8A07-4140-9EFE-D466B70D401B}" name="Column692"/>
    <tableColumn id="712" xr3:uid="{BBBCAE44-9E3D-495D-9DE9-1E5067A9760E}" name="Column693"/>
    <tableColumn id="713" xr3:uid="{377A6705-D08A-493C-A4BF-98FA3C9EF86F}" name="Column694"/>
    <tableColumn id="714" xr3:uid="{1C6F9CC6-F397-429E-A73A-8A36C76E39D7}" name="Column695"/>
    <tableColumn id="715" xr3:uid="{913B0CA7-6AED-4714-B41E-AB9E4C3117CE}" name="Column696"/>
    <tableColumn id="716" xr3:uid="{A4F256AB-A606-4839-99BA-2660398C9638}" name="Column697"/>
    <tableColumn id="717" xr3:uid="{9EC9F3DB-98E1-4DCC-98D5-1B2A5D3115E8}" name="Column698"/>
    <tableColumn id="718" xr3:uid="{42A1D810-53A3-4322-BE4C-91288198E9B1}" name="Column699"/>
    <tableColumn id="719" xr3:uid="{6370F6C6-7996-472B-980B-0575A6D212B2}" name="Column700"/>
    <tableColumn id="720" xr3:uid="{0F3174E7-9811-40C5-A79B-914966112880}" name="Column701"/>
    <tableColumn id="721" xr3:uid="{C771B45E-0893-495E-A8A2-BD29DF046372}" name="Column702"/>
    <tableColumn id="722" xr3:uid="{3889822F-BDB8-4F39-BCE9-30D470CA2FC9}" name="Column703"/>
    <tableColumn id="723" xr3:uid="{144F77E7-2AD8-406A-A9DB-81D71A3B05B7}" name="Column704"/>
    <tableColumn id="724" xr3:uid="{E5300120-1DAF-4A69-837E-EF4A79E9C75E}" name="Column705"/>
    <tableColumn id="725" xr3:uid="{C9539400-83B1-4CBB-9BC8-347D2A930BF9}" name="Column706"/>
    <tableColumn id="726" xr3:uid="{4B2F2061-1074-4ECE-9097-2DDA4311C736}" name="Column707"/>
    <tableColumn id="727" xr3:uid="{7C68080C-668B-4465-8230-054E0FD43275}" name="Column708"/>
    <tableColumn id="728" xr3:uid="{68AB89E0-846A-4F14-9C24-FF8B5A56FA5A}" name="Column709"/>
    <tableColumn id="729" xr3:uid="{29E99EF9-BAEF-417D-BBC0-5E9BAEFEACA6}" name="Column710"/>
    <tableColumn id="730" xr3:uid="{3BBEFE8E-1C82-49B8-9F23-B5E18DD7EE6C}" name="Column711"/>
    <tableColumn id="731" xr3:uid="{194593B1-1D89-4521-9E0D-3162BC70D969}" name="Column712"/>
    <tableColumn id="732" xr3:uid="{B7DE44AE-D5A9-442F-8D95-258EFA721975}" name="Column713"/>
    <tableColumn id="733" xr3:uid="{57455505-7C2C-400E-A54C-AADE602A1F33}" name="Column714"/>
    <tableColumn id="734" xr3:uid="{826ABFCE-EF18-460E-B447-B0151DC6BE6F}" name="Column715"/>
    <tableColumn id="735" xr3:uid="{7D65D048-4846-4A21-809A-5989F32063A1}" name="Column716"/>
    <tableColumn id="736" xr3:uid="{49371572-4BFD-4875-9105-E9983B9768A3}" name="Column717"/>
    <tableColumn id="737" xr3:uid="{97393FF9-1E50-49AA-B071-6624E471A54F}" name="Column718"/>
    <tableColumn id="738" xr3:uid="{6A4080D0-78D7-43A3-A53B-8C1C882A2AE0}" name="Column719"/>
    <tableColumn id="739" xr3:uid="{59B506F9-6F00-4DE8-BD86-81AD6596CD75}" name="Column720"/>
    <tableColumn id="740" xr3:uid="{3D97F77D-0DC5-4FAB-AB52-FE5B6F9B1152}" name="Column721"/>
    <tableColumn id="741" xr3:uid="{A49BEC48-51B2-4978-AEE9-B1C70F045FFD}" name="Column722"/>
    <tableColumn id="742" xr3:uid="{5E0EB041-54C1-49D0-8CAD-097C67FC5ADD}" name="Column723"/>
    <tableColumn id="743" xr3:uid="{A9C149D8-2A77-4D92-BE3C-5A9E2D5A7E10}" name="Column724"/>
    <tableColumn id="744" xr3:uid="{E37C5CB7-FD7F-44C3-AEB1-87CCC21999A0}" name="Column725"/>
    <tableColumn id="745" xr3:uid="{4802B0B0-2BA2-403D-8DEA-DD222BE7E19B}" name="Column726"/>
    <tableColumn id="746" xr3:uid="{2500126F-22F7-4C6D-B122-400C4EB97CE1}" name="Column727"/>
    <tableColumn id="747" xr3:uid="{5E57180A-15CB-4AFB-B6FD-2111D5192D92}" name="Column728"/>
    <tableColumn id="748" xr3:uid="{59C047FC-3D69-431A-B6A0-3563A4814E7B}" name="Column729"/>
    <tableColumn id="749" xr3:uid="{3575FC0A-218A-477B-A592-53870F85C5C0}" name="Column730"/>
    <tableColumn id="750" xr3:uid="{EFC4C6B6-B0CF-4C93-95F5-7032463CE5D2}" name="Column731"/>
    <tableColumn id="751" xr3:uid="{2D875F6C-CC13-4C1F-9E4A-CB9C7BF91411}" name="Column732"/>
    <tableColumn id="752" xr3:uid="{41436D0C-84ED-4EE6-BE63-08E9F6F0ED07}" name="Column733"/>
    <tableColumn id="753" xr3:uid="{35633C04-C987-4B97-B8FF-DE171B503672}" name="Column734"/>
    <tableColumn id="754" xr3:uid="{19F2F15B-48A6-4732-A728-F8BB14319265}" name="Column735"/>
    <tableColumn id="755" xr3:uid="{DF5ABDC4-B43C-48EC-B86A-C4AED86B0518}" name="Column736"/>
    <tableColumn id="756" xr3:uid="{89AB9F18-A574-45EA-9811-E8E90913D405}" name="Column737"/>
    <tableColumn id="757" xr3:uid="{7B3D222B-586A-42C6-9D46-800136765227}" name="Column738"/>
    <tableColumn id="758" xr3:uid="{1CE7BDEE-1CF7-4981-AF97-5F376A39E4DD}" name="Column739"/>
    <tableColumn id="759" xr3:uid="{505381D2-8565-440A-B428-8ED3FCE01C7E}" name="Column740"/>
    <tableColumn id="760" xr3:uid="{82B35778-C58B-49D6-A2F9-7041D1605B9D}" name="Column741"/>
    <tableColumn id="761" xr3:uid="{F6B70D81-30D8-4381-85D4-BF8C10EF2404}" name="Column742"/>
    <tableColumn id="762" xr3:uid="{4706D382-305D-4FE2-8F27-0CACFE9F5E56}" name="Column743"/>
    <tableColumn id="763" xr3:uid="{CBD982AE-1DCB-4A1E-B364-8D060935D979}" name="Column744"/>
    <tableColumn id="764" xr3:uid="{F98F3E5A-A476-4ECB-953A-829870263616}" name="Column745"/>
    <tableColumn id="765" xr3:uid="{7A20CAA2-EA6C-4F28-8F85-F41EF1F4F952}" name="Column746"/>
    <tableColumn id="766" xr3:uid="{E9D0E8F9-95E1-4EF0-BE0B-5C420CCCECAD}" name="Column747"/>
    <tableColumn id="767" xr3:uid="{BD6B8551-E92E-4D51-89D7-FC3ED525119F}" name="Column748"/>
    <tableColumn id="768" xr3:uid="{8646B69D-ED2B-4149-A0FC-863B4F786239}" name="Column749"/>
    <tableColumn id="769" xr3:uid="{B2CD9BA3-BB9E-480F-BCB8-5068ABEFD6ED}" name="Column750"/>
    <tableColumn id="770" xr3:uid="{2B4A065E-7889-4DCB-84AB-FCCF68931783}" name="Column751"/>
    <tableColumn id="771" xr3:uid="{A161BAA0-D82B-40E1-BC1E-523D2D7A7FF7}" name="Column752"/>
    <tableColumn id="772" xr3:uid="{1B93FA27-BBF4-4D0D-91CE-82F261EDA11F}" name="Column753"/>
    <tableColumn id="773" xr3:uid="{286490D5-C02B-4CF7-9103-B5B0E85108A9}" name="Column754"/>
    <tableColumn id="774" xr3:uid="{D49FA379-00A6-4767-BA82-32169B903DA7}" name="Column755"/>
    <tableColumn id="775" xr3:uid="{7BCD328F-8BA1-4890-8CCF-D255A498B9C4}" name="Column756"/>
    <tableColumn id="776" xr3:uid="{C98DFCF7-AEAA-433B-B381-ECF54BFD3FE1}" name="Column757"/>
    <tableColumn id="777" xr3:uid="{0FA9A1C0-B2F8-4698-8CB2-9D3CA97E6112}" name="Column758"/>
    <tableColumn id="778" xr3:uid="{06B61A20-5E4B-48D7-B92D-C6D00FA5D03C}" name="Column759"/>
    <tableColumn id="779" xr3:uid="{4454B3EE-8DFF-40AF-8AF3-12039D0970C3}" name="Column760"/>
    <tableColumn id="780" xr3:uid="{F2C2DF87-7B21-4D40-91F7-D02904B4C82E}" name="Column761"/>
    <tableColumn id="781" xr3:uid="{8813027D-82B7-472A-89B9-830978A0D18D}" name="Column762"/>
    <tableColumn id="782" xr3:uid="{15532D7C-B39D-46FE-BC95-21AFDC5F6127}" name="Column763"/>
    <tableColumn id="783" xr3:uid="{9A7C2AB8-54CE-48F2-B800-6971780F6ED5}" name="Column764"/>
    <tableColumn id="784" xr3:uid="{F61C415B-9D80-4727-9BAA-6F4E51EC9DB2}" name="Column765"/>
    <tableColumn id="785" xr3:uid="{77D53B60-4AB2-41F1-A856-B022060A4B68}" name="Column766"/>
    <tableColumn id="786" xr3:uid="{C68CC15C-09B1-42EE-994F-1A82972B6924}" name="Column767"/>
    <tableColumn id="787" xr3:uid="{9A82195F-D5ED-486B-ADBF-4C236BA30142}" name="Column768"/>
    <tableColumn id="788" xr3:uid="{79EDD1E7-F013-4D16-BD5B-0BFDFCB6A48C}" name="Column769"/>
    <tableColumn id="789" xr3:uid="{9815D1E6-67F4-471F-AF5C-75572C3EEC69}" name="Column770"/>
    <tableColumn id="790" xr3:uid="{7E209AF4-0932-455F-A6D4-E3993C4C3BFA}" name="Column771"/>
    <tableColumn id="791" xr3:uid="{9521E229-A9F5-4FEB-949D-BBA2C1779777}" name="Column772"/>
    <tableColumn id="792" xr3:uid="{5860C0E8-2C3A-449C-841E-3DAFEC485CD3}" name="Column773"/>
    <tableColumn id="793" xr3:uid="{BEFAB927-36E3-4C97-954F-229DD5BC853E}" name="Column774"/>
    <tableColumn id="794" xr3:uid="{3C933569-D503-4F35-9519-4EBFFA81580B}" name="Column775"/>
    <tableColumn id="795" xr3:uid="{7EE09ACA-3F6D-4276-BD9C-98D2811993EB}" name="Column776"/>
    <tableColumn id="796" xr3:uid="{8ADB27D6-285F-434D-8869-72E99002FD32}" name="Column777"/>
    <tableColumn id="797" xr3:uid="{D0FF671E-3E8B-4441-A069-15B3EF45AF52}" name="Column778"/>
    <tableColumn id="798" xr3:uid="{09253142-9F8D-4A07-9F80-45F6EB33B7BD}" name="Column779"/>
    <tableColumn id="799" xr3:uid="{BBDFECF5-C498-4FF7-9ACF-713E44535041}" name="Column780"/>
    <tableColumn id="800" xr3:uid="{083A482F-72FA-4182-968F-DD46E4658653}" name="Column781"/>
    <tableColumn id="801" xr3:uid="{8C6EE121-F36A-4236-8F88-6C0D217CE548}" name="Column782"/>
    <tableColumn id="802" xr3:uid="{5B32B287-39E8-445C-B54F-B8DB278DADC1}" name="Column783"/>
    <tableColumn id="803" xr3:uid="{ECB733D4-ABEB-4FE0-B376-6550E4B7A583}" name="Column784"/>
    <tableColumn id="804" xr3:uid="{BC07F1D9-A184-458E-A0C2-B24EC279634F}" name="Column785"/>
    <tableColumn id="805" xr3:uid="{86B31B1A-7DE1-4899-BE1B-21CC03DA179C}" name="Column786"/>
    <tableColumn id="806" xr3:uid="{49D372C4-0357-48A0-A40D-0BD1D6526BD1}" name="Column787"/>
    <tableColumn id="807" xr3:uid="{322E76DB-694C-4764-98D2-6FB8EA4DEE0F}" name="Column788"/>
    <tableColumn id="808" xr3:uid="{8AF378CC-28A0-4C55-B07B-3784D6CEDB5E}" name="Column789"/>
    <tableColumn id="809" xr3:uid="{1CDD56C0-E11A-4C8E-9F00-A6B1F7A39798}" name="Column790"/>
    <tableColumn id="810" xr3:uid="{2E3A5AA4-07B8-4DD0-AB23-F5C22B2B5199}" name="Column791"/>
    <tableColumn id="811" xr3:uid="{EA013B49-1D05-44FE-B067-3D1A20FACCBB}" name="Column792"/>
    <tableColumn id="812" xr3:uid="{230BA9AC-5B67-4ECC-BF26-E8F9A698F696}" name="Column793"/>
    <tableColumn id="813" xr3:uid="{22714030-F8DC-4DD7-AB5A-1DB261FA4D2E}" name="Column794"/>
    <tableColumn id="814" xr3:uid="{01EB47A6-6C7A-4AFC-B116-7F8DC0B38F78}" name="Column795"/>
    <tableColumn id="815" xr3:uid="{84F33CEA-236C-43BB-A401-66AA05A205AA}" name="Column796"/>
    <tableColumn id="816" xr3:uid="{A5EEEB15-E432-434B-8D0E-25119BE1C672}" name="Column797"/>
    <tableColumn id="817" xr3:uid="{49BBFDFD-55A1-43DD-BCC6-D7DCFA55C8DA}" name="Column798"/>
    <tableColumn id="818" xr3:uid="{7148ECC4-A1BF-4443-9B6E-0CF92E5DD1D7}" name="Column799"/>
    <tableColumn id="819" xr3:uid="{532FF633-BBB5-418E-8BB5-9D3967DEB69D}" name="Column800"/>
    <tableColumn id="820" xr3:uid="{FEDB97CC-30AF-46EC-AE9E-09EBD0A355D5}" name="Column801"/>
    <tableColumn id="821" xr3:uid="{534A9319-D2D1-4D90-8CDD-0DFAF1A5A1E2}" name="Column802"/>
    <tableColumn id="822" xr3:uid="{50F7EBF9-9F7F-4563-86ED-A1681C079F8D}" name="Column803"/>
    <tableColumn id="823" xr3:uid="{93BA9A52-F644-410A-93BC-AEC043EA95D6}" name="Column804"/>
    <tableColumn id="824" xr3:uid="{8B310080-59EE-4C1B-8A2D-E6228055A6E6}" name="Column805"/>
    <tableColumn id="825" xr3:uid="{459EA9BB-CF5F-4E2A-BCFF-641FAF11647D}" name="Column806"/>
    <tableColumn id="826" xr3:uid="{1E7FA831-68EE-4D86-9B29-1D5223E98BEF}" name="Column807"/>
    <tableColumn id="827" xr3:uid="{196F10F4-0C1F-47FD-ACAE-846CBC5221F4}" name="Column808"/>
    <tableColumn id="828" xr3:uid="{0C8CC2AE-353D-4800-9BB1-3F2CAD4060F7}" name="Column809"/>
    <tableColumn id="829" xr3:uid="{E82D11AF-D1B6-4AE4-8604-FFA1B7C121BB}" name="Column810"/>
    <tableColumn id="830" xr3:uid="{23345CCD-FE8E-4D08-A744-0622B70BF633}" name="Column811"/>
    <tableColumn id="831" xr3:uid="{6D9AB359-321E-480F-B1E5-D6482058B1A6}" name="Column812"/>
    <tableColumn id="832" xr3:uid="{BEB32185-E692-48AA-B34E-4CAE4261921F}" name="Column813"/>
    <tableColumn id="833" xr3:uid="{74089E7D-DA8D-425A-BCDF-DD264A2EFE63}" name="Column814"/>
    <tableColumn id="834" xr3:uid="{746C122E-12C6-4300-A741-3BE2F50B2327}" name="Column815"/>
    <tableColumn id="835" xr3:uid="{C0FF96DE-B300-482E-AC6A-D81A2DA05696}" name="Column816"/>
    <tableColumn id="836" xr3:uid="{6D243FCA-6EFB-4979-B3F4-1CF9DEABA06B}" name="Column817"/>
    <tableColumn id="837" xr3:uid="{67051ACE-61F3-46CE-86CD-A414DC5F2234}" name="Column818"/>
    <tableColumn id="838" xr3:uid="{83F2A62C-FBC8-490B-9BEE-C4FCB046841E}" name="Column819"/>
    <tableColumn id="839" xr3:uid="{65ADB3D9-AAA5-4C60-8BFF-396FB3CEC587}" name="Column820"/>
    <tableColumn id="840" xr3:uid="{224FE274-B695-43BF-BB5A-1D88FA037AEA}" name="Column821"/>
    <tableColumn id="841" xr3:uid="{C77BD838-993F-445F-ABEB-7EFD3226721A}" name="Column822"/>
    <tableColumn id="842" xr3:uid="{6FCA5AE8-C787-4DB5-9CF4-482E69E7372A}" name="Column823"/>
    <tableColumn id="843" xr3:uid="{D91B941C-5E6C-4653-80FC-79C06983979D}" name="Column824"/>
    <tableColumn id="844" xr3:uid="{FF290883-12D5-4ED7-AC58-BC7E495624CE}" name="Column825"/>
    <tableColumn id="845" xr3:uid="{6541FAB3-857D-4886-B473-3CAD113C196E}" name="Column826"/>
    <tableColumn id="846" xr3:uid="{7A9A521F-C5D4-444C-87C3-A55F3E59D888}" name="Column827"/>
    <tableColumn id="847" xr3:uid="{F8B834CC-FE09-40CC-B015-72453752C065}" name="Column828"/>
    <tableColumn id="848" xr3:uid="{F8FC5FD9-B046-4436-9CFC-D5339DA0BC2C}" name="Column829"/>
    <tableColumn id="849" xr3:uid="{AE77FCCC-7B8C-47F6-8817-94DD1E3F35D4}" name="Column830"/>
    <tableColumn id="850" xr3:uid="{3AF31D31-6337-4F98-8F8D-C66618A946FD}" name="Column831"/>
    <tableColumn id="851" xr3:uid="{306FF01A-C5D8-4AA1-B4AF-2CACB79F94A5}" name="Column832"/>
    <tableColumn id="852" xr3:uid="{0F1C9F3D-FE21-4FB3-828C-46229D0D8D16}" name="Column833"/>
    <tableColumn id="853" xr3:uid="{129AC490-18D4-4A26-AF03-69B9915C7988}" name="Column834"/>
    <tableColumn id="854" xr3:uid="{07361695-8A6B-4E5E-B0D1-884C15889839}" name="Column835"/>
    <tableColumn id="855" xr3:uid="{FEABCF3B-22D5-4657-8FDA-8E25894F9A50}" name="Column836"/>
    <tableColumn id="856" xr3:uid="{533F1790-7459-4372-8221-47AEB04242EC}" name="Column837"/>
    <tableColumn id="857" xr3:uid="{245A7870-DA7D-4467-909A-EBE7CAC93AE8}" name="Column838"/>
    <tableColumn id="858" xr3:uid="{DB4EB3A5-3607-420A-A426-730401E70E66}" name="Column839"/>
    <tableColumn id="859" xr3:uid="{E561AB22-B816-4CF8-A0E9-E3F2968CBC32}" name="Column840"/>
    <tableColumn id="860" xr3:uid="{F81FB877-BA8D-47D1-8879-4E9458AEF48F}" name="Column841"/>
    <tableColumn id="861" xr3:uid="{C33F79E5-7323-42C8-A571-9820EC2E8D92}" name="Column842"/>
    <tableColumn id="862" xr3:uid="{C3B6CB07-2A61-464E-836C-AC0E5856CC7B}" name="Column843"/>
    <tableColumn id="863" xr3:uid="{3C7CBBBE-F86B-491E-8639-38ACBF68183A}" name="Column844"/>
    <tableColumn id="864" xr3:uid="{1A36BC05-1985-424B-86E7-6505C1854113}" name="Column845"/>
    <tableColumn id="865" xr3:uid="{0E742F50-201F-4917-92A3-2DFF58CD8609}" name="Column846"/>
    <tableColumn id="866" xr3:uid="{F2075BDA-5F7C-4F13-9355-51101C93B729}" name="Column847"/>
    <tableColumn id="867" xr3:uid="{D911E0C3-04BD-43B4-95DF-2DF0E6EF501F}" name="Column848"/>
    <tableColumn id="868" xr3:uid="{EA17FD9B-C8C0-42D6-9C7E-A652C9BF0EF3}" name="Column849"/>
    <tableColumn id="869" xr3:uid="{2F786D27-4EDA-4BB5-B389-0678D3A372F8}" name="Column850"/>
    <tableColumn id="870" xr3:uid="{77FBC23E-E9B3-4A47-A37E-927A76F98937}" name="Column851"/>
    <tableColumn id="871" xr3:uid="{10FE2313-980F-49BA-B6DC-54553E0F9966}" name="Column852"/>
    <tableColumn id="872" xr3:uid="{6FDC813D-36A2-400D-A3D5-8327DA7A71D2}" name="Column853"/>
    <tableColumn id="873" xr3:uid="{E7CB2F3F-D8C5-4799-A6E9-C50F7DB55421}" name="Column854"/>
    <tableColumn id="874" xr3:uid="{8C281187-FFD0-4C03-BA06-F2B42D1AC4C8}" name="Column855"/>
    <tableColumn id="875" xr3:uid="{13119FF0-8C94-4253-BDE1-29CFCF547415}" name="Column856"/>
    <tableColumn id="876" xr3:uid="{BCCFE4B0-2CC2-42A6-9190-AC03FA6E48B8}" name="Column857"/>
    <tableColumn id="877" xr3:uid="{4333EB9D-7082-4A5E-8D4F-149C57F72B72}" name="Column858"/>
    <tableColumn id="878" xr3:uid="{4DEEB83C-B702-4BC5-845B-F6FC6A24083B}" name="Column859"/>
    <tableColumn id="879" xr3:uid="{A2EA8A24-7968-4F87-8087-9F740A31D79A}" name="Column860"/>
    <tableColumn id="880" xr3:uid="{9D637A40-CE23-49A2-944E-9AD924444B7F}" name="Column861"/>
    <tableColumn id="881" xr3:uid="{BB1FA05A-F8C1-41A8-9BFB-73EFE8FED67A}" name="Column862"/>
    <tableColumn id="882" xr3:uid="{EA20C2CF-3AC5-4F4A-9557-D839723949B0}" name="Column863"/>
    <tableColumn id="883" xr3:uid="{22D2FCBF-B183-4D7B-B651-D516E0733388}" name="Column864"/>
    <tableColumn id="884" xr3:uid="{9E87B3AC-AA1A-4DD9-83E5-00E01978AA57}" name="Column865"/>
    <tableColumn id="885" xr3:uid="{DD5465E4-ABF6-44AE-B90E-EA30BFD2E416}" name="Column866"/>
    <tableColumn id="886" xr3:uid="{9C44D67F-D0AB-4303-8191-34D988F06509}" name="Column867"/>
    <tableColumn id="887" xr3:uid="{02FBE7C9-249C-47B1-BBD4-BD10630A1A9C}" name="Column868"/>
    <tableColumn id="888" xr3:uid="{CBB78F30-6FB5-42C6-9242-71EAA8D396A9}" name="Column869"/>
    <tableColumn id="889" xr3:uid="{8D78BD84-45F6-4DAB-9A7D-0DFD0D5740E6}" name="Column870"/>
    <tableColumn id="890" xr3:uid="{BE019786-438C-4BE8-BB47-E9A7937CB4C4}" name="Column871"/>
    <tableColumn id="891" xr3:uid="{BF5F43C5-18CA-4FDF-8813-3A759329F312}" name="Column872"/>
    <tableColumn id="892" xr3:uid="{B2127946-23A4-4D31-A888-62A19E7EA04D}" name="Column873"/>
    <tableColumn id="893" xr3:uid="{1844FE4D-C768-4F9C-AC24-BDE73011EFD6}" name="Column874"/>
    <tableColumn id="894" xr3:uid="{DE807C40-1E54-4B7B-9D85-D34EA39D2BB6}" name="Column875"/>
    <tableColumn id="895" xr3:uid="{1A7D3F03-177C-474A-8281-F63517E87CD3}" name="Column876"/>
    <tableColumn id="896" xr3:uid="{45C78947-A23D-429B-9324-F1273EF62748}" name="Column877"/>
    <tableColumn id="897" xr3:uid="{1592D229-8AE5-44C2-B748-8486A7F0A404}" name="Column878"/>
    <tableColumn id="898" xr3:uid="{ED5DE69C-D5A4-460B-B370-28AE4F61ED98}" name="Column879"/>
    <tableColumn id="899" xr3:uid="{1BBA8C1A-DC95-4447-B9F9-03E8BB85C14E}" name="Column880"/>
    <tableColumn id="900" xr3:uid="{23DA75A0-5E6C-4912-8E46-8BB43FEA7858}" name="Column881"/>
    <tableColumn id="901" xr3:uid="{52F46A29-6191-445E-BE9D-122FFBE4E040}" name="Column882"/>
    <tableColumn id="902" xr3:uid="{1701B375-627D-4E58-AA79-C4626EAC4FF0}" name="Column883"/>
    <tableColumn id="903" xr3:uid="{F31C9A69-0BD8-4456-95BF-E7366AE06C81}" name="Column884"/>
    <tableColumn id="904" xr3:uid="{BE1B6163-119A-4F29-BB9B-42B9AF1D0590}" name="Column885"/>
    <tableColumn id="905" xr3:uid="{4728F5D2-8AE1-4850-BD86-634D16CBA441}" name="Column886"/>
    <tableColumn id="906" xr3:uid="{9D165D49-8407-4416-805B-777C50CC0048}" name="Column887"/>
    <tableColumn id="907" xr3:uid="{C6842F7E-A6FE-42DC-AD1F-A70F402DDDAA}" name="Column888"/>
    <tableColumn id="908" xr3:uid="{C27128CA-D788-4709-8C00-A8A348BE1FEE}" name="Column889"/>
    <tableColumn id="909" xr3:uid="{5EF0416A-7AD6-4C58-83B0-FBC09AA8DB22}" name="Column890"/>
    <tableColumn id="910" xr3:uid="{3AB2041F-87D9-4379-9272-01246825A147}" name="Column891"/>
    <tableColumn id="911" xr3:uid="{21829263-7860-4E9D-861E-30A9C8F567D4}" name="Column892"/>
    <tableColumn id="912" xr3:uid="{0BB8F2A6-62C4-4EE1-BB39-0ACD8137E42C}" name="Column893"/>
    <tableColumn id="913" xr3:uid="{67B22517-7871-453D-8780-ED86035BE3FF}" name="Column894"/>
    <tableColumn id="914" xr3:uid="{C006C33C-315A-4F2B-99C9-5F051955F145}" name="Column895"/>
    <tableColumn id="915" xr3:uid="{FB19039A-7906-40E5-829C-A1BE29013409}" name="Column896"/>
    <tableColumn id="916" xr3:uid="{636A5E91-D85F-4896-B6BC-9E03E7157427}" name="Column897"/>
    <tableColumn id="917" xr3:uid="{BCEEFE71-0E78-42E2-A18C-DEC5F1DFD7F5}" name="Column898"/>
    <tableColumn id="918" xr3:uid="{2012047F-7C4B-49AE-AA6F-C5386169371D}" name="Column899"/>
    <tableColumn id="919" xr3:uid="{0AE73D98-CBC9-498E-AE05-53F471081FCD}" name="Column900"/>
    <tableColumn id="920" xr3:uid="{458FB37B-39E2-4E79-8C39-7688F8E7B0D4}" name="Column901"/>
    <tableColumn id="921" xr3:uid="{E4FA192F-526E-4326-88EB-1C2A01E09999}" name="Column902"/>
    <tableColumn id="922" xr3:uid="{40A25C2C-95F1-4198-85F4-29B8D0005625}" name="Column903"/>
    <tableColumn id="923" xr3:uid="{22267E08-6312-438B-8440-8BCAF3F76BD0}" name="Column904"/>
    <tableColumn id="924" xr3:uid="{5A1420B3-7968-4C1F-92D0-2E1F6E4FC65D}" name="Column905"/>
    <tableColumn id="925" xr3:uid="{9BB80B03-CBB8-4083-8145-F78B01020EE8}" name="Column906"/>
    <tableColumn id="926" xr3:uid="{A11A7BEA-AEA7-451F-BF86-0BC8335E4A71}" name="Column907"/>
    <tableColumn id="927" xr3:uid="{9F2846B7-739C-4708-B641-65D7B42CB767}" name="Column908"/>
    <tableColumn id="928" xr3:uid="{433DE533-87E3-4860-ADC8-731F01D870ED}" name="Column909"/>
    <tableColumn id="929" xr3:uid="{6A4D580C-5CCC-4D32-9206-008041081621}" name="Column910"/>
    <tableColumn id="930" xr3:uid="{45897B00-8241-4664-92A2-FFA25E339CBA}" name="Column911"/>
    <tableColumn id="931" xr3:uid="{D5E0E37E-722D-4F1A-B252-FDD81CB09B14}" name="Column912"/>
    <tableColumn id="932" xr3:uid="{B8DD1680-69DA-4427-8A55-EA1D28E54911}" name="Column913"/>
    <tableColumn id="933" xr3:uid="{7D0E4853-530A-4F7D-BFD2-469869D716BB}" name="Column914"/>
    <tableColumn id="934" xr3:uid="{DC717BF0-33A0-4A69-B39A-5DFEFD37D606}" name="Column915"/>
    <tableColumn id="935" xr3:uid="{5A445013-F0B6-420F-A4E6-C3A404D4599A}" name="Column916"/>
    <tableColumn id="936" xr3:uid="{1022FE43-3114-403B-9DD0-B569BAF3423E}" name="Column917"/>
    <tableColumn id="937" xr3:uid="{735D7A83-4EE3-4A4E-8CFF-BA6AEF360C60}" name="Column918"/>
    <tableColumn id="938" xr3:uid="{840DA78C-60B8-4081-8113-A868F9841BAB}" name="Column919"/>
    <tableColumn id="939" xr3:uid="{9EB3CE0A-4E06-422F-997D-04CF80EE9EE4}" name="Column920"/>
    <tableColumn id="940" xr3:uid="{89643D29-566A-40AF-AE06-1C60EEEFE971}" name="Column921"/>
    <tableColumn id="941" xr3:uid="{9182CE54-317D-44EF-B691-6BACE6C32DDC}" name="Column922"/>
    <tableColumn id="942" xr3:uid="{45DA079C-F270-490F-8698-C6EAE21BB159}" name="Column923"/>
    <tableColumn id="943" xr3:uid="{E072806C-E62A-4DD8-BD59-00E8F7D52EBE}" name="Column924"/>
    <tableColumn id="944" xr3:uid="{09FF6EAE-727D-49D9-B502-91DBE9E57B50}" name="Column925"/>
    <tableColumn id="945" xr3:uid="{8D29BE54-368E-43B0-A031-322CFFF33729}" name="Column926"/>
    <tableColumn id="946" xr3:uid="{C4E5300E-19AA-4454-9CE8-2EA7E66BE056}" name="Column927"/>
    <tableColumn id="947" xr3:uid="{34E81D3F-8B22-48C4-B3E7-CB364930DC9E}" name="Column928"/>
    <tableColumn id="948" xr3:uid="{C4D13F30-82F3-4421-BD32-DEFBDB44C2F6}" name="Column929"/>
    <tableColumn id="949" xr3:uid="{82CF8D88-EF3F-439B-B1B4-5109B42E4E20}" name="Column930"/>
    <tableColumn id="950" xr3:uid="{D8BC2196-4584-4728-AD4E-21C3253C707E}" name="Column931"/>
    <tableColumn id="951" xr3:uid="{1B4122D0-740C-4DFA-B292-857BFF430D90}" name="Column932"/>
    <tableColumn id="952" xr3:uid="{5CA58715-831D-455A-B537-66132D52F0A7}" name="Column933"/>
    <tableColumn id="953" xr3:uid="{08C642D5-D158-4B30-A7E0-892FD02BA81E}" name="Column934"/>
    <tableColumn id="954" xr3:uid="{D7FE2B4C-6A3E-4D04-85E0-B258D321F22F}" name="Column935"/>
    <tableColumn id="955" xr3:uid="{B3D6B5DB-8A08-41B1-9946-DAE7F251C3ED}" name="Column936"/>
    <tableColumn id="956" xr3:uid="{C88536AA-7A8F-42FE-A393-6E5DB31B9D56}" name="Column937"/>
    <tableColumn id="957" xr3:uid="{015BCF67-9ADE-4AEA-A1F9-87D85F4ACC13}" name="Column938"/>
    <tableColumn id="958" xr3:uid="{5A0BD53B-3039-4377-94A9-F0C50C787258}" name="Column939"/>
    <tableColumn id="959" xr3:uid="{B61C5048-17DE-4073-8183-26734C9A5E78}" name="Column940"/>
    <tableColumn id="960" xr3:uid="{6D373C43-A548-4CD5-94D3-77D42AB1EDBF}" name="Column941"/>
    <tableColumn id="961" xr3:uid="{941051E1-5C56-497F-935C-64CAF8D784F5}" name="Column942"/>
    <tableColumn id="962" xr3:uid="{51362B44-07BE-4671-8341-DD13017DA7E7}" name="Column943"/>
    <tableColumn id="963" xr3:uid="{79D1C321-4E25-4ADE-8A26-2ABBBFED56E1}" name="Column944"/>
    <tableColumn id="964" xr3:uid="{E5F3D2B6-8FF0-4A80-ADA4-17C9DE4CD400}" name="Column945"/>
    <tableColumn id="965" xr3:uid="{7BB34CD3-8F22-4741-B064-5BD306EBBBAA}" name="Column946"/>
    <tableColumn id="966" xr3:uid="{E3FE822D-ED50-45E2-B32A-69C8EB85C411}" name="Column947"/>
    <tableColumn id="967" xr3:uid="{B7B88BAF-4EF3-4638-B0DC-D5168292E7B0}" name="Column948"/>
    <tableColumn id="968" xr3:uid="{204A2629-5144-4B1D-A869-D1B9B059804F}" name="Column949"/>
    <tableColumn id="969" xr3:uid="{872E25C7-46D9-42D9-88F1-A0E3958DAE79}" name="Column950"/>
    <tableColumn id="970" xr3:uid="{59535961-5518-45CF-818A-CD28B0FDE2E4}" name="Column951"/>
    <tableColumn id="971" xr3:uid="{2126EFB8-E8E3-49CA-8DA7-AEC845122042}" name="Column952"/>
    <tableColumn id="972" xr3:uid="{5B4C4E17-6D83-4434-83BC-D2156F2E9B96}" name="Column953"/>
    <tableColumn id="973" xr3:uid="{DF7F20CE-0419-4D0F-A895-75220291A69C}" name="Column954"/>
    <tableColumn id="974" xr3:uid="{997FE9E3-7211-4DDD-B137-FE4B5DB7C5F8}" name="Column955"/>
    <tableColumn id="975" xr3:uid="{4B52A858-0B40-4746-BC4F-44A51CB37F2E}" name="Column956"/>
    <tableColumn id="976" xr3:uid="{840D6F60-D5FB-408F-BCB8-C2AC8284A83E}" name="Column957"/>
    <tableColumn id="977" xr3:uid="{755E30A2-DFE7-45FA-9E77-16FE7D9CAEE0}" name="Column958"/>
    <tableColumn id="978" xr3:uid="{F3624EC3-9199-4EF8-806B-D30D80223342}" name="Column959"/>
    <tableColumn id="979" xr3:uid="{2B6F8F42-16A9-4633-9F0B-06B6C3D91ABE}" name="Column960"/>
    <tableColumn id="980" xr3:uid="{75D46876-D6BC-4571-85A5-9855531811D4}" name="Column961"/>
    <tableColumn id="981" xr3:uid="{A4F64A0A-45A0-44FD-8356-9898B9A69E27}" name="Column962"/>
    <tableColumn id="982" xr3:uid="{882B44EB-E6BD-4050-9D07-28BE9CD92D04}" name="Column963"/>
    <tableColumn id="983" xr3:uid="{730EC692-AD6D-4FA2-8203-CC6CA83AA829}" name="Column964"/>
    <tableColumn id="984" xr3:uid="{0BF4E64D-3061-47D4-BB6B-5B42B18BCB4C}" name="Column965"/>
    <tableColumn id="985" xr3:uid="{CE1126C6-8B48-4181-BF7E-9494069B1076}" name="Column966"/>
    <tableColumn id="986" xr3:uid="{E51684C2-3CB8-4928-93A3-33DC9E5E8B1F}" name="Column967"/>
    <tableColumn id="987" xr3:uid="{3533942F-52CD-4B7B-B7A7-87D63F28B5B7}" name="Column968"/>
    <tableColumn id="988" xr3:uid="{3DCA5546-3EAD-4C37-B162-07480197B58F}" name="Column969"/>
    <tableColumn id="989" xr3:uid="{E9352465-F0DA-4609-B342-66B06C8EE2F2}" name="Column970"/>
    <tableColumn id="990" xr3:uid="{36CEAAA4-8514-4F36-99F4-27707ACE8A45}" name="Column971"/>
    <tableColumn id="991" xr3:uid="{FDFDD0DD-4984-4F5B-B46A-43694E55D196}" name="Column972"/>
    <tableColumn id="992" xr3:uid="{D09A9F89-8E75-448A-949B-6E368A7DC410}" name="Column973"/>
    <tableColumn id="993" xr3:uid="{B75F442C-1C66-4C9C-9AE4-A0BB647FDDD8}" name="Column974"/>
    <tableColumn id="994" xr3:uid="{582C8E15-1AB4-4997-BB36-9CA58A5D6EAD}" name="Column975"/>
    <tableColumn id="995" xr3:uid="{EC117372-5390-4D38-BE79-EEAD637602DA}" name="Column976"/>
    <tableColumn id="996" xr3:uid="{4A4B6708-27C4-47FA-92EF-4F55166C1A58}" name="Column977"/>
    <tableColumn id="997" xr3:uid="{0CFCCD95-DE3E-472E-8D1F-6DFB5D47D8CF}" name="Column978"/>
    <tableColumn id="998" xr3:uid="{E892EFAF-410A-43E9-BDF2-061183C4AB29}" name="Column979"/>
    <tableColumn id="999" xr3:uid="{E599D54A-E26B-4D7F-86F7-11ECC462159B}" name="Column980"/>
    <tableColumn id="1000" xr3:uid="{D697CD5C-1740-45C6-BDB2-788D63830E2E}" name="Column981"/>
    <tableColumn id="1001" xr3:uid="{7711F81F-F90B-4980-A287-BBC3585F5A8E}" name="Column982"/>
    <tableColumn id="1002" xr3:uid="{F8C83B8A-E828-4678-AABA-B58D2FF6BA76}" name="Column983"/>
    <tableColumn id="1003" xr3:uid="{765910BF-C1F8-425E-8790-B835DD1DC0DD}" name="Column984"/>
    <tableColumn id="1004" xr3:uid="{B1957E4D-49E1-4EF7-B925-9A32373EBCB5}" name="Column985"/>
    <tableColumn id="1005" xr3:uid="{8E6B3063-5425-4E60-B720-EA183BEAB680}" name="Column986"/>
    <tableColumn id="1006" xr3:uid="{D65A0AE5-9774-4E06-BDF9-2C927C444B4B}" name="Column987"/>
    <tableColumn id="1007" xr3:uid="{01784355-D51A-45B3-9661-6F4072EBF02A}" name="Column988"/>
    <tableColumn id="1008" xr3:uid="{4AAF2DB7-74D7-4F50-A417-8C0BC8D7489F}" name="Column989"/>
    <tableColumn id="1009" xr3:uid="{0379C3FB-DC86-4B3B-AD2A-F4D5CDF6EFB7}" name="Column990"/>
    <tableColumn id="1010" xr3:uid="{03FCECD7-DDC8-4FC4-9244-793B27DD0594}" name="Column991"/>
    <tableColumn id="1011" xr3:uid="{F0E25F25-B3D6-4128-9CE7-78A2B4209B6E}" name="Column992"/>
    <tableColumn id="1012" xr3:uid="{C6A03294-C9F8-438C-9D46-DC8D237DB0E6}" name="Column993"/>
    <tableColumn id="1013" xr3:uid="{CAE6FA8D-9A3D-4F1E-A264-03AF953B1AB3}" name="Column994"/>
    <tableColumn id="1014" xr3:uid="{DD8F4452-AAC4-4B2A-B9C1-9B2405676C83}" name="Column995"/>
    <tableColumn id="1015" xr3:uid="{588096BF-20E2-46BF-B800-16DBA04D066F}" name="Column996"/>
    <tableColumn id="1016" xr3:uid="{F098CBC0-7C42-4DE9-8406-F7EBEE182DD8}" name="Column997"/>
    <tableColumn id="1017" xr3:uid="{DDB5F8AA-D031-4566-9EEB-F450B11BB496}" name="Column998"/>
    <tableColumn id="1018" xr3:uid="{E1B43D40-1AF4-41C3-9E58-4C2389258DC2}" name="Column999"/>
    <tableColumn id="1019" xr3:uid="{7DEEEF29-EB78-4610-8C00-72361CAB67F6}" name="Column1000"/>
    <tableColumn id="1020" xr3:uid="{D4236F13-7996-41D0-B4F8-CF88FE30E48E}" name="Column1001"/>
    <tableColumn id="1021" xr3:uid="{54E85762-5847-43B3-9B98-E6CA13D0B347}" name="Column1002"/>
    <tableColumn id="1022" xr3:uid="{B9C39F0E-1A2B-4DFA-AD07-CE3FDB64F04B}" name="Column1003"/>
    <tableColumn id="1023" xr3:uid="{BAFB24A5-DB64-4D29-8656-D3AED3EC9172}" name="Column1004"/>
    <tableColumn id="1024" xr3:uid="{4C3F1619-85E3-4494-A16F-C102C641E632}" name="Column1005"/>
    <tableColumn id="1025" xr3:uid="{D5D7A9E1-4BAF-4DB4-9F8C-0363B0460BA7}" name="Column1006"/>
    <tableColumn id="1026" xr3:uid="{BAA39D3D-64A5-436A-902C-314B2ACFE1C5}" name="Column1007"/>
    <tableColumn id="1027" xr3:uid="{4DF84AF8-9097-4F1E-9F79-5AD5433BAA28}" name="Column1008"/>
    <tableColumn id="1028" xr3:uid="{5924A15D-524A-4B53-B5CC-8BB21182070C}" name="Column1009"/>
    <tableColumn id="1029" xr3:uid="{745CE69C-865C-4B04-BD6D-9DA885E8D5D0}" name="Column1010"/>
    <tableColumn id="1030" xr3:uid="{EB93CE18-CEB3-425F-85D2-80A9DE1A2416}" name="Column1011"/>
    <tableColumn id="1031" xr3:uid="{CCB791E8-1C9D-4B52-BD52-5DE0CFA70954}" name="Column1012"/>
    <tableColumn id="1032" xr3:uid="{C2996A42-9323-44F9-964D-02B93C92E3D7}" name="Column1013"/>
    <tableColumn id="1033" xr3:uid="{747B4C0F-CB6A-465E-B505-EB56C22BDA53}" name="Column1014"/>
    <tableColumn id="1034" xr3:uid="{888A822D-9EBF-44A1-AE0A-F7057105C237}" name="Column1015"/>
    <tableColumn id="1035" xr3:uid="{EE69E1BE-22E4-4C12-80BA-4C195D0EE881}" name="Column1016"/>
    <tableColumn id="1036" xr3:uid="{10D8AC33-F3DB-4AF2-BE24-B8CE5FB5B5DE}" name="Column1017"/>
    <tableColumn id="1037" xr3:uid="{67B5549F-7D2E-41A3-8B4F-6EFA5179AE02}" name="Column1018"/>
    <tableColumn id="1038" xr3:uid="{E7E56FFD-1D49-4CE3-ABC7-3E29615E98E8}" name="Column1019"/>
    <tableColumn id="1039" xr3:uid="{576F8F83-B749-47F0-BB29-E50C1C1BF475}" name="Column1020"/>
    <tableColumn id="1040" xr3:uid="{F81F7B3A-7E99-4F16-B293-28E4649550FE}" name="Column1021"/>
    <tableColumn id="1041" xr3:uid="{D94E78C9-679A-4C63-A88C-40F2A31FD5DE}" name="Column1022"/>
    <tableColumn id="1042" xr3:uid="{2E5E085E-612F-4F11-8B06-339B548309F6}" name="Column1023"/>
    <tableColumn id="1043" xr3:uid="{F7B34505-AA36-4221-8CAE-F9003A47E3B9}" name="Column1024"/>
    <tableColumn id="1044" xr3:uid="{703640B3-BCF1-468B-82EE-EE9D5F025E16}" name="Column1025"/>
    <tableColumn id="1045" xr3:uid="{B9105421-C5F6-4C2F-BAFB-1C8FC1F8AC48}" name="Column1026"/>
    <tableColumn id="1046" xr3:uid="{EA3267CA-AB4F-4235-993A-6D05924836D8}" name="Column1027"/>
    <tableColumn id="1047" xr3:uid="{2D4DC763-96B7-46D5-A121-00F68A6586D4}" name="Column1028"/>
    <tableColumn id="1048" xr3:uid="{AACE873E-8B52-44F6-9A45-CAC628786F30}" name="Column1029"/>
    <tableColumn id="1049" xr3:uid="{35CFEDFD-159F-48D4-9728-95FC22224B06}" name="Column1030"/>
    <tableColumn id="1050" xr3:uid="{3D40C1A5-3574-47FA-8B5F-79D735D15FF3}" name="Column1031"/>
    <tableColumn id="1051" xr3:uid="{C46FD766-0975-4D71-98BE-5961142E85FD}" name="Column1032"/>
    <tableColumn id="1052" xr3:uid="{8ACB5646-FEB1-489B-AD92-BA374583D908}" name="Column1033"/>
    <tableColumn id="1053" xr3:uid="{AA1CDDEE-846A-4BDE-A318-EE07F2BA0DFF}" name="Column1034"/>
    <tableColumn id="1054" xr3:uid="{DC1774D8-C95B-47AD-BF51-DCE4CDBA1D01}" name="Column1035"/>
    <tableColumn id="1055" xr3:uid="{5E633CB3-CE5D-4DF9-92EC-B9910F449B35}" name="Column1036"/>
    <tableColumn id="1056" xr3:uid="{2739F60C-8A39-48F6-A09C-4C0F8D332AFA}" name="Column1037"/>
    <tableColumn id="1057" xr3:uid="{7BC39C93-36A5-490B-9ACE-4E04155523CA}" name="Column1038"/>
    <tableColumn id="1058" xr3:uid="{F0A00BF4-FD18-4684-9098-31E0B66E4EC6}" name="Column1039"/>
    <tableColumn id="1059" xr3:uid="{CA055335-D04E-40E0-B1F9-726BA7CF4EDC}" name="Column1040"/>
    <tableColumn id="1060" xr3:uid="{1ABCAF20-3093-42F0-91F2-2C4DB1831D2A}" name="Column1041"/>
    <tableColumn id="1061" xr3:uid="{F6D18EF1-58A8-488A-80BD-DB4BC1F3C0AC}" name="Column1042"/>
    <tableColumn id="1062" xr3:uid="{A7DB070E-B947-4606-A2A4-A05205C403F6}" name="Column1043"/>
    <tableColumn id="1063" xr3:uid="{96A12559-C19D-445F-A299-2AAADBC8210D}" name="Column1044"/>
    <tableColumn id="1064" xr3:uid="{D3EBA0DE-E021-49C5-BD70-8992AD1EC267}" name="Column1045"/>
    <tableColumn id="1065" xr3:uid="{21AEDA71-1B51-4FC0-A954-C295FCD16199}" name="Column1046"/>
    <tableColumn id="1066" xr3:uid="{F5CDBBF1-4857-4D35-B2D6-DF1D961D64A3}" name="Column1047"/>
    <tableColumn id="1067" xr3:uid="{06B5903A-D7A5-467B-A9EC-56C5D087934C}" name="Column1048"/>
    <tableColumn id="1068" xr3:uid="{B5531813-9243-422C-87E8-27CBA2B03D58}" name="Column1049"/>
    <tableColumn id="1069" xr3:uid="{FCF3ECC8-A987-4B11-897A-01D876B111C6}" name="Column1050"/>
    <tableColumn id="1070" xr3:uid="{58DE4C02-9504-404A-89B5-9B91FB3034A7}" name="Column1051"/>
    <tableColumn id="1071" xr3:uid="{B9B16464-D108-4569-A05E-C15E60CC134C}" name="Column1052"/>
    <tableColumn id="1072" xr3:uid="{F64EC946-3F07-4EEC-9D10-213CA4D642FB}" name="Column1053"/>
    <tableColumn id="1073" xr3:uid="{21A5E95F-3146-448C-B8EF-C00DCC28FF65}" name="Column1054"/>
    <tableColumn id="1074" xr3:uid="{94F27E7D-8A0E-4AD6-9CF0-D57453A3BE81}" name="Column1055"/>
    <tableColumn id="1075" xr3:uid="{1E9DC617-E448-44C8-B475-031C4547C398}" name="Column1056"/>
    <tableColumn id="1076" xr3:uid="{39D6B0A6-E9E8-4DE3-96C3-E10E889867B3}" name="Column1057"/>
    <tableColumn id="1077" xr3:uid="{64B7171B-E7F7-4E41-B46A-396A990DDA34}" name="Column1058"/>
    <tableColumn id="1078" xr3:uid="{B23C8235-0EA6-40A8-ABE3-E400D7C7A30C}" name="Column1059"/>
    <tableColumn id="1079" xr3:uid="{C6E49099-66B9-4DAE-BCEA-0D094DA28B31}" name="Column1060"/>
    <tableColumn id="1080" xr3:uid="{861A7D4C-620E-4448-AFA8-7FDC873D6FD7}" name="Column1061"/>
    <tableColumn id="1081" xr3:uid="{8D023F23-588B-48B9-ADBC-C58C926554CE}" name="Column1062"/>
    <tableColumn id="1082" xr3:uid="{3B9A0770-07B6-411B-98AB-6FEEFCDCA708}" name="Column1063"/>
    <tableColumn id="1083" xr3:uid="{474D8FBE-8CB4-4A99-98DA-3D3A8FD6F58D}" name="Column1064"/>
    <tableColumn id="1084" xr3:uid="{91D17D68-725B-4908-B94A-47B666985523}" name="Column1065"/>
    <tableColumn id="1085" xr3:uid="{E18BA2C2-6214-46E6-BD51-BDFF4FD2321D}" name="Column1066"/>
    <tableColumn id="1086" xr3:uid="{ACBA7269-7C1C-41C1-96E6-7A89FAC5D5E9}" name="Column1067"/>
    <tableColumn id="1087" xr3:uid="{44B154A0-64F9-4192-A853-62905B3B41D8}" name="Column1068"/>
    <tableColumn id="1088" xr3:uid="{F05FA751-F606-41C8-8F65-7BF6D20A713A}" name="Column1069"/>
    <tableColumn id="1089" xr3:uid="{3DE48873-4B6F-400E-BDCD-591EA025D499}" name="Column1070"/>
    <tableColumn id="1090" xr3:uid="{E5163CF2-E644-451C-B3E4-FBA8FAC3F231}" name="Column1071"/>
    <tableColumn id="1091" xr3:uid="{A2D3434F-7DFE-4E2F-A327-3296EE2F2A86}" name="Column1072"/>
    <tableColumn id="1092" xr3:uid="{8BD2F6B8-F984-4CD2-B72E-BABDB869F9B3}" name="Column1073"/>
    <tableColumn id="1093" xr3:uid="{CD6A131F-D878-4978-9F7E-EBD4C7145EA1}" name="Column1074"/>
    <tableColumn id="1094" xr3:uid="{266FE3AC-1987-4655-83DB-483E3A75A8EA}" name="Column1075"/>
    <tableColumn id="1095" xr3:uid="{D0047608-F679-41D9-A8FF-5CAC138E19CF}" name="Column1076"/>
    <tableColumn id="1096" xr3:uid="{28D1F243-9D46-4713-8329-3DA7EC9115A5}" name="Column1077"/>
    <tableColumn id="1097" xr3:uid="{74CAB6D8-FB6D-4235-98F2-5D13CFD86D41}" name="Column1078"/>
    <tableColumn id="1098" xr3:uid="{CF4E6B07-83F9-42A9-A003-79ABFA58E063}" name="Column1079"/>
    <tableColumn id="1099" xr3:uid="{F79CD957-B98B-4433-B25B-36AB43B380BD}" name="Column1080"/>
    <tableColumn id="1100" xr3:uid="{775951E4-9EE6-45BD-AA9A-6C24B6564A66}" name="Column1081"/>
    <tableColumn id="1101" xr3:uid="{3661088B-4648-4FD5-8CAB-1494124ECB55}" name="Column1082"/>
    <tableColumn id="1102" xr3:uid="{217A6F06-AC5C-4E41-AB53-9B6EB05AF0BD}" name="Column1083"/>
    <tableColumn id="1103" xr3:uid="{F56D8D1D-D09C-4BA6-BEE2-0BDF61B7C951}" name="Column1084"/>
    <tableColumn id="1104" xr3:uid="{6E06B5E6-E816-47EB-8953-B559062D0816}" name="Column1085"/>
    <tableColumn id="1105" xr3:uid="{6D5740E6-E586-47DC-A3C1-31566A69E45A}" name="Column1086"/>
    <tableColumn id="1106" xr3:uid="{745DB59A-526A-42E7-B28C-52E21C94475B}" name="Column1087"/>
    <tableColumn id="1107" xr3:uid="{C049A15D-38F3-4FC8-B1FF-2331258D6E17}" name="Column1088"/>
    <tableColumn id="1108" xr3:uid="{89387A67-C4AD-4430-8C84-F6C3FB49B3A0}" name="Column1089"/>
    <tableColumn id="1109" xr3:uid="{1EA23831-88CE-4536-9E59-992594562E18}" name="Column1090"/>
    <tableColumn id="1110" xr3:uid="{D5ED0A62-D887-414E-A871-70EFFBB4AE1D}" name="Column1091"/>
    <tableColumn id="1111" xr3:uid="{1034F9A1-B2BD-4CA5-BF69-2FC317D28EA4}" name="Column1092"/>
    <tableColumn id="1112" xr3:uid="{BF500347-CE43-4F51-AC3F-49FBF85B6EAA}" name="Column1093"/>
    <tableColumn id="1113" xr3:uid="{5B07FEF0-205D-4787-9EA0-FD395B6E6077}" name="Column1094"/>
    <tableColumn id="1114" xr3:uid="{FBDFEA85-2326-4976-BC8E-259C13704D4D}" name="Column1095"/>
    <tableColumn id="1115" xr3:uid="{59BA7776-9C2D-4ADD-B8A9-A59E22196C9C}" name="Column1096"/>
    <tableColumn id="1116" xr3:uid="{EAAC2E5C-78AE-4D08-8A16-6BAC34EAFDBE}" name="Column1097"/>
    <tableColumn id="1117" xr3:uid="{67B28886-628A-4DC2-AF5D-0E776D13D383}" name="Column1098"/>
    <tableColumn id="1118" xr3:uid="{3D78308B-3E97-4979-B7C4-C3AA2307AA52}" name="Column1099"/>
    <tableColumn id="1119" xr3:uid="{F3266DB4-8FBA-4A97-9756-79DC19461FDE}" name="Column1100"/>
    <tableColumn id="1120" xr3:uid="{7EF4FFE9-55DD-4992-9771-C9AABF597CD2}" name="Column1101"/>
    <tableColumn id="1121" xr3:uid="{D9820E9A-6F2F-4369-B6D6-DC2C2E7AF246}" name="Column1102"/>
    <tableColumn id="1122" xr3:uid="{798DD219-73C4-4D7C-870C-1566639DAC88}" name="Column1103"/>
    <tableColumn id="1123" xr3:uid="{A303CD0C-AEBB-4F5D-82BB-4383D1AEC531}" name="Column1104"/>
    <tableColumn id="1124" xr3:uid="{8B0502CE-C8F7-4D2B-A681-3C1A0AE0A7CD}" name="Column1105"/>
    <tableColumn id="1125" xr3:uid="{EC080AC5-D96C-4986-8A41-4A86FD4502FF}" name="Column1106"/>
    <tableColumn id="1126" xr3:uid="{173137A7-47A5-47DF-983B-095AF2D9CDE3}" name="Column1107"/>
    <tableColumn id="1127" xr3:uid="{4F97670A-FA86-4DAA-9C89-F0BA89541182}" name="Column1108"/>
    <tableColumn id="1128" xr3:uid="{DFFD1B80-066D-491F-B945-BF331B10FE54}" name="Column1109"/>
    <tableColumn id="1129" xr3:uid="{5B4390D8-1DC7-4853-A98C-887765A48D31}" name="Column1110"/>
    <tableColumn id="1130" xr3:uid="{A5AD59D9-9DA0-4FCB-BB3C-DC6FC6674FAD}" name="Column1111"/>
    <tableColumn id="1131" xr3:uid="{89E0B93D-30A5-419D-B76E-DEC4346DC43B}" name="Column1112"/>
    <tableColumn id="1132" xr3:uid="{F82A4ADA-1245-48AF-B1FB-716677E07A63}" name="Column1113"/>
    <tableColumn id="1133" xr3:uid="{BA0E761E-88BB-4BF3-A704-404815DA1ED2}" name="Column1114"/>
    <tableColumn id="1134" xr3:uid="{1CC7B7AC-085D-4E52-98DA-41760D72DCC2}" name="Column1115"/>
    <tableColumn id="1135" xr3:uid="{4FF84242-06DA-4886-959A-9D137CCDAA58}" name="Column1116"/>
    <tableColumn id="1136" xr3:uid="{AB17D371-A648-4A3D-8A44-39ED9A672754}" name="Column1117"/>
    <tableColumn id="1137" xr3:uid="{E5B1DB1D-53D3-4A7D-A184-F4BCFA5EB599}" name="Column1118"/>
    <tableColumn id="1138" xr3:uid="{ED0EB4BB-96C7-4CC1-AB14-160B9E32DA47}" name="Column1119"/>
    <tableColumn id="1139" xr3:uid="{775086BA-18E7-4776-ACA3-2F4700F038DF}" name="Column1120"/>
    <tableColumn id="1140" xr3:uid="{593442E9-E54D-4F63-AA58-02D755926E43}" name="Column1121"/>
    <tableColumn id="1141" xr3:uid="{49BCE896-256C-4B2E-A2F9-060544F75CAC}" name="Column1122"/>
    <tableColumn id="1142" xr3:uid="{B4C28A7F-488E-453C-8239-B6768DF3A591}" name="Column1123"/>
    <tableColumn id="1143" xr3:uid="{C1EDBC4B-D842-48E6-B0F3-CC9AFCB8C903}" name="Column1124"/>
    <tableColumn id="1144" xr3:uid="{3983B539-80E5-4FE0-927A-7243598FF0B0}" name="Column1125"/>
    <tableColumn id="1145" xr3:uid="{BB349AFF-E8D7-498E-BDDD-B23265E9442B}" name="Column1126"/>
    <tableColumn id="1146" xr3:uid="{BFD5D079-7376-4CAA-AF9B-B0F64F0236F9}" name="Column1127"/>
    <tableColumn id="1147" xr3:uid="{B9CEC2AB-6521-4F7D-A35E-6A0161AC25C2}" name="Column1128"/>
    <tableColumn id="1148" xr3:uid="{B214F832-C63E-4DA3-A6C2-54AD5EDFD6A1}" name="Column1129"/>
    <tableColumn id="1149" xr3:uid="{512AB6C8-9756-4C18-8B62-575D117A9015}" name="Column1130"/>
    <tableColumn id="1150" xr3:uid="{08E89783-0496-46E1-A053-9BF097008944}" name="Column1131"/>
    <tableColumn id="1151" xr3:uid="{B19E9AA6-7DD2-48B8-A6EA-1CC2E19B0A42}" name="Column1132"/>
    <tableColumn id="1152" xr3:uid="{2254FDFD-1F04-4923-BEC6-EA53D9F36EB0}" name="Column1133"/>
    <tableColumn id="1153" xr3:uid="{D9FC99E7-C601-4893-BBA1-DC9AF1DADCB7}" name="Column1134"/>
    <tableColumn id="1154" xr3:uid="{040AD29D-6150-4D89-B66C-B122D76AD228}" name="Column1135"/>
    <tableColumn id="1155" xr3:uid="{6305DE65-F9E5-4C74-9D0A-D50B441DBCC8}" name="Column1136"/>
    <tableColumn id="1156" xr3:uid="{3F8259F0-D305-4010-91AB-2AA8E99129D9}" name="Column1137"/>
    <tableColumn id="1157" xr3:uid="{0B751A6C-5C46-4AD3-8367-87CB73D7A7CF}" name="Column1138"/>
    <tableColumn id="1158" xr3:uid="{2C4E329B-6C3B-4E5F-9DB2-DB9ADD132940}" name="Column1139"/>
    <tableColumn id="1159" xr3:uid="{86CE1772-D037-43E6-9A23-EE1E36432BFC}" name="Column1140"/>
    <tableColumn id="1160" xr3:uid="{E1966F4D-CC27-44D6-AD20-5B32C79CB50B}" name="Column1141"/>
    <tableColumn id="1161" xr3:uid="{18029AC9-7491-4C14-B9A2-67F5648408A9}" name="Column1142"/>
    <tableColumn id="1162" xr3:uid="{16DED150-7A85-43A1-AD8D-45A84A1F8AD5}" name="Column1143"/>
    <tableColumn id="1163" xr3:uid="{3D0C8670-AD14-4134-8110-81D5B51232D2}" name="Column1144"/>
    <tableColumn id="1164" xr3:uid="{76FEBA07-38AF-41D5-A38F-3119C63F208D}" name="Column1145"/>
    <tableColumn id="1165" xr3:uid="{68F3A0AF-40AF-413A-B485-A378079A7A70}" name="Column1146"/>
    <tableColumn id="1166" xr3:uid="{5062B458-08C6-47F9-A5A8-53FC1FA8D79C}" name="Column1147"/>
    <tableColumn id="1167" xr3:uid="{0C9C76EF-E359-4F27-8931-66C81B22F2E6}" name="Column1148"/>
    <tableColumn id="1168" xr3:uid="{6B8BF72A-30CD-4ACF-A6A2-265A26102E2C}" name="Column1149"/>
    <tableColumn id="1169" xr3:uid="{4A9833F1-1C5F-4892-9E19-F3CD5D2992AA}" name="Column1150"/>
    <tableColumn id="1170" xr3:uid="{072EE41A-F73B-4B4E-BEA7-5DA0885D90C0}" name="Column1151"/>
    <tableColumn id="1171" xr3:uid="{5C1CD2AA-50D0-4325-81AD-B6CB714B43F0}" name="Column1152"/>
    <tableColumn id="1172" xr3:uid="{55ABCC25-5F72-4324-BEF7-6F5149190396}" name="Column1153"/>
    <tableColumn id="1173" xr3:uid="{CD9E5ABE-7DF9-4155-98B3-67E14E76478B}" name="Column1154"/>
    <tableColumn id="1174" xr3:uid="{58902DA6-9D67-4839-ACC4-E55F67BC7EB2}" name="Column1155"/>
    <tableColumn id="1175" xr3:uid="{664C81C1-C271-4479-AFE6-C2B6ABC442EC}" name="Column1156"/>
    <tableColumn id="1176" xr3:uid="{329990CA-0110-44A9-B28F-0D95984E7935}" name="Column1157"/>
    <tableColumn id="1177" xr3:uid="{643EDF1B-2A82-4CF4-BF1D-CF5B62A35288}" name="Column1158"/>
    <tableColumn id="1178" xr3:uid="{C7A7A9BD-1C9D-4E2E-B127-610633D50DA7}" name="Column1159"/>
    <tableColumn id="1179" xr3:uid="{C78A698D-51A3-4246-91EF-DE6AFA3EDAE7}" name="Column1160"/>
    <tableColumn id="1180" xr3:uid="{F6320D90-67A5-40D9-8645-1D9B19FE682A}" name="Column1161"/>
    <tableColumn id="1181" xr3:uid="{123D3086-784B-44A0-B39E-7609559AEDAC}" name="Column1162"/>
    <tableColumn id="1182" xr3:uid="{12389F55-414C-431D-A8BC-FDA4A284FDA8}" name="Column1163"/>
    <tableColumn id="1183" xr3:uid="{54B44BAD-9918-467F-946F-331CDCC1B8F9}" name="Column1164"/>
    <tableColumn id="1184" xr3:uid="{5B345E70-F554-4E21-87C4-BC4E77BFFFDF}" name="Column1165"/>
    <tableColumn id="1185" xr3:uid="{D9A81E2A-D39D-4D47-B928-46CFFA9B3A57}" name="Column1166"/>
    <tableColumn id="1186" xr3:uid="{9C4EFCAC-2C5A-4B6A-AC4E-EC27095043EE}" name="Column1167"/>
    <tableColumn id="1187" xr3:uid="{6D5F0EC5-EB10-4026-B071-47839BDE37BD}" name="Column1168"/>
    <tableColumn id="1188" xr3:uid="{3EB9AA10-D8D9-4F8D-9265-FD8F0AAC2711}" name="Column1169"/>
    <tableColumn id="1189" xr3:uid="{389ADCD4-2A91-45B7-9387-BF955D69F2E7}" name="Column1170"/>
    <tableColumn id="1190" xr3:uid="{29A680E0-EE83-4E6C-8BAF-CE2163339EE2}" name="Column1171"/>
    <tableColumn id="1191" xr3:uid="{D4C60CD8-3745-49B5-9E07-1D9B4B1B63C3}" name="Column1172"/>
    <tableColumn id="1192" xr3:uid="{ED798243-4B2A-4EC9-9111-0130A0FF8CA6}" name="Column1173"/>
    <tableColumn id="1193" xr3:uid="{D29BD86A-56DE-4B6B-BDC8-A01945ADB55A}" name="Column1174"/>
    <tableColumn id="1194" xr3:uid="{64ADF492-0694-40A1-92E0-6C7F1AAA4E71}" name="Column1175"/>
    <tableColumn id="1195" xr3:uid="{A9FE33D8-76C1-425B-927C-4BFDE691A874}" name="Column1176"/>
    <tableColumn id="1196" xr3:uid="{FD282088-F984-4F7F-8CA9-892DB644834F}" name="Column1177"/>
    <tableColumn id="1197" xr3:uid="{B5D49361-68E5-438B-A89D-A423EA8FB3BC}" name="Column1178"/>
    <tableColumn id="1198" xr3:uid="{4F060BCC-60C9-4518-A260-79CB81C79456}" name="Column1179"/>
    <tableColumn id="1199" xr3:uid="{9922F2F3-763E-47DB-A30B-E2AA4A29C29C}" name="Column1180"/>
    <tableColumn id="1200" xr3:uid="{433834DA-C4C4-40DB-B636-5FE9BDE592B0}" name="Column1181"/>
    <tableColumn id="1201" xr3:uid="{63563E32-99A2-4B29-9813-74479D2F71B1}" name="Column1182"/>
    <tableColumn id="1202" xr3:uid="{5994E3F6-28E1-435B-BDAF-5B1F3D38F5E9}" name="Column1183"/>
    <tableColumn id="1203" xr3:uid="{1B5B6952-250A-46D8-9F60-FC8BDE19264E}" name="Column1184"/>
    <tableColumn id="1204" xr3:uid="{4AA9BE9C-EACC-4A09-B847-C72F024ABBEF}" name="Column1185"/>
    <tableColumn id="1205" xr3:uid="{8182D364-B94A-47A1-A2E2-75BCA8C0B77D}" name="Column1186"/>
    <tableColumn id="1206" xr3:uid="{4A0FF9C0-7062-4F32-AEE4-94B74DA1F14E}" name="Column1187"/>
    <tableColumn id="1207" xr3:uid="{384B265E-D8A2-47DC-AB8C-D11B82A94D56}" name="Column1188"/>
    <tableColumn id="1208" xr3:uid="{6A6708FE-B76C-4E44-A155-C5E3C81FF943}" name="Column1189"/>
    <tableColumn id="1209" xr3:uid="{4F8242EE-BC3A-456E-B583-5F186DD685DA}" name="Column1190"/>
    <tableColumn id="1210" xr3:uid="{0990E913-E03B-49AC-922F-F48704010E2B}" name="Column1191"/>
    <tableColumn id="1211" xr3:uid="{513809DC-CEDE-4B23-9A04-94E3AAA53750}" name="Column1192"/>
    <tableColumn id="1212" xr3:uid="{4E25081C-C946-49F3-A2B3-165B3E15A242}" name="Column1193"/>
    <tableColumn id="1213" xr3:uid="{8C54F9B0-A708-4402-B72D-C56BBA647B78}" name="Column1194"/>
    <tableColumn id="1214" xr3:uid="{37B4E2F9-DD41-4258-970B-1116EDF59D1D}" name="Column1195"/>
    <tableColumn id="1215" xr3:uid="{EAF00608-B626-4045-BDBA-224961447563}" name="Column1196"/>
    <tableColumn id="1216" xr3:uid="{28188239-4D8D-46AD-9789-ECC5998BF122}" name="Column1197"/>
    <tableColumn id="1217" xr3:uid="{1729CBA8-0186-41BE-9CE6-5B0A29EB09EE}" name="Column1198"/>
    <tableColumn id="1218" xr3:uid="{A16E08BA-050A-4A5A-82AF-F0212E20817C}" name="Column1199"/>
    <tableColumn id="1219" xr3:uid="{0B51E152-95C7-4648-8902-764E86F6B203}" name="Column1200"/>
    <tableColumn id="1220" xr3:uid="{F15C7D32-3EB5-4D1B-8C13-4C9FA104CA80}" name="Column1201"/>
    <tableColumn id="1221" xr3:uid="{7540276E-336B-4FF6-9421-A73E3BDF1552}" name="Column1202"/>
    <tableColumn id="1222" xr3:uid="{56C15846-C552-4CA8-8A79-1FDD8621497D}" name="Column1203"/>
    <tableColumn id="1223" xr3:uid="{B6C01AC0-5D5D-4996-B3B8-85F55AB308B6}" name="Column1204"/>
    <tableColumn id="1224" xr3:uid="{EBA86964-6B19-44A3-A9E5-58EFE0C658C6}" name="Column1205"/>
    <tableColumn id="1225" xr3:uid="{A84E331C-C3B8-4024-ADF5-99A7BE2FF9B3}" name="Column1206"/>
    <tableColumn id="1226" xr3:uid="{776223A8-00FC-4DEA-BB0E-F6A1EA49AB47}" name="Column1207"/>
    <tableColumn id="1227" xr3:uid="{955DBF7D-0084-4A86-89A6-93BD5EBC54A9}" name="Column1208"/>
    <tableColumn id="1228" xr3:uid="{59CF14F7-21D3-404F-A522-AACC6EE418BC}" name="Column1209"/>
    <tableColumn id="1229" xr3:uid="{DB352BC7-3BA3-479C-8AA9-E9AFDAFC4B11}" name="Column1210"/>
    <tableColumn id="1230" xr3:uid="{F9A6A158-6610-4A4E-9928-704443C50013}" name="Column1211"/>
    <tableColumn id="1231" xr3:uid="{9DD33280-4102-468B-9E9C-9EEAD4C2BA6E}" name="Column1212"/>
    <tableColumn id="1232" xr3:uid="{344F7DA2-5B89-4B1F-938A-AD604D363E5E}" name="Column1213"/>
    <tableColumn id="1233" xr3:uid="{6AA6273E-188D-4E9B-92E6-A1D2709B0811}" name="Column1214"/>
    <tableColumn id="1234" xr3:uid="{53998E2D-372E-45D0-88E8-EBB9776CC782}" name="Column1215"/>
    <tableColumn id="1235" xr3:uid="{8E00AB44-2ED0-428C-8498-9042638A85AB}" name="Column1216"/>
    <tableColumn id="1236" xr3:uid="{2F4DF5BE-8C50-4CF1-9315-12FE701CD8CF}" name="Column1217"/>
    <tableColumn id="1237" xr3:uid="{7E0CCCB8-D3B9-40E7-8C03-2E4E44E56AAC}" name="Column1218"/>
    <tableColumn id="1238" xr3:uid="{2612A758-7DAF-4508-BC34-507F1A54848D}" name="Column1219"/>
    <tableColumn id="1239" xr3:uid="{AEAE9335-4F60-4CA8-84FF-679DBA1C2C26}" name="Column1220"/>
    <tableColumn id="1240" xr3:uid="{3C5C4B63-0631-42EA-A2DB-59B2E4EF30A2}" name="Column1221"/>
    <tableColumn id="1241" xr3:uid="{D038D6D8-7BF7-4BC7-8DA5-679D374EC41C}" name="Column1222"/>
    <tableColumn id="1242" xr3:uid="{0B84FBAF-5A96-42A2-BC65-4E9C8E01BDCE}" name="Column1223"/>
    <tableColumn id="1243" xr3:uid="{94F7C50E-93D0-43A3-8237-A499053CE8F1}" name="Column1224"/>
    <tableColumn id="1244" xr3:uid="{9ABE8CA5-E731-47BB-8282-C43275C63207}" name="Column1225"/>
    <tableColumn id="1245" xr3:uid="{04BF6A03-C7CC-4403-A588-71791F76044B}" name="Column1226"/>
    <tableColumn id="1246" xr3:uid="{AA7755FD-9D43-4B22-93B2-4CF607CF9368}" name="Column1227"/>
    <tableColumn id="1247" xr3:uid="{F216F734-210D-4C19-9A12-49F4A6F657C3}" name="Column1228"/>
    <tableColumn id="1248" xr3:uid="{F00CB106-9074-485A-8239-94C9E7CFBBCC}" name="Column1229"/>
    <tableColumn id="1249" xr3:uid="{EEF1ECA8-3452-4735-BEE7-617422D09F16}" name="Column1230"/>
    <tableColumn id="1250" xr3:uid="{D8B5EDA5-A9E3-455D-92AE-CD7B93B42029}" name="Column1231"/>
    <tableColumn id="1251" xr3:uid="{2AE5C15C-A52A-402C-B0C4-0B3D0F7F7DF1}" name="Column1232"/>
    <tableColumn id="1252" xr3:uid="{CE2B8DB6-B5B7-4655-A64D-AEC69801D5D2}" name="Column1233"/>
    <tableColumn id="1253" xr3:uid="{B5F1D072-1E90-4757-995B-CC81E61C261B}" name="Column1234"/>
    <tableColumn id="1254" xr3:uid="{19E72A1E-2CD1-497F-AE4B-8209CEF3EA75}" name="Column1235"/>
    <tableColumn id="1255" xr3:uid="{E7F2E0F1-3D6D-45AF-92D1-64A35D741868}" name="Column1236"/>
    <tableColumn id="1256" xr3:uid="{7145C62D-0E99-4A76-B2D6-EB755ACBB3BF}" name="Column1237"/>
    <tableColumn id="1257" xr3:uid="{6B023474-76F0-424D-AE75-90E50281CC71}" name="Column1238"/>
    <tableColumn id="1258" xr3:uid="{D7F03F47-CD83-4727-8382-71FDED03FDA5}" name="Column1239"/>
    <tableColumn id="1259" xr3:uid="{40FD85FE-C6D7-4A2B-BC90-B8E84AE57400}" name="Column1240"/>
    <tableColumn id="1260" xr3:uid="{86A68801-A8F9-43B3-9CAE-9C9C3B564EBF}" name="Column1241"/>
    <tableColumn id="1261" xr3:uid="{37204C7A-EF25-486E-8B02-A4413DF28F3A}" name="Column1242"/>
    <tableColumn id="1262" xr3:uid="{9EAAA0EA-EA2E-4AB9-B274-9EC2C85E2098}" name="Column1243"/>
    <tableColumn id="1263" xr3:uid="{5047E834-FF4C-43F8-9C61-7328677BB732}" name="Column1244"/>
    <tableColumn id="1264" xr3:uid="{A5810F77-DE39-4819-B5A7-C15536CF96C2}" name="Column1245"/>
    <tableColumn id="1265" xr3:uid="{A1E2E02A-4292-422F-AEDC-927C1E02FEAE}" name="Column1246"/>
    <tableColumn id="1266" xr3:uid="{D9056FB2-2466-4AE6-A651-5BFE48C92242}" name="Column1247"/>
    <tableColumn id="1267" xr3:uid="{57896A6A-EBAD-4892-8D3E-B978B9BF5E16}" name="Column1248"/>
    <tableColumn id="1268" xr3:uid="{3373C6DE-DFD1-4533-8BE8-0450071F5D8D}" name="Column1249"/>
    <tableColumn id="1269" xr3:uid="{91690978-2BDE-4373-A640-DE3405A50021}" name="Column1250"/>
    <tableColumn id="1270" xr3:uid="{8BABFC19-CE74-4833-9B89-539AA291A999}" name="Column1251"/>
    <tableColumn id="1271" xr3:uid="{4C4C607E-3087-4DF6-AFFC-570443660849}" name="Column1252"/>
    <tableColumn id="1272" xr3:uid="{2FAA145A-367F-403B-9D42-8CF8CA3E0002}" name="Column1253"/>
    <tableColumn id="1273" xr3:uid="{B3EB59BC-6078-492E-8161-11B31615AD9F}" name="Column1254"/>
    <tableColumn id="1274" xr3:uid="{50A6BD86-7D7E-420A-AACF-EC8F73119842}" name="Column1255"/>
    <tableColumn id="1275" xr3:uid="{8C0A429C-CF9A-4FE0-B999-92FD7EFAA5AC}" name="Column1256"/>
    <tableColumn id="1276" xr3:uid="{868852EB-D918-4C62-B821-DA62350F6692}" name="Column1257"/>
    <tableColumn id="1277" xr3:uid="{5C00DE8E-4EFC-4F28-BEC9-070FCCB3C2E9}" name="Column1258"/>
    <tableColumn id="1278" xr3:uid="{45B8798D-4191-4C6F-A088-31A379C97C94}" name="Column1259"/>
    <tableColumn id="1279" xr3:uid="{67EC243D-6A47-4A0B-A129-083B92012AF8}" name="Column1260"/>
    <tableColumn id="1280" xr3:uid="{F7692A6F-D587-46EF-B600-0FB05EE3A7D7}" name="Column1261"/>
    <tableColumn id="1281" xr3:uid="{EF90C364-ADA6-426E-9664-FE85F1F642C5}" name="Column1262"/>
    <tableColumn id="1282" xr3:uid="{50A55BB0-F3E7-4E47-994C-B31829EDAB91}" name="Column1263"/>
    <tableColumn id="1283" xr3:uid="{75A11FD8-D8B0-4FDF-A9E3-6E7B5F58EE3B}" name="Column1264"/>
    <tableColumn id="1284" xr3:uid="{FF129D72-B18F-4B28-814F-4F24582EA2B1}" name="Column1265"/>
    <tableColumn id="1285" xr3:uid="{951AEEA5-86E1-4295-A0C1-A3192CB3409C}" name="Column1266"/>
    <tableColumn id="1286" xr3:uid="{8AABE132-664E-4025-B5C8-DE2DCC76E22D}" name="Column1267"/>
    <tableColumn id="1287" xr3:uid="{D682FF43-B6CE-4489-A78E-39D4E0361764}" name="Column1268"/>
    <tableColumn id="1288" xr3:uid="{8BADA982-4252-4DE8-A3C8-D13C5827FB0C}" name="Column1269"/>
    <tableColumn id="1289" xr3:uid="{67BF9017-10EC-402B-96B7-48C2B733021D}" name="Column1270"/>
    <tableColumn id="1290" xr3:uid="{3D3FC685-9DA9-46A6-B587-39E1743C72DF}" name="Column1271"/>
    <tableColumn id="1291" xr3:uid="{7159F23C-D9D9-48BA-AB63-3FE06FAF8C98}" name="Column1272"/>
    <tableColumn id="1292" xr3:uid="{177535DE-674F-460D-91E5-75CEB6298B14}" name="Column1273"/>
    <tableColumn id="1293" xr3:uid="{21F3FC96-5138-4EF7-A1FC-5B2D1170822D}" name="Column1274"/>
    <tableColumn id="1294" xr3:uid="{2F1F6C83-4FC1-441C-B7EA-99AFDC1B6C29}" name="Column1275"/>
    <tableColumn id="1295" xr3:uid="{E496D8EF-BD02-49B7-931A-58424A5EF701}" name="Column1276"/>
    <tableColumn id="1296" xr3:uid="{73DC5A81-60E2-4EEF-A82D-08BE3A79C13C}" name="Column1277"/>
    <tableColumn id="1297" xr3:uid="{CA90B9D1-BE8D-42ED-907D-0C2EFC344AF7}" name="Column1278"/>
    <tableColumn id="1298" xr3:uid="{606A99D6-4DF0-4B62-9F13-59648532F369}" name="Column1279"/>
    <tableColumn id="1299" xr3:uid="{E38316FB-17CC-4AE1-9FDF-8A556FE95869}" name="Column1280"/>
    <tableColumn id="1300" xr3:uid="{D3DB3DCE-C42F-466D-9873-2DC8AC6D7096}" name="Column1281"/>
    <tableColumn id="1301" xr3:uid="{BA0A27AD-B0DB-493B-B4CC-EC90DB70F2E7}" name="Column1282"/>
    <tableColumn id="1302" xr3:uid="{6731B8F0-D683-48A4-9018-81E6773B4841}" name="Column1283"/>
    <tableColumn id="1303" xr3:uid="{B6BCC3E2-B231-4489-B47B-80FDF79B64E9}" name="Column1284"/>
    <tableColumn id="1304" xr3:uid="{574FBA64-7CD2-4C3D-A176-E59DBFD6326C}" name="Column1285"/>
    <tableColumn id="1305" xr3:uid="{41BD217C-C14A-4BFB-90D6-05CB2A127BFC}" name="Column1286"/>
    <tableColumn id="1306" xr3:uid="{252EE8E5-A2A2-436B-AF25-C624B188AC51}" name="Column1287"/>
    <tableColumn id="1307" xr3:uid="{BBC6AA8B-A857-44CC-8E9D-55540DF32ACF}" name="Column1288"/>
    <tableColumn id="1308" xr3:uid="{98F7A6EC-DF31-476C-8458-79B18D76657F}" name="Column1289"/>
    <tableColumn id="1309" xr3:uid="{A6A2EAFA-32AC-41CD-B40D-CB49A8D07D7C}" name="Column1290"/>
    <tableColumn id="1310" xr3:uid="{DF8CE9D7-BE8C-41BD-BE96-FD8CA3BC19EA}" name="Column1291"/>
    <tableColumn id="1311" xr3:uid="{7BEB5CE0-FB26-4264-83FE-C47D4885D1AC}" name="Column1292"/>
    <tableColumn id="1312" xr3:uid="{80B7C4E3-D92E-4152-BDE8-69AC6492960D}" name="Column1293"/>
    <tableColumn id="1313" xr3:uid="{2C6D960E-E06C-4E5E-A727-C06A32D5BC74}" name="Column1294"/>
    <tableColumn id="1314" xr3:uid="{057A1A17-F1D9-40DB-8C08-D7D4BB23B52E}" name="Column1295"/>
    <tableColumn id="1315" xr3:uid="{7974808B-4227-42A6-A669-CEFF6D10BFAE}" name="Column1296"/>
    <tableColumn id="1316" xr3:uid="{86386643-BB57-419F-8B7A-34CC27FBDF7F}" name="Column1297"/>
    <tableColumn id="1317" xr3:uid="{0A62672B-1C5E-409D-ADBB-3FFEF5B515BE}" name="Column1298"/>
    <tableColumn id="1318" xr3:uid="{1E782B47-1743-42A4-8D30-0D5934B9F093}" name="Column1299"/>
    <tableColumn id="1319" xr3:uid="{0784398E-5A57-43DD-81FA-CEE306AC4362}" name="Column1300"/>
    <tableColumn id="1320" xr3:uid="{F7CD8F06-D793-4D3A-85E8-157E2D8E50A7}" name="Column1301"/>
    <tableColumn id="1321" xr3:uid="{E3A6BE91-14FA-430C-B361-63F9713EAAA3}" name="Column1302"/>
    <tableColumn id="1322" xr3:uid="{2FCB50BF-26D7-4CDE-BB49-E58E3DFC7868}" name="Column1303"/>
    <tableColumn id="1323" xr3:uid="{81807C19-A6FA-45E0-962F-91B739D61F99}" name="Column1304"/>
    <tableColumn id="1324" xr3:uid="{001B6E91-AF6E-42D4-82A2-2C6B99D8D16B}" name="Column1305"/>
    <tableColumn id="1325" xr3:uid="{DAB02956-3AD2-4B47-AA4D-2D3EC22742F2}" name="Column1306"/>
    <tableColumn id="1326" xr3:uid="{5AC64DB9-13D7-41BF-8B96-D0C8198A1C8E}" name="Column1307"/>
    <tableColumn id="1327" xr3:uid="{BDAC5402-BE03-4B8B-ACD8-885B1BFFABA8}" name="Column1308"/>
    <tableColumn id="1328" xr3:uid="{4B872378-D7E3-476D-97ED-0EE3009E6D1E}" name="Column1309"/>
    <tableColumn id="1329" xr3:uid="{A084958D-D69E-4471-844C-D4FEC7E93A40}" name="Column1310"/>
    <tableColumn id="1330" xr3:uid="{B48DC222-F296-4BFC-8F21-D93CAACAA78C}" name="Column1311"/>
    <tableColumn id="1331" xr3:uid="{2839EA2A-9A05-4E7D-A910-D3AE17B3F959}" name="Column1312"/>
    <tableColumn id="1332" xr3:uid="{91B4EC6B-C8E5-41CC-B1F6-B415370AE96F}" name="Column1313"/>
    <tableColumn id="1333" xr3:uid="{78C10CAF-4E48-4062-AEC7-BD9604FD827B}" name="Column1314"/>
    <tableColumn id="1334" xr3:uid="{3A150A7F-BD9D-4ECE-B32D-C11B4136B895}" name="Column1315"/>
    <tableColumn id="1335" xr3:uid="{CEADED2D-EC92-4C37-97CC-B74C6CD76A9E}" name="Column1316"/>
    <tableColumn id="1336" xr3:uid="{32A5E369-79BE-4995-AC4B-0A409088E947}" name="Column1317"/>
    <tableColumn id="1337" xr3:uid="{E496C746-216A-4EEA-AE4C-92D60830F880}" name="Column1318"/>
    <tableColumn id="1338" xr3:uid="{F5D76152-2F59-45ED-90E6-408102E9C3BC}" name="Column1319"/>
    <tableColumn id="1339" xr3:uid="{0AAC8BDF-6543-477A-ABAC-1E1563251E33}" name="Column1320"/>
    <tableColumn id="1340" xr3:uid="{D60B143D-EF48-4360-9768-7D724AED22F7}" name="Column1321"/>
    <tableColumn id="1341" xr3:uid="{E2CDC231-4374-4B1E-AF9A-71A381CFBCC8}" name="Column1322"/>
    <tableColumn id="1342" xr3:uid="{90397879-DEC9-4394-BC4E-F71C3BF4CB9B}" name="Column1323"/>
    <tableColumn id="1343" xr3:uid="{F5F26086-5479-4105-9CEE-39DC61E3F061}" name="Column1324"/>
    <tableColumn id="1344" xr3:uid="{C53BA0A9-E4EF-4E7A-8D5C-E9FBFB2F5A7B}" name="Column1325"/>
    <tableColumn id="1345" xr3:uid="{5E6DC1A5-6DF1-4946-A45B-56302FD1675C}" name="Column1326"/>
    <tableColumn id="1346" xr3:uid="{DAC0377E-F11E-4F7E-ADB6-C43D2FA35905}" name="Column1327"/>
    <tableColumn id="1347" xr3:uid="{DBDC78DF-DE38-4AC4-B5DC-9844611521CE}" name="Column1328"/>
    <tableColumn id="1348" xr3:uid="{44AB00E2-CDD0-4A77-9DAC-AA10B9976C1F}" name="Column1329"/>
    <tableColumn id="1349" xr3:uid="{BBC6B0AA-BAA1-466B-A3A8-0E4F2CE9E057}" name="Column1330"/>
    <tableColumn id="1350" xr3:uid="{F192A8FE-E70A-46F5-AAAB-9F6F670A2492}" name="Column1331"/>
    <tableColumn id="1351" xr3:uid="{BCC3C73E-A4C2-4D5D-A8DA-160B373B63EB}" name="Column1332"/>
    <tableColumn id="1352" xr3:uid="{95C05054-9FB1-400A-A072-B7241EA8F40B}" name="Column1333"/>
    <tableColumn id="1353" xr3:uid="{74C5377D-8620-445B-886B-ED513843B102}" name="Column1334"/>
    <tableColumn id="1354" xr3:uid="{5A97D02B-1C36-4880-82BA-1D3FBF6A2BD9}" name="Column1335"/>
    <tableColumn id="1355" xr3:uid="{7A186EB4-231F-4B73-A4DD-2DA4FFCB34CC}" name="Column1336"/>
    <tableColumn id="1356" xr3:uid="{05315A0F-9C01-42FA-92C7-84E4E394F70E}" name="Column1337"/>
    <tableColumn id="1357" xr3:uid="{F82579AE-8DDB-4CFF-85FF-908CAF493D09}" name="Column1338"/>
    <tableColumn id="1358" xr3:uid="{0777A0CE-4381-49B0-9FC4-E23365C85646}" name="Column1339"/>
    <tableColumn id="1359" xr3:uid="{42C43F53-FA73-43B9-9B20-4BD9D84806DB}" name="Column1340"/>
    <tableColumn id="1360" xr3:uid="{454D045F-51F7-4780-8F1C-098D580B7842}" name="Column1341"/>
    <tableColumn id="1361" xr3:uid="{8ACFC6EF-DB43-4507-AA52-D91CF73D1ACC}" name="Column1342"/>
    <tableColumn id="1362" xr3:uid="{C771C463-2490-4D55-A371-E27813E29BDD}" name="Column1343"/>
    <tableColumn id="1363" xr3:uid="{3601916E-A983-40CD-BD2C-D0BA4D75970A}" name="Column1344"/>
    <tableColumn id="1364" xr3:uid="{FD67B4D8-8C71-48FF-8133-C9E67E5D2DDB}" name="Column1345"/>
    <tableColumn id="1365" xr3:uid="{A22214A3-3CBC-4E5D-90B7-107031463B58}" name="Column1346"/>
    <tableColumn id="1366" xr3:uid="{5676911D-4FA6-4E26-A948-D1B027BFD044}" name="Column1347"/>
    <tableColumn id="1367" xr3:uid="{034992EB-E01E-42A5-B1E7-0D436E47F44C}" name="Column1348"/>
    <tableColumn id="1368" xr3:uid="{8EAE4CC8-8966-477F-B237-2D7529C23FB9}" name="Column1349"/>
    <tableColumn id="1369" xr3:uid="{753309D5-484D-43E5-8FB5-0D185807DDEE}" name="Column1350"/>
    <tableColumn id="1370" xr3:uid="{07B968C4-49EB-4839-B2E3-B45E90799DF3}" name="Column1351"/>
    <tableColumn id="1371" xr3:uid="{1D67EAC4-8775-4712-AEFC-EB9E841E220D}" name="Column1352"/>
    <tableColumn id="1372" xr3:uid="{FBDDAA11-C6D5-4116-8526-D19D779C2DC2}" name="Column1353"/>
    <tableColumn id="1373" xr3:uid="{CA207197-8058-410D-9648-907885D2BDBF}" name="Column1354"/>
    <tableColumn id="1374" xr3:uid="{CEF3763E-28CD-462A-ACE4-FA73D5FD7D23}" name="Column1355"/>
    <tableColumn id="1375" xr3:uid="{094C3EE8-4697-44D1-BA2E-D396077DA2D0}" name="Column1356"/>
    <tableColumn id="1376" xr3:uid="{66E78B6C-C5C9-41A6-8873-E42F33ACA7CC}" name="Column1357"/>
    <tableColumn id="1377" xr3:uid="{CCE9455A-7A0B-4839-BEBE-3924F4207468}" name="Column1358"/>
    <tableColumn id="1378" xr3:uid="{9D107319-771D-444B-8019-7A06BD9E11EA}" name="Column1359"/>
    <tableColumn id="1379" xr3:uid="{38DB70FA-B8C7-444B-A2F1-089BD2ED3343}" name="Column1360"/>
    <tableColumn id="1380" xr3:uid="{35CB7C18-F1DB-4A57-8B35-B8E2B156AC7E}" name="Column1361"/>
    <tableColumn id="1381" xr3:uid="{B9FA0778-08F2-4AED-AE38-7D0308EE8854}" name="Column1362"/>
    <tableColumn id="1382" xr3:uid="{6EC519A4-AD4F-4A89-8010-11E6912EBA7D}" name="Column1363"/>
    <tableColumn id="1383" xr3:uid="{29720BB0-6272-4E55-85D6-BD0DB31271AB}" name="Column1364"/>
    <tableColumn id="1384" xr3:uid="{05DFE93C-A508-41C1-A60A-F9D0758E539D}" name="Column1365"/>
    <tableColumn id="1385" xr3:uid="{4F7C609A-1200-44D0-961E-E68941210952}" name="Column1366"/>
    <tableColumn id="1386" xr3:uid="{326CAAC8-AFE9-4D01-BF71-D5E512EAC736}" name="Column1367"/>
    <tableColumn id="1387" xr3:uid="{0695756D-0296-4F14-849E-9019CDA476B7}" name="Column1368"/>
    <tableColumn id="1388" xr3:uid="{F202CD84-8B14-493B-B72D-5F8EAB6BFFAD}" name="Column1369"/>
    <tableColumn id="1389" xr3:uid="{9C80413E-5F2F-4CDF-9720-B5C56ADA3A1D}" name="Column1370"/>
    <tableColumn id="1390" xr3:uid="{BFE36204-EFF2-421B-B47D-6B641C8A6294}" name="Column1371"/>
    <tableColumn id="1391" xr3:uid="{1C9FC58F-0E86-4B6A-BCDC-3E52DE9FD4DC}" name="Column1372"/>
    <tableColumn id="1392" xr3:uid="{1F992958-E2F4-4651-82FD-271CE8A880C3}" name="Column1373"/>
    <tableColumn id="1393" xr3:uid="{7B86DA00-C133-462D-ADF6-F365E6442BCC}" name="Column1374"/>
    <tableColumn id="1394" xr3:uid="{7DAA181F-6140-4E39-AE19-60BF7B17DF34}" name="Column1375"/>
    <tableColumn id="1395" xr3:uid="{A8B048CA-D468-4AEE-B20D-1707FDFC6B21}" name="Column1376"/>
    <tableColumn id="1396" xr3:uid="{382713B3-FDBF-43DE-9E30-A38D0959F0CA}" name="Column1377"/>
    <tableColumn id="1397" xr3:uid="{24CD92B9-F290-43FB-94C6-3416FEDDFC4A}" name="Column1378"/>
    <tableColumn id="1398" xr3:uid="{BDAB6263-0B80-4170-B75C-16F1BFA095A2}" name="Column1379"/>
    <tableColumn id="1399" xr3:uid="{3E58E522-E8C8-4DE1-9321-9C566F539DB1}" name="Column1380"/>
    <tableColumn id="1400" xr3:uid="{A8C3B428-8361-48D1-83D8-A2D7F186676F}" name="Column1381"/>
    <tableColumn id="1401" xr3:uid="{ED9E2D82-E7F9-477A-9610-70325BB83B99}" name="Column1382"/>
    <tableColumn id="1402" xr3:uid="{050119D3-E02D-4C3F-A05D-CE7C442CBF4D}" name="Column1383"/>
    <tableColumn id="1403" xr3:uid="{41545825-89CF-4BF8-B897-3C3138862F8F}" name="Column1384"/>
    <tableColumn id="1404" xr3:uid="{D973B304-73DB-4207-911C-CC9F30F04446}" name="Column1385"/>
    <tableColumn id="1405" xr3:uid="{3AF08EBB-233C-46DF-B8BD-BF24DA775290}" name="Column1386"/>
    <tableColumn id="1406" xr3:uid="{074677B1-4764-42DC-9644-822745F70F65}" name="Column1387"/>
    <tableColumn id="1407" xr3:uid="{398F9A1B-9AFA-4744-8099-89B6DD47B438}" name="Column1388"/>
    <tableColumn id="1408" xr3:uid="{E1F0F42D-826C-4761-823F-C1EE22A2C660}" name="Column1389"/>
    <tableColumn id="1409" xr3:uid="{C381EC3A-DA62-481F-B0E4-0CC4285EFC69}" name="Column1390"/>
    <tableColumn id="1410" xr3:uid="{EA49A4A4-B74C-4E42-B8A9-40AEF91A79A2}" name="Column1391"/>
    <tableColumn id="1411" xr3:uid="{1E837399-C117-4E14-B4EB-3B7F37B35C9D}" name="Column1392"/>
    <tableColumn id="1412" xr3:uid="{DD09E5DA-18A3-4E26-8954-5E7BC8AEF3FB}" name="Column1393"/>
    <tableColumn id="1413" xr3:uid="{6A2DED87-2D6D-43A0-84B7-929B79659A18}" name="Column1394"/>
    <tableColumn id="1414" xr3:uid="{A11325CE-CF29-4CE2-B5E1-22022680F1F4}" name="Column1395"/>
    <tableColumn id="1415" xr3:uid="{4F9D477B-936E-45CB-ABDF-E28B1640A530}" name="Column1396"/>
    <tableColumn id="1416" xr3:uid="{0B35EAF6-46F9-41CF-8DE9-0822A7702FEE}" name="Column1397"/>
    <tableColumn id="1417" xr3:uid="{DC901964-6EDA-4358-8F2A-50E35DEFFEEF}" name="Column1398"/>
    <tableColumn id="1418" xr3:uid="{01D07151-29A7-45DD-8E31-F39397F9A6BD}" name="Column1399"/>
    <tableColumn id="1419" xr3:uid="{7F10701C-1882-43F3-B233-82C24AFF3002}" name="Column1400"/>
    <tableColumn id="1420" xr3:uid="{D76AC42D-26F0-4471-B9C5-A892A97A3CE5}" name="Column1401"/>
    <tableColumn id="1421" xr3:uid="{B2F2757A-C414-4013-8C87-DC31D3DC9BAE}" name="Column1402"/>
    <tableColumn id="1422" xr3:uid="{C504ABE0-004D-4CDC-90EE-DA9BE5705AE4}" name="Column1403"/>
    <tableColumn id="1423" xr3:uid="{929D16E9-960E-464C-B564-E5022DE92645}" name="Column1404"/>
    <tableColumn id="1424" xr3:uid="{9A35A853-DCE6-4496-A752-272EAA63A2BB}" name="Column1405"/>
    <tableColumn id="1425" xr3:uid="{51C991EC-2312-462A-9B74-E0DB30B9437E}" name="Column1406"/>
    <tableColumn id="1426" xr3:uid="{5FFC1957-10EA-4729-8B04-3ACBD73EA48C}" name="Column1407"/>
    <tableColumn id="1427" xr3:uid="{A083BAC5-981E-481D-A787-E991B8808093}" name="Column1408"/>
    <tableColumn id="1428" xr3:uid="{F5E0E7E1-61ED-440A-B324-7D9A1AAE4058}" name="Column1409"/>
    <tableColumn id="1429" xr3:uid="{93C85535-9B0A-454A-A5E5-4EDB116066F7}" name="Column1410"/>
    <tableColumn id="1430" xr3:uid="{E9DBEB83-1B6D-4C7E-BC9B-E16CF32DD444}" name="Column1411"/>
    <tableColumn id="1431" xr3:uid="{20380C31-0595-4F96-BBC9-8AD8C610FE9A}" name="Column1412"/>
    <tableColumn id="1432" xr3:uid="{413736D9-97CF-4E63-8A41-A6C6BEFE0730}" name="Column1413"/>
    <tableColumn id="1433" xr3:uid="{81486579-4F4F-479F-8CE7-757A3BBBA20C}" name="Column1414"/>
    <tableColumn id="1434" xr3:uid="{9F0DB4DB-B52B-4AEF-B3C6-9300ECBE5C4C}" name="Column1415"/>
    <tableColumn id="1435" xr3:uid="{F17066A6-1AD3-4E06-86E0-C3CC5FBB2565}" name="Column1416"/>
    <tableColumn id="1436" xr3:uid="{929AA618-3C76-493A-97E8-058C67671B34}" name="Column1417"/>
    <tableColumn id="1437" xr3:uid="{64702D58-B4F4-4DF3-AF6B-02A211B7AD7B}" name="Column1418"/>
    <tableColumn id="1438" xr3:uid="{FCDC374C-A316-4559-BD29-AD7183297625}" name="Column1419"/>
    <tableColumn id="1439" xr3:uid="{AE475B45-DC0D-462D-95DB-9B93F5974EF4}" name="Column1420"/>
    <tableColumn id="1440" xr3:uid="{02A6A0C7-FC1E-4912-9D58-70BA3530B41C}" name="Column1421"/>
    <tableColumn id="1441" xr3:uid="{C4C8067B-DBAE-49E0-B1E1-3FA5A3B3E3C0}" name="Column1422"/>
    <tableColumn id="1442" xr3:uid="{B78F70BA-2B19-43D6-9AD8-F17756ABC796}" name="Column1423"/>
    <tableColumn id="1443" xr3:uid="{779EAF9B-E464-410D-BEF5-ADAAA51F8842}" name="Column1424"/>
    <tableColumn id="1444" xr3:uid="{E65BD69E-E3D6-4463-B426-0EFAF310982B}" name="Column1425"/>
    <tableColumn id="1445" xr3:uid="{C9B64F44-BC37-49C8-BD51-409263DD6B13}" name="Column1426"/>
    <tableColumn id="1446" xr3:uid="{AEC3FA22-E139-4384-80BB-4BAB1FAAC100}" name="Column1427"/>
    <tableColumn id="1447" xr3:uid="{A1BF63B3-6091-4395-B774-5B0920B40E9F}" name="Column1428"/>
    <tableColumn id="1448" xr3:uid="{B8CD3FBD-E121-483D-A0BD-AE0B1B1704C3}" name="Column1429"/>
    <tableColumn id="1449" xr3:uid="{D37951DF-7D9F-4005-8B8B-2536CAB0DE1E}" name="Column1430"/>
    <tableColumn id="1450" xr3:uid="{98701223-3E7E-409B-9C72-26C7EB031D4D}" name="Column1431"/>
    <tableColumn id="1451" xr3:uid="{5D97E159-FA8E-463B-A934-A1B958A0C3B9}" name="Column1432"/>
    <tableColumn id="1452" xr3:uid="{02365CAE-96BC-4DF7-A1AB-5179867EF9EF}" name="Column1433"/>
    <tableColumn id="1453" xr3:uid="{268B3188-0F16-43E9-93C7-648E021FAFDC}" name="Column1434"/>
    <tableColumn id="1454" xr3:uid="{5AB38DB3-460F-47C5-A7F2-0EA73290BB45}" name="Column1435"/>
    <tableColumn id="1455" xr3:uid="{E719E82B-38C4-4A60-90DC-FB439C3598E4}" name="Column1436"/>
    <tableColumn id="1456" xr3:uid="{8FCCE445-B0BA-44A1-9C88-AA4AD719D3B8}" name="Column1437"/>
    <tableColumn id="1457" xr3:uid="{BD3D9C2B-6355-45D0-A4C5-DE5D9ABA96A2}" name="Column1438"/>
    <tableColumn id="1458" xr3:uid="{977914B1-128B-42E0-AD8C-97CA9DA5A5F7}" name="Column1439"/>
    <tableColumn id="1459" xr3:uid="{0C3017D1-CCFC-4DEA-9979-791D7CC021E9}" name="Column1440"/>
    <tableColumn id="1460" xr3:uid="{D401CB0B-716C-440A-92D2-81ABE19816AC}" name="Column1441"/>
    <tableColumn id="1461" xr3:uid="{9EA22A80-04FA-4CD3-A1F7-0BE06C25E3E9}" name="Column1442"/>
    <tableColumn id="1462" xr3:uid="{B1DC8ED0-C44F-447D-9C27-23E9538CE289}" name="Column1443"/>
    <tableColumn id="1463" xr3:uid="{A98B60EF-83B3-4E35-95FB-E1DD662B71CB}" name="Column1444"/>
    <tableColumn id="1464" xr3:uid="{1D163C91-E0C2-4BE1-BAFB-C729759BB422}" name="Column1445"/>
    <tableColumn id="1465" xr3:uid="{03060EAF-AB9B-4A0B-82BF-E34E438B51CB}" name="Column1446"/>
    <tableColumn id="1466" xr3:uid="{DB1727F8-41A2-4E20-B786-D48D4BFAAD6A}" name="Column1447"/>
    <tableColumn id="1467" xr3:uid="{D01BEF71-D224-490F-995E-41C5DD576C40}" name="Column1448"/>
    <tableColumn id="1468" xr3:uid="{5C10CD0F-12E2-40A0-B918-4F4C4A9BAF8F}" name="Column1449"/>
    <tableColumn id="1469" xr3:uid="{43053D91-87CE-4A94-AB04-A9384F589FC9}" name="Column1450"/>
    <tableColumn id="1470" xr3:uid="{07709559-821B-4148-AD51-206022D7E32D}" name="Column1451"/>
    <tableColumn id="1471" xr3:uid="{9391D76B-7ACF-4F5C-BD3A-2EF8F5277CA4}" name="Column1452"/>
    <tableColumn id="1472" xr3:uid="{C871E9A7-516C-42BC-8203-9E9E03BC3595}" name="Column1453"/>
    <tableColumn id="1473" xr3:uid="{D42E33AD-366A-43BE-8803-967DD6F2EF95}" name="Column1454"/>
    <tableColumn id="1474" xr3:uid="{9D77ECCB-9495-4BEC-887C-BBB2DFA8D5E9}" name="Column1455"/>
    <tableColumn id="1475" xr3:uid="{895FA2CE-A66B-4031-96D6-9CCD056C0978}" name="Column1456"/>
    <tableColumn id="1476" xr3:uid="{8A622407-DF40-4EEE-AEF2-CE8A39BD3B59}" name="Column1457"/>
    <tableColumn id="1477" xr3:uid="{585FDA03-E205-470B-AA90-631466105264}" name="Column1458"/>
    <tableColumn id="1478" xr3:uid="{23C83D73-E2B1-4B2D-864D-282763BBAB41}" name="Column1459"/>
    <tableColumn id="1479" xr3:uid="{E83EB12F-8A85-4EF0-9754-659D0A13BD84}" name="Column1460"/>
    <tableColumn id="1480" xr3:uid="{3F572CB4-E599-440A-9906-B221043AFD58}" name="Column1461"/>
    <tableColumn id="1481" xr3:uid="{1F1DFF59-A002-4D79-AF00-97342BBB7E4E}" name="Column1462"/>
    <tableColumn id="1482" xr3:uid="{C13470D1-7427-4520-B13F-BF9754951008}" name="Column1463"/>
    <tableColumn id="1483" xr3:uid="{CCC5B799-D899-43F3-80F2-5F1B3358E858}" name="Column1464"/>
    <tableColumn id="1484" xr3:uid="{52F27698-2CAB-4305-83B8-3B0B532C891F}" name="Column1465"/>
    <tableColumn id="1485" xr3:uid="{0B01E5C0-E32B-45DC-9B7B-0823DC29D63B}" name="Column1466"/>
    <tableColumn id="1486" xr3:uid="{297548F1-E0E2-4525-90EF-FDDE8431B34A}" name="Column1467"/>
    <tableColumn id="1487" xr3:uid="{BCFAD0F4-8B3F-4712-A864-B54DB517948E}" name="Column1468"/>
    <tableColumn id="1488" xr3:uid="{06CCA59C-3B4D-45C5-87A5-8AF6E23E737F}" name="Column1469"/>
    <tableColumn id="1489" xr3:uid="{26FB7341-629B-43A6-93AC-717C24C323F0}" name="Column1470"/>
    <tableColumn id="1490" xr3:uid="{61756EBB-8132-4A46-9E68-545FE414EC65}" name="Column1471"/>
    <tableColumn id="1491" xr3:uid="{6562B125-FEE4-4D2B-8570-FDF2E15ED20E}" name="Column1472"/>
    <tableColumn id="1492" xr3:uid="{EE92AB48-44C4-4A62-892D-847B28F96D8E}" name="Column1473"/>
    <tableColumn id="1493" xr3:uid="{DF5D2C8B-06E7-46F7-9356-1187900C3EA5}" name="Column1474"/>
    <tableColumn id="1494" xr3:uid="{A5C9170A-B3E7-4A50-8CD8-AE6DCC6BF659}" name="Column1475"/>
    <tableColumn id="1495" xr3:uid="{4F3184F9-A786-4AC7-81F0-FBD1F1F4AE26}" name="Column1476"/>
    <tableColumn id="1496" xr3:uid="{923522A9-9202-4BF6-907B-BE8CEB8335D5}" name="Column1477"/>
    <tableColumn id="1497" xr3:uid="{E2A05E94-22AF-42FA-8B20-A2109F9DDBA9}" name="Column1478"/>
    <tableColumn id="1498" xr3:uid="{FCAF89BF-3CFE-4AE0-8BB4-DB1F6CAFD15E}" name="Column1479"/>
    <tableColumn id="1499" xr3:uid="{AE57C91B-BD7C-40CA-ADA4-7F4A21A06820}" name="Column1480"/>
    <tableColumn id="1500" xr3:uid="{B61A64FC-51C4-4D9D-8AAF-07AFD847EB5A}" name="Column1481"/>
    <tableColumn id="1501" xr3:uid="{875F9D41-D17E-42A5-BF33-1C4FB4D4DE02}" name="Column1482"/>
    <tableColumn id="1502" xr3:uid="{612852FE-DC3C-491E-97A7-2E7AD300762D}" name="Column1483"/>
    <tableColumn id="1503" xr3:uid="{003AA622-92CF-4367-9DC9-F8D758CB9D44}" name="Column1484"/>
    <tableColumn id="1504" xr3:uid="{0390390A-466D-4AD4-BD18-95B3D532AEFA}" name="Column1485"/>
    <tableColumn id="1505" xr3:uid="{38CAE68C-5F4C-4D83-A222-D50AEE87479F}" name="Column1486"/>
    <tableColumn id="1506" xr3:uid="{70F331F7-8478-4B9F-9701-F434156965A9}" name="Column1487"/>
    <tableColumn id="1507" xr3:uid="{CCF82D5D-E7D8-4D01-B009-715F8446300C}" name="Column1488"/>
    <tableColumn id="1508" xr3:uid="{714CC771-63FE-483A-8D78-3375B7F9E10A}" name="Column1489"/>
    <tableColumn id="1509" xr3:uid="{BD90E667-B875-45B0-907B-D7C2F8F9119F}" name="Column1490"/>
    <tableColumn id="1510" xr3:uid="{A3CADBAB-2E22-4DAD-8733-4FD11FA5E314}" name="Column1491"/>
    <tableColumn id="1511" xr3:uid="{9743807F-989B-4D97-81D7-9118A4688184}" name="Column1492"/>
    <tableColumn id="1512" xr3:uid="{2F6433A4-83B5-45A0-B901-0390E0F0520E}" name="Column1493"/>
    <tableColumn id="1513" xr3:uid="{E17212CD-68E9-4356-8FAD-65A988AF77B3}" name="Column1494"/>
    <tableColumn id="1514" xr3:uid="{39AA0480-2DFD-46CF-981F-A58E26699158}" name="Column1495"/>
    <tableColumn id="1515" xr3:uid="{0731A106-EEF4-4CA7-B407-95CB05AAD361}" name="Column1496"/>
    <tableColumn id="1516" xr3:uid="{1C3B7252-B1D9-4E2E-A486-DB68A7DD54AD}" name="Column1497"/>
    <tableColumn id="1517" xr3:uid="{B4358168-3C21-4F20-A835-F79E45DDD1E1}" name="Column1498"/>
    <tableColumn id="1518" xr3:uid="{42E8FECD-B866-4177-A127-99487AF6A316}" name="Column1499"/>
    <tableColumn id="1519" xr3:uid="{B2858B1E-5990-4C57-9717-2DEBAA826B12}" name="Column1500"/>
    <tableColumn id="1520" xr3:uid="{F0225C6E-E9D7-4E20-A7B0-7309F424840D}" name="Column1501"/>
    <tableColumn id="1521" xr3:uid="{B8661401-3BAB-41E5-B06B-DCE79F522625}" name="Column1502"/>
    <tableColumn id="1522" xr3:uid="{189882C8-0239-4600-B251-413836A04D1A}" name="Column1503"/>
    <tableColumn id="1523" xr3:uid="{4177BCF0-12F3-4F81-B511-0FD7FC1E77F7}" name="Column1504"/>
    <tableColumn id="1524" xr3:uid="{C18354DA-A6D6-4CCD-ABCE-12A13D701325}" name="Column1505"/>
    <tableColumn id="1525" xr3:uid="{ED32BFF2-B68D-453C-8F95-79F31652B647}" name="Column1506"/>
    <tableColumn id="1526" xr3:uid="{7DFB4ADB-0927-4EF8-A219-B20B05BD3BD0}" name="Column1507"/>
    <tableColumn id="1527" xr3:uid="{564C58E1-CF88-47F8-9872-20F7B380366A}" name="Column1508"/>
    <tableColumn id="1528" xr3:uid="{4ACBABA0-79A4-458E-9A4F-A99AB447F3DC}" name="Column1509"/>
    <tableColumn id="1529" xr3:uid="{3C7AA033-92DA-478A-9EDD-495C39B19BAC}" name="Column1510"/>
    <tableColumn id="1530" xr3:uid="{162AFC01-D18B-4EEB-809F-243B4CA768CF}" name="Column1511"/>
    <tableColumn id="1531" xr3:uid="{B5E2A548-04EF-4DF7-AC50-DF08A1442AF2}" name="Column1512"/>
    <tableColumn id="1532" xr3:uid="{B330740A-8665-4927-8C55-9EDF14143726}" name="Column1513"/>
    <tableColumn id="1533" xr3:uid="{A6421320-EBFA-4845-868D-00E2314B43AA}" name="Column1514"/>
    <tableColumn id="1534" xr3:uid="{C6A71B28-2E63-405A-AB37-1DD4BD146ED0}" name="Column1515"/>
    <tableColumn id="1535" xr3:uid="{E0747A8B-FC4F-4884-B566-DE597295A66F}" name="Column1516"/>
    <tableColumn id="1536" xr3:uid="{1D400BC6-CD9B-4182-A6F3-F85AA151894E}" name="Column1517"/>
    <tableColumn id="1537" xr3:uid="{AF553F6F-4CD7-4D60-B1EA-3E39ABE7F890}" name="Column1518"/>
    <tableColumn id="1538" xr3:uid="{1FC475B7-6CC9-49ED-82C3-034311795451}" name="Column1519"/>
    <tableColumn id="1539" xr3:uid="{C273E0F7-CDD9-41C8-8A58-5A18EB6DFFEF}" name="Column1520"/>
    <tableColumn id="1540" xr3:uid="{8C09AB55-2D82-47A6-8A95-83BD2154604E}" name="Column1521"/>
    <tableColumn id="1541" xr3:uid="{94EC3D0E-7B43-428E-923F-66ED23013E9D}" name="Column1522"/>
    <tableColumn id="1542" xr3:uid="{ED7466A7-78B2-4DA2-913C-A0027E7DF6C6}" name="Column1523"/>
    <tableColumn id="1543" xr3:uid="{0E5CEA92-3A36-440F-8B77-A7A6DA6BF0F9}" name="Column1524"/>
    <tableColumn id="1544" xr3:uid="{D765100B-35D9-421B-8777-07F53A97B35A}" name="Column1525"/>
    <tableColumn id="1545" xr3:uid="{2281D368-9F59-4A19-8FB4-D216A80D89F1}" name="Column1526"/>
    <tableColumn id="1546" xr3:uid="{52147319-810B-48CB-B1B3-4A0FD0A3318F}" name="Column1527"/>
    <tableColumn id="1547" xr3:uid="{AFB86841-5642-4250-9B37-D64180DC4D04}" name="Column1528"/>
    <tableColumn id="1548" xr3:uid="{9655D5BC-41D8-4FFD-A03B-61E45E4EB14A}" name="Column1529"/>
    <tableColumn id="1549" xr3:uid="{776F9E64-B7D6-4D3C-8F63-C1B377EC0F74}" name="Column1530"/>
    <tableColumn id="1550" xr3:uid="{7CC88B12-6AEE-41FB-BF07-06F54549777A}" name="Column1531"/>
    <tableColumn id="1551" xr3:uid="{8D238525-23FB-4972-B9CA-700E70B35C48}" name="Column1532"/>
    <tableColumn id="1552" xr3:uid="{7DD1C1CD-7702-4BA0-8F12-CB5BDF366C06}" name="Column1533"/>
    <tableColumn id="1553" xr3:uid="{E151EFB9-C162-4FCB-BBC4-F2525E0C6486}" name="Column1534"/>
    <tableColumn id="1554" xr3:uid="{4D43222C-5189-462F-B1DE-DF23BEA0A007}" name="Column1535"/>
    <tableColumn id="1555" xr3:uid="{26167BF0-5FA9-48B2-A270-6644FBF2EA8C}" name="Column1536"/>
    <tableColumn id="1556" xr3:uid="{59BA0898-3142-4898-B0A8-4BBB58CE90E2}" name="Column1537"/>
    <tableColumn id="1557" xr3:uid="{32200ABE-175A-401E-A57D-86764D9017B1}" name="Column1538"/>
    <tableColumn id="1558" xr3:uid="{2AE4D5BA-CE4E-46E3-9B2C-4301A4BD745D}" name="Column1539"/>
    <tableColumn id="1559" xr3:uid="{21293D61-00FC-4F0A-B8E4-33B3DBCE0A21}" name="Column1540"/>
    <tableColumn id="1560" xr3:uid="{DFDD128D-71E0-4E76-92A1-7EAAE1C1A361}" name="Column1541"/>
    <tableColumn id="1561" xr3:uid="{7FBB3AA6-9DBD-4D23-B32A-E2EB74667D3E}" name="Column1542"/>
    <tableColumn id="1562" xr3:uid="{618DEA3A-4676-495B-A948-8082F99345D8}" name="Column1543"/>
    <tableColumn id="1563" xr3:uid="{555BC3A6-F804-499B-80B8-53A2F321169C}" name="Column1544"/>
    <tableColumn id="1564" xr3:uid="{37ED4044-02C6-4DCE-BAE9-7629594FDD33}" name="Column1545"/>
    <tableColumn id="1565" xr3:uid="{CFB48BEB-C31F-4CFA-823D-365E21E16F1E}" name="Column1546"/>
    <tableColumn id="1566" xr3:uid="{E01372F1-B1C0-483E-806F-37675925CD4B}" name="Column1547"/>
    <tableColumn id="1567" xr3:uid="{A59D6C7D-B72F-41B2-B65E-C2DD8482FDEA}" name="Column1548"/>
    <tableColumn id="1568" xr3:uid="{31EF071F-64CA-490D-B444-E0B44C3CC78F}" name="Column1549"/>
    <tableColumn id="1569" xr3:uid="{50CF73D3-04CD-45D6-BBE7-3D831CF55223}" name="Column1550"/>
    <tableColumn id="1570" xr3:uid="{F652CFB4-AA91-4ECF-8111-616AAE95D9B8}" name="Column1551"/>
    <tableColumn id="1571" xr3:uid="{BE2865D4-29B5-4B69-A781-88B65BF937ED}" name="Column1552"/>
    <tableColumn id="1572" xr3:uid="{FCF045BA-0F80-450B-AD06-9041ED8BC65B}" name="Column1553"/>
    <tableColumn id="1573" xr3:uid="{68C05A49-5C5F-4AAF-BC8B-BEA65986EB37}" name="Column1554"/>
    <tableColumn id="1574" xr3:uid="{07C1D2F5-7657-4623-8147-BC449723596F}" name="Column1555"/>
    <tableColumn id="1575" xr3:uid="{D650ACA0-40F8-4F51-B406-98543D0B75C0}" name="Column1556"/>
    <tableColumn id="1576" xr3:uid="{5A73F14A-97C0-499F-8E59-6B9D55656602}" name="Column1557"/>
    <tableColumn id="1577" xr3:uid="{15FC8547-FD27-49CC-899D-86164E7D6DDC}" name="Column1558"/>
    <tableColumn id="1578" xr3:uid="{60D53B39-5352-4270-BE02-E91275A94BC4}" name="Column1559"/>
    <tableColumn id="1579" xr3:uid="{07989F38-4F3D-4B9A-AC7B-17B3865E3E53}" name="Column1560"/>
    <tableColumn id="1580" xr3:uid="{4959313A-F9FF-4834-A807-7621EAE883C0}" name="Column1561"/>
    <tableColumn id="1581" xr3:uid="{159CB3A3-B52B-4890-9750-F0B359D7DFCE}" name="Column1562"/>
    <tableColumn id="1582" xr3:uid="{9514DAC4-4B2A-4747-A9D4-3C2182E3DE78}" name="Column1563"/>
    <tableColumn id="1583" xr3:uid="{C76E49A6-09D8-4F05-846A-E2028D561BC1}" name="Column1564"/>
    <tableColumn id="1584" xr3:uid="{956DCEC2-AD7B-49B8-85AC-3DD781B49F89}" name="Column1565"/>
    <tableColumn id="1585" xr3:uid="{5C00A956-D31C-4FB8-B9AF-94D4A0FB585E}" name="Column1566"/>
    <tableColumn id="1586" xr3:uid="{21AC1278-E0B2-4700-B262-8DD4F75F381C}" name="Column1567"/>
    <tableColumn id="1587" xr3:uid="{762545E8-DEA8-400E-9109-3EA4DC20C0FA}" name="Column1568"/>
    <tableColumn id="1588" xr3:uid="{B2299F28-A28C-49AA-AA0A-0B68AF777D99}" name="Column1569"/>
    <tableColumn id="1589" xr3:uid="{CEC132A9-08E3-478C-A1D8-305C712E18ED}" name="Column1570"/>
    <tableColumn id="1590" xr3:uid="{4EF2CCF9-5242-4850-A5F9-52269F5B5E67}" name="Column1571"/>
    <tableColumn id="1591" xr3:uid="{F5C1581B-ECC8-41D9-85A5-6155EFE34D99}" name="Column1572"/>
    <tableColumn id="1592" xr3:uid="{9F32CE41-5E77-4EE8-8BDB-A5412167E57F}" name="Column1573"/>
    <tableColumn id="1593" xr3:uid="{04B3CFF8-0F4C-4D66-B8A8-98017622AECF}" name="Column1574"/>
    <tableColumn id="1594" xr3:uid="{40F9A473-55EA-4194-93CA-E2D6E76F8169}" name="Column1575"/>
    <tableColumn id="1595" xr3:uid="{5731B9B6-02DD-4F84-A487-559D8CDB32A9}" name="Column1576"/>
    <tableColumn id="1596" xr3:uid="{ADB9ED50-5C49-45B7-8A9B-EA844A0E04A0}" name="Column1577"/>
    <tableColumn id="1597" xr3:uid="{4C80FC9E-8CDD-46BE-B376-73C61E969951}" name="Column1578"/>
    <tableColumn id="1598" xr3:uid="{C45228E0-403B-45CF-91DF-656A2EEDB5EB}" name="Column1579"/>
    <tableColumn id="1599" xr3:uid="{9398449A-1CBF-4B51-AD5E-0213C9E3A16E}" name="Column1580"/>
    <tableColumn id="1600" xr3:uid="{369C4776-F1B4-4F96-911E-C866CA71522C}" name="Column1581"/>
    <tableColumn id="1601" xr3:uid="{AAFA1B69-8185-4613-A290-5214112C462C}" name="Column1582"/>
    <tableColumn id="1602" xr3:uid="{8A43D8FC-8C80-4813-833A-342DB92A6218}" name="Column1583"/>
    <tableColumn id="1603" xr3:uid="{B7EB67E1-A242-4914-8361-C916AE158241}" name="Column1584"/>
    <tableColumn id="1604" xr3:uid="{A9A3EAD1-C43D-4AD6-A44B-0B935A9EDBBD}" name="Column1585"/>
    <tableColumn id="1605" xr3:uid="{526E7EC3-DA4F-48FE-B062-ED9CB8FA7DD9}" name="Column1586"/>
    <tableColumn id="1606" xr3:uid="{5474D5EC-3BE1-4566-9F13-CC7E99DD88B5}" name="Column1587"/>
    <tableColumn id="1607" xr3:uid="{DF786928-05AE-4DEA-90D5-1F9B0A423821}" name="Column1588"/>
    <tableColumn id="1608" xr3:uid="{7F64FDE7-31A2-4102-A0EC-27996A46DB1A}" name="Column1589"/>
    <tableColumn id="1609" xr3:uid="{C9162F9F-959C-4456-9025-E451258AE6B8}" name="Column1590"/>
    <tableColumn id="1610" xr3:uid="{2CACDC61-BF35-4EBD-B931-A0BDEB451EAB}" name="Column1591"/>
    <tableColumn id="1611" xr3:uid="{A52BFCBA-5219-469D-A50E-41CBDF1D25B1}" name="Column1592"/>
    <tableColumn id="1612" xr3:uid="{58F38974-3F2F-4C29-BDE2-1A818A4C9BCC}" name="Column1593"/>
    <tableColumn id="1613" xr3:uid="{E0F306F5-3C68-42F6-890E-BB85B41874B8}" name="Column1594"/>
    <tableColumn id="1614" xr3:uid="{449ACA55-74FE-4DE4-8D11-320B789BF794}" name="Column1595"/>
    <tableColumn id="1615" xr3:uid="{F0830DB5-4C0E-46DE-BD49-9AB62E49E55C}" name="Column1596"/>
    <tableColumn id="1616" xr3:uid="{A53349EC-A261-469F-B611-847933EE27DB}" name="Column1597"/>
    <tableColumn id="1617" xr3:uid="{B39F7743-CB6A-4DE8-BE45-B894A011F60D}" name="Column1598"/>
    <tableColumn id="1618" xr3:uid="{680388B9-EF67-4E87-AC0D-F9B7E4B710F0}" name="Column1599"/>
    <tableColumn id="1619" xr3:uid="{D52472CC-85A3-4304-A21D-0E13AED1297D}" name="Column1600"/>
    <tableColumn id="1620" xr3:uid="{96ADF943-BF4E-443E-A6AA-191BA79E53D7}" name="Column1601"/>
    <tableColumn id="1621" xr3:uid="{A6AF3635-B909-4C14-8691-1029C2EB0A18}" name="Column1602"/>
    <tableColumn id="1622" xr3:uid="{2A986BC6-EFE4-4AD8-9708-AF85F4159BD7}" name="Column1603"/>
    <tableColumn id="1623" xr3:uid="{7DE5C568-049A-4BD3-986D-C7C383C62633}" name="Column1604"/>
    <tableColumn id="1624" xr3:uid="{03F2C999-DB18-488A-AE86-1F8EBC42FE68}" name="Column1605"/>
    <tableColumn id="1625" xr3:uid="{C240527A-959F-4E72-B6CD-B119E0744B23}" name="Column1606"/>
    <tableColumn id="1626" xr3:uid="{98CD605A-EB38-462F-AB37-2ABDBA5A6006}" name="Column1607"/>
    <tableColumn id="1627" xr3:uid="{04871F28-AED8-4C29-9133-E5313468987F}" name="Column1608"/>
    <tableColumn id="1628" xr3:uid="{8539F6EB-8592-4445-904E-0E44FD415398}" name="Column1609"/>
    <tableColumn id="1629" xr3:uid="{C6E5D141-52C8-4320-9C33-CAB3B2A35D40}" name="Column1610"/>
    <tableColumn id="1630" xr3:uid="{104B41E7-52B7-4EB5-9767-70B834289663}" name="Column1611"/>
    <tableColumn id="1631" xr3:uid="{60276B9C-3AC7-408F-8070-F2F03A11E624}" name="Column1612"/>
    <tableColumn id="1632" xr3:uid="{C57BA196-6742-4132-AB11-AF544AD14B2A}" name="Column1613"/>
    <tableColumn id="1633" xr3:uid="{D380259F-066C-4AF4-9C18-C807DBEB7FE1}" name="Column1614"/>
    <tableColumn id="1634" xr3:uid="{4C385ECC-2878-4350-B469-3AB2D60DBDF2}" name="Column1615"/>
    <tableColumn id="1635" xr3:uid="{977A7144-4E71-4E24-AE73-1D8B1E5E7D09}" name="Column1616"/>
    <tableColumn id="1636" xr3:uid="{1083D250-DB55-4175-A06F-33C4AFE396D0}" name="Column1617"/>
    <tableColumn id="1637" xr3:uid="{F6224C10-191C-4852-99BD-B4266996C50E}" name="Column1618"/>
    <tableColumn id="1638" xr3:uid="{F47E969F-9445-4C7D-BFA2-4C42BB942399}" name="Column1619"/>
    <tableColumn id="1639" xr3:uid="{76AEE7F7-7ECF-40F6-BFCF-4FA7ADFDF1AE}" name="Column1620"/>
    <tableColumn id="1640" xr3:uid="{403BFBDA-1C30-4A9F-BF17-226B01F85512}" name="Column1621"/>
    <tableColumn id="1641" xr3:uid="{DB44DB32-87C6-4BF3-A5D1-C8D1FF09BC74}" name="Column1622"/>
    <tableColumn id="1642" xr3:uid="{95AA279B-13EE-4D48-A059-382D42052E96}" name="Column1623"/>
    <tableColumn id="1643" xr3:uid="{06373731-C2DD-4FD4-BCDA-977152E10898}" name="Column1624"/>
    <tableColumn id="1644" xr3:uid="{6031775F-9019-4513-8478-5A4A26CFB75D}" name="Column1625"/>
    <tableColumn id="1645" xr3:uid="{0B08620B-4745-44B4-AE36-EF824147B055}" name="Column1626"/>
    <tableColumn id="1646" xr3:uid="{8889EC55-1463-43EA-AE23-C459288AAA62}" name="Column1627"/>
    <tableColumn id="1647" xr3:uid="{EC39359A-D4D5-45A5-ABFD-EA62BEAF7E0C}" name="Column1628"/>
    <tableColumn id="1648" xr3:uid="{E24E04F9-C4B6-4CB6-ADCB-F77BAB2EE9D2}" name="Column1629"/>
    <tableColumn id="1649" xr3:uid="{D7F1D0CC-B9AF-4AE4-B083-CD592D0E9431}" name="Column1630"/>
    <tableColumn id="1650" xr3:uid="{4410D0F6-D92B-48E4-822C-261FA5300FEF}" name="Column1631"/>
    <tableColumn id="1651" xr3:uid="{26F3C842-DC98-4852-B5D7-D7C5D3F0C997}" name="Column1632"/>
    <tableColumn id="1652" xr3:uid="{D01BB17C-D7CF-4622-95AD-DF3FC8089ECE}" name="Column1633"/>
    <tableColumn id="1653" xr3:uid="{DA04C5E0-1315-41DA-82F6-7B57910938A6}" name="Column1634"/>
    <tableColumn id="1654" xr3:uid="{A4AE9395-1A69-44F8-9271-3EB1F38013C0}" name="Column1635"/>
    <tableColumn id="1655" xr3:uid="{68073217-B660-44AC-A7D9-B58F724BA3F9}" name="Column1636"/>
    <tableColumn id="1656" xr3:uid="{3FF8E95E-EDF2-4E9E-9D35-996BFDF8D4A5}" name="Column1637"/>
    <tableColumn id="1657" xr3:uid="{4876CD25-814C-40CA-B43B-82BDA7CED244}" name="Column1638"/>
    <tableColumn id="1658" xr3:uid="{7863FC81-E948-4DEF-B92D-321F8D603FFC}" name="Column1639"/>
    <tableColumn id="1659" xr3:uid="{12C9334C-D063-43F8-8CE5-38CAC151C880}" name="Column1640"/>
    <tableColumn id="1660" xr3:uid="{2C5EE3F9-957F-401A-9A01-5593BCBF9F64}" name="Column1641"/>
    <tableColumn id="1661" xr3:uid="{259E18D9-0044-4BF3-82ED-754B4774FE4D}" name="Column1642"/>
    <tableColumn id="1662" xr3:uid="{8AAFC39E-AF04-4520-B931-4F3A532C0705}" name="Column1643"/>
    <tableColumn id="1663" xr3:uid="{E83D7ABC-8A6F-43C1-A48A-D6DCF29262C9}" name="Column1644"/>
    <tableColumn id="1664" xr3:uid="{3E871426-E327-434E-93B8-1B0F66075D13}" name="Column1645"/>
    <tableColumn id="1665" xr3:uid="{4AD06D34-857B-48E2-9E1C-35B8C95285FE}" name="Column1646"/>
    <tableColumn id="1666" xr3:uid="{A4357079-BEBD-4536-BDC3-0E9A956B3E52}" name="Column1647"/>
    <tableColumn id="1667" xr3:uid="{810CCBF1-2442-44C5-9E6B-0D800B6CE980}" name="Column1648"/>
    <tableColumn id="1668" xr3:uid="{CF911D80-997C-4693-AB3B-C6C04D74FA2E}" name="Column1649"/>
    <tableColumn id="1669" xr3:uid="{E642AFDF-1559-4300-AFB0-38F87A1FB03F}" name="Column1650"/>
    <tableColumn id="1670" xr3:uid="{4DF84182-CF1E-4B31-970B-169104701C9F}" name="Column1651"/>
    <tableColumn id="1671" xr3:uid="{CF7F22E6-ECFC-442A-86E2-F2915886B353}" name="Column1652"/>
    <tableColumn id="1672" xr3:uid="{7C8785C0-1C60-4357-B479-4547C01DF587}" name="Column1653"/>
    <tableColumn id="1673" xr3:uid="{C8075FF1-31C2-441A-960A-5FD3F77650F7}" name="Column1654"/>
    <tableColumn id="1674" xr3:uid="{C359679B-B500-4318-B6A1-60DA2D52FEF1}" name="Column1655"/>
    <tableColumn id="1675" xr3:uid="{52277D26-42BB-488A-BE41-45842E256421}" name="Column1656"/>
    <tableColumn id="1676" xr3:uid="{48B8EF24-91FB-4616-8B6A-917307210F9C}" name="Column1657"/>
    <tableColumn id="1677" xr3:uid="{15C2E0D7-6139-44B5-A242-5B27118842FB}" name="Column1658"/>
    <tableColumn id="1678" xr3:uid="{0333C66E-28E4-436B-A75E-294FB81A78C0}" name="Column1659"/>
    <tableColumn id="1679" xr3:uid="{AB97C01D-B6D5-4B5E-B8C5-6DF261258558}" name="Column1660"/>
    <tableColumn id="1680" xr3:uid="{5E9ABF00-0CB3-405F-8E71-D154071ED699}" name="Column1661"/>
    <tableColumn id="1681" xr3:uid="{C431338B-BA7E-4F86-A8A7-C4209ED7F576}" name="Column1662"/>
    <tableColumn id="1682" xr3:uid="{A27F064F-4FB3-4D85-B11C-694407B1CA89}" name="Column1663"/>
    <tableColumn id="1683" xr3:uid="{E940C4B1-6440-4FB9-8235-14815D309D87}" name="Column1664"/>
    <tableColumn id="1684" xr3:uid="{17018B0F-07DF-4514-9727-BBF19B7EA5A2}" name="Column1665"/>
    <tableColumn id="1685" xr3:uid="{8543CC75-3C21-4BD9-9AB2-E9C57E5B0DC5}" name="Column1666"/>
    <tableColumn id="1686" xr3:uid="{348CAA9A-0BF1-4EBC-9311-7D15E3376B6A}" name="Column1667"/>
    <tableColumn id="1687" xr3:uid="{8EB70A74-993F-4916-8C14-040F87D51E17}" name="Column1668"/>
    <tableColumn id="1688" xr3:uid="{53AD45F7-F04F-4472-BC78-0F12A3485FB4}" name="Column1669"/>
    <tableColumn id="1689" xr3:uid="{5A7E352A-2D47-4DDD-9573-AF1CC680C37D}" name="Column1670"/>
    <tableColumn id="1690" xr3:uid="{A1617B58-C723-43E7-9EE2-117D0E7A8CA2}" name="Column1671"/>
    <tableColumn id="1691" xr3:uid="{B2FC9D4A-D5BA-4735-950F-996EFC371623}" name="Column1672"/>
    <tableColumn id="1692" xr3:uid="{4F8D1EA4-991A-409B-8F0D-8E68348146EF}" name="Column1673"/>
    <tableColumn id="1693" xr3:uid="{77100D0E-8C9D-42AB-9F8F-635C469C53CF}" name="Column1674"/>
    <tableColumn id="1694" xr3:uid="{97471E45-FB54-496B-BEB7-2183E6785DE2}" name="Column1675"/>
    <tableColumn id="1695" xr3:uid="{B3CCB783-53D9-4061-81DA-73F036B8CE37}" name="Column1676"/>
    <tableColumn id="1696" xr3:uid="{75AADEE2-11B7-401A-A6EA-5DF37AE5B05A}" name="Column1677"/>
    <tableColumn id="1697" xr3:uid="{1B9CA3CD-12F2-4394-BD96-3CE799EABFE7}" name="Column1678"/>
    <tableColumn id="1698" xr3:uid="{9A19F3DD-D6E0-4FA8-B2B5-01E3F687A6A2}" name="Column1679"/>
    <tableColumn id="1699" xr3:uid="{A4889106-8998-4C4D-A4B6-38EE5062CF19}" name="Column1680"/>
    <tableColumn id="1700" xr3:uid="{A01B6318-BF4B-4417-8BF4-3D107A5295BC}" name="Column1681"/>
    <tableColumn id="1701" xr3:uid="{2CE075D9-AE5F-44A8-BF7F-C87E40393288}" name="Column1682"/>
    <tableColumn id="1702" xr3:uid="{D3561C40-0992-4776-9701-3ED38E93C0C8}" name="Column1683"/>
    <tableColumn id="1703" xr3:uid="{E9B52540-BB61-4A1E-AE1A-C0495381B110}" name="Column1684"/>
    <tableColumn id="1704" xr3:uid="{05D7B7CC-3086-44AA-A27E-BA67E9FB00A1}" name="Column1685"/>
    <tableColumn id="1705" xr3:uid="{4289F618-29E6-4951-9013-562AFCFEED4E}" name="Column1686"/>
    <tableColumn id="1706" xr3:uid="{607563E3-87E5-48B0-89E3-F5C5ABF6ABA1}" name="Column1687"/>
    <tableColumn id="1707" xr3:uid="{3CAE6B36-7E94-45CB-95FB-BB6B856EF89E}" name="Column1688"/>
    <tableColumn id="1708" xr3:uid="{40C8FC3B-2569-4019-AF89-996EC6BA4EB2}" name="Column1689"/>
    <tableColumn id="1709" xr3:uid="{A95B3A52-79DA-4893-801A-1F47F8943810}" name="Column1690"/>
    <tableColumn id="1710" xr3:uid="{A8501069-E77D-4915-919A-A5271F8F1FFB}" name="Column1691"/>
    <tableColumn id="1711" xr3:uid="{2C280683-BF3B-48FE-9ED3-50F6ACFF9682}" name="Column1692"/>
    <tableColumn id="1712" xr3:uid="{910FF2BD-B57E-4D11-851D-4FC2E2C52892}" name="Column1693"/>
    <tableColumn id="1713" xr3:uid="{9378DE7D-DC6E-402B-8282-E7DA2CB1A67A}" name="Column1694"/>
    <tableColumn id="1714" xr3:uid="{B52140B0-07A8-4B64-ADB5-F614396CC2BD}" name="Column1695"/>
    <tableColumn id="1715" xr3:uid="{B9424958-4099-46A9-B773-3421E870E7F1}" name="Column1696"/>
    <tableColumn id="1716" xr3:uid="{B0DA788B-E905-49AD-A568-BE64240445F1}" name="Column1697"/>
    <tableColumn id="1717" xr3:uid="{983635A3-E27D-4844-80EC-49FCDEAEF596}" name="Column1698"/>
    <tableColumn id="1718" xr3:uid="{6AF073A8-2CB8-4ABB-A424-46895F2D40F2}" name="Column1699"/>
    <tableColumn id="1719" xr3:uid="{93F37416-87DD-467D-9549-B4E5B2C007F7}" name="Column1700"/>
    <tableColumn id="1720" xr3:uid="{8BAF0EE7-26B1-4A16-A524-46D07EF0B31E}" name="Column1701"/>
    <tableColumn id="1721" xr3:uid="{613C5841-5C5D-4DE3-9E72-58821FCA72F0}" name="Column1702"/>
    <tableColumn id="1722" xr3:uid="{6DC1A7CE-62BD-46E5-AC33-406F1A3A9D88}" name="Column1703"/>
    <tableColumn id="1723" xr3:uid="{C57A2679-9012-40C8-B00E-F44BDED1922F}" name="Column1704"/>
    <tableColumn id="1724" xr3:uid="{59392182-4E7F-4AA1-ACEC-C83F8D9BC075}" name="Column1705"/>
    <tableColumn id="1725" xr3:uid="{5B074663-6C92-4DB9-919D-0DDA563FE4CB}" name="Column1706"/>
    <tableColumn id="1726" xr3:uid="{61E910F2-9CB5-4CDA-A249-EFE41AFD0317}" name="Column1707"/>
    <tableColumn id="1727" xr3:uid="{4C05EDAB-89DB-49AA-A539-247EE9A5BE6C}" name="Column1708"/>
    <tableColumn id="1728" xr3:uid="{C023B664-2C7D-4FD9-8CC4-645CEA1FEA8A}" name="Column1709"/>
    <tableColumn id="1729" xr3:uid="{00E1372E-D148-47A4-8C7C-9979984C3A2A}" name="Column1710"/>
    <tableColumn id="1730" xr3:uid="{B2BF9F85-A6F4-48F8-994A-26C75975800C}" name="Column1711"/>
    <tableColumn id="1731" xr3:uid="{5E9FD59C-23D6-4413-8F9B-E7FB3B4C1C00}" name="Column1712"/>
    <tableColumn id="1732" xr3:uid="{E1B2C0FA-3E27-470F-9778-240797EC0D34}" name="Column1713"/>
    <tableColumn id="1733" xr3:uid="{4421CBAB-C3AC-4EFE-B9D6-E7DB68E272AF}" name="Column1714"/>
    <tableColumn id="1734" xr3:uid="{735D6B92-E3F7-44F6-BE54-ED507B84AB92}" name="Column1715"/>
    <tableColumn id="1735" xr3:uid="{3741DF17-60D2-4F11-9FF4-09F547531BDC}" name="Column1716"/>
    <tableColumn id="1736" xr3:uid="{83DE2C22-56F9-4C45-AD26-F626F9999C74}" name="Column1717"/>
    <tableColumn id="1737" xr3:uid="{7D687077-9546-46FD-8293-83DA758BBF9C}" name="Column1718"/>
    <tableColumn id="1738" xr3:uid="{D7CC1AFA-EC09-4954-B67A-DAB305190FDF}" name="Column1719"/>
    <tableColumn id="1739" xr3:uid="{6634C88B-85E4-4E27-9B66-8B4AB0504EB6}" name="Column1720"/>
    <tableColumn id="1740" xr3:uid="{3D3EF6A5-9366-44C3-A7AD-ECEEC0733E49}" name="Column1721"/>
    <tableColumn id="1741" xr3:uid="{FE670020-FF16-4731-A9FF-3F4FDCE965C6}" name="Column1722"/>
    <tableColumn id="1742" xr3:uid="{7F28F0B1-363F-48C5-80C6-44549680DAB4}" name="Column1723"/>
    <tableColumn id="1743" xr3:uid="{3A08D0CA-780E-4CED-BAB8-DF254D6233D7}" name="Column1724"/>
    <tableColumn id="1744" xr3:uid="{B1E62B78-2B7C-4095-94B9-A1AA1EFE85EC}" name="Column1725"/>
    <tableColumn id="1745" xr3:uid="{29D75A2D-5F29-42FA-98A6-76E1F85A3505}" name="Column1726"/>
    <tableColumn id="1746" xr3:uid="{943E5AD2-C319-4DEA-B561-E35E681822C9}" name="Column1727"/>
    <tableColumn id="1747" xr3:uid="{0D40F80E-3155-4708-94DF-090B38FC6BCA}" name="Column1728"/>
    <tableColumn id="1748" xr3:uid="{E5DCB631-A5ED-4997-8369-DC681B45C7D5}" name="Column1729"/>
    <tableColumn id="1749" xr3:uid="{8B372B74-0E9E-4FA8-A99B-9BD0ABD9A129}" name="Column1730"/>
    <tableColumn id="1750" xr3:uid="{04D7BEA8-DE49-4B00-8246-10C684CADA07}" name="Column1731"/>
    <tableColumn id="1751" xr3:uid="{EB4EFA71-6FA0-4A8E-A25C-212BFDC1D415}" name="Column1732"/>
    <tableColumn id="1752" xr3:uid="{2B8E1E49-2B09-4F28-B2B0-BE7DDAFC0AEC}" name="Column1733"/>
    <tableColumn id="1753" xr3:uid="{341F3EEB-028D-491E-9804-76810BF2057D}" name="Column1734"/>
    <tableColumn id="1754" xr3:uid="{BCF05888-5C81-4140-A6B3-99E83FF5E62D}" name="Column1735"/>
    <tableColumn id="1755" xr3:uid="{21AC18DE-08FC-4A3E-9E9F-FB5182ED6A4A}" name="Column1736"/>
    <tableColumn id="1756" xr3:uid="{95F4B42D-16F3-44C5-A2C2-0EAF5B9C21FD}" name="Column1737"/>
    <tableColumn id="1757" xr3:uid="{2310ADC0-1774-43F8-AB35-5C815DA6C7D5}" name="Column1738"/>
    <tableColumn id="1758" xr3:uid="{5A2D3068-ED3B-4E05-AAB3-48BF9DA59422}" name="Column1739"/>
    <tableColumn id="1759" xr3:uid="{CFE536DC-3112-4ACD-9CC6-45D48CE49C4F}" name="Column1740"/>
    <tableColumn id="1760" xr3:uid="{ED1AEC63-4F2B-41FD-831E-1D926B123C19}" name="Column1741"/>
    <tableColumn id="1761" xr3:uid="{85891042-4C44-4554-B6B9-433D4684A8B4}" name="Column1742"/>
    <tableColumn id="1762" xr3:uid="{7A9AD99C-BC02-4CB3-A73D-310FE250FE1F}" name="Column1743"/>
    <tableColumn id="1763" xr3:uid="{1A708B52-537F-48D3-A423-268CD55B6A83}" name="Column1744"/>
    <tableColumn id="1764" xr3:uid="{F3D60FF4-5866-45B7-9369-C47223833DE0}" name="Column1745"/>
    <tableColumn id="1765" xr3:uid="{2900133A-D0CA-4D95-A66C-5ADEB2DDA6F7}" name="Column1746"/>
    <tableColumn id="1766" xr3:uid="{D0FA6FC2-1F18-4A0B-827B-88074F2BA2F5}" name="Column1747"/>
    <tableColumn id="1767" xr3:uid="{44255A16-97EC-4BD3-B8A3-6AD972E4688D}" name="Column1748"/>
    <tableColumn id="1768" xr3:uid="{CC2996F4-F8FA-4297-AA4B-2C631C1CB279}" name="Column1749"/>
    <tableColumn id="1769" xr3:uid="{81BA01F7-812F-49E2-B66B-299122B906C1}" name="Column1750"/>
    <tableColumn id="1770" xr3:uid="{709BCD13-E0F9-4F8E-A5CA-1F7212CCDA2B}" name="Column1751"/>
    <tableColumn id="1771" xr3:uid="{DF5557B3-B671-498B-83AF-3A9650691261}" name="Column1752"/>
    <tableColumn id="1772" xr3:uid="{77E0A30A-6D5B-4A9E-A2D3-527F4B183BEE}" name="Column1753"/>
    <tableColumn id="1773" xr3:uid="{10D3289C-C740-4F5E-B35C-A71204011BC6}" name="Column1754"/>
    <tableColumn id="1774" xr3:uid="{07FEAAFC-5D87-42C2-A6D4-F676BAFB86EB}" name="Column1755"/>
    <tableColumn id="1775" xr3:uid="{F5376E52-77C0-4D17-A630-63A8D4975E51}" name="Column1756"/>
    <tableColumn id="1776" xr3:uid="{E8C21160-5ABC-4510-8319-698C960BD13F}" name="Column1757"/>
    <tableColumn id="1777" xr3:uid="{82852603-709A-439E-A500-11F9571027CF}" name="Column1758"/>
    <tableColumn id="1778" xr3:uid="{8F2D845C-2BE7-4289-A17B-8CE5FB8133A3}" name="Column1759"/>
    <tableColumn id="1779" xr3:uid="{0C57C190-089C-411D-AF0C-C5D067375C5F}" name="Column1760"/>
    <tableColumn id="1780" xr3:uid="{7EF60FAC-3766-4D8C-B800-8E5733EBB6BD}" name="Column1761"/>
    <tableColumn id="1781" xr3:uid="{50D248FA-BDFE-4F56-9E8F-81C66953D5A7}" name="Column1762"/>
    <tableColumn id="1782" xr3:uid="{BB298E64-69F7-45BD-A678-D8F636966A76}" name="Column1763"/>
    <tableColumn id="1783" xr3:uid="{030B962A-372A-497E-A650-9F196E454A02}" name="Column1764"/>
    <tableColumn id="1784" xr3:uid="{D7F9AF00-C83E-41AE-975F-BE257DB2A4D1}" name="Column1765"/>
    <tableColumn id="1785" xr3:uid="{38DFEA01-EBE4-4B45-BD32-429F14B5F9C1}" name="Column1766"/>
    <tableColumn id="1786" xr3:uid="{170EA64A-F456-49EA-AF51-A181BB9362FB}" name="Column1767"/>
    <tableColumn id="1787" xr3:uid="{C75647CC-4AF2-4D6E-92D2-BD74198AB14A}" name="Column1768"/>
    <tableColumn id="1788" xr3:uid="{3CE7E600-386E-402A-AED5-C57C53DB6E52}" name="Column1769"/>
    <tableColumn id="1789" xr3:uid="{50A533ED-EEB0-4937-94EB-BDF2AE611D87}" name="Column1770"/>
    <tableColumn id="1790" xr3:uid="{C1B09E17-AC1C-43B0-92D8-22BE6B82F20A}" name="Column1771"/>
    <tableColumn id="1791" xr3:uid="{275C1AB4-06F0-4F55-BF51-7A47925D36E3}" name="Column1772"/>
    <tableColumn id="1792" xr3:uid="{8812BE4B-E081-4B88-8911-6897B22E459E}" name="Column1773"/>
    <tableColumn id="1793" xr3:uid="{F97FD87E-885C-4528-9D3A-93666C4E27A4}" name="Column1774"/>
    <tableColumn id="1794" xr3:uid="{DCD4B82B-74EE-4B58-A736-E7101B8C54BB}" name="Column1775"/>
    <tableColumn id="1795" xr3:uid="{63245A27-413F-4FB5-8988-AC9629A87A85}" name="Column1776"/>
    <tableColumn id="1796" xr3:uid="{6C9C5CDC-C711-4A22-BA72-040F399D5E5E}" name="Column1777"/>
    <tableColumn id="1797" xr3:uid="{81D36882-4C46-4582-8E00-50CD0E6EADCB}" name="Column1778"/>
    <tableColumn id="1798" xr3:uid="{2A5D9455-E104-4762-A58C-1F73FA7A239E}" name="Column1779"/>
    <tableColumn id="1799" xr3:uid="{28436E5A-C598-4B7B-B62D-55F7CF42F95E}" name="Column1780"/>
    <tableColumn id="1800" xr3:uid="{7B85196A-38E5-4547-A172-1302C0DDBEAD}" name="Column1781"/>
    <tableColumn id="1801" xr3:uid="{4A9079C9-370B-4487-A719-4AA8AEE216F1}" name="Column1782"/>
    <tableColumn id="1802" xr3:uid="{4C06D429-0068-4F45-81F7-316762F1E996}" name="Column1783"/>
    <tableColumn id="1803" xr3:uid="{1ED23E12-5A85-45D7-8921-7744FE0D7673}" name="Column1784"/>
    <tableColumn id="1804" xr3:uid="{44EA17E5-CA0D-4EE7-AE76-7CF7C60B0429}" name="Column1785"/>
    <tableColumn id="1805" xr3:uid="{6DC17DA2-3A1A-4701-8317-07BEA22A14C0}" name="Column1786"/>
    <tableColumn id="1806" xr3:uid="{934BAF05-3BBD-4C4E-B67B-5529EC2B4A71}" name="Column1787"/>
    <tableColumn id="1807" xr3:uid="{D0764E86-931F-4263-BCA0-E489447401F7}" name="Column1788"/>
    <tableColumn id="1808" xr3:uid="{2AA6EF1D-C081-441D-B077-ECFE95B81FAF}" name="Column1789"/>
    <tableColumn id="1809" xr3:uid="{5400DDCE-7D85-4702-9AF4-F60EB5E38275}" name="Column1790"/>
    <tableColumn id="1810" xr3:uid="{6CFFDAC6-D7BD-40CF-9711-A4C89F44003F}" name="Column1791"/>
    <tableColumn id="1811" xr3:uid="{677E1510-4C4B-4243-82C1-B4B2E54AE58E}" name="Column1792"/>
    <tableColumn id="1812" xr3:uid="{EFFCA47F-22B2-4C63-9F7F-8FF09B94E4F0}" name="Column1793"/>
    <tableColumn id="1813" xr3:uid="{F64F0093-828F-46C2-AB09-51EA8A6152D0}" name="Column1794"/>
    <tableColumn id="1814" xr3:uid="{1613F0B1-0558-4166-A2AD-2DCE3C73FE63}" name="Column1795"/>
    <tableColumn id="1815" xr3:uid="{5534C42A-BE8A-4454-B93A-06C0733D0A58}" name="Column1796"/>
    <tableColumn id="1816" xr3:uid="{B4EC66BE-DC6C-4CC8-B8C1-83D2B3EC7CEA}" name="Column1797"/>
    <tableColumn id="1817" xr3:uid="{34B2376B-A28B-498B-9223-44C0498DEBB4}" name="Column1798"/>
    <tableColumn id="1818" xr3:uid="{FCDBE77D-AD68-4272-A5F7-90609DCE2BBA}" name="Column1799"/>
    <tableColumn id="1819" xr3:uid="{EC07440E-4477-4AEE-AFF7-67BD2100DDF6}" name="Column1800"/>
    <tableColumn id="1820" xr3:uid="{C7232656-6C6D-49FE-83CB-6D3ABDD442A9}" name="Column1801"/>
    <tableColumn id="1821" xr3:uid="{ECDC8C7E-6A4D-472B-AB94-74EE87E4FC08}" name="Column1802"/>
    <tableColumn id="1822" xr3:uid="{4EEB3303-E61E-48EF-A841-F38A99CECF16}" name="Column1803"/>
    <tableColumn id="1823" xr3:uid="{3BEF8287-36E9-4C84-A8DF-D2CF453951B0}" name="Column1804"/>
    <tableColumn id="1824" xr3:uid="{EC715D84-7745-4F15-9731-25C166F85AE1}" name="Column1805"/>
    <tableColumn id="1825" xr3:uid="{9B74A61B-1726-4585-940E-7F754A8C0EDC}" name="Column1806"/>
    <tableColumn id="1826" xr3:uid="{A61183B2-41B5-40B7-AC0D-235A009E7A8D}" name="Column1807"/>
    <tableColumn id="1827" xr3:uid="{4A7A9B6E-F6A0-43D6-9026-562400F07509}" name="Column1808"/>
    <tableColumn id="1828" xr3:uid="{4BC726A7-D9D1-402C-B288-3445F938F78C}" name="Column1809"/>
    <tableColumn id="1829" xr3:uid="{E808E99B-1AC8-45EB-AC6C-8F73C1651BC3}" name="Column1810"/>
    <tableColumn id="1830" xr3:uid="{E4DFE37D-A715-4334-9718-15BED8283E5F}" name="Column1811"/>
    <tableColumn id="1831" xr3:uid="{B4C09674-D9A0-4845-9595-840692A24A2F}" name="Column1812"/>
    <tableColumn id="1832" xr3:uid="{CF9CA0D9-972F-44E5-AE7A-187AA9E6BE1E}" name="Column1813"/>
    <tableColumn id="1833" xr3:uid="{D1C4C9CC-C799-4ED7-90BD-8E01F51A15E9}" name="Column1814"/>
    <tableColumn id="1834" xr3:uid="{1DAEE52C-726E-4E09-A33B-331C08DD401A}" name="Column1815"/>
    <tableColumn id="1835" xr3:uid="{E4C63CF2-614D-4B17-800D-7767634D988D}" name="Column1816"/>
    <tableColumn id="1836" xr3:uid="{BFBE5B12-3265-4E6E-8A24-90BAF9F2C386}" name="Column1817"/>
    <tableColumn id="1837" xr3:uid="{8F96D57F-8A89-4078-81E5-B532DF8DB6F5}" name="Column1818"/>
    <tableColumn id="1838" xr3:uid="{D0C13BCB-B71B-45ED-A4B6-8B402B840211}" name="Column1819"/>
    <tableColumn id="1839" xr3:uid="{8CDC7154-5ADF-46FA-982C-30E77CA1F806}" name="Column1820"/>
    <tableColumn id="1840" xr3:uid="{96D62D06-6C26-47BB-B909-4F4315FE6CA4}" name="Column1821"/>
    <tableColumn id="1841" xr3:uid="{E50DA50E-0049-467C-BA54-361B18C882D4}" name="Column1822"/>
    <tableColumn id="1842" xr3:uid="{9C432EE1-8AB4-46EB-9F56-CE2142D20632}" name="Column1823"/>
    <tableColumn id="1843" xr3:uid="{9BF7E781-DEEA-43E9-B057-4C9E20B60892}" name="Column1824"/>
    <tableColumn id="1844" xr3:uid="{49CE8246-AD5C-4D53-AE7A-665670FB01E1}" name="Column1825"/>
    <tableColumn id="1845" xr3:uid="{5B0A564C-0D55-49A0-BF20-E7AC9D0464D4}" name="Column1826"/>
    <tableColumn id="1846" xr3:uid="{4B231645-8C0A-4F19-9C01-BA8B8D0AB57C}" name="Column1827"/>
    <tableColumn id="1847" xr3:uid="{73F4331A-F7E1-47DE-804C-C326C8B702FF}" name="Column1828"/>
    <tableColumn id="1848" xr3:uid="{F3E83826-0450-4426-A87F-4913F471D33F}" name="Column1829"/>
    <tableColumn id="1849" xr3:uid="{36C087B0-FDC9-4C6A-A551-18E2D9763D63}" name="Column1830"/>
    <tableColumn id="1850" xr3:uid="{5F3C2B37-6168-42E1-A9CC-F56EEA9EADD3}" name="Column1831"/>
    <tableColumn id="1851" xr3:uid="{8BB7C830-4CFB-4C22-8F15-E0B087F2E019}" name="Column1832"/>
    <tableColumn id="1852" xr3:uid="{3FFF9D4F-B7B3-491D-AB5F-6634AD83713D}" name="Column1833"/>
    <tableColumn id="1853" xr3:uid="{B3E6F13F-9B8F-4BFF-91B5-4A1ABC62D885}" name="Column1834"/>
    <tableColumn id="1854" xr3:uid="{F887346C-2243-491B-8E6C-FFA654DE1514}" name="Column1835"/>
    <tableColumn id="1855" xr3:uid="{D46E48AE-5047-44AD-A695-C40784BAC719}" name="Column1836"/>
    <tableColumn id="1856" xr3:uid="{2ECEB746-DB6C-41C6-8D5D-B9D2B23B4338}" name="Column1837"/>
    <tableColumn id="1857" xr3:uid="{B698DDBC-B052-45F6-9389-BC6595117908}" name="Column1838"/>
    <tableColumn id="1858" xr3:uid="{8C769349-460D-4C0F-B2FB-28831D59D813}" name="Column1839"/>
    <tableColumn id="1859" xr3:uid="{043F96FA-F792-4AAB-BEE1-F5F3350CC9A4}" name="Column1840"/>
    <tableColumn id="1860" xr3:uid="{1855C825-334C-49E9-B470-57A5C566BBB9}" name="Column1841"/>
    <tableColumn id="1861" xr3:uid="{46C8DB3B-9E82-4440-A2EB-84994F3BCD69}" name="Column1842"/>
    <tableColumn id="1862" xr3:uid="{4BBFC40C-E8FC-47A0-8EC6-E8D9C0A6975C}" name="Column1843"/>
    <tableColumn id="1863" xr3:uid="{3E4225B8-5D15-4AA0-A205-888B5669F3F5}" name="Column1844"/>
    <tableColumn id="1864" xr3:uid="{22BBE825-54EE-4E45-884C-BBF02D57A884}" name="Column1845"/>
    <tableColumn id="1865" xr3:uid="{96D1084F-6E1E-47F5-A0C6-BEA67E20D420}" name="Column1846"/>
    <tableColumn id="1866" xr3:uid="{7BA03F12-4589-45C2-B050-D95D0D845C19}" name="Column1847"/>
    <tableColumn id="1867" xr3:uid="{7AC000CF-8F37-4AC5-AAD0-38749DAA3D30}" name="Column1848"/>
    <tableColumn id="1868" xr3:uid="{55D57C9D-43D0-4E6A-ACDB-A3DC080660C6}" name="Column1849"/>
    <tableColumn id="1869" xr3:uid="{962BCCC8-5736-423B-A3FD-3A6EC5321318}" name="Column1850"/>
    <tableColumn id="1870" xr3:uid="{BFDC8C3A-67D8-461E-9216-DD377F467EE2}" name="Column1851"/>
    <tableColumn id="1871" xr3:uid="{EA099192-9820-4C5A-B5C6-B8027CA11D7B}" name="Column1852"/>
    <tableColumn id="1872" xr3:uid="{7A545C4F-E5C5-4A9B-A09A-4715BB45E4D4}" name="Column1853"/>
    <tableColumn id="1873" xr3:uid="{D212DCE4-7219-4960-860F-220D4ECF3344}" name="Column1854"/>
    <tableColumn id="1874" xr3:uid="{8103AE2A-7B0E-494A-9700-32306F7554E4}" name="Column1855"/>
    <tableColumn id="1875" xr3:uid="{1D5DE08D-CD0A-4C37-935D-5708F87DBCA3}" name="Column1856"/>
    <tableColumn id="1876" xr3:uid="{A2CEDB53-FEA3-41A3-A2A0-9F238E7B6A90}" name="Column1857"/>
    <tableColumn id="1877" xr3:uid="{E8BF868A-F4DD-4EA7-97C9-C69D48D86F65}" name="Column1858"/>
    <tableColumn id="1878" xr3:uid="{006201F5-8102-4F0A-A83C-9853FD58E5CB}" name="Column1859"/>
    <tableColumn id="1879" xr3:uid="{A6248425-FD12-4141-9AFE-89CD6DB91341}" name="Column1860"/>
    <tableColumn id="1880" xr3:uid="{533809CF-EA8C-427F-BA02-237CFACA2EEE}" name="Column1861"/>
    <tableColumn id="1881" xr3:uid="{7A4C81E1-0074-46D7-B5CA-8C7939FB6DA2}" name="Column1862"/>
    <tableColumn id="1882" xr3:uid="{9F476869-F6CB-47B7-AB92-57C9BBB77DFD}" name="Column1863"/>
    <tableColumn id="1883" xr3:uid="{7705628E-0CB1-4DC6-B995-54A6CFEA26CA}" name="Column1864"/>
    <tableColumn id="1884" xr3:uid="{733E9E3A-E8AE-432E-BF5A-D077895B69DA}" name="Column1865"/>
    <tableColumn id="1885" xr3:uid="{B1CFD4E3-73DE-4CBD-B4F4-DF10B27497F9}" name="Column1866"/>
    <tableColumn id="1886" xr3:uid="{5A718F29-2818-4877-A8DF-9DF1072AD2F1}" name="Column1867"/>
    <tableColumn id="1887" xr3:uid="{51432967-0894-42B8-9EDD-5760D6988F0D}" name="Column1868"/>
    <tableColumn id="1888" xr3:uid="{A67F39F2-DFCC-4226-896D-63D1E081674C}" name="Column1869"/>
    <tableColumn id="1889" xr3:uid="{1C767417-98EC-4C86-A0BF-237F372CC991}" name="Column1870"/>
    <tableColumn id="1890" xr3:uid="{F2B6D0F5-77B6-4522-9978-B8B2CDF7EC66}" name="Column1871"/>
    <tableColumn id="1891" xr3:uid="{636FDE3D-F161-46CE-AE74-2FCC3E7CC07B}" name="Column1872"/>
    <tableColumn id="1892" xr3:uid="{C4515CBC-0265-4551-9A9C-73D8AA14EE4A}" name="Column1873"/>
    <tableColumn id="1893" xr3:uid="{6BDD57F2-F580-4EBB-A05B-5FE5D212ACFD}" name="Column1874"/>
    <tableColumn id="1894" xr3:uid="{41A68970-98F4-4D61-97DC-78C71EF08EE5}" name="Column1875"/>
    <tableColumn id="1895" xr3:uid="{3882CAFB-52F5-4BFC-98EC-9D33134B70D3}" name="Column1876"/>
    <tableColumn id="1896" xr3:uid="{1AD33753-8F89-4FF8-A066-F9035C9DE240}" name="Column1877"/>
    <tableColumn id="1897" xr3:uid="{591FF72F-9830-4FE5-8F9E-70CE2C4A8FCC}" name="Column1878"/>
    <tableColumn id="1898" xr3:uid="{1C452B8E-D5C9-471C-81ED-B695FFA0FE7D}" name="Column1879"/>
    <tableColumn id="1899" xr3:uid="{1AB24BC0-4AFB-4E68-8458-DF08B2BDCA92}" name="Column1880"/>
    <tableColumn id="1900" xr3:uid="{10F919D6-1E7D-41C0-8FDA-E91FA116A427}" name="Column1881"/>
    <tableColumn id="1901" xr3:uid="{CD079306-94AB-4029-88A2-84BC7DD54514}" name="Column1882"/>
    <tableColumn id="1902" xr3:uid="{F1611AD3-0B2C-4503-A7B1-868383348E2E}" name="Column1883"/>
    <tableColumn id="1903" xr3:uid="{9A009003-C5AE-4ADA-8E51-9F1053D1D204}" name="Column1884"/>
    <tableColumn id="1904" xr3:uid="{D13A7C25-EF0C-40A6-9414-9D921972467E}" name="Column1885"/>
    <tableColumn id="1905" xr3:uid="{40BCF8AE-FCC9-4912-BAD9-6BA0612E00D9}" name="Column1886"/>
    <tableColumn id="1906" xr3:uid="{379189FC-23FB-4A8F-81BC-0B3A4458A341}" name="Column1887"/>
    <tableColumn id="1907" xr3:uid="{317DD434-FBB7-42C0-B231-92925CDA3845}" name="Column1888"/>
    <tableColumn id="1908" xr3:uid="{669AF9FA-0274-48E5-AC32-C67219F244D3}" name="Column1889"/>
    <tableColumn id="1909" xr3:uid="{C73781D6-1B69-47D0-A4D6-44C40DC2DC59}" name="Column1890"/>
    <tableColumn id="1910" xr3:uid="{D720A84F-D212-4015-9762-EB5C41694E43}" name="Column1891"/>
    <tableColumn id="1911" xr3:uid="{23467126-E5BA-47A8-97F1-7872C5E771A0}" name="Column1892"/>
    <tableColumn id="1912" xr3:uid="{2212427B-8307-4D90-80FE-FBE963D9D813}" name="Column1893"/>
    <tableColumn id="1913" xr3:uid="{C7C6D237-7D14-468B-A296-EFE06E2F0F1B}" name="Column1894"/>
    <tableColumn id="1914" xr3:uid="{7B967ACC-7184-42CD-8807-FBD02EF54F47}" name="Column1895"/>
    <tableColumn id="1915" xr3:uid="{69DB73AD-92C4-416D-85C1-7F916C99415A}" name="Column1896"/>
    <tableColumn id="1916" xr3:uid="{5B315909-EFDF-4421-8189-FDE12891A1B2}" name="Column1897"/>
    <tableColumn id="1917" xr3:uid="{2C13DB74-1C83-46B2-95E7-A6814B6A539E}" name="Column1898"/>
    <tableColumn id="1918" xr3:uid="{3FF69992-BC21-44E3-97EF-DDBA1A86104F}" name="Column1899"/>
    <tableColumn id="1919" xr3:uid="{10438C2D-5FE1-43CA-84BE-984E30C0EA70}" name="Column1900"/>
    <tableColumn id="1920" xr3:uid="{244C1CB2-969B-4512-9F0F-D547123907B3}" name="Column1901"/>
    <tableColumn id="1921" xr3:uid="{1DA872D9-CF16-46FA-A1AF-7C1D3FEC6F66}" name="Column1902"/>
    <tableColumn id="1922" xr3:uid="{27FFBBDF-6B33-4D70-9E20-9320CEB8080A}" name="Column1903"/>
    <tableColumn id="1923" xr3:uid="{7C2AA8D2-D63F-4120-8397-7271E3F4A234}" name="Column1904"/>
    <tableColumn id="1924" xr3:uid="{B9B9B3DE-35F4-46C5-ACB1-0219CA703692}" name="Column1905"/>
    <tableColumn id="1925" xr3:uid="{FA70EA4C-5DA8-472A-AF47-990AD28B323E}" name="Column1906"/>
    <tableColumn id="1926" xr3:uid="{EE6DA306-65EF-46A8-A1A7-7BB19AFA05F8}" name="Column1907"/>
    <tableColumn id="1927" xr3:uid="{8A3AE2D7-9853-4B93-9C51-D96D1DBFC137}" name="Column1908"/>
    <tableColumn id="1928" xr3:uid="{A04F076F-A7A7-4EDF-94CB-652FE8143BBF}" name="Column1909"/>
    <tableColumn id="1929" xr3:uid="{944A0220-CA24-43A3-94C8-2F99BA4CC3B2}" name="Column1910"/>
    <tableColumn id="1930" xr3:uid="{22C001E5-045A-4EE5-A2A4-2536397E600F}" name="Column1911"/>
    <tableColumn id="1931" xr3:uid="{3C5DF73D-D508-461B-8D09-C58D88183290}" name="Column1912"/>
    <tableColumn id="1932" xr3:uid="{F4AD6DC5-11B8-44A1-BDAE-1840CED83E8C}" name="Column1913"/>
    <tableColumn id="1933" xr3:uid="{1AE3E7F3-7D7D-4632-A317-29E8369EE9AE}" name="Column1914"/>
    <tableColumn id="1934" xr3:uid="{7039BE5B-E1CC-44A2-90E8-15BC97A28499}" name="Column1915"/>
    <tableColumn id="1935" xr3:uid="{51CFDE4E-FEC4-4C1C-99A9-D5B88F449EE2}" name="Column1916"/>
    <tableColumn id="1936" xr3:uid="{981FBAE2-21BF-47C3-A287-E5B8F02D1B01}" name="Column1917"/>
    <tableColumn id="1937" xr3:uid="{D354323C-AE32-4A90-89A8-8E94DACB16DE}" name="Column1918"/>
    <tableColumn id="1938" xr3:uid="{3967E291-B212-4FD8-822C-94777FDCC896}" name="Column1919"/>
    <tableColumn id="1939" xr3:uid="{CE4BEE2C-F4BE-40E8-850E-CA2EC5040BC7}" name="Column1920"/>
    <tableColumn id="1940" xr3:uid="{A72435F7-1DAE-46CB-81F9-92876636E226}" name="Column1921"/>
    <tableColumn id="1941" xr3:uid="{CC40102D-1299-4025-A0B2-7A883B64343F}" name="Column1922"/>
    <tableColumn id="1942" xr3:uid="{08CAA99A-D6F2-4DA7-9D67-3FD13C6084FD}" name="Column1923"/>
    <tableColumn id="1943" xr3:uid="{6584A2F4-9FAF-459C-9EE2-627CA68A6919}" name="Column1924"/>
    <tableColumn id="1944" xr3:uid="{081B81D6-60B7-47B4-894C-BE5990445F2C}" name="Column1925"/>
    <tableColumn id="1945" xr3:uid="{9EA8FDD4-8DC5-4CD8-85D0-0CB929594F6D}" name="Column1926"/>
    <tableColumn id="1946" xr3:uid="{97D8C51E-7648-4D9C-9369-52BD5E766B54}" name="Column1927"/>
    <tableColumn id="1947" xr3:uid="{BE20F135-88E4-4F08-90B1-7B30493E9D27}" name="Column1928"/>
    <tableColumn id="1948" xr3:uid="{BE7D4CB4-C204-4640-AF1B-FAE13B94AB40}" name="Column1929"/>
    <tableColumn id="1949" xr3:uid="{5438FDB6-931D-445D-A076-76818120C685}" name="Column1930"/>
    <tableColumn id="1950" xr3:uid="{96BBD1F3-4073-4CF6-944F-CD9CFCD43134}" name="Column1931"/>
    <tableColumn id="1951" xr3:uid="{04535FEE-01F0-4FB4-993F-43E65880DE0D}" name="Column1932"/>
    <tableColumn id="1952" xr3:uid="{5CBE143A-501B-40ED-9DD6-3B3E19CFE697}" name="Column1933"/>
    <tableColumn id="1953" xr3:uid="{38CD9457-F718-4B44-827F-027D1735F7BA}" name="Column1934"/>
    <tableColumn id="1954" xr3:uid="{ABC35647-3115-480F-875E-F52874B913A2}" name="Column1935"/>
    <tableColumn id="1955" xr3:uid="{F4DDE445-CC3D-490F-8032-1C60B4C19B89}" name="Column1936"/>
    <tableColumn id="1956" xr3:uid="{7D8CBAC5-5358-4A8D-A74A-41106AE9A2E9}" name="Column1937"/>
    <tableColumn id="1957" xr3:uid="{8F463B68-3C07-42F4-90B0-200A1B0966AE}" name="Column1938"/>
    <tableColumn id="1958" xr3:uid="{8B28C2F2-58FB-4D45-B037-DFF7DCDAED77}" name="Column1939"/>
    <tableColumn id="1959" xr3:uid="{09FAF972-DCFE-44A1-8E4D-74737763F317}" name="Column1940"/>
    <tableColumn id="1960" xr3:uid="{6EBE7638-80E1-4E00-8F9A-80E380225756}" name="Column1941"/>
    <tableColumn id="1961" xr3:uid="{601999F7-E71F-47E9-9EA0-0B6954EF2DBE}" name="Column1942"/>
    <tableColumn id="1962" xr3:uid="{BEC8F047-2F70-47BF-8D99-A5659723F798}" name="Column1943"/>
    <tableColumn id="1963" xr3:uid="{B72C7163-2E95-4F72-A7D0-A076BA7C993F}" name="Column1944"/>
    <tableColumn id="1964" xr3:uid="{5F832936-63E4-40DC-A406-E69DEA8B16FA}" name="Column1945"/>
    <tableColumn id="1965" xr3:uid="{D27C2C36-C0AC-4A11-9138-1EF87B2DAB5C}" name="Column1946"/>
    <tableColumn id="1966" xr3:uid="{69290498-A893-4070-BF2E-A5783FAABFC7}" name="Column1947"/>
    <tableColumn id="1967" xr3:uid="{39524C37-A673-4759-8CB2-9A50F18D7BFD}" name="Column1948"/>
    <tableColumn id="1968" xr3:uid="{2DAF4743-346D-476C-B012-A8775AEF50D8}" name="Column1949"/>
    <tableColumn id="1969" xr3:uid="{FFCBA649-9D91-4583-85B7-F3902D0BB12E}" name="Column1950"/>
    <tableColumn id="1970" xr3:uid="{85B949F4-EED6-405A-928C-D875C4EDE0E6}" name="Column1951"/>
    <tableColumn id="1971" xr3:uid="{68B65058-7E5E-423F-AE3B-07DFE3F3D095}" name="Column1952"/>
    <tableColumn id="1972" xr3:uid="{FD8049E9-BEDD-4C8B-B0BA-2AD87C1886DB}" name="Column1953"/>
    <tableColumn id="1973" xr3:uid="{3E290F74-BB6B-4DF1-83BA-7F8F291CC872}" name="Column1954"/>
    <tableColumn id="1974" xr3:uid="{11BA7F65-4787-4561-93CB-37DDE340E973}" name="Column1955"/>
    <tableColumn id="1975" xr3:uid="{6053E019-04AE-4AA6-8A34-CFF46CAA23E6}" name="Column1956"/>
    <tableColumn id="1976" xr3:uid="{48D7F6D3-C94F-48EC-8B8D-4C87A88B6746}" name="Column1957"/>
    <tableColumn id="1977" xr3:uid="{41B7E672-2CB1-46CB-8A32-44C71B9DFEA8}" name="Column1958"/>
    <tableColumn id="1978" xr3:uid="{1A5064A2-97EB-459D-81DE-39EA160B7BEE}" name="Column1959"/>
    <tableColumn id="1979" xr3:uid="{99FA1044-297C-431D-AD14-BAB528B3A9DF}" name="Column1960"/>
    <tableColumn id="1980" xr3:uid="{5D31B1CB-B2EB-47C5-997A-FC206EFD2704}" name="Column1961"/>
    <tableColumn id="1981" xr3:uid="{7035A5C0-A6AC-457D-8E67-7604BF87B2A1}" name="Column1962"/>
    <tableColumn id="1982" xr3:uid="{4704AC12-02CA-48EF-9155-EE63B143F56A}" name="Column1963"/>
    <tableColumn id="1983" xr3:uid="{03D7798C-7F29-4603-A2A9-F86317213336}" name="Column1964"/>
    <tableColumn id="1984" xr3:uid="{2FB888BF-66D7-46BC-BBDA-8CD1D87B2AA8}" name="Column1965"/>
    <tableColumn id="1985" xr3:uid="{988FB341-DED9-4E04-AF0B-2531FBF3BB65}" name="Column1966"/>
    <tableColumn id="1986" xr3:uid="{D0C74CA4-0830-4256-B9BF-CB2F688E75A7}" name="Column1967"/>
    <tableColumn id="1987" xr3:uid="{C723F5BD-DC47-410F-8790-F6209C060CF9}" name="Column1968"/>
    <tableColumn id="1988" xr3:uid="{A52C1E36-3AEE-4223-B2FE-342B8C4A4555}" name="Column1969"/>
    <tableColumn id="1989" xr3:uid="{7CA6ED5C-000E-48D1-B6CA-2C176B891695}" name="Column1970"/>
    <tableColumn id="1990" xr3:uid="{0F3345CE-5BF0-4F96-998C-1EC469C9E0D5}" name="Column1971"/>
    <tableColumn id="1991" xr3:uid="{BE7B47E6-9FAE-4E92-9984-58A443CA6203}" name="Column1972"/>
    <tableColumn id="1992" xr3:uid="{F5116915-85A4-495C-91ED-A23F54DA4C1A}" name="Column1973"/>
    <tableColumn id="1993" xr3:uid="{153DBDB8-E860-4C87-944A-4F113A18D969}" name="Column1974"/>
    <tableColumn id="1994" xr3:uid="{7C0E584C-05B6-4360-80D7-E28C7E64FDC6}" name="Column1975"/>
    <tableColumn id="1995" xr3:uid="{7970C925-037E-4BC5-84AF-C85142DBB962}" name="Column1976"/>
    <tableColumn id="1996" xr3:uid="{CA5657E9-629C-4D62-A05A-CCE87128D661}" name="Column1977"/>
    <tableColumn id="1997" xr3:uid="{3580C8E5-D681-4A82-8F95-9DB27C01AE60}" name="Column1978"/>
    <tableColumn id="1998" xr3:uid="{5BB6C0B8-FFD0-4516-A44F-EBFB3CEECC5D}" name="Column1979"/>
    <tableColumn id="1999" xr3:uid="{1166DA2E-5DC5-4348-B731-927A35657C78}" name="Column1980"/>
    <tableColumn id="2000" xr3:uid="{09D71CB2-ACA8-4F90-8F00-B225DE4A64A6}" name="Column1981"/>
    <tableColumn id="2001" xr3:uid="{72898F46-6B3A-4549-90B3-50BBEDE4BDC9}" name="Column1982"/>
    <tableColumn id="2002" xr3:uid="{47190DFF-A38F-4295-B311-84520D9C1FE4}" name="Column1983"/>
    <tableColumn id="2003" xr3:uid="{DD7487B6-E891-4F85-8829-600A9CC02BA3}" name="Column1984"/>
    <tableColumn id="2004" xr3:uid="{B21FFDC3-6F3A-4918-9B0C-E05D5BB71333}" name="Column1985"/>
    <tableColumn id="2005" xr3:uid="{69E694DD-97D8-4146-A798-5E7B6DAC3ECF}" name="Column1986"/>
    <tableColumn id="2006" xr3:uid="{02EBA8E1-AACB-4B47-9769-7A62169BFD15}" name="Column1987"/>
    <tableColumn id="2007" xr3:uid="{0DA26D02-A085-4547-8AD3-3C777C909BE6}" name="Column1988"/>
    <tableColumn id="2008" xr3:uid="{9252BF0C-D661-4E03-8243-FD0A037027B1}" name="Column1989"/>
    <tableColumn id="2009" xr3:uid="{546ADEFE-6810-44E6-A7AA-1DF284E3550B}" name="Column1990"/>
    <tableColumn id="2010" xr3:uid="{A5865742-FB88-4CC4-A790-B984D5F9A679}" name="Column1991"/>
    <tableColumn id="2011" xr3:uid="{2E9E3EE0-790F-4E53-89CE-0010ABA4491B}" name="Column1992"/>
    <tableColumn id="2012" xr3:uid="{A5B57CB7-4F03-4182-8C1C-9327967C6F15}" name="Column1993"/>
    <tableColumn id="2013" xr3:uid="{B2D20BC0-46C5-43D5-846C-0BACB78F1C1E}" name="Column1994"/>
    <tableColumn id="2014" xr3:uid="{FD294D63-ABD3-47EB-907E-B138DB3724CD}" name="Column1995"/>
    <tableColumn id="2015" xr3:uid="{7270CAC5-C4CD-4747-9EE5-9EF09BCF52A7}" name="Column1996"/>
    <tableColumn id="2016" xr3:uid="{D70AEB6D-B661-4567-8B76-B1EC49BF0FD4}" name="Column1997"/>
    <tableColumn id="2017" xr3:uid="{4C40CB49-7338-4A70-9F9F-45B9AE973E94}" name="Column1998"/>
    <tableColumn id="2018" xr3:uid="{7A93F706-8FBC-4E15-BF11-860E652F54CD}" name="Column1999"/>
    <tableColumn id="2019" xr3:uid="{B314981C-CB7F-4DB9-9630-38AEC1F630DD}" name="Column2000"/>
    <tableColumn id="2020" xr3:uid="{D101C05E-E053-4412-839C-E19F3BA3C6F2}" name="Column2001"/>
    <tableColumn id="2021" xr3:uid="{EC3444E9-CC47-4BED-A04A-3AFCCD2E1E9F}" name="Column2002"/>
    <tableColumn id="2022" xr3:uid="{07B4CA30-9352-4B47-9194-429DB7F5299F}" name="Column2003"/>
    <tableColumn id="2023" xr3:uid="{119DB011-D2C9-49C3-AACC-C9F661A46C40}" name="Column2004"/>
    <tableColumn id="2024" xr3:uid="{540BE225-E33E-488C-AA86-E624E47B885D}" name="Column2005"/>
    <tableColumn id="2025" xr3:uid="{035945D2-84A0-40B2-9A7F-DC09D86E74C1}" name="Column2006"/>
    <tableColumn id="2026" xr3:uid="{64FAF9A5-553F-451F-9A22-A063A8957980}" name="Column2007"/>
    <tableColumn id="2027" xr3:uid="{0B368BCC-AE4B-4F42-B536-000BB67A9442}" name="Column2008"/>
    <tableColumn id="2028" xr3:uid="{C9187DDE-7236-4DB4-97F4-91C4729F9605}" name="Column2009"/>
    <tableColumn id="2029" xr3:uid="{3BB3498C-95F5-479B-9E4A-322C424380CE}" name="Column2010"/>
    <tableColumn id="2030" xr3:uid="{71F248BE-C488-4709-9E62-BD432539F06E}" name="Column2011"/>
    <tableColumn id="2031" xr3:uid="{341EC1CF-954C-46CB-93E6-06C6E1F145A8}" name="Column2012"/>
    <tableColumn id="2032" xr3:uid="{0D3224C6-324F-4411-8655-A547CD990CA1}" name="Column2013"/>
    <tableColumn id="2033" xr3:uid="{0716BEED-8598-4CE9-B414-1B6947436697}" name="Column2014"/>
    <tableColumn id="2034" xr3:uid="{67F9E50F-B54A-4EF7-82E9-060B333FD061}" name="Column2015"/>
    <tableColumn id="2035" xr3:uid="{FDF1B4D0-C29A-4CA0-A1CC-99594AC8573A}" name="Column2016"/>
    <tableColumn id="2036" xr3:uid="{4AF68C06-D2DD-4ECA-8E1D-5E190B956F10}" name="Column2017"/>
    <tableColumn id="2037" xr3:uid="{DB9239F2-1834-4954-84B6-70F5439696FC}" name="Column2018"/>
    <tableColumn id="2038" xr3:uid="{F0EBA415-1546-4DFA-AD83-50BC9796CF07}" name="Column2019"/>
    <tableColumn id="2039" xr3:uid="{7641EB7D-0B64-42AA-9F6A-838DF1838641}" name="Column2020"/>
    <tableColumn id="2040" xr3:uid="{C9E10FF5-67AA-41ED-A924-84A38BE26FBD}" name="Column2021"/>
    <tableColumn id="2041" xr3:uid="{4B753F3C-DB6C-47B3-B921-A4116D41D6C3}" name="Column2022"/>
    <tableColumn id="2042" xr3:uid="{E6461609-6C74-42DC-A145-669CF0CBBD5B}" name="Column2023"/>
    <tableColumn id="2043" xr3:uid="{D7065B7F-7DF9-499F-9F09-7232DD92E9A3}" name="Column2024"/>
    <tableColumn id="2044" xr3:uid="{4C9C64CF-B5AD-4F86-8C53-2B41E6C1F97B}" name="Column2025"/>
    <tableColumn id="2045" xr3:uid="{BAF40993-3D09-4279-8DDD-048B28AEDB41}" name="Column2026"/>
    <tableColumn id="2046" xr3:uid="{021BCE25-76A2-44B0-B293-C26449C536BE}" name="Column2027"/>
    <tableColumn id="2047" xr3:uid="{5FBE0D4E-7769-4140-A724-6F2B8C885588}" name="Column2028"/>
    <tableColumn id="2048" xr3:uid="{C9EA64FC-402C-4F57-BA55-32032AE9552C}" name="Column2029"/>
    <tableColumn id="2049" xr3:uid="{E25C416F-3EC9-4D7F-95EC-A60898C08885}" name="Column2030"/>
    <tableColumn id="2050" xr3:uid="{5BDF1936-D8D2-4416-9732-5047D68BF914}" name="Column2031"/>
    <tableColumn id="2051" xr3:uid="{35957E0F-DD4C-4FB3-8CEA-F8F55F863BBC}" name="Column2032"/>
    <tableColumn id="2052" xr3:uid="{72478684-192E-413A-A163-9DB18A3AE169}" name="Column2033"/>
    <tableColumn id="2053" xr3:uid="{878634E9-F4F2-460D-9322-BF4F03A54E06}" name="Column2034"/>
    <tableColumn id="2054" xr3:uid="{2F30A273-E807-4DD8-AC69-B3D6B3E56F0D}" name="Column2035"/>
    <tableColumn id="2055" xr3:uid="{682A09EB-C39E-4138-B9AD-140CB9CACE01}" name="Column2036"/>
    <tableColumn id="2056" xr3:uid="{FFD83FFD-1DB3-41CA-9EF4-8F105C8D5C72}" name="Column2037"/>
    <tableColumn id="2057" xr3:uid="{AAA65D28-628E-4B06-9D8C-53D18267409A}" name="Column2038"/>
    <tableColumn id="2058" xr3:uid="{826898AD-4E3B-420D-A580-AD7C57994557}" name="Column2039"/>
    <tableColumn id="2059" xr3:uid="{18BF2F17-4C5E-4AE3-A113-8CDB0B16628B}" name="Column2040"/>
    <tableColumn id="2060" xr3:uid="{43B1B654-DF84-4013-BEB7-3D87D6C19588}" name="Column2041"/>
    <tableColumn id="2061" xr3:uid="{EEED9410-D82D-470C-A313-5B1579E0DF79}" name="Column2042"/>
    <tableColumn id="2062" xr3:uid="{9FEA3223-0CEF-4049-B4D0-7575CCE88D68}" name="Column2043"/>
    <tableColumn id="2063" xr3:uid="{06BBC9B1-C726-4268-A3F2-6DBDB2C69FBE}" name="Column2044"/>
    <tableColumn id="2064" xr3:uid="{AB4CCFEC-EDB8-48F0-A5E9-12373BCC9F98}" name="Column2045"/>
    <tableColumn id="2065" xr3:uid="{3254E8EE-68EA-4E4E-8AA4-EBCB7F1C41F0}" name="Column2046"/>
    <tableColumn id="2066" xr3:uid="{BA7ACEC1-D0FE-481E-AFD7-741541663A1E}" name="Column2047"/>
    <tableColumn id="2067" xr3:uid="{CA26B27E-FA4E-4B0B-B370-B71E98C1468C}" name="Column2048"/>
    <tableColumn id="2068" xr3:uid="{E19B9337-FF8D-4F7E-A583-4ADADEE86E01}" name="Column2049"/>
    <tableColumn id="2069" xr3:uid="{AFB27984-F431-4396-A138-27972C645CCB}" name="Column2050"/>
    <tableColumn id="2070" xr3:uid="{9BB71D00-046B-4960-AE02-9B342F576C70}" name="Column2051"/>
    <tableColumn id="2071" xr3:uid="{CD6AC366-F018-42A1-8347-C1F93075EB39}" name="Column2052"/>
    <tableColumn id="2072" xr3:uid="{017DC762-06FE-4B22-8F81-EC9113E39672}" name="Column2053"/>
    <tableColumn id="2073" xr3:uid="{780A9A64-B00C-4F00-96BE-3DD5BEE43180}" name="Column2054"/>
    <tableColumn id="2074" xr3:uid="{B57DF4FA-9335-44D5-AAF3-EE67CCF42A51}" name="Column2055"/>
    <tableColumn id="2075" xr3:uid="{E0AEC50F-8E7E-4054-9396-4080E3E685CA}" name="Column2056"/>
    <tableColumn id="2076" xr3:uid="{35AD5937-C13B-4940-B086-42D7AEB462D1}" name="Column2057"/>
    <tableColumn id="2077" xr3:uid="{EA796037-ABA8-422D-8814-99CB52EA1F92}" name="Column2058"/>
    <tableColumn id="2078" xr3:uid="{B84D62C7-F019-4C93-84D1-94274AFF534C}" name="Column2059"/>
    <tableColumn id="2079" xr3:uid="{3DD6136D-C7A7-4A54-A7D2-EA529DA9B09F}" name="Column2060"/>
    <tableColumn id="2080" xr3:uid="{E10047F7-6C52-427C-83CA-8CBF7FB83ECD}" name="Column2061"/>
    <tableColumn id="2081" xr3:uid="{1D4D278F-EF15-4850-976B-209213879D03}" name="Column2062"/>
    <tableColumn id="2082" xr3:uid="{614F41AF-1547-4DC6-8144-8034882825B1}" name="Column2063"/>
    <tableColumn id="2083" xr3:uid="{1F0432D7-3CDA-4368-B5AD-E175107B9744}" name="Column2064"/>
    <tableColumn id="2084" xr3:uid="{D0E707F4-DE45-45C7-B65E-19B034CA6AEC}" name="Column2065"/>
    <tableColumn id="2085" xr3:uid="{6B782DD8-4EFD-4BD5-8045-E3AA9A4A4309}" name="Column2066"/>
    <tableColumn id="2086" xr3:uid="{BE4DD743-3B06-4081-904C-D08AE98BEF6D}" name="Column2067"/>
    <tableColumn id="2087" xr3:uid="{79136064-7BB1-4AE2-A7AA-DC013F51911F}" name="Column2068"/>
    <tableColumn id="2088" xr3:uid="{9967C6BB-21AA-46B3-89B7-63546276CEE0}" name="Column2069"/>
    <tableColumn id="2089" xr3:uid="{09333CD5-12FE-4552-8B42-D5910BD06096}" name="Column2070"/>
    <tableColumn id="2090" xr3:uid="{3E5AA2BF-63F5-4297-AC57-324293A354F5}" name="Column2071"/>
    <tableColumn id="2091" xr3:uid="{32E6573D-3EFF-4CA4-87AC-28EC4B89CB6A}" name="Column2072"/>
    <tableColumn id="2092" xr3:uid="{8519BF15-2C36-41B8-ACA2-0E8702420FA2}" name="Column2073"/>
    <tableColumn id="2093" xr3:uid="{7288D147-B8FF-492C-82D5-6BB120AD4B17}" name="Column2074"/>
    <tableColumn id="2094" xr3:uid="{3C04C88D-B07F-4BD6-AAA1-2550A4395380}" name="Column2075"/>
    <tableColumn id="2095" xr3:uid="{BCD1DA72-B64F-4EEB-A5C3-82C0C941A8ED}" name="Column2076"/>
    <tableColumn id="2096" xr3:uid="{EE0CA673-16BD-4927-8CB8-9E5F564CCAC8}" name="Column2077"/>
    <tableColumn id="2097" xr3:uid="{C06BE274-0F7B-491C-9B48-160B60F0CC17}" name="Column2078"/>
    <tableColumn id="2098" xr3:uid="{3B2D1989-696D-4C6B-9AB3-FCB156E46B02}" name="Column2079"/>
    <tableColumn id="2099" xr3:uid="{5CE5FC36-9C6F-4B5C-8B06-FF0C4F9629C5}" name="Column2080"/>
    <tableColumn id="2100" xr3:uid="{BD336A84-757A-4265-A6A3-CA8E6E456990}" name="Column2081"/>
    <tableColumn id="2101" xr3:uid="{BCD9FFF9-1D34-4240-A3F1-7F00E949AA1D}" name="Column2082"/>
    <tableColumn id="2102" xr3:uid="{E09C8C71-381C-449D-9B5B-E8F00F0E9863}" name="Column2083"/>
    <tableColumn id="2103" xr3:uid="{F1260EEF-489B-4365-A70B-1B1D9D23D6DD}" name="Column2084"/>
    <tableColumn id="2104" xr3:uid="{5A9D7B50-2448-46FB-98C7-4831566235D0}" name="Column2085"/>
    <tableColumn id="2105" xr3:uid="{85EEC91A-3290-4A5D-8852-EB6EA3223464}" name="Column2086"/>
    <tableColumn id="2106" xr3:uid="{09F8447F-DD1A-4EA9-AA5C-41894417DFF7}" name="Column2087"/>
    <tableColumn id="2107" xr3:uid="{59C4259D-1AB9-4700-9741-5645C5F530B7}" name="Column2088"/>
    <tableColumn id="2108" xr3:uid="{467937BC-F415-4CA8-9CFA-2CC682981831}" name="Column2089"/>
    <tableColumn id="2109" xr3:uid="{7930850E-8C2C-4910-8E87-8B6C962A06C4}" name="Column2090"/>
    <tableColumn id="2110" xr3:uid="{3FC0D968-284A-4D8B-AB33-8AAFEA86AE77}" name="Column2091"/>
    <tableColumn id="2111" xr3:uid="{C1A0F9F0-EDB2-43B1-8DE7-3B6E30ED3F81}" name="Column2092"/>
    <tableColumn id="2112" xr3:uid="{7F44264E-78B7-4A1C-ADF0-24D171232BC3}" name="Column2093"/>
    <tableColumn id="2113" xr3:uid="{05701101-3365-46C3-8830-AA4CBA745A76}" name="Column2094"/>
    <tableColumn id="2114" xr3:uid="{D9474627-5FAC-47CD-BE16-843F57290A3B}" name="Column2095"/>
    <tableColumn id="2115" xr3:uid="{3FD407CF-AFA9-481C-B223-5A22187A72F3}" name="Column2096"/>
    <tableColumn id="2116" xr3:uid="{6F841304-D62D-4551-BDC9-A3A691F54F55}" name="Column2097"/>
    <tableColumn id="2117" xr3:uid="{782CDEA7-4139-466A-8C49-7944B863127E}" name="Column2098"/>
    <tableColumn id="2118" xr3:uid="{1C6843C3-2B46-45AC-AEBE-57F30F22178B}" name="Column2099"/>
    <tableColumn id="2119" xr3:uid="{22E0444F-D462-487F-A747-679272702D56}" name="Column2100"/>
    <tableColumn id="2120" xr3:uid="{406DC180-4A44-4BA3-AC31-6CF842D76927}" name="Column2101"/>
    <tableColumn id="2121" xr3:uid="{17C57EC2-97A4-4C96-B5AD-24EA9E39C770}" name="Column2102"/>
    <tableColumn id="2122" xr3:uid="{A2F46902-2504-4E08-AF2E-C4D45A3ACAA7}" name="Column2103"/>
    <tableColumn id="2123" xr3:uid="{129D648E-D560-4F4A-8EAC-DC7948FB047B}" name="Column2104"/>
    <tableColumn id="2124" xr3:uid="{CD3EF4F6-DCEE-4FAC-9362-6CB5324042F0}" name="Column2105"/>
    <tableColumn id="2125" xr3:uid="{9AA7405D-CB2D-49F8-AC7F-3ECA96651FE7}" name="Column2106"/>
    <tableColumn id="2126" xr3:uid="{16977B71-1724-4929-B658-8D78673E02A0}" name="Column2107"/>
    <tableColumn id="2127" xr3:uid="{E8C007FC-3226-41A9-805A-7B3BB9A0091B}" name="Column2108"/>
    <tableColumn id="2128" xr3:uid="{530A8D95-FB12-4C43-AAA6-5C5301683FAE}" name="Column2109"/>
    <tableColumn id="2129" xr3:uid="{A18C9CE1-EC17-4CD8-8AE4-64BDBD7C75F9}" name="Column2110"/>
    <tableColumn id="2130" xr3:uid="{24F80540-CC84-4592-955F-819EC1611A1B}" name="Column2111"/>
    <tableColumn id="2131" xr3:uid="{D7E6798F-85D9-4CCB-8AE8-26570C344829}" name="Column2112"/>
    <tableColumn id="2132" xr3:uid="{75772B45-9A3E-40B0-9488-F03866500050}" name="Column2113"/>
    <tableColumn id="2133" xr3:uid="{2307C7A6-78D9-4D90-A5A5-E4BA591C6AFE}" name="Column2114"/>
    <tableColumn id="2134" xr3:uid="{A8EAAF54-C4D1-42C8-BB3E-86F4E3D9138F}" name="Column2115"/>
    <tableColumn id="2135" xr3:uid="{E6077D16-E9CC-4797-B5EE-34D34ECFCF8A}" name="Column2116"/>
    <tableColumn id="2136" xr3:uid="{1C5AE45F-D8ED-42DB-B500-51FC6DE340C5}" name="Column2117"/>
    <tableColumn id="2137" xr3:uid="{71DAC689-7E91-498F-AF63-5ED5C445E6DE}" name="Column2118"/>
    <tableColumn id="2138" xr3:uid="{48BF9921-9C7C-439C-BA20-D7D95DE06AE6}" name="Column2119"/>
    <tableColumn id="2139" xr3:uid="{DA1E8E6A-9177-4BA0-A2C4-458994740305}" name="Column2120"/>
    <tableColumn id="2140" xr3:uid="{97C500AE-94B0-47C0-9822-E7F369D9F490}" name="Column2121"/>
    <tableColumn id="2141" xr3:uid="{E08DA903-FF8F-4571-9CFF-7E2222E7423B}" name="Column2122"/>
    <tableColumn id="2142" xr3:uid="{3C39EF8C-FB72-4811-80FB-4BD2B430EE27}" name="Column2123"/>
    <tableColumn id="2143" xr3:uid="{4E7F060B-157F-4902-BF8A-F2628D5B6704}" name="Column2124"/>
    <tableColumn id="2144" xr3:uid="{0E8A2146-0ED2-4381-8969-4F478F2610B0}" name="Column2125"/>
    <tableColumn id="2145" xr3:uid="{22683946-A634-433A-AD8D-8148ECF186F9}" name="Column2126"/>
    <tableColumn id="2146" xr3:uid="{45EACB71-B179-4F5E-972E-EA112B3FB48A}" name="Column2127"/>
    <tableColumn id="2147" xr3:uid="{DE248615-31EC-4767-858B-DFA72194F442}" name="Column2128"/>
    <tableColumn id="2148" xr3:uid="{8E8E993E-A03E-411F-8645-24B1BA71D1C9}" name="Column2129"/>
    <tableColumn id="2149" xr3:uid="{D3C4AB9A-AC21-4F9B-A768-E8CBE35364BE}" name="Column2130"/>
    <tableColumn id="2150" xr3:uid="{E50B57B7-A982-4DD1-8385-23A4D5D60433}" name="Column2131"/>
    <tableColumn id="2151" xr3:uid="{11D208BA-473A-4B65-A73B-97F97609EEA6}" name="Column2132"/>
    <tableColumn id="2152" xr3:uid="{DED23FB7-F68F-45AB-81BE-6A5D74A86389}" name="Column2133"/>
    <tableColumn id="2153" xr3:uid="{139CFDFB-55EB-4291-A2FF-E05CEB134CDE}" name="Column2134"/>
    <tableColumn id="2154" xr3:uid="{119AE51F-CD3D-4617-9C2D-49EC3B51558D}" name="Column2135"/>
    <tableColumn id="2155" xr3:uid="{BBE8DD9A-119C-4AF5-9400-C2A27D14361F}" name="Column2136"/>
    <tableColumn id="2156" xr3:uid="{F0AE9604-798A-43F3-AF74-5CD799702543}" name="Column2137"/>
    <tableColumn id="2157" xr3:uid="{06E7EC1D-049C-4293-85A2-E9448A9EA28F}" name="Column2138"/>
    <tableColumn id="2158" xr3:uid="{DA8E3E9C-3547-4BE7-9192-CD90E345E1C5}" name="Column2139"/>
    <tableColumn id="2159" xr3:uid="{60920530-C5BC-42E3-907A-7D938C813835}" name="Column2140"/>
    <tableColumn id="2160" xr3:uid="{A2DDB793-3528-4A5C-B995-905C9939BD98}" name="Column2141"/>
    <tableColumn id="2161" xr3:uid="{449D7199-E1B7-4C9C-B734-19EC09BF5CFA}" name="Column2142"/>
    <tableColumn id="2162" xr3:uid="{4F5A7D3C-E91F-4ECF-A7E1-EE4F8D0CC6D6}" name="Column2143"/>
    <tableColumn id="2163" xr3:uid="{391E0946-E7D7-4D34-96D3-1957A20A08CF}" name="Column2144"/>
    <tableColumn id="2164" xr3:uid="{5BDDF5C7-2C41-441A-9EF3-F7D862B0F788}" name="Column2145"/>
    <tableColumn id="2165" xr3:uid="{BFC2DD7F-C61F-4AC1-BFA5-29B6E5A5C02C}" name="Column2146"/>
    <tableColumn id="2166" xr3:uid="{CA32B48D-3DDF-4ACD-B06E-DA1B7E105EBD}" name="Column2147"/>
    <tableColumn id="2167" xr3:uid="{998578D5-7438-4E4A-8EB3-DB5CE2FA92D1}" name="Column2148"/>
    <tableColumn id="2168" xr3:uid="{EDCD9022-8F3F-4B0F-8700-6A0F9A3DE4A1}" name="Column2149"/>
    <tableColumn id="2169" xr3:uid="{43C335CD-FF23-43A8-B4AE-F227B9A43460}" name="Column2150"/>
    <tableColumn id="2170" xr3:uid="{717CE9FB-437F-493B-B1FE-34B04AF63963}" name="Column2151"/>
    <tableColumn id="2171" xr3:uid="{9C4A18E7-CCE3-4CF9-B999-32EBA5E2D4D5}" name="Column2152"/>
    <tableColumn id="2172" xr3:uid="{3E1260DF-788F-40B9-B870-CA227A8E7E3E}" name="Column2153"/>
    <tableColumn id="2173" xr3:uid="{1890B459-757C-4DCF-BC8C-427BE1D1F96B}" name="Column2154"/>
    <tableColumn id="2174" xr3:uid="{60E61B45-775B-44E8-978B-371F348CFE70}" name="Column2155"/>
    <tableColumn id="2175" xr3:uid="{CB7450D2-DF3E-4A3C-AC5D-B7B2B96C2C8A}" name="Column2156"/>
    <tableColumn id="2176" xr3:uid="{4DD75EFF-7F5B-4DA2-8B6F-B964192EA776}" name="Column2157"/>
    <tableColumn id="2177" xr3:uid="{36F0E7EB-F805-4DCB-B4D8-3B60CEF46666}" name="Column2158"/>
    <tableColumn id="2178" xr3:uid="{E8330292-E881-40CD-A03F-47D8C9E95557}" name="Column2159"/>
    <tableColumn id="2179" xr3:uid="{725B09AE-98AE-4ED8-956B-A1E8C2C4BB09}" name="Column2160"/>
    <tableColumn id="2180" xr3:uid="{6B16F291-74D0-49B9-9626-61B55AD47AC0}" name="Column2161"/>
    <tableColumn id="2181" xr3:uid="{269B19DC-18E1-4C4B-9C98-C792728590EF}" name="Column2162"/>
    <tableColumn id="2182" xr3:uid="{2012528D-B38F-4410-9549-D543AD10A956}" name="Column2163"/>
    <tableColumn id="2183" xr3:uid="{F8D2C96A-E4E5-4A50-A3E2-E60D0DD1DCA7}" name="Column2164"/>
    <tableColumn id="2184" xr3:uid="{CF0C4EFC-F128-4925-B29C-28916F3E80C0}" name="Column2165"/>
    <tableColumn id="2185" xr3:uid="{7F3CD381-9701-4CEF-93D4-935CED6F2686}" name="Column2166"/>
    <tableColumn id="2186" xr3:uid="{A1845F9C-1FFF-4EA6-AB25-18DFB95C3C18}" name="Column2167"/>
    <tableColumn id="2187" xr3:uid="{42608059-B5D3-45B7-8E70-6D5985728F71}" name="Column2168"/>
    <tableColumn id="2188" xr3:uid="{2F981FE6-5E71-4942-9D3E-9DB7A23A01B7}" name="Column2169"/>
    <tableColumn id="2189" xr3:uid="{ED95EBD9-57AD-4FE4-828B-B3D0B8B5A758}" name="Column2170"/>
    <tableColumn id="2190" xr3:uid="{D9AC7A06-2314-40D7-8951-51C777B51148}" name="Column2171"/>
    <tableColumn id="2191" xr3:uid="{43634AD8-B0CC-4C8D-AFF7-CB6218811BE8}" name="Column2172"/>
    <tableColumn id="2192" xr3:uid="{67CD69FA-5500-4430-AA31-549329960C39}" name="Column2173"/>
    <tableColumn id="2193" xr3:uid="{A4B8D23E-3E57-4BBD-9EE1-BC1F3E28DAB0}" name="Column2174"/>
    <tableColumn id="2194" xr3:uid="{7258529C-2111-48F0-A1C1-307847D5AEC0}" name="Column2175"/>
    <tableColumn id="2195" xr3:uid="{F063B3FB-E97B-4E6F-81B0-FFCAC851D121}" name="Column2176"/>
    <tableColumn id="2196" xr3:uid="{4E7D6135-B35D-48B5-9BAA-02D40A64F1B3}" name="Column2177"/>
    <tableColumn id="2197" xr3:uid="{B631B05F-D395-4065-8545-A4CFED408B88}" name="Column2178"/>
    <tableColumn id="2198" xr3:uid="{C9D2C6A0-0EB1-4FE2-B376-8D457B913FC7}" name="Column2179"/>
    <tableColumn id="2199" xr3:uid="{C7CF215E-7EF1-4603-97B6-56C445057ACE}" name="Column2180"/>
    <tableColumn id="2200" xr3:uid="{F95CAFBD-104B-4715-96EB-2AFD466D4288}" name="Column2181"/>
    <tableColumn id="2201" xr3:uid="{27BCE099-0C7A-4595-BAE9-C770E4AE7E8C}" name="Column2182"/>
    <tableColumn id="2202" xr3:uid="{F46D9DE9-FBD7-4F56-97E0-B40D8E699740}" name="Column2183"/>
    <tableColumn id="2203" xr3:uid="{16920FED-8378-4868-84A9-3A1651FE9557}" name="Column2184"/>
    <tableColumn id="2204" xr3:uid="{F73AEBAB-DEA0-43FC-83E7-71386F40AAAA}" name="Column2185"/>
    <tableColumn id="2205" xr3:uid="{96ACD427-A859-42C4-952F-CDBC83B3A453}" name="Column2186"/>
    <tableColumn id="2206" xr3:uid="{DCC5A81E-DEB2-4FD0-A468-023D6514D530}" name="Column2187"/>
    <tableColumn id="2207" xr3:uid="{D63B2457-3B10-4509-90EF-3B362B6EFE59}" name="Column2188"/>
    <tableColumn id="2208" xr3:uid="{A90E59C3-9E9D-422B-8C73-44B3509F8700}" name="Column2189"/>
    <tableColumn id="2209" xr3:uid="{F3B90589-321F-4F9E-BB59-02A2376B63B7}" name="Column2190"/>
    <tableColumn id="2210" xr3:uid="{2DBF2708-2C57-44C2-9286-0E46C447CA76}" name="Column2191"/>
    <tableColumn id="2211" xr3:uid="{ED1B2C6D-1985-44F4-B369-871674A21EFE}" name="Column2192"/>
    <tableColumn id="2212" xr3:uid="{C39EA88E-4BD0-4532-A510-A0936CA63F17}" name="Column2193"/>
    <tableColumn id="2213" xr3:uid="{DFFC0763-694B-48B7-A8F8-58BB17434C88}" name="Column2194"/>
    <tableColumn id="2214" xr3:uid="{61334C89-7759-4DFB-AB50-A3801A812C4C}" name="Column2195"/>
    <tableColumn id="2215" xr3:uid="{A94C625A-945D-4EB6-B357-355DB9BFDCE4}" name="Column2196"/>
    <tableColumn id="2216" xr3:uid="{27D6F61B-CA7A-4B19-BA8A-9E50340467DE}" name="Column2197"/>
    <tableColumn id="2217" xr3:uid="{D11AD9B2-BA3D-4BB6-8B48-20ABEE97BC4C}" name="Column2198"/>
    <tableColumn id="2218" xr3:uid="{34430A70-BE0F-4713-881E-4C18956E586E}" name="Column2199"/>
    <tableColumn id="2219" xr3:uid="{C939DF54-33BC-4647-B523-6D9C9B067B90}" name="Column2200"/>
    <tableColumn id="2220" xr3:uid="{D14C6F4B-F8E2-4BE7-B108-552719034D41}" name="Column2201"/>
    <tableColumn id="2221" xr3:uid="{A34E351A-7675-4CE3-9D31-107C86D397C1}" name="Column2202"/>
    <tableColumn id="2222" xr3:uid="{E95DCDCF-4038-445B-AA37-32C2F2593B6E}" name="Column2203"/>
    <tableColumn id="2223" xr3:uid="{C1DE768E-5014-46DF-8D27-498DA49BDFC4}" name="Column2204"/>
    <tableColumn id="2224" xr3:uid="{B82F67BA-121E-4156-BE3C-84BCFE4F0F3E}" name="Column2205"/>
    <tableColumn id="2225" xr3:uid="{A2B93C9C-36D7-47A5-972F-1FC9C96E69AA}" name="Column2206"/>
    <tableColumn id="2226" xr3:uid="{BBA8EDCA-B666-4299-8ADE-BEE54EA71E8C}" name="Column2207"/>
    <tableColumn id="2227" xr3:uid="{CD59C6A2-BA04-420E-9E6F-7E7CCB2F7457}" name="Column2208"/>
    <tableColumn id="2228" xr3:uid="{F32EE3CE-4969-4A6F-8E79-0828E0F562A6}" name="Column2209"/>
    <tableColumn id="2229" xr3:uid="{5A572109-9F1E-4E02-97B0-D01AAC79EF71}" name="Column2210"/>
    <tableColumn id="2230" xr3:uid="{88547C97-C56E-40D3-B545-40D14D871D36}" name="Column2211"/>
    <tableColumn id="2231" xr3:uid="{5EBA2B5F-1551-42E4-AAD9-AB4FA49A5B61}" name="Column2212"/>
    <tableColumn id="2232" xr3:uid="{D2EC4D48-A1C9-4D77-BF5B-37E291BD8E62}" name="Column2213"/>
    <tableColumn id="2233" xr3:uid="{6C1F323B-CD8D-4A13-B19C-9B9069400169}" name="Column2214"/>
    <tableColumn id="2234" xr3:uid="{147ABD5E-388B-4573-BD86-ED8D1B455FA6}" name="Column2215"/>
    <tableColumn id="2235" xr3:uid="{D903EF10-2E0D-440E-850A-FFC70DC26B16}" name="Column2216"/>
    <tableColumn id="2236" xr3:uid="{EC9AF33E-E758-43E2-BDFE-AEE02524007A}" name="Column2217"/>
    <tableColumn id="2237" xr3:uid="{8949389D-AABB-4FA0-9812-3A5C049679D1}" name="Column2218"/>
    <tableColumn id="2238" xr3:uid="{B46BC23F-1738-43CD-8D1F-F3E70A002DEC}" name="Column2219"/>
    <tableColumn id="2239" xr3:uid="{761E2B30-49A6-4D2F-BEBD-528DAD1743F6}" name="Column2220"/>
    <tableColumn id="2240" xr3:uid="{BE7DD685-C389-4F4C-8801-29A78DB05080}" name="Column2221"/>
    <tableColumn id="2241" xr3:uid="{28861159-4978-492F-AF12-8B4C46C1014E}" name="Column2222"/>
    <tableColumn id="2242" xr3:uid="{15033FE2-A5DB-4AEE-83EB-28D6A47138E2}" name="Column2223"/>
    <tableColumn id="2243" xr3:uid="{B1B21C5D-EFB1-4551-BD87-42204E795D13}" name="Column2224"/>
    <tableColumn id="2244" xr3:uid="{7A2EF9A9-4578-4CDB-9500-DE62A77632EF}" name="Column2225"/>
    <tableColumn id="2245" xr3:uid="{9D60B2EB-41D5-4105-9CEC-3328ABC4B905}" name="Column2226"/>
    <tableColumn id="2246" xr3:uid="{2CDE23E0-24B1-48B7-B2D5-1D1A0BFDD731}" name="Column2227"/>
    <tableColumn id="2247" xr3:uid="{E2167B2F-DE03-4150-B9BD-F5538DAEE4A1}" name="Column2228"/>
    <tableColumn id="2248" xr3:uid="{6D9FA8EC-F86B-48B7-8A41-FB1ECA1BD33A}" name="Column2229"/>
    <tableColumn id="2249" xr3:uid="{009A338D-3808-4A77-B74F-21715074AF51}" name="Column2230"/>
    <tableColumn id="2250" xr3:uid="{6639DF18-9C32-46DF-BC65-44B9C823D400}" name="Column2231"/>
    <tableColumn id="2251" xr3:uid="{CE759163-4A99-4D6A-8D6C-D5F09F221C88}" name="Column2232"/>
    <tableColumn id="2252" xr3:uid="{7A3AFBB0-9750-45CE-BF00-68DEE58E0ACF}" name="Column2233"/>
    <tableColumn id="2253" xr3:uid="{7D8E7F58-B05A-4AE4-8A29-89B40C40254D}" name="Column2234"/>
    <tableColumn id="2254" xr3:uid="{B967C075-8C96-455D-9CC1-BFC7C54B4DED}" name="Column2235"/>
    <tableColumn id="2255" xr3:uid="{A5E8E042-DADA-4DD7-B2C0-7D09A96AC293}" name="Column2236"/>
    <tableColumn id="2256" xr3:uid="{9B6DFB78-A508-4D8A-A1FE-5546A0460D81}" name="Column2237"/>
    <tableColumn id="2257" xr3:uid="{EADBFFC7-DDFB-4296-9432-101CCE9132AD}" name="Column2238"/>
    <tableColumn id="2258" xr3:uid="{898DC1DF-96FD-4BA5-85A1-6BA886D10B77}" name="Column2239"/>
    <tableColumn id="2259" xr3:uid="{D0F7BE7B-F9D9-4EF5-A950-2BE950E83312}" name="Column2240"/>
    <tableColumn id="2260" xr3:uid="{1FC18068-402D-4CF2-9ACE-7BF43C0D0D88}" name="Column2241"/>
    <tableColumn id="2261" xr3:uid="{2FA0F090-DDEA-48C4-986E-DB81AB800F73}" name="Column2242"/>
    <tableColumn id="2262" xr3:uid="{4AB9528B-6621-42EA-88BC-2699E6011A8A}" name="Column2243"/>
    <tableColumn id="2263" xr3:uid="{276F00A1-F780-4EFF-B203-01F0465A2F6B}" name="Column2244"/>
    <tableColumn id="2264" xr3:uid="{6294C1AB-BA94-4FC3-A900-D77A5D5D1E70}" name="Column2245"/>
    <tableColumn id="2265" xr3:uid="{9294F3C2-12E7-41E5-A84D-70C2767188BF}" name="Column2246"/>
    <tableColumn id="2266" xr3:uid="{CFD36807-1912-41C6-ACAE-188F1A18E3EC}" name="Column2247"/>
    <tableColumn id="2267" xr3:uid="{8A286369-5DDC-4BE4-BDBF-01873AC7E980}" name="Column2248"/>
    <tableColumn id="2268" xr3:uid="{A3F0D76E-A8AC-476D-AF89-99A692F5E2EA}" name="Column2249"/>
    <tableColumn id="2269" xr3:uid="{B46B13A4-B8AF-424E-A10E-6DC214777DE3}" name="Column2250"/>
    <tableColumn id="2270" xr3:uid="{C97FB85E-623C-4070-ACA8-8026D3C4D8F8}" name="Column2251"/>
    <tableColumn id="2271" xr3:uid="{746E0630-33AA-4F87-A0B5-009C259E0430}" name="Column2252"/>
    <tableColumn id="2272" xr3:uid="{9ED88AAB-5B01-4AEC-A7C1-D16818962E5E}" name="Column2253"/>
    <tableColumn id="2273" xr3:uid="{0BCB46D5-DBC0-460B-A960-DCF6AC46802F}" name="Column2254"/>
    <tableColumn id="2274" xr3:uid="{0C2E7E07-7DC0-4C78-8BD0-6B72E36723B2}" name="Column2255"/>
    <tableColumn id="2275" xr3:uid="{A3CF0811-45FD-4BCD-B52D-E7173B59BB99}" name="Column2256"/>
    <tableColumn id="2276" xr3:uid="{02267E59-ECA4-4FBB-B5DA-DF52A32D8FEB}" name="Column2257"/>
    <tableColumn id="2277" xr3:uid="{195F58A2-C29D-4087-8674-4BCCE642FD41}" name="Column2258"/>
    <tableColumn id="2278" xr3:uid="{72C83547-3234-4567-85BD-92519DFA60AF}" name="Column2259"/>
    <tableColumn id="2279" xr3:uid="{AB7D6AAB-956A-45FC-9AAA-7A9D2F86FDEB}" name="Column2260"/>
    <tableColumn id="2280" xr3:uid="{66BEB321-F1F2-49C5-A9AE-0542DBECBE52}" name="Column2261"/>
    <tableColumn id="2281" xr3:uid="{B3958B3A-189B-4DE5-85D1-40F3EE795899}" name="Column2262"/>
    <tableColumn id="2282" xr3:uid="{63167B9B-BD40-4E73-845E-10438F65505A}" name="Column2263"/>
    <tableColumn id="2283" xr3:uid="{EFE84E9F-FD25-4522-8AED-FFFF0B125243}" name="Column2264"/>
    <tableColumn id="2284" xr3:uid="{9C64733F-29AF-4108-848F-346A8F0A74F8}" name="Column2265"/>
    <tableColumn id="2285" xr3:uid="{FA76B4A9-8410-4948-B6E3-289A97155900}" name="Column2266"/>
    <tableColumn id="2286" xr3:uid="{AB5EDF48-1459-48C8-A826-E4527000A454}" name="Column2267"/>
    <tableColumn id="2287" xr3:uid="{5219B3CB-024B-489B-815C-052A0362FFD4}" name="Column2268"/>
    <tableColumn id="2288" xr3:uid="{FB5B5595-20E0-4DFF-BEFA-58267EFAD142}" name="Column2269"/>
    <tableColumn id="2289" xr3:uid="{3EFD5AA9-B00E-40E0-9921-14361EEB8F4A}" name="Column2270"/>
    <tableColumn id="2290" xr3:uid="{C3EB996B-1224-454A-9C06-9A019C09E9BC}" name="Column2271"/>
    <tableColumn id="2291" xr3:uid="{9D7115A4-18D3-4DB9-A64B-ED1347242A70}" name="Column2272"/>
    <tableColumn id="2292" xr3:uid="{33A40461-7EED-480A-B5F1-CC9E2203F9EE}" name="Column2273"/>
    <tableColumn id="2293" xr3:uid="{38CDEE75-D86C-4C69-A051-DBDE38433C67}" name="Column2274"/>
    <tableColumn id="2294" xr3:uid="{D1FB1D72-4328-4415-9244-E4E4687703EF}" name="Column2275"/>
    <tableColumn id="2295" xr3:uid="{40E9932D-A257-44B9-9B8B-FD91D6664273}" name="Column2276"/>
    <tableColumn id="2296" xr3:uid="{1C8EA42A-C82E-4A16-B550-A0B215397539}" name="Column2277"/>
    <tableColumn id="2297" xr3:uid="{3226C1BC-7B7D-46F7-857F-E1F3DFCCA4F4}" name="Column2278"/>
    <tableColumn id="2298" xr3:uid="{0A1BD274-F098-478E-852B-AE58203919E0}" name="Column2279"/>
    <tableColumn id="2299" xr3:uid="{5700A81C-2381-4821-9346-DB55BAE4F614}" name="Column2280"/>
    <tableColumn id="2300" xr3:uid="{5C329E82-0248-44B5-AE87-2AAE9498ABD0}" name="Column2281"/>
    <tableColumn id="2301" xr3:uid="{470215CD-B15A-433A-B926-18AD189E9A02}" name="Column2282"/>
    <tableColumn id="2302" xr3:uid="{20AF13FF-B02A-4B6E-B7F1-AC36DA3AEA63}" name="Column2283"/>
    <tableColumn id="2303" xr3:uid="{81AD2A95-FEE5-471A-B299-5F7F55D5BDFB}" name="Column2284"/>
    <tableColumn id="2304" xr3:uid="{978214E6-1572-45A1-8133-12A7FE2B648B}" name="Column2285"/>
    <tableColumn id="2305" xr3:uid="{8C76C523-F8DE-4E1F-9B38-FCCB3E3F2788}" name="Column2286"/>
    <tableColumn id="2306" xr3:uid="{84E2246C-F520-470B-AA7A-05051C979B6F}" name="Column2287"/>
    <tableColumn id="2307" xr3:uid="{A9E423DF-7C4F-449E-892B-C9E2EB06697F}" name="Column2288"/>
    <tableColumn id="2308" xr3:uid="{1C678C8C-56AF-46C1-88EE-925CD86E148B}" name="Column2289"/>
    <tableColumn id="2309" xr3:uid="{0D536403-C5AD-4055-B55C-FB63065D70C8}" name="Column2290"/>
    <tableColumn id="2310" xr3:uid="{7EF1A349-1902-4E43-BD2E-E345943E20EB}" name="Column2291"/>
    <tableColumn id="2311" xr3:uid="{B0989EA8-3CEF-4843-9744-93B95D88E704}" name="Column2292"/>
    <tableColumn id="2312" xr3:uid="{3B1DD060-1E9E-4727-934E-88186B0248CC}" name="Column2293"/>
    <tableColumn id="2313" xr3:uid="{5F62E708-DA15-4A9F-9347-489B480CCC3F}" name="Column2294"/>
    <tableColumn id="2314" xr3:uid="{58344116-AD5E-4DBE-88D0-BCFA095081F9}" name="Column2295"/>
    <tableColumn id="2315" xr3:uid="{A786C450-0E65-46D2-A5F0-7E3F01A52002}" name="Column2296"/>
    <tableColumn id="2316" xr3:uid="{C00862B6-78CF-4999-AEA0-942F13268C33}" name="Column2297"/>
    <tableColumn id="2317" xr3:uid="{DB66E8E6-C26A-419D-93C4-BD5AF6E59BF6}" name="Column2298"/>
    <tableColumn id="2318" xr3:uid="{0C11A11F-3209-4466-A7F8-50B8409A3453}" name="Column2299"/>
    <tableColumn id="2319" xr3:uid="{A2F9FE0C-2E69-4BF5-9DEF-6E35DB828C20}" name="Column2300"/>
    <tableColumn id="2320" xr3:uid="{A656C0D0-0F9D-4371-A444-2308C1E4512D}" name="Column2301"/>
    <tableColumn id="2321" xr3:uid="{9DA1C7D3-F330-43A4-BD22-010CFA02D683}" name="Column2302"/>
    <tableColumn id="2322" xr3:uid="{741C6502-7849-4099-8232-402E57D7ADE7}" name="Column2303"/>
    <tableColumn id="2323" xr3:uid="{51CE769D-80B3-47D7-BE8D-27694698EA11}" name="Column2304"/>
    <tableColumn id="2324" xr3:uid="{5232000E-F781-4895-841B-E59A8F29500E}" name="Column2305"/>
    <tableColumn id="2325" xr3:uid="{F97A4F96-912D-449E-92B2-A802FE1FB23F}" name="Column2306"/>
    <tableColumn id="2326" xr3:uid="{63AFB72E-5153-4723-8255-942040E39189}" name="Column2307"/>
    <tableColumn id="2327" xr3:uid="{13E09DBC-875F-4176-94F8-77CEA9503F6C}" name="Column2308"/>
    <tableColumn id="2328" xr3:uid="{0180B87C-02DB-4E9F-A223-1739B434ACFF}" name="Column2309"/>
    <tableColumn id="2329" xr3:uid="{E2538284-368B-40CA-89D4-8DA20A8C9891}" name="Column2310"/>
    <tableColumn id="2330" xr3:uid="{45D2A94F-CA16-43AB-B723-F70968745AD1}" name="Column2311"/>
    <tableColumn id="2331" xr3:uid="{4C4ABF22-AE9A-42C9-BBB4-6548D2D291A5}" name="Column2312"/>
    <tableColumn id="2332" xr3:uid="{E9E04BE6-74EB-4C49-870A-2090B9723E88}" name="Column2313"/>
    <tableColumn id="2333" xr3:uid="{A45E25F0-4A48-48EB-8969-2F75E129E543}" name="Column2314"/>
    <tableColumn id="2334" xr3:uid="{B18C962B-04EF-42BE-880B-5FC78A340904}" name="Column2315"/>
    <tableColumn id="2335" xr3:uid="{F9B1F671-5AC2-4430-886E-3638A5F04F39}" name="Column2316"/>
    <tableColumn id="2336" xr3:uid="{3E1A77C2-0E69-4C0B-ACE9-32281A138F90}" name="Column2317"/>
    <tableColumn id="2337" xr3:uid="{5DDBF6D9-CD74-47DE-B0CB-CC702953C247}" name="Column2318"/>
    <tableColumn id="2338" xr3:uid="{6132252A-BB55-496B-82C0-F0D603154B03}" name="Column2319"/>
    <tableColumn id="2339" xr3:uid="{EDE4B7E2-3E3D-4AAD-9C59-50F22F4E6813}" name="Column2320"/>
    <tableColumn id="2340" xr3:uid="{637C4DA3-5B59-4AE8-BF4E-5DC289CC88EA}" name="Column2321"/>
    <tableColumn id="2341" xr3:uid="{1DCB925D-E2EC-45AD-BB58-A2901BA8612E}" name="Column2322"/>
    <tableColumn id="2342" xr3:uid="{EF509BEE-3FC4-45F4-AB4E-91088BD38DA0}" name="Column2323"/>
    <tableColumn id="2343" xr3:uid="{89EEE61A-F133-4F82-A227-2D752AD0110A}" name="Column2324"/>
    <tableColumn id="2344" xr3:uid="{50754A84-31D3-4E33-A688-BED1BBDC446B}" name="Column2325"/>
    <tableColumn id="2345" xr3:uid="{386CE538-DA7C-4AFB-A9BF-8A6FC4AFE97C}" name="Column2326"/>
    <tableColumn id="2346" xr3:uid="{16B834D7-1930-4FD5-9B27-AB24139FA6B0}" name="Column2327"/>
    <tableColumn id="2347" xr3:uid="{9E3EB765-0125-4AC6-BBE4-AFC610020E41}" name="Column2328"/>
    <tableColumn id="2348" xr3:uid="{64C64106-02FF-4D3A-AF7F-31D3189F5ADF}" name="Column2329"/>
    <tableColumn id="2349" xr3:uid="{9C0C6A20-185A-4BCA-9D3D-FDCFC64F5B3C}" name="Column2330"/>
    <tableColumn id="2350" xr3:uid="{4AD14665-6378-4F58-8C8B-119071DB3FA2}" name="Column2331"/>
    <tableColumn id="2351" xr3:uid="{0FBD4738-598F-45DA-A04F-A83510F3B0FF}" name="Column2332"/>
    <tableColumn id="2352" xr3:uid="{0C054E57-5E5A-4F35-8A39-9D9976619605}" name="Column2333"/>
    <tableColumn id="2353" xr3:uid="{F972688E-9EF1-4087-B1AC-A29556600F04}" name="Column2334"/>
    <tableColumn id="2354" xr3:uid="{7AFF5511-08DE-4632-A039-EE2CB92AD6CE}" name="Column2335"/>
    <tableColumn id="2355" xr3:uid="{B93151AF-F0DD-4296-96AF-44276A15EA32}" name="Column2336"/>
    <tableColumn id="2356" xr3:uid="{983AD698-9C3D-4D62-A385-A906147A4610}" name="Column2337"/>
    <tableColumn id="2357" xr3:uid="{769A4194-80D4-487A-95E3-96433FAFE290}" name="Column2338"/>
    <tableColumn id="2358" xr3:uid="{FB17D48E-DCF9-41E0-A1C3-0AA8AA19A974}" name="Column2339"/>
    <tableColumn id="2359" xr3:uid="{E58BC0E0-D538-4246-A3C3-406F56251C55}" name="Column2340"/>
    <tableColumn id="2360" xr3:uid="{597A97BF-4117-4901-B2B3-07E0EB71686F}" name="Column2341"/>
    <tableColumn id="2361" xr3:uid="{DB0F7FA1-BAA9-4418-A925-C31E76333509}" name="Column2342"/>
    <tableColumn id="2362" xr3:uid="{266291CB-F714-4C20-8691-DAF3AD97D5FB}" name="Column2343"/>
    <tableColumn id="2363" xr3:uid="{A99AB156-6737-4463-9B90-ECE38306502F}" name="Column2344"/>
    <tableColumn id="2364" xr3:uid="{8D1BE141-0D42-40EA-A355-9D7920EA723B}" name="Column2345"/>
    <tableColumn id="2365" xr3:uid="{7911B8C4-D1FD-44F8-A580-254120775841}" name="Column2346"/>
    <tableColumn id="2366" xr3:uid="{3B16D5AA-1261-421F-BA09-8C929E7AF395}" name="Column2347"/>
    <tableColumn id="2367" xr3:uid="{8B5CBB8B-874C-492D-B2EF-1AFB25D7EA9A}" name="Column2348"/>
    <tableColumn id="2368" xr3:uid="{31F3D85D-AC6C-42F9-9043-E9CD17AA799F}" name="Column2349"/>
    <tableColumn id="2369" xr3:uid="{AFA1892D-7DD2-4AA0-85CE-E2CAB22CAC47}" name="Column2350"/>
    <tableColumn id="2370" xr3:uid="{55BFEABC-7AE8-4831-97E7-94A981EE2D86}" name="Column2351"/>
    <tableColumn id="2371" xr3:uid="{660F63BD-DD94-4A1E-9896-3BF9B71882F4}" name="Column2352"/>
    <tableColumn id="2372" xr3:uid="{024A40D4-93B2-44B7-A238-4320824D9889}" name="Column2353"/>
    <tableColumn id="2373" xr3:uid="{A32C619C-370C-489C-AD1D-C5C47BFE354D}" name="Column2354"/>
    <tableColumn id="2374" xr3:uid="{03A6F29F-0BD1-4A56-835B-12225E738B2B}" name="Column2355"/>
    <tableColumn id="2375" xr3:uid="{E0659CEC-EB6E-45C0-9C00-725D3A166096}" name="Column2356"/>
    <tableColumn id="2376" xr3:uid="{096643D9-4505-4215-9481-B19C2C2B0E92}" name="Column2357"/>
    <tableColumn id="2377" xr3:uid="{5226904E-205D-48FB-9C2C-400066DC6657}" name="Column2358"/>
    <tableColumn id="2378" xr3:uid="{654C19F9-5B5F-4CF5-BA9D-6E8B499E9FCA}" name="Column2359"/>
    <tableColumn id="2379" xr3:uid="{578BC7C5-2286-4422-8152-3DE45A679002}" name="Column2360"/>
    <tableColumn id="2380" xr3:uid="{DD93FEF8-3A57-4A0E-A893-F2B637A7A43A}" name="Column2361"/>
    <tableColumn id="2381" xr3:uid="{770EC61D-3FFD-4356-9BAC-456028411D09}" name="Column2362"/>
    <tableColumn id="2382" xr3:uid="{5BEED0B2-F0B4-4A33-BAD4-BB82522D4514}" name="Column2363"/>
    <tableColumn id="2383" xr3:uid="{B464C3D4-535B-4AB4-AB7D-CFA5C2585AEB}" name="Column2364"/>
    <tableColumn id="2384" xr3:uid="{BC774EC1-620D-44DA-B929-DE30EB62B4FF}" name="Column2365"/>
    <tableColumn id="2385" xr3:uid="{C161FC9B-9332-4AEE-8B18-BD4ED931E7FF}" name="Column2366"/>
    <tableColumn id="2386" xr3:uid="{1F19D035-8333-446B-96DA-6AA2A9733F9A}" name="Column2367"/>
    <tableColumn id="2387" xr3:uid="{83AA3FAC-13A9-4414-B483-7A21DBBEF1C8}" name="Column2368"/>
    <tableColumn id="2388" xr3:uid="{604ED827-7C9C-4D1E-8D48-60138CCFFC14}" name="Column2369"/>
    <tableColumn id="2389" xr3:uid="{8F959209-3C98-48D7-B0EE-EE55C54DA685}" name="Column2370"/>
    <tableColumn id="2390" xr3:uid="{6DC53738-5DE9-41F5-8D3F-E1862A7A1B35}" name="Column2371"/>
    <tableColumn id="2391" xr3:uid="{D1B535B7-77CD-44EB-9445-63B81276DBEE}" name="Column2372"/>
    <tableColumn id="2392" xr3:uid="{8E5D798E-F52A-4167-BB56-6EB7736FDA29}" name="Column2373"/>
    <tableColumn id="2393" xr3:uid="{DBF43E0E-2D4D-4A90-B846-5274009E4F1B}" name="Column2374"/>
    <tableColumn id="2394" xr3:uid="{5B6F32EE-7EEC-4B45-A714-EFE62F1972FF}" name="Column2375"/>
    <tableColumn id="2395" xr3:uid="{51D8CDE3-37AE-43A2-B527-64ECBACD6BB0}" name="Column2376"/>
    <tableColumn id="2396" xr3:uid="{230AB737-D513-4805-AF1D-B77399E86663}" name="Column2377"/>
    <tableColumn id="2397" xr3:uid="{050931C2-A853-4840-B6B7-82CD50BF9047}" name="Column2378"/>
    <tableColumn id="2398" xr3:uid="{982A20DD-31AE-40FD-94BB-0BBF1C5389B4}" name="Column2379"/>
    <tableColumn id="2399" xr3:uid="{84A991B8-646E-46D6-9432-E5B0D3FC2E7B}" name="Column2380"/>
    <tableColumn id="2400" xr3:uid="{CC518B51-4310-4159-B231-A28D995DFD5B}" name="Column2381"/>
    <tableColumn id="2401" xr3:uid="{109722D6-66FF-4E3F-92EA-C830B4FF07F8}" name="Column2382"/>
    <tableColumn id="2402" xr3:uid="{F7A5A706-90F3-47D2-95F7-5CE535CDABC8}" name="Column2383"/>
    <tableColumn id="2403" xr3:uid="{A20694A8-38B8-4C99-B376-013BF77CCF3E}" name="Column2384"/>
    <tableColumn id="2404" xr3:uid="{E70FB234-4EAB-45B3-A285-FF241FD573D3}" name="Column2385"/>
    <tableColumn id="2405" xr3:uid="{BAE59FBE-C5F1-4824-80D9-F38F0D5FB7B8}" name="Column2386"/>
    <tableColumn id="2406" xr3:uid="{41EA1C3F-FA39-49C8-8BA4-653825ECDB47}" name="Column2387"/>
    <tableColumn id="2407" xr3:uid="{9D2C1A3E-8B9E-4094-97DD-BF1B810A3028}" name="Column2388"/>
    <tableColumn id="2408" xr3:uid="{55D2E4B3-CC90-46BC-9E8F-D620357D8E14}" name="Column2389"/>
    <tableColumn id="2409" xr3:uid="{867BC440-739D-4163-8645-48C86EEC95A6}" name="Column2390"/>
    <tableColumn id="2410" xr3:uid="{C557B1A3-36D5-45B7-BE05-C4C3D0758E7D}" name="Column2391"/>
    <tableColumn id="2411" xr3:uid="{D88DEBE5-9B26-4E13-970C-17B58AC20B83}" name="Column2392"/>
    <tableColumn id="2412" xr3:uid="{4210273D-0063-487C-8E57-E49706529278}" name="Column2393"/>
    <tableColumn id="2413" xr3:uid="{B1FCFC85-C4A3-4780-8339-DB0EF737E47C}" name="Column2394"/>
    <tableColumn id="2414" xr3:uid="{79F5BAD8-64D1-4A79-A47B-00EECAF2E756}" name="Column2395"/>
    <tableColumn id="2415" xr3:uid="{73694262-6847-4711-BB0D-46F53CC8F9D7}" name="Column2396"/>
    <tableColumn id="2416" xr3:uid="{5C9D2811-D36C-4A80-864F-64DADD07AD7A}" name="Column2397"/>
    <tableColumn id="2417" xr3:uid="{D0A4CF83-9FE1-4221-A756-E250B69DC33D}" name="Column2398"/>
    <tableColumn id="2418" xr3:uid="{C1BFB7EA-92D6-401E-BABC-EBE76A6E373D}" name="Column2399"/>
    <tableColumn id="2419" xr3:uid="{BFA77654-B713-41A1-88CE-F1B3A03394B4}" name="Column2400"/>
    <tableColumn id="2420" xr3:uid="{50E8A030-0276-4281-9E04-E37CFEFB2D83}" name="Column2401"/>
    <tableColumn id="2421" xr3:uid="{5E977AE8-FDFB-4D57-9F3C-D699688035A5}" name="Column2402"/>
    <tableColumn id="2422" xr3:uid="{3836144D-104A-49E9-BB1A-DCFC9FABAF59}" name="Column2403"/>
    <tableColumn id="2423" xr3:uid="{27D47C95-930A-42A3-AD27-98A3D6C0BF6E}" name="Column2404"/>
    <tableColumn id="2424" xr3:uid="{BE7953C1-8686-4B31-B9E4-4DC0F12A100C}" name="Column2405"/>
    <tableColumn id="2425" xr3:uid="{2DC9AB43-F139-4FCB-A88C-223F94E8D277}" name="Column2406"/>
    <tableColumn id="2426" xr3:uid="{C59CECB1-1A23-46BE-B0BC-019C96271F39}" name="Column2407"/>
    <tableColumn id="2427" xr3:uid="{6E3CBD0C-7802-400A-A6DA-B24600C67293}" name="Column2408"/>
    <tableColumn id="2428" xr3:uid="{441D0C6D-4E98-47AE-A854-B32BC9961369}" name="Column2409"/>
    <tableColumn id="2429" xr3:uid="{BB428F4C-D45A-4AB4-B04A-0C4DD42541FE}" name="Column2410"/>
    <tableColumn id="2430" xr3:uid="{F85CC64B-A2E9-4E48-AD36-ACF786AD6D49}" name="Column2411"/>
    <tableColumn id="2431" xr3:uid="{CA04142C-3F13-4F72-BBFC-AD558E4E7932}" name="Column2412"/>
    <tableColumn id="2432" xr3:uid="{34BA0DEE-CE26-4024-8D51-D6CE8023C7B7}" name="Column2413"/>
    <tableColumn id="2433" xr3:uid="{ABFE4F0D-CCB4-4AA4-97F3-CAA7030E3600}" name="Column2414"/>
    <tableColumn id="2434" xr3:uid="{35A99751-1BCC-4926-BC47-948C3F329027}" name="Column2415"/>
    <tableColumn id="2435" xr3:uid="{205A25CD-0B61-454A-82CE-6C328CC46961}" name="Column2416"/>
    <tableColumn id="2436" xr3:uid="{40F24D97-3F6B-4B8F-A1E2-0C5F448CAAF7}" name="Column2417"/>
    <tableColumn id="2437" xr3:uid="{D6393114-8CFC-45A1-B540-7C546BD2E091}" name="Column2418"/>
    <tableColumn id="2438" xr3:uid="{495E2608-248A-4848-ADE7-82B6F7347400}" name="Column2419"/>
    <tableColumn id="2439" xr3:uid="{CB2F6CDF-A8DE-4557-89A3-4912A5969938}" name="Column2420"/>
    <tableColumn id="2440" xr3:uid="{D9831686-2591-4DF4-8A69-53FAFA9E6614}" name="Column2421"/>
    <tableColumn id="2441" xr3:uid="{06FAFF48-88F2-4C47-9DF7-F670664B012A}" name="Column2422"/>
    <tableColumn id="2442" xr3:uid="{6099926A-77E3-43D8-87A9-6D7C62DDDA07}" name="Column2423"/>
    <tableColumn id="2443" xr3:uid="{77606FCB-ED0B-4D70-B336-6FCBAC957F31}" name="Column2424"/>
    <tableColumn id="2444" xr3:uid="{D6B11F86-8D75-4FD8-B64D-9D7D8B730B98}" name="Column2425"/>
    <tableColumn id="2445" xr3:uid="{C96FF065-2704-4DED-9B2E-50C5A3C2248E}" name="Column2426"/>
    <tableColumn id="2446" xr3:uid="{71EFC4B5-C4F1-41EC-B705-87BFE70F5DC0}" name="Column2427"/>
    <tableColumn id="2447" xr3:uid="{0562FAE0-DD77-4FB0-9669-DCC6E73C3FF6}" name="Column2428"/>
    <tableColumn id="2448" xr3:uid="{414C3390-167A-4A27-B439-94C7DF808C99}" name="Column2429"/>
    <tableColumn id="2449" xr3:uid="{5BD7701B-4C5C-4D42-9202-3A3322AED739}" name="Column2430"/>
    <tableColumn id="2450" xr3:uid="{7C4E8267-1476-4454-B8B3-296D4C01147C}" name="Column2431"/>
    <tableColumn id="2451" xr3:uid="{C1DFD5B4-B1FE-476C-812D-43F5888E3BEF}" name="Column2432"/>
    <tableColumn id="2452" xr3:uid="{EA4D5139-2A5F-4478-8666-197399D53746}" name="Column2433"/>
    <tableColumn id="2453" xr3:uid="{00E171DF-D9A9-4904-8A5C-9BDF03EED8C3}" name="Column2434"/>
    <tableColumn id="2454" xr3:uid="{735DDAD9-9E6B-4193-8C7E-53DA0AD1CA54}" name="Column2435"/>
    <tableColumn id="2455" xr3:uid="{76E28DBF-7DF6-4B78-A376-A380F8BFD9F6}" name="Column2436"/>
    <tableColumn id="2456" xr3:uid="{326E1758-18AD-414E-A347-0F56E3FF1EDF}" name="Column2437"/>
    <tableColumn id="2457" xr3:uid="{9466299B-BAA9-4AAA-B496-09A336D01584}" name="Column2438"/>
    <tableColumn id="2458" xr3:uid="{4EEB4B4A-DD5B-4586-8F7A-DDB77BA6EEDD}" name="Column2439"/>
    <tableColumn id="2459" xr3:uid="{C26809EA-395E-432A-8D2E-38A926160225}" name="Column2440"/>
    <tableColumn id="2460" xr3:uid="{93E56F94-9A38-47B7-ACB3-671103E6D729}" name="Column2441"/>
    <tableColumn id="2461" xr3:uid="{30DEE937-5926-44D6-941E-5F7508E04A3F}" name="Column2442"/>
    <tableColumn id="2462" xr3:uid="{952488A7-0467-4E81-B11A-95F93F8CFF06}" name="Column2443"/>
    <tableColumn id="2463" xr3:uid="{C083CFFA-728E-49AE-BEEA-F2ECE84C0809}" name="Column2444"/>
    <tableColumn id="2464" xr3:uid="{AB9F0B64-47DA-48A2-A4B2-22F241D579DB}" name="Column2445"/>
    <tableColumn id="2465" xr3:uid="{CAFC4FBD-6151-4E68-8E17-82DA5DBC56B7}" name="Column2446"/>
    <tableColumn id="2466" xr3:uid="{135EABA6-A521-4295-BEC0-BB62AE17675D}" name="Column2447"/>
    <tableColumn id="2467" xr3:uid="{901BF2AF-D2F4-4965-9BAA-583F8DDEA2F7}" name="Column2448"/>
    <tableColumn id="2468" xr3:uid="{39C9C04C-A83C-4D4A-AC71-86E16799B71F}" name="Column2449"/>
    <tableColumn id="2469" xr3:uid="{A2194E06-8947-4745-848F-DC4B4D476349}" name="Column2450"/>
    <tableColumn id="2470" xr3:uid="{CBDE9DBB-A000-4A1F-BFED-D32D1D0E3528}" name="Column2451"/>
    <tableColumn id="2471" xr3:uid="{20C33199-B262-4AE8-BEDF-1C463B2C5187}" name="Column2452"/>
    <tableColumn id="2472" xr3:uid="{B5F3E648-3BDF-4060-AA16-02E83CE417F7}" name="Column2453"/>
    <tableColumn id="2473" xr3:uid="{B2AD9FD4-13EF-4FE1-A3CD-5355D82B747B}" name="Column2454"/>
    <tableColumn id="2474" xr3:uid="{C4123214-2168-450F-AE6B-E284EA46BE8F}" name="Column2455"/>
    <tableColumn id="2475" xr3:uid="{BF69E234-F894-4184-BD4D-841443564DE0}" name="Column2456"/>
    <tableColumn id="2476" xr3:uid="{82C04924-FA16-4FB9-943F-0BD1E6F293B6}" name="Column2457"/>
    <tableColumn id="2477" xr3:uid="{D4A4F32A-E9DF-4463-B583-2E97192D753E}" name="Column2458"/>
    <tableColumn id="2478" xr3:uid="{4E071FBA-B0C4-41C7-A5AE-0E593FDDA782}" name="Column2459"/>
    <tableColumn id="2479" xr3:uid="{14404CA2-A36E-47E8-AFB9-2F6D60EB52F4}" name="Column2460"/>
    <tableColumn id="2480" xr3:uid="{32E629B3-2C3C-4EC3-AAD9-787F43C9F81C}" name="Column2461"/>
    <tableColumn id="2481" xr3:uid="{897CC1AD-CE2F-4F23-8C2C-4BCDC151D14D}" name="Column2462"/>
    <tableColumn id="2482" xr3:uid="{8B41B699-3802-47C5-B32C-A6AB9F89DBF0}" name="Column2463"/>
    <tableColumn id="2483" xr3:uid="{B32AAE48-BF03-4D00-A8AE-C04BD3D76BD0}" name="Column2464"/>
    <tableColumn id="2484" xr3:uid="{8FD6BB2E-DA17-49E7-8C6D-660D28C89707}" name="Column2465"/>
    <tableColumn id="2485" xr3:uid="{B1E4E4B0-1E79-4208-B7CB-2DBEB7DE129E}" name="Column2466"/>
    <tableColumn id="2486" xr3:uid="{6FD9D551-C2C2-4F61-94A6-1A236003AE10}" name="Column2467"/>
    <tableColumn id="2487" xr3:uid="{D0E87804-5010-4320-95E6-F1993F655B77}" name="Column2468"/>
    <tableColumn id="2488" xr3:uid="{8A5D83EA-748A-4EA3-8A1D-BD0A98B69218}" name="Column2469"/>
    <tableColumn id="2489" xr3:uid="{4CDCA798-9653-42D3-9D68-BBBCFF2F86BB}" name="Column2470"/>
    <tableColumn id="2490" xr3:uid="{E41E2D1D-604C-441E-810E-081BB60EDBD5}" name="Column2471"/>
    <tableColumn id="2491" xr3:uid="{C86CA5D0-A597-4549-AC27-C95C6B60C44F}" name="Column2472"/>
    <tableColumn id="2492" xr3:uid="{F9C27D80-B437-4F56-A94A-E76434AED33B}" name="Column2473"/>
    <tableColumn id="2493" xr3:uid="{7DE7CA4B-6ECC-49FE-80F3-806ACD66F809}" name="Column2474"/>
    <tableColumn id="2494" xr3:uid="{918338EF-7548-4040-89DF-1B6FC0AC49A0}" name="Column2475"/>
    <tableColumn id="2495" xr3:uid="{CED59463-F897-4643-9FBC-BAE50A53E265}" name="Column2476"/>
    <tableColumn id="2496" xr3:uid="{E132CAF6-D533-4061-B9D5-580191EFE1E8}" name="Column2477"/>
    <tableColumn id="2497" xr3:uid="{6BB5E64F-8EF0-4BAC-9727-597DCBDCB989}" name="Column2478"/>
    <tableColumn id="2498" xr3:uid="{11A18288-1CDC-4C43-A046-839B7E316357}" name="Column2479"/>
    <tableColumn id="2499" xr3:uid="{6345D856-3A7B-44CB-87B2-0CB2AC7C7867}" name="Column2480"/>
    <tableColumn id="2500" xr3:uid="{411E92C2-4AC1-41BA-8508-591CAA25C657}" name="Column2481"/>
    <tableColumn id="2501" xr3:uid="{680467D8-FA26-484B-8E7A-FFFCA1BA5467}" name="Column2482"/>
    <tableColumn id="2502" xr3:uid="{17837F8A-7DB0-436D-A938-19945F1B3106}" name="Column2483"/>
    <tableColumn id="2503" xr3:uid="{30230102-F9FD-495B-8880-08920E2E5EEE}" name="Column2484"/>
    <tableColumn id="2504" xr3:uid="{3450C1DB-64C0-4094-8CDA-494C9D90BCBD}" name="Column2485"/>
    <tableColumn id="2505" xr3:uid="{546B1573-2A5C-4952-96EF-33F191231D3A}" name="Column2486"/>
    <tableColumn id="2506" xr3:uid="{05BF7580-4DF9-45BA-A0C3-E30B747D4814}" name="Column2487"/>
    <tableColumn id="2507" xr3:uid="{1B66B1ED-D965-472E-A19C-9CA46C6EF06D}" name="Column2488"/>
    <tableColumn id="2508" xr3:uid="{DCF0C57E-834E-48C7-A15C-F25217D31E75}" name="Column2489"/>
    <tableColumn id="2509" xr3:uid="{CABAF82B-2702-45E2-9F7C-CECB10CD265C}" name="Column2490"/>
    <tableColumn id="2510" xr3:uid="{8264F7E7-50B8-41E7-98B1-6E2CA2816A49}" name="Column2491"/>
    <tableColumn id="2511" xr3:uid="{818337C1-ADA5-4941-BFD0-9354C2069188}" name="Column2492"/>
    <tableColumn id="2512" xr3:uid="{EC484830-1D7C-4631-88BE-3CD36A5DE533}" name="Column2493"/>
    <tableColumn id="2513" xr3:uid="{B8EA7C9A-B1FD-4B6A-848B-807FE19EC5AC}" name="Column2494"/>
    <tableColumn id="2514" xr3:uid="{86CC162B-8DC4-463A-9C40-EA56A62028F8}" name="Column2495"/>
    <tableColumn id="2515" xr3:uid="{9F1591A9-9065-40DF-AED7-35ACEF0C734F}" name="Column2496"/>
    <tableColumn id="2516" xr3:uid="{89E929D8-4AED-47B0-8A54-98C1C44CF938}" name="Column2497"/>
    <tableColumn id="2517" xr3:uid="{E7101C99-9918-47D0-93EC-9C0F0A9392F2}" name="Column2498"/>
    <tableColumn id="2518" xr3:uid="{E48B7B71-8455-48F9-9F96-5A698AC6C1F3}" name="Column2499"/>
    <tableColumn id="2519" xr3:uid="{E5016595-98B4-40B4-AE49-1DC01C358B53}" name="Column2500"/>
    <tableColumn id="2520" xr3:uid="{0AB4CC11-6803-4042-9D1A-33B397D8005E}" name="Column2501"/>
    <tableColumn id="2521" xr3:uid="{17CF6A14-0D4D-4446-ADE2-E41B6A2E88EB}" name="Column2502"/>
    <tableColumn id="2522" xr3:uid="{929CCE5A-A0C8-421D-BC2E-92009398416A}" name="Column2503"/>
    <tableColumn id="2523" xr3:uid="{8C9EA0D3-C797-4340-AC8B-71AB3952B9FD}" name="Column2504"/>
    <tableColumn id="2524" xr3:uid="{A67A1DA0-A6F8-455C-8FD8-4880DDEE7858}" name="Column2505"/>
    <tableColumn id="2525" xr3:uid="{FFA21CB5-775A-4F9A-AEA0-30F1D17BA29B}" name="Column2506"/>
    <tableColumn id="2526" xr3:uid="{337E02F2-EC42-477F-800C-A5525F12B67D}" name="Column2507"/>
    <tableColumn id="2527" xr3:uid="{35030FEF-E6D2-4F4B-B23C-8DD2AA793B54}" name="Column2508"/>
    <tableColumn id="2528" xr3:uid="{13230F83-2C1F-4926-A5CB-F5824CE9939E}" name="Column2509"/>
    <tableColumn id="2529" xr3:uid="{BC18DDC3-B820-4200-83B4-BF4E7E50DB22}" name="Column2510"/>
    <tableColumn id="2530" xr3:uid="{6B1D1D50-A8B0-4132-A6E8-99E6555D1872}" name="Column2511"/>
    <tableColumn id="2531" xr3:uid="{ADF24465-97F2-47E4-AFE1-84390330E6C6}" name="Column2512"/>
    <tableColumn id="2532" xr3:uid="{7957E3C6-D31A-496E-B65B-F4DC0318FA2B}" name="Column2513"/>
    <tableColumn id="2533" xr3:uid="{F3E538F7-9293-4CED-9B19-3395F47F60F4}" name="Column2514"/>
    <tableColumn id="2534" xr3:uid="{62CE7B21-3FCE-4DC5-85A3-4F07F35860E4}" name="Column2515"/>
    <tableColumn id="2535" xr3:uid="{D6676D84-5BA0-48BA-BA9E-7F67690A5E21}" name="Column2516"/>
    <tableColumn id="2536" xr3:uid="{0131B481-31B6-4749-BE92-59AE1FCBDF75}" name="Column2517"/>
    <tableColumn id="2537" xr3:uid="{F2B4C678-8398-46DC-AAA1-04C8CED0C1BE}" name="Column2518"/>
    <tableColumn id="2538" xr3:uid="{30AF3162-C017-48CE-B1F3-19936B9DB756}" name="Column2519"/>
    <tableColumn id="2539" xr3:uid="{149779EB-FE25-40E2-8277-99C9D9CF06BD}" name="Column2520"/>
    <tableColumn id="2540" xr3:uid="{8E5959D1-BFEA-4290-A55C-F36C0E20E504}" name="Column2521"/>
    <tableColumn id="2541" xr3:uid="{A3A43A98-0B87-42E2-B9B1-13B31747FBCA}" name="Column2522"/>
    <tableColumn id="2542" xr3:uid="{171BB2F0-BE68-44CF-8D90-E8868E38636A}" name="Column2523"/>
    <tableColumn id="2543" xr3:uid="{A1D16EE1-FB7D-4B29-B35F-EF46F8A2892F}" name="Column2524"/>
    <tableColumn id="2544" xr3:uid="{D51AC50F-AD4F-41E0-AEC6-1DA272D9225B}" name="Column2525"/>
    <tableColumn id="2545" xr3:uid="{167289EE-3443-4B3A-A809-358D81CF618E}" name="Column2526"/>
    <tableColumn id="2546" xr3:uid="{2FD84123-7B24-4AD1-B85A-BCEE66A0AEF7}" name="Column2527"/>
    <tableColumn id="2547" xr3:uid="{FADCE22A-D2C1-4D98-A8FC-F4B6F7A57B70}" name="Column2528"/>
    <tableColumn id="2548" xr3:uid="{BC51AE34-718F-48B4-817C-76E00C0C4D59}" name="Column2529"/>
    <tableColumn id="2549" xr3:uid="{FC98FFE5-E2C9-4586-A7E7-111C3D04EF96}" name="Column2530"/>
    <tableColumn id="2550" xr3:uid="{D3FFBD24-BCEC-407A-BAF0-ACBFDCF8BDF0}" name="Column2531"/>
    <tableColumn id="2551" xr3:uid="{74AB1E97-EB8D-47F8-8FDF-A9DA57907096}" name="Column2532"/>
    <tableColumn id="2552" xr3:uid="{AA6DC12F-F3FD-43E4-9C16-2DD58F07A301}" name="Column2533"/>
    <tableColumn id="2553" xr3:uid="{44F3935A-6D50-4DA4-9CAB-A91CE6E97CE1}" name="Column2534"/>
    <tableColumn id="2554" xr3:uid="{20EE1D48-FAF0-47F9-8384-F1C111AC1DBF}" name="Column2535"/>
    <tableColumn id="2555" xr3:uid="{846963C5-8B8D-4ADD-A7B2-72B330A3A2FF}" name="Column2536"/>
    <tableColumn id="2556" xr3:uid="{E3C05177-1E68-43B1-898D-B63370AC6493}" name="Column2537"/>
    <tableColumn id="2557" xr3:uid="{87CF4C90-F30D-41AF-B350-12A3FE631E8B}" name="Column2538"/>
    <tableColumn id="2558" xr3:uid="{0A5A1D90-A5E4-43A8-A078-5ED108BD82CC}" name="Column2539"/>
    <tableColumn id="2559" xr3:uid="{80BB6ECA-41AE-4D66-BD45-652FCC1672C0}" name="Column2540"/>
    <tableColumn id="2560" xr3:uid="{CA871D5A-8545-447C-A74E-8BB3105FAA0C}" name="Column2541"/>
    <tableColumn id="2561" xr3:uid="{F039246F-BEE9-4151-BD35-AFF73D2F32F8}" name="Column2542"/>
    <tableColumn id="2562" xr3:uid="{F02D4F06-036B-41A8-B525-1D600D9BB26B}" name="Column2543"/>
    <tableColumn id="2563" xr3:uid="{765AFAE5-71DE-42DD-8B6E-9FAF2A0F411E}" name="Column2544"/>
    <tableColumn id="2564" xr3:uid="{3F00ABF6-FBD0-4B61-AD09-12CC29B3FB40}" name="Column2545"/>
    <tableColumn id="2565" xr3:uid="{90735CF9-1018-4461-B811-CBAA3EFDEE55}" name="Column2546"/>
    <tableColumn id="2566" xr3:uid="{9A035869-5501-492A-907E-A8F84C18A656}" name="Column2547"/>
    <tableColumn id="2567" xr3:uid="{9ADB804C-F011-4C0D-8A2E-2D1F66617573}" name="Column2548"/>
    <tableColumn id="2568" xr3:uid="{3EB3630B-0172-4D4E-99DF-27121B284D4C}" name="Column2549"/>
    <tableColumn id="2569" xr3:uid="{752D107E-29B9-4DA9-BD1B-393B3A370721}" name="Column2550"/>
    <tableColumn id="2570" xr3:uid="{4645C0A2-87BC-4978-A6BA-1BDF06D3709C}" name="Column2551"/>
    <tableColumn id="2571" xr3:uid="{9D7FE512-E3A4-4B0E-B421-83AE8FA6EC07}" name="Column2552"/>
    <tableColumn id="2572" xr3:uid="{8FAACE22-14FF-415F-9548-750249036752}" name="Column2553"/>
    <tableColumn id="2573" xr3:uid="{EAD1BA23-685C-428A-A1B4-3E1FADF3CFDE}" name="Column2554"/>
    <tableColumn id="2574" xr3:uid="{B2872E08-C2A2-4D13-9618-D40256963D25}" name="Column2555"/>
    <tableColumn id="2575" xr3:uid="{AA156C33-AAD1-48DA-B6ED-427D66BA5EE9}" name="Column2556"/>
    <tableColumn id="2576" xr3:uid="{56651727-C72B-4A39-A6CE-3799BA8BEF72}" name="Column2557"/>
    <tableColumn id="2577" xr3:uid="{3323C074-1A62-4D6A-891F-BF918CA84751}" name="Column2558"/>
    <tableColumn id="2578" xr3:uid="{02838974-3C1C-4348-98B4-2BA052ADFAC0}" name="Column2559"/>
    <tableColumn id="2579" xr3:uid="{2F2C03E6-4629-4366-B787-81211F4D1A92}" name="Column2560"/>
    <tableColumn id="2580" xr3:uid="{ABC65B83-EBF4-49E2-A0D8-B325B4C9441E}" name="Column2561"/>
    <tableColumn id="2581" xr3:uid="{9D874FF2-7E58-4579-BDF8-9BC362CD6206}" name="Column2562"/>
    <tableColumn id="2582" xr3:uid="{D864B777-EDCC-4B43-8235-F9967BAD3F50}" name="Column2563"/>
    <tableColumn id="2583" xr3:uid="{01800FAC-C225-4AD0-B854-373740E779B5}" name="Column2564"/>
    <tableColumn id="2584" xr3:uid="{41F42926-E08B-4F0F-A5F2-F738458711D9}" name="Column2565"/>
    <tableColumn id="2585" xr3:uid="{9013A878-B7BB-4F61-AD1A-71EC829F2090}" name="Column2566"/>
    <tableColumn id="2586" xr3:uid="{B9CAB064-FEC5-4705-9B12-FEC45F21E12D}" name="Column2567"/>
    <tableColumn id="2587" xr3:uid="{4EDFB3B2-83E1-4646-A039-1D4FFD466132}" name="Column2568"/>
    <tableColumn id="2588" xr3:uid="{95ED1969-829B-491F-ADB6-AA90D1901C0B}" name="Column2569"/>
    <tableColumn id="2589" xr3:uid="{8AFBEFE4-4F32-4F8E-BD9C-F63510A8668C}" name="Column2570"/>
    <tableColumn id="2590" xr3:uid="{C81EF3BD-5FA5-45B1-BF9F-C7A2F4EAAFE2}" name="Column2571"/>
    <tableColumn id="2591" xr3:uid="{FF28576B-BFBF-45F9-9264-CA4C306689B2}" name="Column2572"/>
    <tableColumn id="2592" xr3:uid="{C78C70AA-BBB1-43DD-9DBF-545A9F766C8A}" name="Column2573"/>
    <tableColumn id="2593" xr3:uid="{CB8662DE-2F96-424F-92BB-C479F2AF870E}" name="Column2574"/>
    <tableColumn id="2594" xr3:uid="{E9CC8178-68FD-416D-8E5D-D356F0AC5A60}" name="Column2575"/>
    <tableColumn id="2595" xr3:uid="{687E5DED-5DAA-4166-A493-069346B33659}" name="Column2576"/>
    <tableColumn id="2596" xr3:uid="{18CA5525-D1AE-4C9E-B34D-FB350940F77B}" name="Column2577"/>
    <tableColumn id="2597" xr3:uid="{4FA58D67-CE36-4CB9-B5A8-E49E88EA4F2E}" name="Column2578"/>
    <tableColumn id="2598" xr3:uid="{86CCC967-CDBA-40E2-850D-FFE63C6EE0DA}" name="Column2579"/>
    <tableColumn id="2599" xr3:uid="{24E7F0A4-0FF3-4CCE-8633-4B0205F44947}" name="Column2580"/>
    <tableColumn id="2600" xr3:uid="{C8373A0E-8A03-4EB6-ABC0-59C6504BAC8B}" name="Column2581"/>
    <tableColumn id="2601" xr3:uid="{4E642749-82BA-46CF-B693-F791A486BD5E}" name="Column2582"/>
    <tableColumn id="2602" xr3:uid="{23C71F9B-E463-46FD-820A-9165F0FD33A5}" name="Column2583"/>
    <tableColumn id="2603" xr3:uid="{F77BDF3A-53DD-42F7-9D92-FB52F113C3DA}" name="Column2584"/>
    <tableColumn id="2604" xr3:uid="{2C15A6FB-4405-4E44-ABCB-CAAF1E7ADD52}" name="Column2585"/>
    <tableColumn id="2605" xr3:uid="{A1C01047-982C-4C3D-A4C6-77D37C82AC11}" name="Column2586"/>
    <tableColumn id="2606" xr3:uid="{CC1C8073-4D47-4C23-8CE1-FE162220E4A7}" name="Column2587"/>
    <tableColumn id="2607" xr3:uid="{2A05E9DB-9375-4AD5-835B-A0E09438A81F}" name="Column2588"/>
    <tableColumn id="2608" xr3:uid="{493F89CD-FE02-43A0-ABC3-5E18CD997676}" name="Column2589"/>
    <tableColumn id="2609" xr3:uid="{5BD73DA5-585A-48D7-A78D-54CC53600B09}" name="Column2590"/>
    <tableColumn id="2610" xr3:uid="{E84B4F6E-E3B0-4B35-A449-A0C28AE034D2}" name="Column2591"/>
    <tableColumn id="2611" xr3:uid="{46ADD00F-0B8C-410F-9786-3DD8399517EA}" name="Column2592"/>
    <tableColumn id="2612" xr3:uid="{1998353E-F1B1-48DE-8167-B15B005D9086}" name="Column2593"/>
    <tableColumn id="2613" xr3:uid="{EA780425-55BC-4990-8F48-4F37B1CD1E18}" name="Column2594"/>
    <tableColumn id="2614" xr3:uid="{04B5FEEB-0B19-4455-AE24-BA454539A4EB}" name="Column2595"/>
    <tableColumn id="2615" xr3:uid="{3F17CCF6-9C95-4E4D-BFBD-9108CF01052C}" name="Column2596"/>
    <tableColumn id="2616" xr3:uid="{E9691F8F-6124-4767-9C6B-B2AE44F2F2A3}" name="Column2597"/>
    <tableColumn id="2617" xr3:uid="{FBBBD4D0-A96D-4D06-B0D0-5D8564A63D43}" name="Column2598"/>
    <tableColumn id="2618" xr3:uid="{93B7F584-1CCD-4065-867B-CB3723AE9E95}" name="Column2599"/>
    <tableColumn id="2619" xr3:uid="{38137D68-D641-48B9-BF96-48FA55104913}" name="Column2600"/>
    <tableColumn id="2620" xr3:uid="{BEA87DC9-36E3-4876-8A03-59188BDD2CA6}" name="Column2601"/>
    <tableColumn id="2621" xr3:uid="{6E446A4C-8900-4C7A-8239-E67ACA591784}" name="Column2602"/>
    <tableColumn id="2622" xr3:uid="{2FD2BBE4-AFDA-41BE-8119-0F0A306D4CD8}" name="Column2603"/>
    <tableColumn id="2623" xr3:uid="{FE33B19F-266F-4BF9-BDAD-DB5BF7BAF3BA}" name="Column2604"/>
    <tableColumn id="2624" xr3:uid="{5F714136-2AFD-4696-9605-9F7426EF8949}" name="Column2605"/>
    <tableColumn id="2625" xr3:uid="{04844F2F-C598-4ACF-82AE-7389B004F416}" name="Column2606"/>
    <tableColumn id="2626" xr3:uid="{50196FBD-438A-4E87-8CF8-321010D86E32}" name="Column2607"/>
    <tableColumn id="2627" xr3:uid="{4AFBE7B3-E9B8-4BEC-BFAE-69F3B2245909}" name="Column2608"/>
    <tableColumn id="2628" xr3:uid="{1913824C-D165-4FE1-BC0F-5F1B1A8E0545}" name="Column2609"/>
    <tableColumn id="2629" xr3:uid="{A2AF7D0B-FB44-4F01-8017-54DE5AD0BBE7}" name="Column2610"/>
    <tableColumn id="2630" xr3:uid="{A6BB345B-B039-4F7E-938E-AFBFDE571602}" name="Column2611"/>
    <tableColumn id="2631" xr3:uid="{9789F0AD-2EE7-4D5A-9B56-957C6419666E}" name="Column2612"/>
    <tableColumn id="2632" xr3:uid="{F1DFE076-2BAE-4E37-8F0E-F5041DFF8F14}" name="Column2613"/>
    <tableColumn id="2633" xr3:uid="{73E9A9EA-BD22-4F39-8D76-F7EFE273FF87}" name="Column2614"/>
    <tableColumn id="2634" xr3:uid="{7947C31E-722A-4605-9155-2627BADCA669}" name="Column2615"/>
    <tableColumn id="2635" xr3:uid="{895D3DA5-FC62-41B2-81E9-B58A73B88AE8}" name="Column2616"/>
    <tableColumn id="2636" xr3:uid="{79933F05-4C65-432F-81DF-FC3647C51505}" name="Column2617"/>
    <tableColumn id="2637" xr3:uid="{F562D13D-DB1B-4692-9DD9-B94814A8ECCD}" name="Column2618"/>
    <tableColumn id="2638" xr3:uid="{832EAD99-B32A-4E57-B894-C2EDD8C73811}" name="Column2619"/>
    <tableColumn id="2639" xr3:uid="{46526719-A899-4825-8DFD-4CA68C7D9008}" name="Column2620"/>
    <tableColumn id="2640" xr3:uid="{FD42E510-69F7-4A98-BA98-E9C0DC858D23}" name="Column2621"/>
    <tableColumn id="2641" xr3:uid="{6B01819F-784F-4215-B99C-DF9BD8AD367D}" name="Column2622"/>
    <tableColumn id="2642" xr3:uid="{2394F56B-BAF4-4A0D-B57D-B159E7E88A3C}" name="Column2623"/>
    <tableColumn id="2643" xr3:uid="{F95B852A-1EFE-4056-B0CC-746AFFE205FA}" name="Column2624"/>
    <tableColumn id="2644" xr3:uid="{1F85AD6D-CD53-421A-9960-01BC7CBC1307}" name="Column2625"/>
    <tableColumn id="2645" xr3:uid="{1646DD50-A453-4788-B3D6-5D0071FC71EE}" name="Column2626"/>
    <tableColumn id="2646" xr3:uid="{236E2036-6DB7-43D3-8743-BC2C5B8E29F0}" name="Column2627"/>
    <tableColumn id="2647" xr3:uid="{5C30F6DF-85D7-44C7-95D5-233EB103B871}" name="Column2628"/>
    <tableColumn id="2648" xr3:uid="{97435601-DE3E-486A-8B6F-56E8225F1C09}" name="Column2629"/>
    <tableColumn id="2649" xr3:uid="{FF447213-D829-4E96-94C4-33161229C04C}" name="Column2630"/>
    <tableColumn id="2650" xr3:uid="{6E21BA22-5B65-4093-9075-AE1C2DB0BE9A}" name="Column2631"/>
    <tableColumn id="2651" xr3:uid="{DE3BCFF8-D3F0-4772-AF34-F4EA7BE1E764}" name="Column2632"/>
    <tableColumn id="2652" xr3:uid="{5E8C7114-4998-414D-8A2C-B566F3AFBF3A}" name="Column2633"/>
    <tableColumn id="2653" xr3:uid="{41C19B73-2159-430F-8092-5E3CB1939CC7}" name="Column2634"/>
    <tableColumn id="2654" xr3:uid="{E3E1082D-2E09-4A3A-9958-60D805F2B7F0}" name="Column2635"/>
    <tableColumn id="2655" xr3:uid="{51ECAA9D-1272-4660-B578-8E39FDBF1DC8}" name="Column2636"/>
    <tableColumn id="2656" xr3:uid="{807E93F6-CA07-4E8F-8CE1-B44997C85240}" name="Column2637"/>
    <tableColumn id="2657" xr3:uid="{53A6F940-D2DA-4D24-B481-21E95D9FF777}" name="Column2638"/>
    <tableColumn id="2658" xr3:uid="{AF3A1DBE-EAE4-4CAE-894D-4304A18C7164}" name="Column2639"/>
    <tableColumn id="2659" xr3:uid="{246212F6-D309-4760-B691-7C53AB73AD91}" name="Column2640"/>
    <tableColumn id="2660" xr3:uid="{2E0F5736-E8D2-40A4-AC7C-0C531FE2ECAB}" name="Column2641"/>
    <tableColumn id="2661" xr3:uid="{F6ED7B2C-33BA-4FC7-9649-65538796BCC6}" name="Column2642"/>
    <tableColumn id="2662" xr3:uid="{04165472-A76E-4BD2-AD1B-98D76C92DCB0}" name="Column2643"/>
    <tableColumn id="2663" xr3:uid="{90DA69AC-2DC6-4D36-82CB-81870C51127E}" name="Column2644"/>
    <tableColumn id="2664" xr3:uid="{34F92226-9B6E-4B3B-BC8A-69E2EC66BBEF}" name="Column2645"/>
    <tableColumn id="2665" xr3:uid="{BF8EBCCA-1364-4907-AB7D-D8B577F1A53B}" name="Column2646"/>
    <tableColumn id="2666" xr3:uid="{2E1597B6-0F22-4FC2-83EB-19C00EA2F241}" name="Column2647"/>
    <tableColumn id="2667" xr3:uid="{D4CECB4C-167F-4D38-846A-DFE0749536F8}" name="Column2648"/>
    <tableColumn id="2668" xr3:uid="{C31214CF-E656-4A17-A276-BEF1A3398AD1}" name="Column2649"/>
    <tableColumn id="2669" xr3:uid="{3AFA0E34-0A01-4EAB-95DF-289A41584110}" name="Column2650"/>
    <tableColumn id="2670" xr3:uid="{F7298871-B06E-4DE3-8C2C-EACB33FC1E1F}" name="Column2651"/>
    <tableColumn id="2671" xr3:uid="{22487D3B-2EB1-4273-BD05-62CAA48B077D}" name="Column2652"/>
    <tableColumn id="2672" xr3:uid="{B30F9839-3875-40AB-9D5C-CCA75806B526}" name="Column2653"/>
    <tableColumn id="2673" xr3:uid="{29D59B3E-10F1-4237-848D-826EE61822F1}" name="Column2654"/>
    <tableColumn id="2674" xr3:uid="{C2F959B4-2B81-459F-BC03-AE1D51C66C6F}" name="Column2655"/>
    <tableColumn id="2675" xr3:uid="{E6ED442A-C4C6-4B49-8FEA-84ACB07A2936}" name="Column2656"/>
    <tableColumn id="2676" xr3:uid="{1C3FEFA6-1FB1-4A31-A946-67F95C1825CC}" name="Column2657"/>
    <tableColumn id="2677" xr3:uid="{6DA88A5E-30CA-4DE4-A3AD-FF0162AF0975}" name="Column2658"/>
    <tableColumn id="2678" xr3:uid="{0F96CF2F-DB32-4FC0-A96C-D3EC20B37A95}" name="Column2659"/>
    <tableColumn id="2679" xr3:uid="{5FAC8E9E-8C04-4696-84EF-2196527EF94D}" name="Column2660"/>
    <tableColumn id="2680" xr3:uid="{08207E69-A778-4418-BBEC-A4533156F41A}" name="Column2661"/>
    <tableColumn id="2681" xr3:uid="{B63FC658-DB0A-4EAE-96FC-8849947308E0}" name="Column2662"/>
    <tableColumn id="2682" xr3:uid="{860F6C9B-4683-4005-9FF4-4D694027B7FA}" name="Column2663"/>
    <tableColumn id="2683" xr3:uid="{90554E76-4079-471E-A589-780467847B39}" name="Column2664"/>
    <tableColumn id="2684" xr3:uid="{E0033C51-0EF2-4933-8286-AAEAE88CAF33}" name="Column2665"/>
    <tableColumn id="2685" xr3:uid="{9B8F3EDD-ED5A-4156-8D65-B41C2C6CCDC2}" name="Column2666"/>
    <tableColumn id="2686" xr3:uid="{1A1F3696-06F3-4872-98BB-56B5038939BA}" name="Column2667"/>
    <tableColumn id="2687" xr3:uid="{1243C37C-0DE3-4B2D-A08F-A75A001839D1}" name="Column2668"/>
    <tableColumn id="2688" xr3:uid="{FA36229B-19B9-417F-BDB9-705B317427ED}" name="Column2669"/>
    <tableColumn id="2689" xr3:uid="{098517CD-B75D-42A3-9D11-10B196CA1B67}" name="Column2670"/>
    <tableColumn id="2690" xr3:uid="{E1F42FFB-8C97-4C37-A215-8387C5E40E79}" name="Column2671"/>
    <tableColumn id="2691" xr3:uid="{8DDF6F11-D2B3-4267-A8F2-E7C1DB89F33B}" name="Column2672"/>
    <tableColumn id="2692" xr3:uid="{27497941-3625-48BC-AE82-F3A4832F5691}" name="Column2673"/>
    <tableColumn id="2693" xr3:uid="{473D2CBE-E7F9-47EA-B8C0-020F54E2FBEE}" name="Column2674"/>
    <tableColumn id="2694" xr3:uid="{E0877299-DB0F-4DBF-9942-CF4E9D4FF488}" name="Column2675"/>
    <tableColumn id="2695" xr3:uid="{77D6E106-1964-464C-9670-FACC8E39FF73}" name="Column2676"/>
    <tableColumn id="2696" xr3:uid="{418A36EE-FADC-4037-A197-FDA0E802BACB}" name="Column2677"/>
    <tableColumn id="2697" xr3:uid="{3E6F86DF-A597-4CC0-AB96-F77F2B387818}" name="Column2678"/>
    <tableColumn id="2698" xr3:uid="{E67B29DB-3C33-464B-A390-D378377DFFB1}" name="Column2679"/>
    <tableColumn id="2699" xr3:uid="{0C11CF26-4988-42FC-9F29-813D2562342E}" name="Column2680"/>
    <tableColumn id="2700" xr3:uid="{DDB003C2-5BA6-44A7-B5C5-F6942B24EE10}" name="Column2681"/>
    <tableColumn id="2701" xr3:uid="{B1ADEA85-72EF-42A8-902B-83A41B5FD73B}" name="Column2682"/>
    <tableColumn id="2702" xr3:uid="{EFE624AE-ECA3-49E0-90AD-B2E8EE839E67}" name="Column2683"/>
    <tableColumn id="2703" xr3:uid="{0B164F22-B148-4C3B-B3E4-72ACB33F2B35}" name="Column2684"/>
    <tableColumn id="2704" xr3:uid="{B997E9AB-76D3-4C28-A63E-C68AD7B6B335}" name="Column2685"/>
    <tableColumn id="2705" xr3:uid="{7D6C29A2-1203-48C7-BAF0-4AD0391F08E3}" name="Column2686"/>
    <tableColumn id="2706" xr3:uid="{2236D4B5-EB09-414A-9366-78BB4F57F5C6}" name="Column2687"/>
    <tableColumn id="2707" xr3:uid="{D9382A0E-A659-471F-A2BD-69B665742C25}" name="Column2688"/>
    <tableColumn id="2708" xr3:uid="{A89C73EB-108D-49FA-AA64-5CCF6E6E4624}" name="Column2689"/>
    <tableColumn id="2709" xr3:uid="{80F298C8-1E54-4086-AB34-CF023F93844D}" name="Column2690"/>
    <tableColumn id="2710" xr3:uid="{B200C471-57FA-4F7E-A8B5-31BCE2D6CC46}" name="Column2691"/>
    <tableColumn id="2711" xr3:uid="{6B88145F-C2BF-4B2C-A3FB-D1988ECFB0FB}" name="Column2692"/>
    <tableColumn id="2712" xr3:uid="{5B0AEA93-07BB-48BD-BAF9-A8EA05B2B78D}" name="Column2693"/>
    <tableColumn id="2713" xr3:uid="{392ACCF1-DC2E-4588-AE7A-970F7B98A77F}" name="Column2694"/>
    <tableColumn id="2714" xr3:uid="{7E12D4C9-9DF1-4B56-BEA8-9F5709BC1273}" name="Column2695"/>
    <tableColumn id="2715" xr3:uid="{F8674864-D20D-444D-A9F4-AC5CB6F6B2F7}" name="Column2696"/>
    <tableColumn id="2716" xr3:uid="{98A49689-4E57-44AD-B226-9B677ACEA4EE}" name="Column2697"/>
    <tableColumn id="2717" xr3:uid="{A8F033BA-C305-4566-BEC8-BE0D7B1AFF17}" name="Column2698"/>
    <tableColumn id="2718" xr3:uid="{09D139F6-56AC-4059-A17F-4DB35683D956}" name="Column2699"/>
    <tableColumn id="2719" xr3:uid="{D01DCA96-8ED8-451D-BFFB-1B305DDC7E48}" name="Column2700"/>
    <tableColumn id="2720" xr3:uid="{03288C25-9C6B-4926-BF11-B67DE0FA7741}" name="Column2701"/>
    <tableColumn id="2721" xr3:uid="{A08CAB0D-6C7C-477B-BBE8-4FECD8CEEAA5}" name="Column2702"/>
    <tableColumn id="2722" xr3:uid="{45774301-B8B9-4DB4-B440-03F8DAB03A1D}" name="Column2703"/>
    <tableColumn id="2723" xr3:uid="{6C640EF3-0BC0-43BA-AF2A-520860420310}" name="Column2704"/>
    <tableColumn id="2724" xr3:uid="{731B8688-C375-4B20-AEBA-455D4344488B}" name="Column2705"/>
    <tableColumn id="2725" xr3:uid="{3CD5B375-80D5-491B-B10F-3A815F6BC2CE}" name="Column2706"/>
    <tableColumn id="2726" xr3:uid="{28E455EA-CE09-4254-BB93-9AB715BFFFFC}" name="Column2707"/>
    <tableColumn id="2727" xr3:uid="{28321532-A0D5-4E72-998A-176AB757E420}" name="Column2708"/>
    <tableColumn id="2728" xr3:uid="{5CDE6A6E-5FE1-4082-AEA1-862F5586DD6D}" name="Column2709"/>
    <tableColumn id="2729" xr3:uid="{09B2F93F-0A1D-458B-B4D6-076E6D4750DB}" name="Column2710"/>
    <tableColumn id="2730" xr3:uid="{F18038A9-64F2-4A26-9FE1-741FC92E6855}" name="Column2711"/>
    <tableColumn id="2731" xr3:uid="{AA4CFFD2-6977-479C-A4FD-1531AD03471F}" name="Column2712"/>
    <tableColumn id="2732" xr3:uid="{48A97BA6-60E2-4EBB-8C00-FB1189393882}" name="Column2713"/>
    <tableColumn id="2733" xr3:uid="{718BE88A-FDDF-4A30-A03A-DA483FD456F6}" name="Column2714"/>
    <tableColumn id="2734" xr3:uid="{38CB6276-874F-4577-AC0A-D0EEF3EDE5BA}" name="Column2715"/>
    <tableColumn id="2735" xr3:uid="{958C61C8-851C-4BCB-A751-DE1FFEB6D2C4}" name="Column2716"/>
    <tableColumn id="2736" xr3:uid="{22F06EF2-AD96-4E84-8006-15C6F64E989E}" name="Column2717"/>
    <tableColumn id="2737" xr3:uid="{3099A4BF-0B45-4A5B-AF2C-87093173FCE5}" name="Column2718"/>
    <tableColumn id="2738" xr3:uid="{6660E445-014F-47A2-A483-33CF94A0711D}" name="Column2719"/>
    <tableColumn id="2739" xr3:uid="{17254878-8C65-4A6D-8568-4EC1980E7EFD}" name="Column2720"/>
    <tableColumn id="2740" xr3:uid="{57E36DBE-4084-4262-A93F-8F34E979A4C0}" name="Column2721"/>
    <tableColumn id="2741" xr3:uid="{CBE50B87-A8B4-4F66-BC53-B8532407133C}" name="Column2722"/>
    <tableColumn id="2742" xr3:uid="{D4583D6B-C677-4B59-97F5-DC65B0E3B848}" name="Column2723"/>
    <tableColumn id="2743" xr3:uid="{6773B14B-7238-4567-9D26-F1515906BFA8}" name="Column2724"/>
    <tableColumn id="2744" xr3:uid="{70715FA5-F989-4747-98FF-EC0549CCB5B8}" name="Column2725"/>
    <tableColumn id="2745" xr3:uid="{F4F05D9D-AB74-48C1-9EDE-F2CA87EB5246}" name="Column2726"/>
    <tableColumn id="2746" xr3:uid="{4C972D4B-7BB6-41D9-8CB3-CB0867859671}" name="Column2727"/>
    <tableColumn id="2747" xr3:uid="{F8DEF101-FE86-4BB3-AFD4-2124952E8FA1}" name="Column2728"/>
    <tableColumn id="2748" xr3:uid="{F7F5D716-CCF1-424E-A4C8-A09413A99872}" name="Column2729"/>
    <tableColumn id="2749" xr3:uid="{0CA95128-D54B-4A99-B213-14D5E2C25B63}" name="Column2730"/>
    <tableColumn id="2750" xr3:uid="{441813B7-91B2-4A7D-B4FD-3F1256C238CF}" name="Column2731"/>
    <tableColumn id="2751" xr3:uid="{C08062C7-972A-4DE4-9BE1-A95EA2139655}" name="Column2732"/>
    <tableColumn id="2752" xr3:uid="{59CD6BB0-4E07-4839-8694-4AFA3445A313}" name="Column2733"/>
    <tableColumn id="2753" xr3:uid="{7A45DDE9-8BA7-42A3-848F-52F98EB0EE64}" name="Column2734"/>
    <tableColumn id="2754" xr3:uid="{4D341B8D-8A6E-4926-AD7E-16208B15E725}" name="Column2735"/>
    <tableColumn id="2755" xr3:uid="{2EA259C8-CC4E-4C97-82EF-EB3E7D9DFFAE}" name="Column2736"/>
    <tableColumn id="2756" xr3:uid="{85C39A28-F3B4-45B3-8A50-83BCB5100338}" name="Column2737"/>
    <tableColumn id="2757" xr3:uid="{B9C863A0-B03B-4DF9-B14B-A5816C85DCD3}" name="Column2738"/>
    <tableColumn id="2758" xr3:uid="{D2D5D36E-1D6D-4C6D-AAA4-21027DF01471}" name="Column2739"/>
    <tableColumn id="2759" xr3:uid="{62C2B252-1674-4574-892B-265524E22FDF}" name="Column2740"/>
    <tableColumn id="2760" xr3:uid="{10FEE661-9C3B-4FEC-A451-F8D1C2B56B02}" name="Column2741"/>
    <tableColumn id="2761" xr3:uid="{4198530B-5259-43A2-983F-F8C4C44019CD}" name="Column2742"/>
    <tableColumn id="2762" xr3:uid="{23D20D8F-0A39-473E-B838-9B37EA5A50D3}" name="Column2743"/>
    <tableColumn id="2763" xr3:uid="{59261F47-B119-48CC-98F5-88CF452BD384}" name="Column2744"/>
    <tableColumn id="2764" xr3:uid="{59FC2B28-325E-4346-80CE-D8419A58B577}" name="Column2745"/>
    <tableColumn id="2765" xr3:uid="{A8689F14-BD22-4C85-9D55-EFC439F9532B}" name="Column2746"/>
    <tableColumn id="2766" xr3:uid="{5D65EF09-4405-43B6-BADB-5FF556ACFDD5}" name="Column2747"/>
    <tableColumn id="2767" xr3:uid="{46C892A4-3B55-4D40-8D4E-67F62479A1D2}" name="Column2748"/>
    <tableColumn id="2768" xr3:uid="{EDBBA335-AE0A-4A48-9183-FC7B8C41661E}" name="Column2749"/>
    <tableColumn id="2769" xr3:uid="{5DAD874B-0F0C-4E62-9E33-2F4619872E92}" name="Column2750"/>
    <tableColumn id="2770" xr3:uid="{503E4B15-6CA6-4DAF-9706-16D5B79C63DA}" name="Column2751"/>
    <tableColumn id="2771" xr3:uid="{3255024B-DFE1-4E43-859D-D22CDE8E3E87}" name="Column2752"/>
    <tableColumn id="2772" xr3:uid="{DDA4EBBA-4ABF-4341-B04D-171F3CFE082F}" name="Column2753"/>
    <tableColumn id="2773" xr3:uid="{4C4D1B16-2A9D-4B00-9C9E-6F791E351041}" name="Column2754"/>
    <tableColumn id="2774" xr3:uid="{64FA8ED7-DE1A-49C6-8526-85071F978AA4}" name="Column2755"/>
    <tableColumn id="2775" xr3:uid="{81AC6744-EC70-4BDC-B40F-F815009AB069}" name="Column2756"/>
    <tableColumn id="2776" xr3:uid="{1F966AEA-F742-4E20-ACCD-23C707087C06}" name="Column2757"/>
    <tableColumn id="2777" xr3:uid="{D518CFBB-8017-48F6-9471-585B3C043BAF}" name="Column2758"/>
    <tableColumn id="2778" xr3:uid="{0B4A9446-150A-4B9F-ABDA-9354A23629D3}" name="Column2759"/>
    <tableColumn id="2779" xr3:uid="{EB205276-0D7F-4AAF-9D65-263A2DAB8739}" name="Column2760"/>
    <tableColumn id="2780" xr3:uid="{47222415-1896-4579-9706-6ED7B5F44C92}" name="Column2761"/>
    <tableColumn id="2781" xr3:uid="{6DF17AD2-960F-4B77-8E22-E482A5CE9E81}" name="Column2762"/>
    <tableColumn id="2782" xr3:uid="{3692FAE7-CEEF-4D6F-81D8-FE360A4C9752}" name="Column2763"/>
    <tableColumn id="2783" xr3:uid="{E141CCBF-E851-49A2-8568-2BD7095AFE14}" name="Column2764"/>
    <tableColumn id="2784" xr3:uid="{35B12CBC-5DC3-43B1-945B-2ABC2E37C3F7}" name="Column2765"/>
    <tableColumn id="2785" xr3:uid="{41B6A3B7-AE10-4E15-9584-4CDE68EC4778}" name="Column2766"/>
    <tableColumn id="2786" xr3:uid="{46E61271-094D-43F4-8525-AC1BE207989D}" name="Column2767"/>
    <tableColumn id="2787" xr3:uid="{2BCB2AAE-2FBC-4B81-809E-A665F9706F76}" name="Column2768"/>
    <tableColumn id="2788" xr3:uid="{F9CFD55E-9114-4B30-B529-A41B3B37B2F8}" name="Column2769"/>
    <tableColumn id="2789" xr3:uid="{D38C9F45-A0CE-406C-94A4-F1DD1A7BD0DA}" name="Column2770"/>
    <tableColumn id="2790" xr3:uid="{34885902-5D02-47BE-BD1A-7EBFE16997DB}" name="Column2771"/>
    <tableColumn id="2791" xr3:uid="{4030D5FE-B091-45FC-AF5E-83EF11B4C909}" name="Column2772"/>
    <tableColumn id="2792" xr3:uid="{D7CCAE31-DDF7-4B04-9C12-7067F682A96C}" name="Column2773"/>
    <tableColumn id="2793" xr3:uid="{C2448329-4F83-4314-8C47-B1CB55C012ED}" name="Column2774"/>
    <tableColumn id="2794" xr3:uid="{3C82DD8A-0B91-49D8-B74C-1499B74EE026}" name="Column2775"/>
    <tableColumn id="2795" xr3:uid="{83F7EB4E-AE41-4E26-9276-3CE47AFE476D}" name="Column2776"/>
    <tableColumn id="2796" xr3:uid="{525C131D-AE32-4502-ABF4-5BB18F138742}" name="Column2777"/>
    <tableColumn id="2797" xr3:uid="{6BCF824F-4E89-4962-B397-37616A75490F}" name="Column2778"/>
    <tableColumn id="2798" xr3:uid="{A20E402D-E6D4-4600-8409-1BFBFFDB64F8}" name="Column2779"/>
    <tableColumn id="2799" xr3:uid="{8CAEAB01-DB99-4CF0-8CD0-54ED2954F956}" name="Column2780"/>
    <tableColumn id="2800" xr3:uid="{E28D9EB4-8873-4B08-AA01-D4EA7D1790F4}" name="Column2781"/>
    <tableColumn id="2801" xr3:uid="{CE34312E-CA4B-412C-AE5A-77EFA7C77BB5}" name="Column2782"/>
    <tableColumn id="2802" xr3:uid="{BCB40612-A958-442B-BA14-1F184EEA2A84}" name="Column2783"/>
    <tableColumn id="2803" xr3:uid="{36FA0104-939E-4C6D-A8D8-3B85C5934E12}" name="Column2784"/>
    <tableColumn id="2804" xr3:uid="{4BD812C9-6F6D-4915-963A-EA63ADA6313B}" name="Column2785"/>
    <tableColumn id="2805" xr3:uid="{F064FE8C-9798-46EC-A030-DCB14FDF02DF}" name="Column2786"/>
    <tableColumn id="2806" xr3:uid="{CE372E81-33AE-4343-93BC-AB8C4CD7948B}" name="Column2787"/>
    <tableColumn id="2807" xr3:uid="{6877A46A-A607-4148-930C-2A145AC1B498}" name="Column2788"/>
    <tableColumn id="2808" xr3:uid="{1FBCE793-F641-4922-B01F-AF38A3379551}" name="Column2789"/>
    <tableColumn id="2809" xr3:uid="{513796DA-8D4F-4C77-A6D0-E448DDE9D793}" name="Column2790"/>
    <tableColumn id="2810" xr3:uid="{829E26B9-EECF-4EE7-BCD1-4A551A9544F7}" name="Column2791"/>
    <tableColumn id="2811" xr3:uid="{B5990D7C-8F06-4D28-8FB2-B6F4CAC9D07E}" name="Column2792"/>
    <tableColumn id="2812" xr3:uid="{8A82F440-8641-487A-BF27-08B37F969AB5}" name="Column2793"/>
    <tableColumn id="2813" xr3:uid="{A4DC811F-7919-457C-A00B-CDB537EA54F0}" name="Column2794"/>
    <tableColumn id="2814" xr3:uid="{5D195FC8-AF49-4D49-BCFA-9D26D173ED3E}" name="Column2795"/>
    <tableColumn id="2815" xr3:uid="{3D96E3F2-1778-4657-A2E5-07BFED55E4C0}" name="Column2796"/>
    <tableColumn id="2816" xr3:uid="{4D4F5882-A151-4FC3-B0A4-CD4468FD6B8D}" name="Column2797"/>
    <tableColumn id="2817" xr3:uid="{8326F736-D9DA-4F57-8730-5403C33FBCEF}" name="Column2798"/>
    <tableColumn id="2818" xr3:uid="{EA175D92-BC24-40DB-8990-040A2C913E92}" name="Column2799"/>
    <tableColumn id="2819" xr3:uid="{05D66AAE-854B-4D6E-92E6-C150C6493388}" name="Column2800"/>
    <tableColumn id="2820" xr3:uid="{7F99B4A1-C7F1-472C-BA7C-6211E919A626}" name="Column2801"/>
    <tableColumn id="2821" xr3:uid="{54F23603-6AE0-4680-8482-395273CE6499}" name="Column2802"/>
    <tableColumn id="2822" xr3:uid="{0F4F9120-ED34-48E5-9290-0D82D3314E15}" name="Column2803"/>
    <tableColumn id="2823" xr3:uid="{86C9C637-0A41-4CAC-A1F3-34C824300DA9}" name="Column2804"/>
    <tableColumn id="2824" xr3:uid="{C654F056-1671-4720-89CD-BDC5BC51BAEA}" name="Column2805"/>
    <tableColumn id="2825" xr3:uid="{A49CADA7-D5A0-4016-952A-3DC21C1EF0AE}" name="Column2806"/>
    <tableColumn id="2826" xr3:uid="{01D7BB15-9E72-4C49-A294-73C1B599CE03}" name="Column2807"/>
    <tableColumn id="2827" xr3:uid="{8AA282F9-7721-4422-A110-609A13983DE8}" name="Column2808"/>
    <tableColumn id="2828" xr3:uid="{8B61926A-EEBB-4407-8FDD-343A6A9E3565}" name="Column2809"/>
    <tableColumn id="2829" xr3:uid="{5528BA89-268C-4AA8-8379-97B9F1BFE42F}" name="Column2810"/>
    <tableColumn id="2830" xr3:uid="{49401F8E-D672-46BD-B926-0DECE8E311E4}" name="Column2811"/>
    <tableColumn id="2831" xr3:uid="{07338D82-BCB1-411F-AC39-B1E559EFDF14}" name="Column2812"/>
    <tableColumn id="2832" xr3:uid="{DEAA4E8D-4208-468B-83DD-89A36146EABC}" name="Column2813"/>
    <tableColumn id="2833" xr3:uid="{96BACF14-3B68-4064-82EA-A4DAA8F91C7E}" name="Column2814"/>
    <tableColumn id="2834" xr3:uid="{741B4D65-ED57-433F-B8AB-0268210D3948}" name="Column2815"/>
    <tableColumn id="2835" xr3:uid="{D780529A-81CD-4804-A830-89101CD11C53}" name="Column2816"/>
    <tableColumn id="2836" xr3:uid="{46BD7473-FCA4-4305-BB54-CEE7C5B9B1B0}" name="Column2817"/>
    <tableColumn id="2837" xr3:uid="{76404F98-55B9-4D16-BF4E-8C37D87FBE2E}" name="Column2818"/>
    <tableColumn id="2838" xr3:uid="{87661AC9-42DE-48DC-9E8B-ADA155FAFAC3}" name="Column2819"/>
    <tableColumn id="2839" xr3:uid="{6C645A6E-19C1-4B46-9367-12C66CA304DC}" name="Column2820"/>
    <tableColumn id="2840" xr3:uid="{E7674AA5-2CA9-4EC8-A443-133FDADC71D4}" name="Column2821"/>
    <tableColumn id="2841" xr3:uid="{329414B7-4311-4A3B-B1AF-4F50DCE83693}" name="Column2822"/>
    <tableColumn id="2842" xr3:uid="{626031DE-5836-4659-BE41-64B9E9CABE05}" name="Column2823"/>
    <tableColumn id="2843" xr3:uid="{FA4FEEF6-31B9-4211-AB5A-52AFB4DF8D18}" name="Column2824"/>
    <tableColumn id="2844" xr3:uid="{6A45F365-BA55-4B9D-A52E-51FC47498840}" name="Column2825"/>
    <tableColumn id="2845" xr3:uid="{84B79CA8-AAE6-4AE8-97D4-CF281D993303}" name="Column2826"/>
    <tableColumn id="2846" xr3:uid="{80E33DC9-9271-45B9-AD6A-8F3620995616}" name="Column2827"/>
    <tableColumn id="2847" xr3:uid="{3726593D-E145-43FF-8F45-4C5A56264C3C}" name="Column2828"/>
    <tableColumn id="2848" xr3:uid="{4E44C1ED-6B3C-4B01-A057-BC5A30C849B4}" name="Column2829"/>
    <tableColumn id="2849" xr3:uid="{7FEE29A5-BE16-46E6-B8E8-7BF8ACF98C45}" name="Column2830"/>
    <tableColumn id="2850" xr3:uid="{EBE3B0F0-56A4-4D6B-AB35-99B8B85AFC8E}" name="Column2831"/>
    <tableColumn id="2851" xr3:uid="{232E89FD-08AC-4B2C-94FC-D060461FB01C}" name="Column2832"/>
    <tableColumn id="2852" xr3:uid="{933CFEE6-866C-4C31-B703-5F70782F27C2}" name="Column2833"/>
    <tableColumn id="2853" xr3:uid="{C76834D7-F8CD-4BEA-A6C8-00EF89E5DD14}" name="Column2834"/>
    <tableColumn id="2854" xr3:uid="{026DA16E-9C92-43E5-BE03-877ECCB78995}" name="Column2835"/>
    <tableColumn id="2855" xr3:uid="{9DC99A5E-C0FA-41F8-8C3F-7F097C7E11D6}" name="Column2836"/>
    <tableColumn id="2856" xr3:uid="{B935296A-A180-410D-9D3F-E48CFCE4C3E3}" name="Column2837"/>
    <tableColumn id="2857" xr3:uid="{8320CE5A-0BA2-45BD-AB4B-CC69BCE4BB38}" name="Column2838"/>
    <tableColumn id="2858" xr3:uid="{AFAE92D3-E590-45DD-9D9B-312D42C78D35}" name="Column2839"/>
    <tableColumn id="2859" xr3:uid="{425F7DFE-3A24-4ECB-8F97-5E5C084FDCCA}" name="Column2840"/>
    <tableColumn id="2860" xr3:uid="{98A81FBE-99CB-4015-AE17-3DA5D3FF6AF2}" name="Column2841"/>
    <tableColumn id="2861" xr3:uid="{5019A01E-14A0-4A93-B276-24925F12C838}" name="Column2842"/>
    <tableColumn id="2862" xr3:uid="{33F64298-5A4E-44E1-9E84-FACCCA8CE106}" name="Column2843"/>
    <tableColumn id="2863" xr3:uid="{376AAE01-BD27-4B56-B84F-DEB51154A870}" name="Column2844"/>
    <tableColumn id="2864" xr3:uid="{62E0FADF-08AF-4567-8F65-745410CDBE36}" name="Column2845"/>
    <tableColumn id="2865" xr3:uid="{5B2C1BBA-9D07-4056-8645-E41AC75F080D}" name="Column2846"/>
    <tableColumn id="2866" xr3:uid="{F9895153-C01B-4CD7-A637-867D33D5AC53}" name="Column2847"/>
    <tableColumn id="2867" xr3:uid="{DEA7ADB3-3DC0-4034-90C6-FB397F30EE34}" name="Column2848"/>
    <tableColumn id="2868" xr3:uid="{F083344E-A932-4536-815C-3E490435427F}" name="Column2849"/>
    <tableColumn id="2869" xr3:uid="{AB811019-72EE-4EB0-BB82-8109F4B931E0}" name="Column2850"/>
    <tableColumn id="2870" xr3:uid="{75DEA253-9CC3-4D4C-BF47-6A8BD6372F2E}" name="Column2851"/>
    <tableColumn id="2871" xr3:uid="{A0650864-B5DE-4210-8594-423C0C46113B}" name="Column2852"/>
    <tableColumn id="2872" xr3:uid="{497EBD97-15C8-47BE-915C-B34A6911F202}" name="Column2853"/>
    <tableColumn id="2873" xr3:uid="{3CFFA816-FC6F-4446-99DA-25743609C3E4}" name="Column2854"/>
    <tableColumn id="2874" xr3:uid="{A4E5DB76-7B90-4E42-9E72-4C52D74A8023}" name="Column2855"/>
    <tableColumn id="2875" xr3:uid="{4D586D1D-541C-4900-8569-06CB0B278C3D}" name="Column2856"/>
    <tableColumn id="2876" xr3:uid="{431024CB-88A4-4B2C-B531-ED30EE91F7E3}" name="Column2857"/>
    <tableColumn id="2877" xr3:uid="{76E40802-9749-438C-A405-A10319E245C0}" name="Column2858"/>
    <tableColumn id="2878" xr3:uid="{B4F585C0-D8A4-423F-8CC4-B74E5FF6659F}" name="Column2859"/>
    <tableColumn id="2879" xr3:uid="{50477199-895F-4BF4-945B-B4C8A941E0FA}" name="Column2860"/>
    <tableColumn id="2880" xr3:uid="{D863B334-5B40-418F-91CE-C90796F04D1A}" name="Column2861"/>
    <tableColumn id="2881" xr3:uid="{340B0CED-A9AC-4C2E-9637-62CF3D42F3C2}" name="Column2862"/>
    <tableColumn id="2882" xr3:uid="{B12459C8-E725-431B-A7F6-AFBB0AC2E144}" name="Column2863"/>
    <tableColumn id="2883" xr3:uid="{94738679-4FDE-4993-9928-28A9E3CC00F9}" name="Column2864"/>
    <tableColumn id="2884" xr3:uid="{02F2CE35-5499-4C82-B316-67AEC32FF503}" name="Column2865"/>
    <tableColumn id="2885" xr3:uid="{97AD12CB-E82A-4C0C-9930-E9FF69F88E4B}" name="Column2866"/>
    <tableColumn id="2886" xr3:uid="{00E83FE8-EE45-4630-AAFB-F0CD03B0765A}" name="Column2867"/>
    <tableColumn id="2887" xr3:uid="{4B9F395B-56C5-4129-903A-1149A5CF41BA}" name="Column2868"/>
    <tableColumn id="2888" xr3:uid="{921C7AD3-458C-4726-AA42-9DD682ABF55A}" name="Column2869"/>
    <tableColumn id="2889" xr3:uid="{1E0DAA6E-729D-4E11-A048-803DBFE8B01F}" name="Column2870"/>
    <tableColumn id="2890" xr3:uid="{6150F960-76DD-4A89-B3CE-60C8364A8443}" name="Column2871"/>
    <tableColumn id="2891" xr3:uid="{319DF6A4-3EC7-4A50-93D0-989FCB5F6E87}" name="Column2872"/>
    <tableColumn id="2892" xr3:uid="{8510FE48-411D-4A89-B843-6A4751383A05}" name="Column2873"/>
    <tableColumn id="2893" xr3:uid="{54BCCD40-2A9D-4936-93FF-FD20442323C6}" name="Column2874"/>
    <tableColumn id="2894" xr3:uid="{538F6B04-C097-4640-9B99-CE6A6D131C7C}" name="Column2875"/>
    <tableColumn id="2895" xr3:uid="{A8AD2F57-564E-45B3-838B-D14AFE22015C}" name="Column2876"/>
    <tableColumn id="2896" xr3:uid="{1C5D0DCF-3AF8-4B50-ABB7-4F079CB77C53}" name="Column2877"/>
    <tableColumn id="2897" xr3:uid="{98F1467C-1406-4D61-B5E1-8B6D915FE175}" name="Column2878"/>
    <tableColumn id="2898" xr3:uid="{57B7949C-3D7E-4139-9A36-BD64D91280E1}" name="Column2879"/>
    <tableColumn id="2899" xr3:uid="{E435489A-1E3B-4620-89FA-FD1130205D5E}" name="Column2880"/>
    <tableColumn id="2900" xr3:uid="{16E2D270-DFC8-4A17-A6CF-0427E0F4D041}" name="Column2881"/>
    <tableColumn id="2901" xr3:uid="{06FA290D-EC55-4C76-94D4-C25A890FA52E}" name="Column2882"/>
    <tableColumn id="2902" xr3:uid="{F7E5A5D6-AAD9-45F5-8D29-79F56CBA0B42}" name="Column2883"/>
    <tableColumn id="2903" xr3:uid="{88C02181-890E-4B00-9380-DCBEAD267B7C}" name="Column2884"/>
    <tableColumn id="2904" xr3:uid="{706A3FD5-E538-44DB-8301-E7FBBDB96C72}" name="Column2885"/>
    <tableColumn id="2905" xr3:uid="{D1F49492-C569-47E9-B334-8CD909F89746}" name="Column2886"/>
    <tableColumn id="2906" xr3:uid="{99E75BE2-6780-4307-9C94-60A7E688D6E2}" name="Column2887"/>
    <tableColumn id="2907" xr3:uid="{C75044AE-FAE3-442B-ACF3-01AAB545268F}" name="Column2888"/>
    <tableColumn id="2908" xr3:uid="{70A9F60B-C1BD-4E47-8DBE-D3911A7033DC}" name="Column2889"/>
    <tableColumn id="2909" xr3:uid="{B73E5AD7-7EA6-4686-B922-F1FCBFAC8A0F}" name="Column2890"/>
    <tableColumn id="2910" xr3:uid="{D77E662E-7028-4B59-AE1A-E392EBAEDC4B}" name="Column2891"/>
    <tableColumn id="2911" xr3:uid="{63A1898A-7AD4-4E3F-8E9C-0520FABE5549}" name="Column2892"/>
    <tableColumn id="2912" xr3:uid="{59E66640-0CE9-4DAD-A6F6-A349E5E0C6F1}" name="Column2893"/>
    <tableColumn id="2913" xr3:uid="{5DFF8026-3893-456C-8457-DD567E5E5DAB}" name="Column2894"/>
    <tableColumn id="2914" xr3:uid="{0F311566-5F05-45CB-87D3-37F7E27D9F57}" name="Column2895"/>
    <tableColumn id="2915" xr3:uid="{5FBB2693-CD87-4D97-B183-7A40F2E94816}" name="Column2896"/>
    <tableColumn id="2916" xr3:uid="{7B0AAE31-A1E0-4F02-BB94-2ED3561963AE}" name="Column2897"/>
    <tableColumn id="2917" xr3:uid="{EDBE4AF5-1A07-4303-A4F3-E39AA7815F28}" name="Column2898"/>
    <tableColumn id="2918" xr3:uid="{2F470A05-E4B8-4279-8EDB-266DCB4FCB0A}" name="Column2899"/>
    <tableColumn id="2919" xr3:uid="{14B46589-F6D3-44FB-BB04-FF096E805B72}" name="Column2900"/>
    <tableColumn id="2920" xr3:uid="{4AC780AA-E4BF-443B-A535-01F7CE9FFA2E}" name="Column2901"/>
    <tableColumn id="2921" xr3:uid="{4E611429-F81B-41A2-911F-94BF895ED3D5}" name="Column2902"/>
    <tableColumn id="2922" xr3:uid="{29AEC4B1-5249-48E0-A41D-9F5B3AABAA01}" name="Column2903"/>
    <tableColumn id="2923" xr3:uid="{98B18901-BB61-4A3F-BB5D-997090921590}" name="Column2904"/>
    <tableColumn id="2924" xr3:uid="{8565CBA8-EF7F-4764-8A4F-D8521929FB99}" name="Column2905"/>
    <tableColumn id="2925" xr3:uid="{DF72D214-683B-47E1-8491-D982C9B298DF}" name="Column2906"/>
    <tableColumn id="2926" xr3:uid="{19A29BE1-9D8B-4A0C-9320-EEEC0C2FA1E2}" name="Column2907"/>
    <tableColumn id="2927" xr3:uid="{45B6EBC8-A158-4F63-9206-311FE3F82D39}" name="Column2908"/>
    <tableColumn id="2928" xr3:uid="{B98B61F8-E4DB-4FC9-A70E-F0075C49600E}" name="Column2909"/>
    <tableColumn id="2929" xr3:uid="{EC5ABDC9-C0FA-450C-ABC0-3F1A5756CDEE}" name="Column2910"/>
    <tableColumn id="2930" xr3:uid="{D820A343-60E0-438D-B39B-236276F7F69A}" name="Column2911"/>
    <tableColumn id="2931" xr3:uid="{1381E719-F315-46A5-A3D4-B04B84CA7E75}" name="Column2912"/>
    <tableColumn id="2932" xr3:uid="{CFDFC161-D9A3-48C4-96DE-C0BC3AA228AD}" name="Column2913"/>
    <tableColumn id="2933" xr3:uid="{C5727DA9-42E2-467C-93D1-B160E4E208B9}" name="Column2914"/>
    <tableColumn id="2934" xr3:uid="{22E9BDC8-766D-4540-AED3-D5EB84B66C6E}" name="Column2915"/>
    <tableColumn id="2935" xr3:uid="{695364F9-7A77-4CFB-BC2D-EF4C8A4E154B}" name="Column2916"/>
    <tableColumn id="2936" xr3:uid="{2BD5333F-D735-4C46-B2AF-36963DDD1B00}" name="Column2917"/>
    <tableColumn id="2937" xr3:uid="{61ED4DE0-7CD1-4A6E-A16E-5C420E391BFD}" name="Column2918"/>
    <tableColumn id="2938" xr3:uid="{D4A8B57A-2BBA-4649-A8A1-719F9F4FB0DE}" name="Column2919"/>
    <tableColumn id="2939" xr3:uid="{814EB8DF-F80A-49F4-80A5-D4D8C0B746D3}" name="Column2920"/>
    <tableColumn id="2940" xr3:uid="{32A47878-957A-4C4D-903A-8516F15388C9}" name="Column2921"/>
    <tableColumn id="2941" xr3:uid="{FDBD909C-9E57-4AB9-888A-26087D581631}" name="Column2922"/>
    <tableColumn id="2942" xr3:uid="{11193401-EAA4-4D3F-B0B9-3A61733DB0A3}" name="Column2923"/>
    <tableColumn id="2943" xr3:uid="{51B5358D-FDDB-4290-8BD5-A714DE267380}" name="Column2924"/>
    <tableColumn id="2944" xr3:uid="{4E2D276D-6018-49E4-8F1E-1BDC32BADDA3}" name="Column2925"/>
    <tableColumn id="2945" xr3:uid="{64E20907-F075-43D3-93C2-D4AE1C538A05}" name="Column2926"/>
    <tableColumn id="2946" xr3:uid="{0D7ED9A6-A073-4D17-894C-04D0FC6BD15D}" name="Column2927"/>
    <tableColumn id="2947" xr3:uid="{1FAD5445-21CF-44C1-BD09-CCE2799270BB}" name="Column2928"/>
    <tableColumn id="2948" xr3:uid="{13299A43-1D4A-4E3B-820B-F4EB5079EE28}" name="Column2929"/>
    <tableColumn id="2949" xr3:uid="{A79160A0-737A-4C92-843A-B6780572A268}" name="Column2930"/>
    <tableColumn id="2950" xr3:uid="{11E86700-C94B-4A27-A921-885AC548577D}" name="Column2931"/>
    <tableColumn id="2951" xr3:uid="{12BDB444-3773-42F0-B9FF-B4B93D2D433F}" name="Column2932"/>
    <tableColumn id="2952" xr3:uid="{833A2E83-7AE5-4A8D-8893-FAA0FD18B5CF}" name="Column2933"/>
    <tableColumn id="2953" xr3:uid="{AEF38B30-29D4-4B34-BA8A-6E98548F5412}" name="Column2934"/>
    <tableColumn id="2954" xr3:uid="{EF9651E7-0F6F-4B7E-8731-8B261CB1DC3E}" name="Column2935"/>
    <tableColumn id="2955" xr3:uid="{5E24E60F-F900-4D62-8CE3-B830C20550FA}" name="Column2936"/>
    <tableColumn id="2956" xr3:uid="{CAA2BFF9-133A-439F-8B2E-D55169D67A7F}" name="Column2937"/>
    <tableColumn id="2957" xr3:uid="{BF8FC3AE-298B-4787-AD73-E44F993AF8B8}" name="Column2938"/>
    <tableColumn id="2958" xr3:uid="{EF02B680-8E03-46EC-9FD1-1D6D66B5D447}" name="Column2939"/>
    <tableColumn id="2959" xr3:uid="{C06263F5-5A26-4C18-93C0-BE2BBD76B793}" name="Column2940"/>
    <tableColumn id="2960" xr3:uid="{ADB1ED37-51F3-431F-BFFE-5BC2ECC05F1D}" name="Column2941"/>
    <tableColumn id="2961" xr3:uid="{84179694-4521-4C13-BF6A-B37B29B71DF5}" name="Column2942"/>
    <tableColumn id="2962" xr3:uid="{D84F8DED-A854-4B5A-8FC6-5979B63A5E7F}" name="Column2943"/>
    <tableColumn id="2963" xr3:uid="{7B7E2521-9147-4FF1-9A71-47289EB504C6}" name="Column2944"/>
    <tableColumn id="2964" xr3:uid="{680E9B3E-3DD3-4554-BD75-1F8985A0C8FC}" name="Column2945"/>
    <tableColumn id="2965" xr3:uid="{3E828999-7DC1-4237-AD21-BD3C4206D00B}" name="Column2946"/>
    <tableColumn id="2966" xr3:uid="{86CA3062-7629-4EC6-B32E-48B489EA0BD6}" name="Column2947"/>
    <tableColumn id="2967" xr3:uid="{987D710C-4009-4411-AE98-3A48A4965F88}" name="Column2948"/>
    <tableColumn id="2968" xr3:uid="{01A1863F-5A06-4F35-84C0-F1BA837FDD02}" name="Column2949"/>
    <tableColumn id="2969" xr3:uid="{A41B3A71-3474-4B4E-A64E-D4D8E1731AA5}" name="Column2950"/>
    <tableColumn id="2970" xr3:uid="{D4842D64-D105-4D4D-8438-74888A92D84F}" name="Column2951"/>
    <tableColumn id="2971" xr3:uid="{210BB3F1-0386-4D92-B512-B704B07A47EF}" name="Column2952"/>
    <tableColumn id="2972" xr3:uid="{FE1A9502-E0AD-4489-B064-7212CC4EBDF2}" name="Column2953"/>
    <tableColumn id="2973" xr3:uid="{5FA4C7C7-B9F2-44A7-8A4C-00796F73F503}" name="Column2954"/>
    <tableColumn id="2974" xr3:uid="{B61C20EA-DC32-4CB4-97B9-EA07BB0FE30D}" name="Column2955"/>
    <tableColumn id="2975" xr3:uid="{85CE4B12-30E2-4892-8BDA-48971821858B}" name="Column2956"/>
    <tableColumn id="2976" xr3:uid="{0ADE2CE4-74CE-4768-8BAA-CDEBD3B217F6}" name="Column2957"/>
    <tableColumn id="2977" xr3:uid="{3BA6D846-07FF-41CF-8A8D-D35C8DC21599}" name="Column2958"/>
    <tableColumn id="2978" xr3:uid="{26111CC3-BA15-4C81-B6B0-379A2777BCB0}" name="Column2959"/>
    <tableColumn id="2979" xr3:uid="{38256ECC-69E8-4C0E-926C-75851833A2AB}" name="Column2960"/>
    <tableColumn id="2980" xr3:uid="{A5BC66B9-8148-4787-B4C4-5EDF99A6471C}" name="Column2961"/>
    <tableColumn id="2981" xr3:uid="{B68571CB-5F14-499B-AE72-04F05CD6A522}" name="Column2962"/>
    <tableColumn id="2982" xr3:uid="{63D1BA5A-E930-40D6-AC1A-C4B5879753A4}" name="Column2963"/>
    <tableColumn id="2983" xr3:uid="{19777670-AAF7-4938-94F5-A73267E09B16}" name="Column2964"/>
    <tableColumn id="2984" xr3:uid="{28899107-9E9D-4808-AC8A-FEBF3377DFB9}" name="Column2965"/>
    <tableColumn id="2985" xr3:uid="{B8B93CD4-3143-4B76-9365-C467EDEC5971}" name="Column2966"/>
    <tableColumn id="2986" xr3:uid="{117A4305-EA01-4C4D-9B3D-6B572EA4D5FC}" name="Column2967"/>
    <tableColumn id="2987" xr3:uid="{AF287775-B850-4630-BB57-963742D2FE4C}" name="Column2968"/>
    <tableColumn id="2988" xr3:uid="{5500D2DD-B623-49AF-88A5-4C55059978C3}" name="Column2969"/>
    <tableColumn id="2989" xr3:uid="{0E65E6A0-1A59-4FE9-8A47-6E2317BB36D0}" name="Column2970"/>
    <tableColumn id="2990" xr3:uid="{5602C156-46B0-423F-81E6-4344E152E113}" name="Column2971"/>
    <tableColumn id="2991" xr3:uid="{8FD4A4FD-9B0C-4A96-A324-D57C93589486}" name="Column2972"/>
    <tableColumn id="2992" xr3:uid="{D4BF0BAF-0555-4828-B39E-3325D381A1EE}" name="Column2973"/>
    <tableColumn id="2993" xr3:uid="{06580BD4-B768-4BAC-91A5-E7FFD83781EB}" name="Column2974"/>
    <tableColumn id="2994" xr3:uid="{D685EA42-ADF6-4E85-804B-C34F4C69B802}" name="Column2975"/>
    <tableColumn id="2995" xr3:uid="{AF235F70-6EDE-4D7D-97E5-57FA37AD42C4}" name="Column2976"/>
    <tableColumn id="2996" xr3:uid="{F5277820-907E-496C-A8B2-C07670B16DDA}" name="Column2977"/>
    <tableColumn id="2997" xr3:uid="{08B02398-8219-406B-8FFF-29A3CA616808}" name="Column2978"/>
    <tableColumn id="2998" xr3:uid="{080E7561-6847-43F1-91DE-1DDBCB5EAEA4}" name="Column2979"/>
    <tableColumn id="2999" xr3:uid="{540FD529-5755-43DF-894A-D0B5E5658B93}" name="Column2980"/>
    <tableColumn id="3000" xr3:uid="{21DDB57E-15E4-43CB-89A7-5E1D623DB018}" name="Column2981"/>
    <tableColumn id="3001" xr3:uid="{C9FBD7A7-2BC1-442F-AC88-18E7809868B7}" name="Column2982"/>
    <tableColumn id="3002" xr3:uid="{E77D7DB0-D2C8-4075-9C72-D30D92EDD9B6}" name="Column2983"/>
    <tableColumn id="3003" xr3:uid="{2CB700AA-CF73-4B1D-BAE2-855E70506CE7}" name="Column2984"/>
    <tableColumn id="3004" xr3:uid="{7E0A4611-1F6F-4C21-923C-35BFD94DE942}" name="Column2985"/>
    <tableColumn id="3005" xr3:uid="{782D8BB4-CEAE-4E6F-BF17-0666949AAAEF}" name="Column2986"/>
    <tableColumn id="3006" xr3:uid="{4C4F466B-1BA8-49C8-9F78-B8F12D523140}" name="Column2987"/>
    <tableColumn id="3007" xr3:uid="{77FF24E9-F991-4BB5-BCF5-A685E86C051D}" name="Column2988"/>
    <tableColumn id="3008" xr3:uid="{6115D3E3-5403-48F9-9310-3238D066F8D6}" name="Column2989"/>
    <tableColumn id="3009" xr3:uid="{028FD4F6-C062-4727-BC90-0A8A1A38D7A1}" name="Column2990"/>
    <tableColumn id="3010" xr3:uid="{1FBC512C-4ADD-45BF-89CF-5531A2BB26D6}" name="Column2991"/>
    <tableColumn id="3011" xr3:uid="{77D639F8-C986-4255-9A6C-D358C33261F7}" name="Column2992"/>
    <tableColumn id="3012" xr3:uid="{2F22478A-08E6-431C-8ACD-F86B0AF4982D}" name="Column2993"/>
    <tableColumn id="3013" xr3:uid="{8B576137-4C82-4907-A7E7-4EB0B37AF083}" name="Column2994"/>
    <tableColumn id="3014" xr3:uid="{7DA3190F-76B5-45D6-859D-1FD25FAA325F}" name="Column2995"/>
    <tableColumn id="3015" xr3:uid="{C96897A5-F81D-4327-95DE-024019413E81}" name="Column2996"/>
    <tableColumn id="3016" xr3:uid="{123B0775-EDC7-437D-A23A-CE986CEE91AA}" name="Column2997"/>
    <tableColumn id="3017" xr3:uid="{A5AC833F-F109-4526-9378-E16DCD8AC9BC}" name="Column2998"/>
    <tableColumn id="3018" xr3:uid="{F4591D47-C8F6-4930-BA94-7C08C78E18E9}" name="Column2999"/>
    <tableColumn id="3019" xr3:uid="{D7D95867-D2BC-4440-B0B1-D4D111223D97}" name="Column3000"/>
    <tableColumn id="3020" xr3:uid="{9A4D496C-148C-4612-A568-40E207FC8CFA}" name="Column3001"/>
    <tableColumn id="3021" xr3:uid="{D41C7228-DF28-4E5B-84B1-27A756DCDD4C}" name="Column3002"/>
    <tableColumn id="3022" xr3:uid="{08BC773D-860B-483A-9F88-A8FA089D5C62}" name="Column3003"/>
    <tableColumn id="3023" xr3:uid="{CA3D580A-445B-46A7-8B66-D7EF14094B1B}" name="Column3004"/>
    <tableColumn id="3024" xr3:uid="{111DA7A2-584B-4D77-848D-83F49226E992}" name="Column3005"/>
    <tableColumn id="3025" xr3:uid="{A46F81D3-B0D4-4425-949A-EB3B7874F607}" name="Column3006"/>
    <tableColumn id="3026" xr3:uid="{8E2FEFBC-CE65-4976-8D45-0405A0D0A526}" name="Column3007"/>
    <tableColumn id="3027" xr3:uid="{4E96CA50-6249-453E-90AE-3A7E0296C629}" name="Column3008"/>
    <tableColumn id="3028" xr3:uid="{09D5BA03-70EB-473C-97DD-9854095AAB92}" name="Column3009"/>
    <tableColumn id="3029" xr3:uid="{77B7B56D-63EA-44E6-A58A-A754CCD3F457}" name="Column3010"/>
    <tableColumn id="3030" xr3:uid="{72A8E31D-A297-420E-8474-49A8EA8FC989}" name="Column3011"/>
    <tableColumn id="3031" xr3:uid="{9CBFB4DF-D4C5-417F-A7C3-A58ECC055458}" name="Column3012"/>
    <tableColumn id="3032" xr3:uid="{82308E42-5A4C-491B-A879-20DA6C0756FC}" name="Column3013"/>
    <tableColumn id="3033" xr3:uid="{4DC643ED-DBB1-4208-B2E3-ADF29763C94E}" name="Column3014"/>
    <tableColumn id="3034" xr3:uid="{2360C4B9-982D-4640-A658-9339E0932F1C}" name="Column3015"/>
    <tableColumn id="3035" xr3:uid="{A6F84A5C-8F9A-458E-BEDC-9EF3F418D03C}" name="Column3016"/>
    <tableColumn id="3036" xr3:uid="{11DBF5B7-EE6A-4B4B-9D1B-F05F30313AFA}" name="Column3017"/>
    <tableColumn id="3037" xr3:uid="{C5BE728D-13B8-43E5-B9A6-2DF6962C98CB}" name="Column3018"/>
    <tableColumn id="3038" xr3:uid="{73730EC6-D8F7-4FBE-9AA8-E798674A40AD}" name="Column3019"/>
    <tableColumn id="3039" xr3:uid="{597C7283-B6F0-4336-89D0-E10DC47D1DDB}" name="Column3020"/>
    <tableColumn id="3040" xr3:uid="{816B044B-1B3A-4F9B-B575-3CF6CA427CB8}" name="Column3021"/>
    <tableColumn id="3041" xr3:uid="{29304BED-093A-41BD-837D-BF915B2710F5}" name="Column3022"/>
    <tableColumn id="3042" xr3:uid="{95CA212B-EF83-45FF-9D7A-459959B6D53B}" name="Column3023"/>
    <tableColumn id="3043" xr3:uid="{E94FFA02-42A7-4A6E-9DD7-3B994C8110AE}" name="Column3024"/>
    <tableColumn id="3044" xr3:uid="{517134EE-892B-4CEB-8AFB-DDCA125AAD53}" name="Column3025"/>
    <tableColumn id="3045" xr3:uid="{977B0DD9-BCB2-4556-92B1-2AF91BDE0C6C}" name="Column3026"/>
    <tableColumn id="3046" xr3:uid="{627CE2CF-1342-4A16-B841-638BAF2706A7}" name="Column3027"/>
    <tableColumn id="3047" xr3:uid="{5FCDE6B1-5A70-43D8-9F01-37302B5BA4A8}" name="Column3028"/>
    <tableColumn id="3048" xr3:uid="{1A615F0F-568D-4FCB-B0AB-2C4458DF83CB}" name="Column3029"/>
    <tableColumn id="3049" xr3:uid="{540B8BB8-AB28-42EB-B83A-7E788527504D}" name="Column3030"/>
    <tableColumn id="3050" xr3:uid="{547EAD11-B6B2-442B-A6CB-425EB78FDC39}" name="Column3031"/>
    <tableColumn id="3051" xr3:uid="{46E08745-3966-4242-AA45-47F287449E9C}" name="Column3032"/>
    <tableColumn id="3052" xr3:uid="{05EEC876-CF64-4378-8E17-43A7716555EC}" name="Column3033"/>
    <tableColumn id="3053" xr3:uid="{288EB772-F1FF-4653-9221-2B07BD9687CC}" name="Column3034"/>
    <tableColumn id="3054" xr3:uid="{217C6C4E-453F-4902-8594-028780857406}" name="Column3035"/>
    <tableColumn id="3055" xr3:uid="{B6E8377C-4229-478D-9941-7142F0FEF4B7}" name="Column3036"/>
    <tableColumn id="3056" xr3:uid="{AB989E43-2F29-46CD-B4E5-88E9240F6774}" name="Column3037"/>
    <tableColumn id="3057" xr3:uid="{4396B8A5-741B-48E4-B9C6-C97B2942DC0B}" name="Column3038"/>
    <tableColumn id="3058" xr3:uid="{4DAD41F4-9436-46D9-BB70-965E7E716B02}" name="Column3039"/>
    <tableColumn id="3059" xr3:uid="{3A0A7BF5-3C69-4EBD-A58D-BFCC930F264D}" name="Column3040"/>
    <tableColumn id="3060" xr3:uid="{465144A1-D4FD-40AD-80B8-8910C4AA0639}" name="Column3041"/>
    <tableColumn id="3061" xr3:uid="{3D35ED51-DCDF-48E2-9651-6838C61CA8BB}" name="Column3042"/>
    <tableColumn id="3062" xr3:uid="{D027BC66-A9BC-4A61-A98C-203EF324631D}" name="Column3043"/>
    <tableColumn id="3063" xr3:uid="{93D78BF3-A75F-4450-832A-3CE1CDEC5416}" name="Column3044"/>
    <tableColumn id="3064" xr3:uid="{8CD6DB73-9853-4F4B-B5E1-C0338E73C8D8}" name="Column3045"/>
    <tableColumn id="3065" xr3:uid="{0ABB7A19-4810-4682-82EB-2B10E8BC1B2E}" name="Column3046"/>
    <tableColumn id="3066" xr3:uid="{49F77FCE-6BF9-419B-B284-9D19FAB13B21}" name="Column3047"/>
    <tableColumn id="3067" xr3:uid="{37056417-EE8A-4661-A5D5-7234BFA84C79}" name="Column3048"/>
    <tableColumn id="3068" xr3:uid="{EFFBADF7-8031-4E68-823D-18E473A98CF3}" name="Column3049"/>
    <tableColumn id="3069" xr3:uid="{89D11063-8535-4714-A7D6-D044EFE280B4}" name="Column3050"/>
    <tableColumn id="3070" xr3:uid="{3F9EA0D8-A016-4EDA-84CE-7C999FCF621D}" name="Column3051"/>
    <tableColumn id="3071" xr3:uid="{254BF9EF-D2B7-484B-9190-AFB45981CC44}" name="Column3052"/>
    <tableColumn id="3072" xr3:uid="{D9097FAA-100B-467E-B603-DD094A539D9E}" name="Column3053"/>
    <tableColumn id="3073" xr3:uid="{A2856773-087C-4A96-BEBC-B839C4E2FAFF}" name="Column3054"/>
    <tableColumn id="3074" xr3:uid="{B660F9A9-830E-4EF0-ABE0-77475FF2F571}" name="Column3055"/>
    <tableColumn id="3075" xr3:uid="{D7BA1714-7419-45AE-8E4D-3FEA0E381F2F}" name="Column3056"/>
    <tableColumn id="3076" xr3:uid="{90F2ADFA-556B-4568-A154-BD811721FB52}" name="Column3057"/>
    <tableColumn id="3077" xr3:uid="{E642BE62-6EC9-42FF-9107-833E604E8460}" name="Column3058"/>
    <tableColumn id="3078" xr3:uid="{06311DB8-4320-453F-A316-6F013426E7A7}" name="Column3059"/>
    <tableColumn id="3079" xr3:uid="{BF82E26B-25C9-4284-81C4-6646EEE8DD53}" name="Column3060"/>
    <tableColumn id="3080" xr3:uid="{4A182BC9-DC15-4F0C-BBC5-CD2E40835C5D}" name="Column3061"/>
    <tableColumn id="3081" xr3:uid="{184CC622-418E-4236-8D28-09AC60970CBE}" name="Column3062"/>
    <tableColumn id="3082" xr3:uid="{F1613963-FE53-40BF-9FC0-AB7D0184A1AC}" name="Column3063"/>
    <tableColumn id="3083" xr3:uid="{0666FC46-093D-4F44-B4EC-8F5CC953380C}" name="Column3064"/>
    <tableColumn id="3084" xr3:uid="{4F8F4EAD-74E3-4A2B-B96C-22EB9F7D82DB}" name="Column3065"/>
    <tableColumn id="3085" xr3:uid="{E1A2E6AE-5A06-41AF-971C-3DD4727B9282}" name="Column3066"/>
    <tableColumn id="3086" xr3:uid="{1EC2820A-0C7D-48D2-BBE4-7B0E11CB69AD}" name="Column3067"/>
    <tableColumn id="3087" xr3:uid="{B7B27DBB-2785-42FC-A205-6899D0ED16F4}" name="Column3068"/>
    <tableColumn id="3088" xr3:uid="{589FBC18-974D-4320-9925-AA986CC52918}" name="Column3069"/>
    <tableColumn id="3089" xr3:uid="{59FB35CE-C6B3-42EF-9BCF-955FE337D8B9}" name="Column3070"/>
    <tableColumn id="3090" xr3:uid="{C1E657D8-3863-4932-B41B-48AA9FD5EE9E}" name="Column3071"/>
    <tableColumn id="3091" xr3:uid="{6B120483-5277-4954-9B13-99B0E6308B0A}" name="Column3072"/>
    <tableColumn id="3092" xr3:uid="{F6F0D304-34AE-406B-A88A-43B5FF1D5193}" name="Column3073"/>
    <tableColumn id="3093" xr3:uid="{B547CA86-3129-45CE-9B6C-B7CF41823B73}" name="Column3074"/>
    <tableColumn id="3094" xr3:uid="{3F9A01CF-E706-4A70-AF85-270280F427DB}" name="Column3075"/>
    <tableColumn id="3095" xr3:uid="{51B3C0AE-A4F3-45F3-897E-7F9E47878F91}" name="Column3076"/>
    <tableColumn id="3096" xr3:uid="{88EDD854-99FA-4348-8374-3CB96D671899}" name="Column3077"/>
    <tableColumn id="3097" xr3:uid="{3417CF41-714B-4E6D-924C-0444910216E5}" name="Column3078"/>
    <tableColumn id="3098" xr3:uid="{E2F601AE-9A3E-474D-A3A0-39F56A896B01}" name="Column3079"/>
    <tableColumn id="3099" xr3:uid="{DACD37F8-C833-4DDA-9D7D-3517CA93B57B}" name="Column3080"/>
    <tableColumn id="3100" xr3:uid="{4956B320-72B9-4A70-8E19-14DB5762158F}" name="Column3081"/>
    <tableColumn id="3101" xr3:uid="{787E9518-D110-4D60-991C-358DE2C228AF}" name="Column3082"/>
    <tableColumn id="3102" xr3:uid="{0A1191DC-46AF-4466-BBD0-2D6BA1B6A26B}" name="Column3083"/>
    <tableColumn id="3103" xr3:uid="{D4E3CC57-81BF-4F6A-99AD-3DB64A5FDE5B}" name="Column3084"/>
    <tableColumn id="3104" xr3:uid="{5E4B5684-26C9-417B-BFCE-18D471ECECC2}" name="Column3085"/>
    <tableColumn id="3105" xr3:uid="{3934C2C8-2FE7-4372-AC45-7175FEFFDEC8}" name="Column3086"/>
    <tableColumn id="3106" xr3:uid="{13C12CB6-E4D5-46DF-9700-E9D9ABF4D570}" name="Column3087"/>
    <tableColumn id="3107" xr3:uid="{C3263227-8447-4C02-828C-322B6035CF15}" name="Column3088"/>
    <tableColumn id="3108" xr3:uid="{ABC3CAC2-B8F4-44EF-BD61-27BC162FC9A0}" name="Column3089"/>
    <tableColumn id="3109" xr3:uid="{07092FBB-355C-43F7-9884-BD1D741B8433}" name="Column3090"/>
    <tableColumn id="3110" xr3:uid="{CBE1C7BD-BC02-4266-B538-0B9E6432304A}" name="Column3091"/>
    <tableColumn id="3111" xr3:uid="{6E7A31C8-C2E3-4E6E-A6A9-8226D4F9E409}" name="Column3092"/>
    <tableColumn id="3112" xr3:uid="{A74CF554-4877-406B-AE93-BFD7F3B35D16}" name="Column3093"/>
    <tableColumn id="3113" xr3:uid="{BA4F422B-A023-428D-8CCA-4853E9E932BB}" name="Column3094"/>
    <tableColumn id="3114" xr3:uid="{E95BBF3F-3926-4AE7-BDCA-E1B405160FF4}" name="Column3095"/>
    <tableColumn id="3115" xr3:uid="{551DBF99-24E0-4BC6-9841-A51EB9E54979}" name="Column3096"/>
    <tableColumn id="3116" xr3:uid="{AA5CC01E-ACD5-49E8-A604-0C6B1616EAD5}" name="Column3097"/>
    <tableColumn id="3117" xr3:uid="{11FB865F-99C4-4D94-98E8-CB7215B5FED7}" name="Column3098"/>
    <tableColumn id="3118" xr3:uid="{47764EE3-A151-47BA-9FAB-8230DE2FEAEB}" name="Column3099"/>
    <tableColumn id="3119" xr3:uid="{C33151DC-CDCB-4147-AF3C-E6031F97E94E}" name="Column3100"/>
    <tableColumn id="3120" xr3:uid="{7E8DB3A4-84F3-4850-8974-E513BEA4A3C6}" name="Column3101"/>
    <tableColumn id="3121" xr3:uid="{4FC991FE-9447-4631-A5CA-69B93137E05E}" name="Column3102"/>
    <tableColumn id="3122" xr3:uid="{6199B185-59FE-41D9-A8C6-675B6B2A6D6C}" name="Column3103"/>
    <tableColumn id="3123" xr3:uid="{340E814D-4EA9-4AC8-925F-80E72F6E59AC}" name="Column3104"/>
    <tableColumn id="3124" xr3:uid="{B1C477F9-ED46-469B-98CA-5847DA177E10}" name="Column3105"/>
    <tableColumn id="3125" xr3:uid="{20234109-2CE9-4CDF-B049-10519A4BD8BE}" name="Column3106"/>
    <tableColumn id="3126" xr3:uid="{190CB70C-4B44-4521-B7F9-6E72E0C72870}" name="Column3107"/>
    <tableColumn id="3127" xr3:uid="{E3874953-59C2-4089-9836-6DA67D74FF11}" name="Column3108"/>
    <tableColumn id="3128" xr3:uid="{89A63C3F-F392-4591-AF46-93CF60FE744A}" name="Column3109"/>
    <tableColumn id="3129" xr3:uid="{BE469D5D-B079-454A-A59F-DF133B2F44EE}" name="Column3110"/>
    <tableColumn id="3130" xr3:uid="{6BB55629-D36D-4B64-836E-DA1212338930}" name="Column3111"/>
    <tableColumn id="3131" xr3:uid="{5770F393-4F0A-4A5D-BD39-338297D85496}" name="Column3112"/>
    <tableColumn id="3132" xr3:uid="{63400595-09F2-4746-A407-103560869B00}" name="Column3113"/>
    <tableColumn id="3133" xr3:uid="{EF76BF19-070A-4D2B-BA2F-9A6E9DB9B373}" name="Column3114"/>
    <tableColumn id="3134" xr3:uid="{4A40426C-17F4-42B4-ABA4-C6439768D376}" name="Column3115"/>
    <tableColumn id="3135" xr3:uid="{1C2EBCFA-E314-4B49-AF4C-279FC105DDC7}" name="Column3116"/>
    <tableColumn id="3136" xr3:uid="{E87E34C5-B9D4-4F4E-8D83-0D6438769072}" name="Column3117"/>
    <tableColumn id="3137" xr3:uid="{36C1F878-CCF4-4706-BF6B-0AA2C0DC5081}" name="Column3118"/>
    <tableColumn id="3138" xr3:uid="{66B6CBDE-D8F8-45CC-B2B8-7F5BE6C26767}" name="Column3119"/>
    <tableColumn id="3139" xr3:uid="{5794C27F-FE61-466A-982C-82776E29FC93}" name="Column3120"/>
    <tableColumn id="3140" xr3:uid="{B1844CAF-F6E3-48E7-9D6E-412B51B30FAF}" name="Column3121"/>
    <tableColumn id="3141" xr3:uid="{74FF950C-9661-4681-A9B9-FE47A3051C7E}" name="Column3122"/>
    <tableColumn id="3142" xr3:uid="{077BE061-C160-48CC-B4A8-84BD17C82BD1}" name="Column3123"/>
    <tableColumn id="3143" xr3:uid="{1C9BD908-FEDE-43B2-BE83-770020E26ADA}" name="Column3124"/>
    <tableColumn id="3144" xr3:uid="{8072EDA3-CD0C-4C30-98D1-83B48C3E3A7E}" name="Column3125"/>
    <tableColumn id="3145" xr3:uid="{CAADD7A9-A311-44CE-A794-E042F6470DA5}" name="Column3126"/>
    <tableColumn id="3146" xr3:uid="{5F3C99F0-A6E2-4316-89C6-BB6B8E640623}" name="Column3127"/>
    <tableColumn id="3147" xr3:uid="{74B3F78A-145C-4D60-8A3D-57C1F16B144A}" name="Column3128"/>
    <tableColumn id="3148" xr3:uid="{1B225D66-4271-4CEC-BB64-356B5ECCEECA}" name="Column3129"/>
    <tableColumn id="3149" xr3:uid="{82B88AD0-5D29-4C9A-86AC-280BF9867245}" name="Column3130"/>
    <tableColumn id="3150" xr3:uid="{C4FF5D0B-7B30-4C26-A48F-2E67592EEFAA}" name="Column3131"/>
    <tableColumn id="3151" xr3:uid="{9D47622E-A8D5-4BA3-88DD-A1DBDB06003B}" name="Column3132"/>
    <tableColumn id="3152" xr3:uid="{FCE6D148-A00B-44A5-8F95-D390A11FB3B5}" name="Column3133"/>
    <tableColumn id="3153" xr3:uid="{5B56D76F-0444-415C-B64E-61EF9719E128}" name="Column3134"/>
    <tableColumn id="3154" xr3:uid="{42834148-5246-43C2-ACD9-B685108D7FCF}" name="Column3135"/>
    <tableColumn id="3155" xr3:uid="{B688465B-2E27-4273-8E40-F55D73FFC770}" name="Column3136"/>
    <tableColumn id="3156" xr3:uid="{2DF115EF-16EE-445B-97E3-BC490EAC08A0}" name="Column3137"/>
    <tableColumn id="3157" xr3:uid="{8236B61E-D528-48D4-8DA4-97EF2C26793E}" name="Column3138"/>
    <tableColumn id="3158" xr3:uid="{E9B957E9-A7F5-4A8E-8441-C1884C96E478}" name="Column3139"/>
    <tableColumn id="3159" xr3:uid="{C66268DA-28AF-433A-9B5A-4574C603AEC8}" name="Column3140"/>
    <tableColumn id="3160" xr3:uid="{64499430-2595-4CFD-9DDF-C0DD4394739B}" name="Column3141"/>
    <tableColumn id="3161" xr3:uid="{055C5198-86A7-4FC5-9947-E543A097A070}" name="Column3142"/>
    <tableColumn id="3162" xr3:uid="{F1E6B061-5E72-4BB4-B5C4-6B6DA5172531}" name="Column3143"/>
    <tableColumn id="3163" xr3:uid="{D333C3DB-14C5-4921-B9B5-A1F184C7CEFF}" name="Column3144"/>
    <tableColumn id="3164" xr3:uid="{C8865DAF-9A12-4449-9DAC-295171A37370}" name="Column3145"/>
    <tableColumn id="3165" xr3:uid="{A3314CA5-1F9D-4F6E-83F2-41E2E0257B6B}" name="Column3146"/>
    <tableColumn id="3166" xr3:uid="{113694D1-1250-4DBB-B25E-068FC5A45EF2}" name="Column3147"/>
    <tableColumn id="3167" xr3:uid="{3DD225CA-D641-42B0-88D4-6C23055268EC}" name="Column3148"/>
    <tableColumn id="3168" xr3:uid="{71DF9BE0-D2DD-4BAF-9D46-F9C9F4E7F372}" name="Column3149"/>
    <tableColumn id="3169" xr3:uid="{C3C9190B-9BAE-4BFC-92C9-7C94D2552142}" name="Column3150"/>
    <tableColumn id="3170" xr3:uid="{B5C56DDD-5EF2-48BF-955F-D2AB716BDC30}" name="Column3151"/>
    <tableColumn id="3171" xr3:uid="{24845BB8-3777-47F8-8C67-AE1A8E667A10}" name="Column3152"/>
    <tableColumn id="3172" xr3:uid="{FF8C5E51-D83C-4CF6-A1D8-FC98E91669EA}" name="Column3153"/>
    <tableColumn id="3173" xr3:uid="{C281D034-8861-4BFF-B747-C19B269C5ADF}" name="Column3154"/>
    <tableColumn id="3174" xr3:uid="{DC03C1D7-3A22-43E4-9280-A395936389DE}" name="Column3155"/>
    <tableColumn id="3175" xr3:uid="{5CC8B7CF-0635-4E92-B7EE-69264BFF25BD}" name="Column3156"/>
    <tableColumn id="3176" xr3:uid="{43F34D09-1E90-4D80-B26A-551454305800}" name="Column3157"/>
    <tableColumn id="3177" xr3:uid="{9D53D1DE-2CB1-42EF-8071-1508BFB8389B}" name="Column3158"/>
    <tableColumn id="3178" xr3:uid="{A6885CA5-8BF7-4198-BB3E-80D541817AB5}" name="Column3159"/>
    <tableColumn id="3179" xr3:uid="{0C0D00C4-F437-4152-A347-31B50ECEEAF3}" name="Column3160"/>
    <tableColumn id="3180" xr3:uid="{4C9257E7-7E01-4EEA-9F85-5BA3B03D6781}" name="Column3161"/>
    <tableColumn id="3181" xr3:uid="{D1F4F973-2E1E-4B54-B46A-0F0A387BE876}" name="Column3162"/>
    <tableColumn id="3182" xr3:uid="{D2E30F9C-9A25-467C-9994-846B20E676EB}" name="Column3163"/>
    <tableColumn id="3183" xr3:uid="{63779839-3F27-45CA-95E7-EE04DFC05F94}" name="Column3164"/>
    <tableColumn id="3184" xr3:uid="{FBF20C19-089E-4644-963C-13E5B42F417C}" name="Column3165"/>
    <tableColumn id="3185" xr3:uid="{58ED6729-1665-4EFF-971C-77142D62BB91}" name="Column3166"/>
    <tableColumn id="3186" xr3:uid="{BEE42E21-1563-461E-9F37-B8AA3BA442F1}" name="Column3167"/>
    <tableColumn id="3187" xr3:uid="{9CCE20DC-50E3-480D-8C70-13F8FA8595A2}" name="Column3168"/>
    <tableColumn id="3188" xr3:uid="{DA489945-80DC-4E2A-AD68-2124B1A88552}" name="Column3169"/>
    <tableColumn id="3189" xr3:uid="{1D9B3A11-357D-425B-A330-801C9BC9CEA8}" name="Column3170"/>
    <tableColumn id="3190" xr3:uid="{37331ED8-F120-4927-9B5F-6AA9DA3E6BCE}" name="Column3171"/>
    <tableColumn id="3191" xr3:uid="{F7CE10AE-BB85-4DCF-BA62-5A42CF3C2580}" name="Column3172"/>
    <tableColumn id="3192" xr3:uid="{0807CA08-EDD6-40CC-940A-5C39756B1138}" name="Column3173"/>
    <tableColumn id="3193" xr3:uid="{249EC6B7-3252-4EEB-B9DF-EDF97D16CB8A}" name="Column3174"/>
    <tableColumn id="3194" xr3:uid="{BA1CDCF7-A196-4977-8F23-8C7224147DD5}" name="Column3175"/>
    <tableColumn id="3195" xr3:uid="{E88BC11A-016E-4DA2-B559-7CD44A993345}" name="Column3176"/>
    <tableColumn id="3196" xr3:uid="{910ACE4A-7CD0-4969-87F3-2E0E98DD193E}" name="Column3177"/>
    <tableColumn id="3197" xr3:uid="{D282B551-28E1-461B-A70F-15255823DBE2}" name="Column3178"/>
    <tableColumn id="3198" xr3:uid="{31F2C0D6-6350-4B25-A2BA-B42F7DB0145E}" name="Column3179"/>
    <tableColumn id="3199" xr3:uid="{AD665A34-2BD2-4617-9AD9-5AFE237A82D8}" name="Column3180"/>
    <tableColumn id="3200" xr3:uid="{AB0D5E9A-A4E2-45F8-9F55-8F82A6F2158E}" name="Column3181"/>
    <tableColumn id="3201" xr3:uid="{5A21E22E-4692-4F3A-B8A3-5E16535C8F50}" name="Column3182"/>
    <tableColumn id="3202" xr3:uid="{87B608DE-6910-400B-BB19-FECE6C4D1A1A}" name="Column3183"/>
    <tableColumn id="3203" xr3:uid="{2222E541-D2CF-4B6E-8EED-8717CACE885F}" name="Column3184"/>
    <tableColumn id="3204" xr3:uid="{63092B7E-8628-4B7D-B935-5274C3451870}" name="Column3185"/>
    <tableColumn id="3205" xr3:uid="{DD9B98FB-3250-4D11-B420-2FB159A5C08C}" name="Column3186"/>
    <tableColumn id="3206" xr3:uid="{29B1080C-C401-40E7-A47D-D7D7E3D9F573}" name="Column3187"/>
    <tableColumn id="3207" xr3:uid="{FB3CEA56-DB68-4CE6-AF02-336DE85FB211}" name="Column3188"/>
    <tableColumn id="3208" xr3:uid="{479A3AD6-40FC-4BF8-9948-C7479381B956}" name="Column3189"/>
    <tableColumn id="3209" xr3:uid="{923B2574-17BF-4B31-9F10-EC41C56F4CD9}" name="Column3190"/>
    <tableColumn id="3210" xr3:uid="{EEA67F0F-EDC5-49E8-A07F-D0F9F697968B}" name="Column3191"/>
    <tableColumn id="3211" xr3:uid="{C0220F6E-2705-406B-B9AB-B042E8DE36B9}" name="Column3192"/>
    <tableColumn id="3212" xr3:uid="{8B78F069-7C7E-4878-9C89-1E0352B5C7A4}" name="Column3193"/>
    <tableColumn id="3213" xr3:uid="{B80C0F01-06D8-4FD8-ABC0-7300E52D3059}" name="Column3194"/>
    <tableColumn id="3214" xr3:uid="{153362CB-FE67-4333-9896-0CE0D9BE7F02}" name="Column3195"/>
    <tableColumn id="3215" xr3:uid="{59CBF27E-E830-4EBB-9040-83C3395FD3A2}" name="Column3196"/>
    <tableColumn id="3216" xr3:uid="{24771172-0A20-4448-BEF9-D54167A3FD50}" name="Column3197"/>
    <tableColumn id="3217" xr3:uid="{FE8022DE-F5A8-4941-9BD5-E5B51AC49434}" name="Column3198"/>
    <tableColumn id="3218" xr3:uid="{04DA5FFD-45C4-420A-86DA-90A2FB09A01D}" name="Column3199"/>
    <tableColumn id="3219" xr3:uid="{0A1F3342-2F4A-4729-B924-8B8555E312DD}" name="Column3200"/>
    <tableColumn id="3220" xr3:uid="{97BE12D0-EBE6-4960-9C1F-37BB5B908BD2}" name="Column3201"/>
    <tableColumn id="3221" xr3:uid="{CE63ED1A-7B74-4B1A-8DFC-532F43A41E9D}" name="Column3202"/>
    <tableColumn id="3222" xr3:uid="{ADDC6400-DBDC-4BB8-B8EF-67071ACA2A15}" name="Column3203"/>
    <tableColumn id="3223" xr3:uid="{159C1E0C-AF9B-4D1A-943B-C0D8F259336B}" name="Column3204"/>
    <tableColumn id="3224" xr3:uid="{20F18B4A-0961-42C1-B96B-9830D2C5DF32}" name="Column3205"/>
    <tableColumn id="3225" xr3:uid="{7A3FF135-26CE-4D51-92B8-E288A04979B5}" name="Column3206"/>
    <tableColumn id="3226" xr3:uid="{1015E3EC-4AD9-464E-9D62-8D1074BFCF29}" name="Column3207"/>
    <tableColumn id="3227" xr3:uid="{DB81D63C-664A-45F6-9A29-24D4B53EF5C8}" name="Column3208"/>
    <tableColumn id="3228" xr3:uid="{41E2D572-1646-4899-B415-ABCC4AC52440}" name="Column3209"/>
    <tableColumn id="3229" xr3:uid="{F9D422F2-4AAD-4571-872F-DB4CDFC42F88}" name="Column3210"/>
    <tableColumn id="3230" xr3:uid="{5BE53929-EE10-41C8-973E-853ECB265D6B}" name="Column3211"/>
    <tableColumn id="3231" xr3:uid="{EA628665-292C-4E4A-A657-40A370CB7FCF}" name="Column3212"/>
    <tableColumn id="3232" xr3:uid="{F4C70682-D94D-4480-A2D9-961F617DAD59}" name="Column3213"/>
    <tableColumn id="3233" xr3:uid="{AEE71506-DA24-40D9-96D9-89E85B4348FC}" name="Column3214"/>
    <tableColumn id="3234" xr3:uid="{484BD881-3663-4428-A58F-FB0E2E463415}" name="Column3215"/>
    <tableColumn id="3235" xr3:uid="{2054D437-E05A-418D-A21B-B766161C6210}" name="Column3216"/>
    <tableColumn id="3236" xr3:uid="{49B2BC9A-1641-4123-889E-0D7C348D0228}" name="Column3217"/>
    <tableColumn id="3237" xr3:uid="{64A3B6B4-5CFE-4081-B105-17CF4AB780CC}" name="Column3218"/>
    <tableColumn id="3238" xr3:uid="{AE700A9E-0572-4FC0-9277-7D6BB0D1B879}" name="Column3219"/>
    <tableColumn id="3239" xr3:uid="{2D0536C3-C0D6-4248-B5C6-39B3790034F7}" name="Column3220"/>
    <tableColumn id="3240" xr3:uid="{82350C67-38E9-43EF-A2BF-9BDABE1255E9}" name="Column3221"/>
    <tableColumn id="3241" xr3:uid="{035480CA-AE66-4534-A82D-E6E4351E7140}" name="Column3222"/>
    <tableColumn id="3242" xr3:uid="{5B64A4A6-600D-49E1-83FC-E03A223DD7B3}" name="Column3223"/>
    <tableColumn id="3243" xr3:uid="{4F39052D-77AC-45B8-A721-253CDD08CFF6}" name="Column3224"/>
    <tableColumn id="3244" xr3:uid="{6AC065C1-CD19-4E28-B08C-88A88A067A01}" name="Column3225"/>
    <tableColumn id="3245" xr3:uid="{A882A926-F3F2-496D-95E0-21F89C802ADB}" name="Column3226"/>
    <tableColumn id="3246" xr3:uid="{712051BB-C44F-438A-87AA-E5E9893FC339}" name="Column3227"/>
    <tableColumn id="3247" xr3:uid="{2375A49B-1BB5-4260-B1AC-C22E7B8014AA}" name="Column3228"/>
    <tableColumn id="3248" xr3:uid="{B4520C42-0DDF-4E1D-B867-9505AA91B381}" name="Column3229"/>
    <tableColumn id="3249" xr3:uid="{692F793B-4628-4C02-9083-3B5802D2993B}" name="Column3230"/>
    <tableColumn id="3250" xr3:uid="{4A679B23-28C2-4715-9CDC-96B13053EEAB}" name="Column3231"/>
    <tableColumn id="3251" xr3:uid="{DDF70959-E757-49B0-9942-908411DBE3BD}" name="Column3232"/>
    <tableColumn id="3252" xr3:uid="{DF9568D7-B965-4EF4-8216-EDE8B53C3DAA}" name="Column3233"/>
    <tableColumn id="3253" xr3:uid="{B5CA0AEB-EBA4-4873-9AE5-D778B7562B2A}" name="Column3234"/>
    <tableColumn id="3254" xr3:uid="{05CE96FB-77F0-4364-9353-2E143F87C708}" name="Column3235"/>
    <tableColumn id="3255" xr3:uid="{45C91DC2-CE79-45D5-A05D-EE908B3CD086}" name="Column3236"/>
    <tableColumn id="3256" xr3:uid="{535329D1-7F9B-43A6-946A-B0887318BAF2}" name="Column3237"/>
    <tableColumn id="3257" xr3:uid="{AAC40117-D2ED-403F-B241-443092653E94}" name="Column3238"/>
    <tableColumn id="3258" xr3:uid="{F1354030-9AD7-48CC-8BB3-A5E5F281E1C3}" name="Column3239"/>
    <tableColumn id="3259" xr3:uid="{42B0685A-1CB2-4EB2-914D-27B0D261D38D}" name="Column3240"/>
    <tableColumn id="3260" xr3:uid="{988FD18B-7BD0-4DB3-8318-1898DD1CA852}" name="Column3241"/>
    <tableColumn id="3261" xr3:uid="{D21CE848-1525-4B51-89BB-47E92CA5C2BA}" name="Column3242"/>
    <tableColumn id="3262" xr3:uid="{4E73496F-FF09-46DF-85DC-5D192C62A660}" name="Column3243"/>
    <tableColumn id="3263" xr3:uid="{26052F81-2B7E-43BB-B236-20E4602B5528}" name="Column3244"/>
    <tableColumn id="3264" xr3:uid="{2563025B-EBB8-489F-8E4E-9D258F293F06}" name="Column3245"/>
    <tableColumn id="3265" xr3:uid="{F20B60D4-7EDA-423A-A2AF-40E4EBE852F5}" name="Column3246"/>
    <tableColumn id="3266" xr3:uid="{6705A97C-2BC3-49FB-83FD-C5347DC3678A}" name="Column3247"/>
    <tableColumn id="3267" xr3:uid="{C982E3CD-9546-459D-BC9F-7E64E070046F}" name="Column3248"/>
    <tableColumn id="3268" xr3:uid="{4D732A5B-14B4-4ECC-B5A1-592A5D04AFBF}" name="Column3249"/>
    <tableColumn id="3269" xr3:uid="{14F6C293-7E93-4E0E-B9A3-B52D02592358}" name="Column3250"/>
    <tableColumn id="3270" xr3:uid="{EDC2E8EA-25EF-4FA5-8843-E4E34B850D17}" name="Column3251"/>
    <tableColumn id="3271" xr3:uid="{E66E3D44-7AF7-40EE-985B-FC3FD522D769}" name="Column3252"/>
    <tableColumn id="3272" xr3:uid="{39D6D468-FE01-46E9-BC50-339B4ED30179}" name="Column3253"/>
    <tableColumn id="3273" xr3:uid="{96DF9935-388B-478D-A04A-AC3E8313D99F}" name="Column3254"/>
    <tableColumn id="3274" xr3:uid="{CB97FA42-3A66-4E80-8233-0489DA359DE4}" name="Column3255"/>
    <tableColumn id="3275" xr3:uid="{478A92BE-760F-4B48-B360-6B0B4B22EB6A}" name="Column3256"/>
    <tableColumn id="3276" xr3:uid="{A62C2D29-BEE2-4B8A-9EE4-BCEF611004FD}" name="Column3257"/>
    <tableColumn id="3277" xr3:uid="{FB74B538-8442-4725-9BEB-4953B2EEB78D}" name="Column3258"/>
    <tableColumn id="3278" xr3:uid="{C57AA730-2AEF-469B-86C8-AB6FC9435326}" name="Column3259"/>
    <tableColumn id="3279" xr3:uid="{F810ACA5-BDB5-4A16-905D-A8DA7F016902}" name="Column3260"/>
    <tableColumn id="3280" xr3:uid="{C982E8B8-6486-4485-99D4-C751543B2DB3}" name="Column3261"/>
    <tableColumn id="3281" xr3:uid="{19A5026A-2A5C-4C72-86DB-5E6A6DC5D928}" name="Column3262"/>
    <tableColumn id="3282" xr3:uid="{0D7AA7E1-06C3-4F30-92F2-1A49CC6E8FEC}" name="Column3263"/>
    <tableColumn id="3283" xr3:uid="{4D182B85-A06F-40F5-A316-EB2B589B5F30}" name="Column3264"/>
    <tableColumn id="3284" xr3:uid="{04B576EE-BEB9-49FB-845C-0C8201DF9BFB}" name="Column3265"/>
    <tableColumn id="3285" xr3:uid="{4216CAE2-E0AB-478C-9699-A48DBD80E1AD}" name="Column3266"/>
    <tableColumn id="3286" xr3:uid="{DBEDFE24-EC8B-48ED-99EB-4C1913AA10AA}" name="Column3267"/>
    <tableColumn id="3287" xr3:uid="{885180D7-C612-4A06-9CF3-0A0DF070B8D8}" name="Column3268"/>
    <tableColumn id="3288" xr3:uid="{E80C5AED-5050-45A5-A0C6-DDB6E3695578}" name="Column3269"/>
    <tableColumn id="3289" xr3:uid="{96542C83-27A7-4A99-B2B2-FA96449BCDCC}" name="Column3270"/>
    <tableColumn id="3290" xr3:uid="{10DE9E12-1DC6-4FCC-B9AD-E3EC4908FB20}" name="Column3271"/>
    <tableColumn id="3291" xr3:uid="{551C69A3-F03E-4335-AB6C-39AACA81B775}" name="Column3272"/>
    <tableColumn id="3292" xr3:uid="{2F1B1656-33FF-4F94-A00D-5A7E1197280E}" name="Column3273"/>
    <tableColumn id="3293" xr3:uid="{F446067A-9440-4F2D-BB4F-79A4458C999B}" name="Column3274"/>
    <tableColumn id="3294" xr3:uid="{DA6689B1-BCA4-41DF-ADFF-C77849197CE6}" name="Column3275"/>
    <tableColumn id="3295" xr3:uid="{75F30EB3-98D5-4348-9A70-59530CE44FA7}" name="Column3276"/>
    <tableColumn id="3296" xr3:uid="{E4DD8B8A-1CD4-44E9-A10C-414DCDAB595F}" name="Column3277"/>
    <tableColumn id="3297" xr3:uid="{D29AE91D-422F-42F2-817A-FCC9BF3059F4}" name="Column3278"/>
    <tableColumn id="3298" xr3:uid="{A2CFEADC-5604-4D1E-A4BF-CD6133A376EA}" name="Column3279"/>
    <tableColumn id="3299" xr3:uid="{6473D290-0AE4-46B5-9734-0860E2807F39}" name="Column3280"/>
    <tableColumn id="3300" xr3:uid="{F17A07E1-A4D0-4706-A8E1-B9FB27F5A69E}" name="Column3281"/>
    <tableColumn id="3301" xr3:uid="{12D15A2A-2BE6-4ABF-8C65-20D10C1993EA}" name="Column3282"/>
    <tableColumn id="3302" xr3:uid="{9E333317-670D-4D4E-BCE4-D9C38FBF157F}" name="Column3283"/>
    <tableColumn id="3303" xr3:uid="{F045FB4A-C22D-4F5C-AF6D-F147A5E1AF32}" name="Column3284"/>
    <tableColumn id="3304" xr3:uid="{0D2D542F-645A-4135-A024-D91739A237AD}" name="Column3285"/>
    <tableColumn id="3305" xr3:uid="{C7DDDB69-12F0-4647-987E-DFE6FC2FC45A}" name="Column3286"/>
    <tableColumn id="3306" xr3:uid="{F0C4F4B7-254F-4814-96C4-EFDE15C911EA}" name="Column3287"/>
    <tableColumn id="3307" xr3:uid="{3BF5A9A4-CE9D-4FBD-940D-BA161A4E7867}" name="Column3288"/>
    <tableColumn id="3308" xr3:uid="{F4BDFFF2-15E5-4C62-A6F9-25A05D9E238F}" name="Column3289"/>
    <tableColumn id="3309" xr3:uid="{F410792C-3085-4253-9A0F-B1622D116122}" name="Column3290"/>
    <tableColumn id="3310" xr3:uid="{BA92EA6E-885D-4EA3-A1CE-FEF9909B428C}" name="Column3291"/>
    <tableColumn id="3311" xr3:uid="{7ECD8A5B-98CB-47E8-976F-7929084C0B8B}" name="Column3292"/>
    <tableColumn id="3312" xr3:uid="{555D1A12-D769-4ECD-8F92-EA5A1EDAA6D1}" name="Column3293"/>
    <tableColumn id="3313" xr3:uid="{7165F4A1-2E30-4C6F-B99E-8F4A7416844A}" name="Column3294"/>
    <tableColumn id="3314" xr3:uid="{3D80C3DF-963A-48ED-8194-40183915FA44}" name="Column3295"/>
    <tableColumn id="3315" xr3:uid="{5FF5485B-27F8-43F9-8435-7A53EA7D190E}" name="Column3296"/>
    <tableColumn id="3316" xr3:uid="{BBE94393-53CA-49CF-AEEC-423EF2EE2481}" name="Column3297"/>
    <tableColumn id="3317" xr3:uid="{FE23F749-E71A-480C-9324-0507DB04FF8A}" name="Column3298"/>
    <tableColumn id="3318" xr3:uid="{F38615A5-A1C9-4454-B69B-B58DC9272C38}" name="Column3299"/>
    <tableColumn id="3319" xr3:uid="{229B8217-86D7-4463-88C2-3872BCE7D325}" name="Column3300"/>
    <tableColumn id="3320" xr3:uid="{818D51B0-18CA-4B19-AF27-99D1489AA127}" name="Column3301"/>
    <tableColumn id="3321" xr3:uid="{CCD02292-D66F-40EE-AD3A-7DE2B03C57C9}" name="Column3302"/>
    <tableColumn id="3322" xr3:uid="{35CE0205-8D5E-45D3-ADAB-A28053466C74}" name="Column3303"/>
    <tableColumn id="3323" xr3:uid="{91D04EE6-4BD6-437A-97C5-735ABA8C25A5}" name="Column3304"/>
    <tableColumn id="3324" xr3:uid="{758CDD46-AA04-4213-8DFC-94A546620307}" name="Column3305"/>
    <tableColumn id="3325" xr3:uid="{B60D9830-3359-43A3-A622-864D5328E158}" name="Column3306"/>
    <tableColumn id="3326" xr3:uid="{2211FCAB-F00D-4416-85A4-D12931DAB9C8}" name="Column3307"/>
    <tableColumn id="3327" xr3:uid="{B8634AC1-885D-43AE-B85C-34FBF07C2399}" name="Column3308"/>
    <tableColumn id="3328" xr3:uid="{CC59698E-F24F-4240-8853-EF5AB9370181}" name="Column3309"/>
    <tableColumn id="3329" xr3:uid="{4F720E1D-478F-4957-A36B-8BFCE4D39C7D}" name="Column3310"/>
    <tableColumn id="3330" xr3:uid="{9F5A6C7B-C2EB-4ED6-8920-3E29F6406247}" name="Column3311"/>
    <tableColumn id="3331" xr3:uid="{D7F1128F-EBAC-431A-B661-468525C0B383}" name="Column3312"/>
    <tableColumn id="3332" xr3:uid="{7F13F3A6-A5CA-4485-A73B-00F41D423E91}" name="Column3313"/>
    <tableColumn id="3333" xr3:uid="{35B696A1-574F-47A4-B8F2-A13E07ED5ABF}" name="Column3314"/>
    <tableColumn id="3334" xr3:uid="{6CCC7C8D-10B1-4C50-AA84-4F76286769D5}" name="Column3315"/>
    <tableColumn id="3335" xr3:uid="{ECC18E48-3484-4CD8-B7FC-DAC31C49A502}" name="Column3316"/>
    <tableColumn id="3336" xr3:uid="{A13DCA9D-E67F-4527-9888-AA2C82D16FD3}" name="Column3317"/>
    <tableColumn id="3337" xr3:uid="{D80FDCEC-C290-4638-88E1-4E865637315B}" name="Column3318"/>
    <tableColumn id="3338" xr3:uid="{8E6B0051-29B2-4722-8FE7-F25228301F89}" name="Column3319"/>
    <tableColumn id="3339" xr3:uid="{813B0BD9-BBFC-4D11-821E-06E4B84B347D}" name="Column3320"/>
    <tableColumn id="3340" xr3:uid="{B915145B-6535-4EB2-9665-950CF940FC9D}" name="Column3321"/>
    <tableColumn id="3341" xr3:uid="{2DAAB91B-8AED-4FE9-94C3-810417EAEC31}" name="Column3322"/>
    <tableColumn id="3342" xr3:uid="{A0F26C8E-07AC-4637-A973-D29D20519A9D}" name="Column3323"/>
    <tableColumn id="3343" xr3:uid="{324C3B34-78E9-4CD2-9345-507CF0F9C4B6}" name="Column3324"/>
    <tableColumn id="3344" xr3:uid="{A9C4A404-E7E1-4B4B-93D6-0D19E1FEE7C9}" name="Column3325"/>
    <tableColumn id="3345" xr3:uid="{8530792E-F48C-431F-ABBE-ABE3BF9EA672}" name="Column3326"/>
    <tableColumn id="3346" xr3:uid="{3B5FB434-0C41-45BF-8F98-45617121052B}" name="Column3327"/>
    <tableColumn id="3347" xr3:uid="{524467DE-55B3-46F4-926C-0452291AF0C9}" name="Column3328"/>
    <tableColumn id="3348" xr3:uid="{04834133-5F63-4925-884F-D6DC5177ED69}" name="Column3329"/>
    <tableColumn id="3349" xr3:uid="{F98C53DF-0A05-4BE9-A784-378572093F6A}" name="Column3330"/>
    <tableColumn id="3350" xr3:uid="{7ABFDB8F-282F-4A6B-93E0-F55FF17174AB}" name="Column3331"/>
    <tableColumn id="3351" xr3:uid="{CC89ABE6-E2FD-46AC-9026-78DC448A06D9}" name="Column3332"/>
    <tableColumn id="3352" xr3:uid="{03D9546D-3A4C-4911-B966-74B69B4A7B7A}" name="Column3333"/>
    <tableColumn id="3353" xr3:uid="{49CB9F1C-AE8A-4854-A27B-D6AD35B6DF41}" name="Column3334"/>
    <tableColumn id="3354" xr3:uid="{BFD5EADA-5CDE-4D03-A685-1AF0471F6F94}" name="Column3335"/>
    <tableColumn id="3355" xr3:uid="{8E6A07E2-E757-4977-9A87-72352C1D9416}" name="Column3336"/>
    <tableColumn id="3356" xr3:uid="{A260B08D-6A90-48A4-8482-9ACE8A41D0DA}" name="Column3337"/>
    <tableColumn id="3357" xr3:uid="{002E73D0-AAC7-44B7-9CA4-69A7E8A21D66}" name="Column3338"/>
    <tableColumn id="3358" xr3:uid="{28577149-C3DF-4EF1-BC82-93BA1C4CF11A}" name="Column3339"/>
    <tableColumn id="3359" xr3:uid="{A5B5E8D8-8C4A-4F28-88AB-323FE37891DA}" name="Column3340"/>
    <tableColumn id="3360" xr3:uid="{5074BDD1-A686-47D5-8772-7144A6AA042C}" name="Column3341"/>
    <tableColumn id="3361" xr3:uid="{4E226A9F-60E1-41A8-AD98-301AECA0CD87}" name="Column3342"/>
    <tableColumn id="3362" xr3:uid="{E0527B9B-F2E6-4DCA-8C35-EF94CF2AFEC9}" name="Column3343"/>
    <tableColumn id="3363" xr3:uid="{4672996F-D474-46F0-AAE3-03DF6602C2C9}" name="Column3344"/>
    <tableColumn id="3364" xr3:uid="{97BDC55A-3617-4833-953A-0F7C0D7FD32A}" name="Column3345"/>
    <tableColumn id="3365" xr3:uid="{B7B2FE40-1A46-4B86-9DAB-3AF83B2ED998}" name="Column3346"/>
    <tableColumn id="3366" xr3:uid="{D910DA93-59A1-4F67-B56D-34EB21D400C1}" name="Column3347"/>
    <tableColumn id="3367" xr3:uid="{EAC03926-61DE-478A-98D2-317C55E652AD}" name="Column3348"/>
    <tableColumn id="3368" xr3:uid="{A0CB9D12-D4B1-44F4-B8BF-3B9262216363}" name="Column3349"/>
    <tableColumn id="3369" xr3:uid="{598346B8-C6C1-4D3E-A26D-16889C5A1E8E}" name="Column3350"/>
    <tableColumn id="3370" xr3:uid="{05FB704D-693E-4DC8-9A53-11F3F523EC64}" name="Column3351"/>
    <tableColumn id="3371" xr3:uid="{0D29BFB5-82B3-4BCC-879C-0CFBEC3F40EC}" name="Column3352"/>
    <tableColumn id="3372" xr3:uid="{BAE7C78A-169D-4AF8-BD2F-3337EC927F78}" name="Column3353"/>
    <tableColumn id="3373" xr3:uid="{5BBC8242-1770-432D-B696-D548F8581BC7}" name="Column3354"/>
    <tableColumn id="3374" xr3:uid="{17B95C31-5615-4F9B-B73E-9BC6111CD5F0}" name="Column3355"/>
    <tableColumn id="3375" xr3:uid="{2560D7B3-751F-4642-89A5-EE1710D9C578}" name="Column3356"/>
    <tableColumn id="3376" xr3:uid="{F5FA6E60-4E5C-4AA5-98DF-8CC13AD9D672}" name="Column3357"/>
    <tableColumn id="3377" xr3:uid="{4BA160E3-3954-42AE-829F-C0057B9F8A8D}" name="Column3358"/>
    <tableColumn id="3378" xr3:uid="{5DAE5F93-8068-4DFB-8D48-D929C674CD5E}" name="Column3359"/>
    <tableColumn id="3379" xr3:uid="{D0AADD44-40B2-43ED-B159-EA9419AF101F}" name="Column3360"/>
    <tableColumn id="3380" xr3:uid="{E8834930-57EE-46C2-8FE3-A1078D43EB1C}" name="Column3361"/>
    <tableColumn id="3381" xr3:uid="{AD0FB984-973A-41DF-866D-3246F9F1A505}" name="Column3362"/>
    <tableColumn id="3382" xr3:uid="{6F576EF6-FF90-446B-9BCF-1F8CEDA7DB00}" name="Column3363"/>
    <tableColumn id="3383" xr3:uid="{35D3D902-B883-4495-8428-8D102D2D46F4}" name="Column3364"/>
    <tableColumn id="3384" xr3:uid="{94C022E5-30AB-4E78-9E9C-BBA9E93C6DAE}" name="Column3365"/>
    <tableColumn id="3385" xr3:uid="{025D5044-68BC-4B9F-8814-AC1FD56B685A}" name="Column3366"/>
    <tableColumn id="3386" xr3:uid="{E3ECEC9C-4CFD-4728-88F3-336F5D443829}" name="Column3367"/>
    <tableColumn id="3387" xr3:uid="{248AB1EE-F7E8-4B81-9857-3FADD9FB8A75}" name="Column3368"/>
    <tableColumn id="3388" xr3:uid="{4574E2D0-B7E2-4BB6-93D1-8FC2B0587BB3}" name="Column3369"/>
    <tableColumn id="3389" xr3:uid="{66DC23A0-ED42-432D-8A33-2A4B5408CCB3}" name="Column3370"/>
    <tableColumn id="3390" xr3:uid="{DEF25E33-B2C2-4BDB-BB76-2669BD1B29DA}" name="Column3371"/>
    <tableColumn id="3391" xr3:uid="{F82DF621-9D03-4704-8D99-C560B919D0F4}" name="Column3372"/>
    <tableColumn id="3392" xr3:uid="{7619E9ED-B606-4D1A-A833-FB3BA5702772}" name="Column3373"/>
    <tableColumn id="3393" xr3:uid="{BBD2A982-2A06-42D5-92D0-B0E38F84505A}" name="Column3374"/>
    <tableColumn id="3394" xr3:uid="{AD22E008-B644-4DD2-AF9C-64C63ED3EEE0}" name="Column3375"/>
    <tableColumn id="3395" xr3:uid="{A8D9DCA7-8803-4A45-B752-764C747086A5}" name="Column3376"/>
    <tableColumn id="3396" xr3:uid="{46290155-4FE0-4FD1-9BB6-F8330CD34484}" name="Column3377"/>
    <tableColumn id="3397" xr3:uid="{09C07F2B-A5D1-4BA6-9438-8A4983401B0A}" name="Column3378"/>
    <tableColumn id="3398" xr3:uid="{90210152-F1C0-48F4-9993-BF67737B51CA}" name="Column3379"/>
    <tableColumn id="3399" xr3:uid="{CE20F389-9605-4112-B0AA-4F8EA5CD4FAC}" name="Column3380"/>
    <tableColumn id="3400" xr3:uid="{D5CDC4E8-E1A7-4A68-A68A-5BCFE6DAE5B4}" name="Column3381"/>
    <tableColumn id="3401" xr3:uid="{EF320605-216A-4A35-8343-134D15EB58D3}" name="Column3382"/>
    <tableColumn id="3402" xr3:uid="{9E271898-075C-429C-B6EE-5C341186C9C9}" name="Column3383"/>
    <tableColumn id="3403" xr3:uid="{1BD8C55F-37C5-42E8-9E8A-E4F06FEB0123}" name="Column3384"/>
    <tableColumn id="3404" xr3:uid="{74B38012-E388-4016-B53C-9C94B47DD02F}" name="Column3385"/>
    <tableColumn id="3405" xr3:uid="{2EB48E99-DE83-4353-9DCE-A29533B330E0}" name="Column3386"/>
    <tableColumn id="3406" xr3:uid="{A1DA4E47-85BD-47CB-9156-2F3541C6179B}" name="Column3387"/>
    <tableColumn id="3407" xr3:uid="{4DD7BB5A-ED81-49DB-962B-BA2CB2D5F1BB}" name="Column3388"/>
    <tableColumn id="3408" xr3:uid="{308B104E-26A1-4700-A453-C0F7BAF342C7}" name="Column3389"/>
    <tableColumn id="3409" xr3:uid="{F57163B5-6DF3-4941-88F8-A3DDF5AA8077}" name="Column3390"/>
    <tableColumn id="3410" xr3:uid="{246AE847-5956-4AEE-AC91-BD542F589E15}" name="Column3391"/>
    <tableColumn id="3411" xr3:uid="{B4D6C13D-9B24-420E-8B6A-A64E9C54B98B}" name="Column3392"/>
    <tableColumn id="3412" xr3:uid="{F429C5E8-54BD-45D9-9E72-9CC404C63541}" name="Column3393"/>
    <tableColumn id="3413" xr3:uid="{CBE9B6B4-62AD-4594-AA6B-6BD677F93777}" name="Column3394"/>
    <tableColumn id="3414" xr3:uid="{1E41014F-C081-4F7D-8200-4605D27582B5}" name="Column3395"/>
    <tableColumn id="3415" xr3:uid="{7DB72E99-5DC6-4B1D-815B-874711F7462E}" name="Column3396"/>
    <tableColumn id="3416" xr3:uid="{2F29D017-9F47-4E9D-A792-6D8331C8AD29}" name="Column3397"/>
    <tableColumn id="3417" xr3:uid="{BB20477C-CE66-4FF2-868A-767799FCD867}" name="Column3398"/>
    <tableColumn id="3418" xr3:uid="{B27B05AA-5ACD-4555-8700-A362EA766195}" name="Column3399"/>
    <tableColumn id="3419" xr3:uid="{E52AF098-9D30-45A6-A2A8-13A1619ADE99}" name="Column3400"/>
    <tableColumn id="3420" xr3:uid="{F919D3AC-13C7-4E93-BCFD-CC32A33E8E0E}" name="Column3401"/>
    <tableColumn id="3421" xr3:uid="{E7B55BB5-0BBE-4298-8A76-5E2DC445C802}" name="Column3402"/>
    <tableColumn id="3422" xr3:uid="{7B25CDB6-B42C-4FF6-ABB5-54A5F2412425}" name="Column3403"/>
    <tableColumn id="3423" xr3:uid="{AE123718-4EA5-4DE8-AAAC-8C6F3B591058}" name="Column3404"/>
    <tableColumn id="3424" xr3:uid="{D71888CC-7EC9-4E45-9D0B-71A3F6256AF3}" name="Column3405"/>
    <tableColumn id="3425" xr3:uid="{62677F3A-950F-4386-B1EA-94676F37BD09}" name="Column3406"/>
    <tableColumn id="3426" xr3:uid="{82F52623-8CC2-4ED4-B2A0-C646FB07FA45}" name="Column3407"/>
    <tableColumn id="3427" xr3:uid="{55908EF4-8721-401A-9504-5B22B1689497}" name="Column3408"/>
    <tableColumn id="3428" xr3:uid="{6700C998-E4B9-45BB-AE70-9F58EEFA7BF9}" name="Column3409"/>
    <tableColumn id="3429" xr3:uid="{CC9CBE9A-B7E4-4A6F-AB2F-66D20F41DF0E}" name="Column3410"/>
    <tableColumn id="3430" xr3:uid="{E0CDD0DB-084E-40B2-85AF-2223A1CC2862}" name="Column3411"/>
    <tableColumn id="3431" xr3:uid="{231D7A67-2566-4000-95CA-EB55A62E153A}" name="Column3412"/>
    <tableColumn id="3432" xr3:uid="{13CA9B90-2F72-4026-88D3-5C3CFF885613}" name="Column3413"/>
    <tableColumn id="3433" xr3:uid="{47B2FE19-3A28-47F5-9E1F-0CFCC271F9AA}" name="Column3414"/>
    <tableColumn id="3434" xr3:uid="{E25BB6D0-653F-446A-A155-067A8F2F1BBF}" name="Column3415"/>
    <tableColumn id="3435" xr3:uid="{4CE0905B-0097-4DCC-BEBE-BD626C952973}" name="Column3416"/>
    <tableColumn id="3436" xr3:uid="{C0EF6864-B82E-4E81-BA89-09B95D56D1CB}" name="Column3417"/>
    <tableColumn id="3437" xr3:uid="{02932316-D27D-47DA-9CA0-9CB2FCD014DF}" name="Column3418"/>
    <tableColumn id="3438" xr3:uid="{D58BA52B-2746-4B27-BB59-FC55E94FC48D}" name="Column3419"/>
    <tableColumn id="3439" xr3:uid="{814BF8D6-5B87-48BD-BEE2-BF5C27357014}" name="Column3420"/>
    <tableColumn id="3440" xr3:uid="{F6BA61F2-B8AE-4E46-826A-9A9DB1859464}" name="Column3421"/>
    <tableColumn id="3441" xr3:uid="{A036FEB5-72C7-4F53-B1BB-6F233DB6432D}" name="Column3422"/>
    <tableColumn id="3442" xr3:uid="{02E2FBC0-76F3-473F-8DBF-F34BA804AB7B}" name="Column3423"/>
    <tableColumn id="3443" xr3:uid="{847BDACC-264F-4F86-A5CF-07A99CB021EF}" name="Column3424"/>
    <tableColumn id="3444" xr3:uid="{6FCCF755-84BE-48B3-8300-071DAEA351E4}" name="Column3425"/>
    <tableColumn id="3445" xr3:uid="{67A5A57D-F7AD-4EFD-903E-92237C8C1491}" name="Column3426"/>
    <tableColumn id="3446" xr3:uid="{7C026B70-E583-4B0F-8E80-AB11B0946E80}" name="Column3427"/>
    <tableColumn id="3447" xr3:uid="{01EB0D36-BE3F-4F37-9994-64390997B85E}" name="Column3428"/>
    <tableColumn id="3448" xr3:uid="{A629FCD8-BBEF-484D-AB9C-CD46DAA08758}" name="Column3429"/>
    <tableColumn id="3449" xr3:uid="{71F279C6-5E1A-409D-9E68-7081D1ACA989}" name="Column3430"/>
    <tableColumn id="3450" xr3:uid="{26B60906-BE33-4489-B866-6E1EFF74EBB6}" name="Column3431"/>
    <tableColumn id="3451" xr3:uid="{41CB41E0-E5D9-452A-8CEF-C9C15A7B5845}" name="Column3432"/>
    <tableColumn id="3452" xr3:uid="{3395E0FE-4435-4D03-9BD6-BD8620871440}" name="Column3433"/>
    <tableColumn id="3453" xr3:uid="{4FDBFDCF-6D27-425B-ACFC-05947970E067}" name="Column3434"/>
    <tableColumn id="3454" xr3:uid="{4FB4A47D-331B-44DD-A663-FC4C116114DD}" name="Column3435"/>
    <tableColumn id="3455" xr3:uid="{1F672A55-2D3C-4CCA-91E3-B8DDC03917A3}" name="Column3436"/>
    <tableColumn id="3456" xr3:uid="{36E59F47-ED2B-4170-AF9B-6F10AD142DD2}" name="Column3437"/>
    <tableColumn id="3457" xr3:uid="{C150BAAF-36AC-4ECB-B2C7-1A1463B19BA4}" name="Column3438"/>
    <tableColumn id="3458" xr3:uid="{B013CB81-90D2-4FF2-BD3A-5CE9516FC1D1}" name="Column3439"/>
    <tableColumn id="3459" xr3:uid="{91F47C13-3864-40B5-B137-618926780F63}" name="Column3440"/>
    <tableColumn id="3460" xr3:uid="{0D6E2ACB-D1DD-430D-AEB9-E903879BC718}" name="Column3441"/>
    <tableColumn id="3461" xr3:uid="{1CD65EF1-708B-4C9F-A5F3-EDE05EB86D29}" name="Column3442"/>
    <tableColumn id="3462" xr3:uid="{1E0A0A41-19DA-42B6-BE7E-5E79017357BE}" name="Column3443"/>
    <tableColumn id="3463" xr3:uid="{2A06894A-F36C-47C7-8C1C-FA311D8C70E3}" name="Column3444"/>
    <tableColumn id="3464" xr3:uid="{55E33063-B1D0-4C5F-86CB-657A64214486}" name="Column3445"/>
    <tableColumn id="3465" xr3:uid="{333E3AC3-92AD-4AD9-B7E0-3BA89744EDD6}" name="Column3446"/>
    <tableColumn id="3466" xr3:uid="{96DF7F93-B787-4345-818B-477872D3B483}" name="Column3447"/>
    <tableColumn id="3467" xr3:uid="{C59485D6-4A94-4EFF-9412-1CA11D56105C}" name="Column3448"/>
    <tableColumn id="3468" xr3:uid="{DABD2592-94D0-4DA2-8040-297242ED922C}" name="Column3449"/>
    <tableColumn id="3469" xr3:uid="{71F720EB-684F-41A0-B4BD-B65F362AD29D}" name="Column3450"/>
    <tableColumn id="3470" xr3:uid="{5FB18235-00C0-4CB5-B754-B7ED5E307D31}" name="Column3451"/>
    <tableColumn id="3471" xr3:uid="{7F841789-AEEE-4A11-9435-CB793AE6F61B}" name="Column3452"/>
    <tableColumn id="3472" xr3:uid="{6F03B117-6D99-4405-A444-115DE1C57B7C}" name="Column3453"/>
    <tableColumn id="3473" xr3:uid="{8B06D733-34E0-4B1F-9363-F747799185EC}" name="Column3454"/>
    <tableColumn id="3474" xr3:uid="{A015EB4A-3512-483C-8866-C7FF3797C25E}" name="Column3455"/>
    <tableColumn id="3475" xr3:uid="{860DAF74-F6F4-4122-8005-4A3EBB7D2061}" name="Column3456"/>
    <tableColumn id="3476" xr3:uid="{F86448D0-D6F0-45B5-A5FD-92A6C0AE8F5E}" name="Column3457"/>
    <tableColumn id="3477" xr3:uid="{889E8046-75EC-4C89-995B-B7CFB0BB146B}" name="Column3458"/>
    <tableColumn id="3478" xr3:uid="{365BF5F2-69D3-42B1-B235-BEF4DB5A09D0}" name="Column3459"/>
    <tableColumn id="3479" xr3:uid="{83338CC4-1C8C-436C-B2DF-6B420A065CA7}" name="Column3460"/>
    <tableColumn id="3480" xr3:uid="{97466C03-44D0-43C7-BC57-88C9D5D2900B}" name="Column3461"/>
    <tableColumn id="3481" xr3:uid="{F8904B01-F6FF-49F4-A749-1531A18005E7}" name="Column3462"/>
    <tableColumn id="3482" xr3:uid="{BB28E962-FB92-48AB-845E-F143D6BD40E9}" name="Column3463"/>
    <tableColumn id="3483" xr3:uid="{6BA33359-8039-41F5-8FD5-C896866B8C05}" name="Column3464"/>
    <tableColumn id="3484" xr3:uid="{72116DB9-EA10-4B18-976A-FD9A0563851E}" name="Column3465"/>
    <tableColumn id="3485" xr3:uid="{B464AE5C-2373-4C8E-B91E-FE3FAD22E5D8}" name="Column3466"/>
    <tableColumn id="3486" xr3:uid="{27D82159-A3BE-4B36-8158-1FBBDADEF40E}" name="Column3467"/>
    <tableColumn id="3487" xr3:uid="{3730A577-5B26-400E-ACCB-9948D5D19459}" name="Column3468"/>
    <tableColumn id="3488" xr3:uid="{47F98789-B4BD-40F0-94B1-52AAE747D1B6}" name="Column3469"/>
    <tableColumn id="3489" xr3:uid="{8C6FFE6D-550E-4A9C-A7C5-3982246D9048}" name="Column3470"/>
    <tableColumn id="3490" xr3:uid="{28E780B5-A46C-4D30-9DAA-BCDC3C4E38ED}" name="Column3471"/>
    <tableColumn id="3491" xr3:uid="{99FA8032-C2A4-434F-8D5B-7F3AC9E7DA44}" name="Column3472"/>
    <tableColumn id="3492" xr3:uid="{EEB1D709-30FF-4161-9D40-F3FA6DA37A14}" name="Column3473"/>
    <tableColumn id="3493" xr3:uid="{4AABF129-7F20-4411-B71D-FDCB74F60BCF}" name="Column3474"/>
    <tableColumn id="3494" xr3:uid="{1E48BAC7-7D33-41CD-8C1A-290F41D2E88F}" name="Column3475"/>
    <tableColumn id="3495" xr3:uid="{2BE15494-CC1D-4AAF-8B9B-002D0E3ED180}" name="Column3476"/>
    <tableColumn id="3496" xr3:uid="{F7E5DD2E-288C-4756-BDDB-B4D2935C96A5}" name="Column3477"/>
    <tableColumn id="3497" xr3:uid="{85C65EA1-A38A-41E7-BA73-292493B45896}" name="Column3478"/>
    <tableColumn id="3498" xr3:uid="{78C5925F-4161-4F57-A72B-A6059DAB74DA}" name="Column3479"/>
    <tableColumn id="3499" xr3:uid="{FC2EA434-1528-4CBA-99F0-5110FCEC2EB7}" name="Column3480"/>
    <tableColumn id="3500" xr3:uid="{4B984C33-5088-4BA0-9DE2-7A4D741524D4}" name="Column3481"/>
    <tableColumn id="3501" xr3:uid="{DF7CB948-AEFD-44E9-8EA0-347A5D9F89C4}" name="Column3482"/>
    <tableColumn id="3502" xr3:uid="{46E969BA-31CE-4F82-A9AE-65639929AD46}" name="Column3483"/>
    <tableColumn id="3503" xr3:uid="{E98A2EBA-87FA-412E-80A9-0F104C4438D5}" name="Column3484"/>
    <tableColumn id="3504" xr3:uid="{EA50D744-AE61-4847-9291-973617BD2948}" name="Column3485"/>
    <tableColumn id="3505" xr3:uid="{EA555C63-AA44-488C-9321-59C8A7DAAA27}" name="Column3486"/>
    <tableColumn id="3506" xr3:uid="{AB9DF802-C43F-4035-8097-D125912F010D}" name="Column3487"/>
    <tableColumn id="3507" xr3:uid="{64EF96AF-4939-4BCD-AAF6-7E7225253BE3}" name="Column3488"/>
    <tableColumn id="3508" xr3:uid="{C6F37068-66BE-410E-888D-B28B15C392CE}" name="Column3489"/>
    <tableColumn id="3509" xr3:uid="{FD47DC30-37CD-400A-AED4-285BB3B8A3F5}" name="Column3490"/>
    <tableColumn id="3510" xr3:uid="{625A644A-C524-4276-AC17-F368101919B3}" name="Column3491"/>
    <tableColumn id="3511" xr3:uid="{FBA970CB-C4D0-4CB2-B27E-F99321579651}" name="Column3492"/>
    <tableColumn id="3512" xr3:uid="{47D17745-C8BC-4C4C-95FB-A9A4E62C5F29}" name="Column3493"/>
    <tableColumn id="3513" xr3:uid="{7FFFC0A8-AD69-41C8-B13C-34F7543A64CA}" name="Column3494"/>
    <tableColumn id="3514" xr3:uid="{32175803-55DD-4EA8-83D2-B8EA111EC2C4}" name="Column3495"/>
    <tableColumn id="3515" xr3:uid="{3A9039D5-7D19-4C80-BFDC-260C1F576D4A}" name="Column3496"/>
    <tableColumn id="3516" xr3:uid="{BDEF85DD-EE06-4C80-84AB-DAB9FBAADF5C}" name="Column3497"/>
    <tableColumn id="3517" xr3:uid="{5016FE0A-D8FE-4915-865B-96F1EDB8BF69}" name="Column3498"/>
    <tableColumn id="3518" xr3:uid="{268CDB9A-4171-400F-9ABB-E9093CCD1F26}" name="Column3499"/>
    <tableColumn id="3519" xr3:uid="{1F8264B7-D888-477C-9C3A-49E32882E5FC}" name="Column3500"/>
    <tableColumn id="3520" xr3:uid="{E902C2BB-BBCB-42A2-AF1F-EDF3379A7079}" name="Column3501"/>
    <tableColumn id="3521" xr3:uid="{2F244CE8-CC25-48DE-AD22-D6FE2D250BA9}" name="Column3502"/>
    <tableColumn id="3522" xr3:uid="{A92D7FD3-C3E0-4230-9BD8-3B187693B175}" name="Column3503"/>
    <tableColumn id="3523" xr3:uid="{40819C1A-81DF-451A-86FA-12B5D52CAF22}" name="Column3504"/>
    <tableColumn id="3524" xr3:uid="{920874CC-8930-4877-B507-2DE6479694C1}" name="Column3505"/>
    <tableColumn id="3525" xr3:uid="{83CCB312-32C8-4917-BF44-4B9E6E817249}" name="Column3506"/>
    <tableColumn id="3526" xr3:uid="{1BFCCB78-9590-4AC9-A126-D41C6FFCED25}" name="Column3507"/>
    <tableColumn id="3527" xr3:uid="{F5C07BA5-A6AB-44FE-8344-70388B89477B}" name="Column3508"/>
    <tableColumn id="3528" xr3:uid="{96E91D8C-545F-4B10-9F4D-FCC2F8A91596}" name="Column3509"/>
    <tableColumn id="3529" xr3:uid="{5ED7560B-C6B3-4C18-9E6C-74EC14C50BAF}" name="Column3510"/>
    <tableColumn id="3530" xr3:uid="{111E5E58-A3F4-4C9E-8E6A-5191423CD577}" name="Column3511"/>
    <tableColumn id="3531" xr3:uid="{965A2746-7329-4EB0-96A4-12B56DEA95AC}" name="Column3512"/>
    <tableColumn id="3532" xr3:uid="{F4DF0AF0-6C38-463C-B053-D882F0E2ECE2}" name="Column3513"/>
    <tableColumn id="3533" xr3:uid="{E9881CF0-37FA-4106-8237-FD570ED74620}" name="Column3514"/>
    <tableColumn id="3534" xr3:uid="{C19490DF-EF90-45AD-AE62-1BC7F4526645}" name="Column3515"/>
    <tableColumn id="3535" xr3:uid="{8D390BBF-75E1-42C3-844A-CFE54C59A1C7}" name="Column3516"/>
    <tableColumn id="3536" xr3:uid="{984B9BDC-4F57-473C-B5C8-FE7297806EFE}" name="Column3517"/>
    <tableColumn id="3537" xr3:uid="{C2210A11-A9B5-4F31-A3D1-F430A4BF1524}" name="Column3518"/>
    <tableColumn id="3538" xr3:uid="{561BACCA-63B2-4868-9EFD-3DCA87F9AB98}" name="Column3519"/>
    <tableColumn id="3539" xr3:uid="{8FCC9225-CD53-49F4-9367-561942417BE4}" name="Column3520"/>
    <tableColumn id="3540" xr3:uid="{5931C5A0-607B-4EE9-AD9D-ECFA24AEA8DF}" name="Column3521"/>
    <tableColumn id="3541" xr3:uid="{F21E5739-17BF-4222-B14A-22415E41E411}" name="Column3522"/>
    <tableColumn id="3542" xr3:uid="{C93FCD0C-466A-4A45-8295-D2F4FD2A861B}" name="Column3523"/>
    <tableColumn id="3543" xr3:uid="{6135F6A3-7851-4D3F-81DC-41ADFAF3E649}" name="Column3524"/>
    <tableColumn id="3544" xr3:uid="{501505B4-9709-4BFB-B59C-F0088643BF04}" name="Column3525"/>
    <tableColumn id="3545" xr3:uid="{4CD0B1A3-6E69-4ACB-9225-A9CDFEE6BE19}" name="Column3526"/>
    <tableColumn id="3546" xr3:uid="{99C3592C-16F1-4E9B-9E82-BD8E5498A63F}" name="Column3527"/>
    <tableColumn id="3547" xr3:uid="{90E8FD74-4039-4524-897F-BD66AA5FBEC3}" name="Column3528"/>
    <tableColumn id="3548" xr3:uid="{47FB497E-4FB0-4413-9FD7-773E0B2FC39B}" name="Column3529"/>
    <tableColumn id="3549" xr3:uid="{38D204FF-9627-490D-B89F-5E80E9FEB8EF}" name="Column3530"/>
    <tableColumn id="3550" xr3:uid="{5363C4A9-8D2D-4B35-B1A8-45618C7B0E9B}" name="Column3531"/>
    <tableColumn id="3551" xr3:uid="{62F23120-1224-4C78-9199-63A39D600D3F}" name="Column3532"/>
    <tableColumn id="3552" xr3:uid="{ED3F2F82-F75C-4CFC-BC70-27702D88BFF5}" name="Column3533"/>
    <tableColumn id="3553" xr3:uid="{FABC4BAA-0044-48C2-BE17-559E731AD70C}" name="Column3534"/>
    <tableColumn id="3554" xr3:uid="{6BAA191F-B528-480E-94A6-9B4A91A0CA6A}" name="Column3535"/>
    <tableColumn id="3555" xr3:uid="{FB02E826-6246-4835-98A8-C3155A3E0F66}" name="Column3536"/>
    <tableColumn id="3556" xr3:uid="{1F43F91E-B57B-4FE7-B443-7D15BEDD4771}" name="Column3537"/>
    <tableColumn id="3557" xr3:uid="{F9F678A6-5B92-4EC0-8F64-64761E2A2F64}" name="Column3538"/>
    <tableColumn id="3558" xr3:uid="{314AF073-D156-4464-A477-10C21CF91C66}" name="Column3539"/>
    <tableColumn id="3559" xr3:uid="{7406F6C3-C41B-44E5-BB02-11365FB999BD}" name="Column3540"/>
    <tableColumn id="3560" xr3:uid="{CA85DC74-9E60-48C0-B9A1-4E5C8321E370}" name="Column3541"/>
    <tableColumn id="3561" xr3:uid="{31D9CB7C-CF9C-4784-A01C-4A0BD76E6199}" name="Column3542"/>
    <tableColumn id="3562" xr3:uid="{6FF177D4-0EFE-4044-A68F-3A189019B83F}" name="Column3543"/>
    <tableColumn id="3563" xr3:uid="{5D07AA7D-7BE3-4C16-B5AF-AC2B095A7BD0}" name="Column3544"/>
    <tableColumn id="3564" xr3:uid="{F4D79B28-ED43-430B-92D2-0F9FBE08B832}" name="Column3545"/>
    <tableColumn id="3565" xr3:uid="{FA9A936D-03F7-47F4-A172-391A97A66E08}" name="Column3546"/>
    <tableColumn id="3566" xr3:uid="{2CAD9893-8B89-4AB3-A033-504E7A514F36}" name="Column3547"/>
    <tableColumn id="3567" xr3:uid="{282A1BFF-9E39-4FBE-BBB3-2A075DAA550C}" name="Column3548"/>
    <tableColumn id="3568" xr3:uid="{87A4FA1A-4B49-48B8-AB7D-81D21135B895}" name="Column3549"/>
    <tableColumn id="3569" xr3:uid="{8D7A9995-BCA7-4FCA-B547-E4DAAD811FEB}" name="Column3550"/>
    <tableColumn id="3570" xr3:uid="{408E3FA2-1538-451D-B2B7-FAA8FA4DD9CE}" name="Column3551"/>
    <tableColumn id="3571" xr3:uid="{DA95D1FD-08AF-4F28-8A12-C8BE158976ED}" name="Column3552"/>
    <tableColumn id="3572" xr3:uid="{2A16AD62-C4FA-437E-AF8E-A6C326ADB699}" name="Column3553"/>
    <tableColumn id="3573" xr3:uid="{BCAFD165-FEAF-42B2-89BA-39CA0BD18AEB}" name="Column3554"/>
    <tableColumn id="3574" xr3:uid="{75CAD49F-96DD-4FD4-9246-7FEE9B67653E}" name="Column3555"/>
    <tableColumn id="3575" xr3:uid="{F1819FB9-FAF3-4379-AC1E-2E79D4252D82}" name="Column3556"/>
    <tableColumn id="3576" xr3:uid="{A3AA3B2A-8DCF-4B28-B6C6-38D16095EE2A}" name="Column3557"/>
    <tableColumn id="3577" xr3:uid="{612A52B2-013C-4099-BBFE-286670CC7031}" name="Column3558"/>
    <tableColumn id="3578" xr3:uid="{5CD4A247-5956-40CB-A18C-434630C361D6}" name="Column3559"/>
    <tableColumn id="3579" xr3:uid="{69C381F7-38B6-4299-B22B-2086880B1BCE}" name="Column3560"/>
    <tableColumn id="3580" xr3:uid="{194AA85E-C4C6-47E7-81F7-C7FE95E9EF84}" name="Column3561"/>
    <tableColumn id="3581" xr3:uid="{EFCC0A24-8CF6-4062-863E-1C02F85BEF33}" name="Column3562"/>
    <tableColumn id="3582" xr3:uid="{C0741B50-F35F-435E-B62D-532E4B68FBC9}" name="Column3563"/>
    <tableColumn id="3583" xr3:uid="{78E5B476-62E8-4997-84BC-2CE211AEBC27}" name="Column3564"/>
    <tableColumn id="3584" xr3:uid="{055C17E6-8259-44FC-81BE-5E8479F38B86}" name="Column3565"/>
    <tableColumn id="3585" xr3:uid="{3D6D6B49-21E6-452A-8A38-779FC2A78ACB}" name="Column3566"/>
    <tableColumn id="3586" xr3:uid="{92417CE7-3D6D-4E38-BA09-6E7D491C87F7}" name="Column3567"/>
    <tableColumn id="3587" xr3:uid="{378DEDBA-F13F-491F-9144-E8C4EBB28282}" name="Column3568"/>
    <tableColumn id="3588" xr3:uid="{08B76146-962B-4118-B0E4-2E3916C9AE64}" name="Column3569"/>
    <tableColumn id="3589" xr3:uid="{96D6DB12-D9DC-47F4-AC47-42B5C368AA8D}" name="Column3570"/>
    <tableColumn id="3590" xr3:uid="{B541EC6E-6536-47CA-9DB7-76EC5F8B4D39}" name="Column3571"/>
    <tableColumn id="3591" xr3:uid="{CD2726DB-0A9D-46C7-96C8-9DC7EEED0194}" name="Column3572"/>
    <tableColumn id="3592" xr3:uid="{667C2605-90ED-4D23-BBA9-2A78321C637F}" name="Column3573"/>
    <tableColumn id="3593" xr3:uid="{24C84D70-EC6E-4069-88D8-257F6208CFE9}" name="Column3574"/>
    <tableColumn id="3594" xr3:uid="{49685F77-63E7-44F2-956B-72DF3775A1CE}" name="Column3575"/>
    <tableColumn id="3595" xr3:uid="{FB02526A-2B4F-4430-8C29-6EBDB9889688}" name="Column3576"/>
    <tableColumn id="3596" xr3:uid="{8C8C10EF-CA7F-4B42-8E04-7EDF004B5337}" name="Column3577"/>
    <tableColumn id="3597" xr3:uid="{54A01DAC-AF63-480E-9CC9-D3D5F1F73C14}" name="Column3578"/>
    <tableColumn id="3598" xr3:uid="{C75699B3-9B59-4D73-BD3C-47B454F38A19}" name="Column3579"/>
    <tableColumn id="3599" xr3:uid="{FD4A2147-40AD-40D0-9AA0-2C8C427182A4}" name="Column3580"/>
    <tableColumn id="3600" xr3:uid="{59D5A5A1-609F-430C-BA1D-BEA590E02C0C}" name="Column3581"/>
    <tableColumn id="3601" xr3:uid="{74B881E8-B84F-47E8-9F0B-AB5E1DC96FB4}" name="Column3582"/>
    <tableColumn id="3602" xr3:uid="{C4C4B889-DE0F-46CB-B038-F327D79B64A1}" name="Column3583"/>
    <tableColumn id="3603" xr3:uid="{2C929B21-67B6-44AF-9817-C46821C7331C}" name="Column3584"/>
    <tableColumn id="3604" xr3:uid="{CED7839B-A3E0-4627-B592-B42E7A45BAF9}" name="Column3585"/>
    <tableColumn id="3605" xr3:uid="{0F0D4E56-0861-4BBE-B6F9-A5CD655F374B}" name="Column3586"/>
    <tableColumn id="3606" xr3:uid="{65D29864-47FB-4F9A-BC44-11DAD484ACDB}" name="Column3587"/>
    <tableColumn id="3607" xr3:uid="{05CBB5CA-2294-4346-AA57-756F7AED2DBD}" name="Column3588"/>
    <tableColumn id="3608" xr3:uid="{0C2237B8-C9AC-4721-A0CB-6E51EA6D6B4F}" name="Column3589"/>
    <tableColumn id="3609" xr3:uid="{FF32CC1F-94CC-4A10-8682-FC4A7E04D66B}" name="Column3590"/>
    <tableColumn id="3610" xr3:uid="{F45873BB-8F12-4056-A4F2-63DBCF0E3893}" name="Column3591"/>
    <tableColumn id="3611" xr3:uid="{8D3A1DCD-5C0E-4912-8CA1-4F9BE6EE3AB2}" name="Column3592"/>
    <tableColumn id="3612" xr3:uid="{78938DB2-CC0C-4F85-B812-81B9A4F7DD0D}" name="Column3593"/>
    <tableColumn id="3613" xr3:uid="{90801858-7EFE-433D-9B91-0B143D4E6ADA}" name="Column3594"/>
    <tableColumn id="3614" xr3:uid="{8FB8C110-618B-4A07-BCDD-1C7F438E3287}" name="Column3595"/>
    <tableColumn id="3615" xr3:uid="{63D115C4-7491-4BFA-9906-DA982E7BC011}" name="Column3596"/>
    <tableColumn id="3616" xr3:uid="{34275672-9DDC-4B68-AF22-5DFA04A29C98}" name="Column3597"/>
    <tableColumn id="3617" xr3:uid="{D6EF49AC-9A49-4F3D-9081-D635F7446A06}" name="Column3598"/>
    <tableColumn id="3618" xr3:uid="{9B1E19C4-B717-4D91-82CD-9FCFE2F8130A}" name="Column3599"/>
    <tableColumn id="3619" xr3:uid="{728D823E-9164-4F45-A1D5-C65654D2DF94}" name="Column3600"/>
    <tableColumn id="3620" xr3:uid="{9FD06554-068B-4F70-A40F-2AD406D9D011}" name="Column3601"/>
    <tableColumn id="3621" xr3:uid="{3F317FEF-90A6-4768-BEED-B7BF470C3775}" name="Column3602"/>
    <tableColumn id="3622" xr3:uid="{4DB078B9-7B51-4E91-9528-BFEF4355CBA8}" name="Column3603"/>
    <tableColumn id="3623" xr3:uid="{9841AA4E-4575-44C3-9F71-33FCF8A80F09}" name="Column3604"/>
    <tableColumn id="3624" xr3:uid="{E29552B6-03CB-43EC-8C93-ABFB08A9008A}" name="Column3605"/>
    <tableColumn id="3625" xr3:uid="{B2795458-37AE-4220-A56D-730C5FC810F9}" name="Column3606"/>
    <tableColumn id="3626" xr3:uid="{BEF07664-3A01-487C-A382-DACBB35B88F9}" name="Column3607"/>
    <tableColumn id="3627" xr3:uid="{7954B610-027D-429F-9E89-0F7A08D9B016}" name="Column3608"/>
    <tableColumn id="3628" xr3:uid="{DBFD7BCA-9E62-412C-BFE4-8BC1523C1410}" name="Column3609"/>
    <tableColumn id="3629" xr3:uid="{1388DD8B-3C97-4C29-8EF7-631F34684100}" name="Column3610"/>
    <tableColumn id="3630" xr3:uid="{DCBA14F4-F990-4C75-BA52-E57032BFED76}" name="Column3611"/>
    <tableColumn id="3631" xr3:uid="{BAE4EEE7-3A04-476F-9BF2-7C2EA86CF836}" name="Column3612"/>
    <tableColumn id="3632" xr3:uid="{10561873-9B04-421E-83BA-C4658B897C79}" name="Column3613"/>
    <tableColumn id="3633" xr3:uid="{84E09996-EB13-4BB2-83FD-1F24C6789801}" name="Column3614"/>
    <tableColumn id="3634" xr3:uid="{FAEFF5E5-AB33-4441-8034-E8C29C729004}" name="Column3615"/>
    <tableColumn id="3635" xr3:uid="{8F037FB8-09F5-4AEA-8A2E-57AFFF910FC6}" name="Column3616"/>
    <tableColumn id="3636" xr3:uid="{385E313F-E2B1-411E-84FC-F30A7E8E8656}" name="Column3617"/>
    <tableColumn id="3637" xr3:uid="{DBB232D9-4528-4776-BB38-2976F2C460F1}" name="Column3618"/>
    <tableColumn id="3638" xr3:uid="{1D028EAE-FEAF-4419-A3E5-074E2E972F89}" name="Column3619"/>
    <tableColumn id="3639" xr3:uid="{48949D28-2A94-4FBF-B979-C461E88245B9}" name="Column3620"/>
    <tableColumn id="3640" xr3:uid="{F7B3F828-D5E9-4607-920A-26F03E37D8D2}" name="Column3621"/>
    <tableColumn id="3641" xr3:uid="{C1B8568D-FFC4-44E7-A033-BA4F0BE786EB}" name="Column3622"/>
    <tableColumn id="3642" xr3:uid="{BB4B5C8B-B955-4CF9-A80E-DFEE27C40468}" name="Column3623"/>
    <tableColumn id="3643" xr3:uid="{D48CF5EF-CBB8-4F62-BF73-5B008B436F5D}" name="Column3624"/>
    <tableColumn id="3644" xr3:uid="{DF82DA67-B6F7-436A-8D6E-E5CC6254D9C9}" name="Column3625"/>
    <tableColumn id="3645" xr3:uid="{C7A7D4FD-71CF-4720-803C-F90E3CF1F957}" name="Column3626"/>
    <tableColumn id="3646" xr3:uid="{458842E7-5034-4B37-8145-D82E638A3E40}" name="Column3627"/>
    <tableColumn id="3647" xr3:uid="{641CC3B4-1318-4EC0-B9BC-EF78845675C1}" name="Column3628"/>
    <tableColumn id="3648" xr3:uid="{6B5476B8-A5C9-4128-98C8-033AB3BB4354}" name="Column3629"/>
    <tableColumn id="3649" xr3:uid="{76F4A3FD-944C-42D8-8338-35CDA836C2EA}" name="Column3630"/>
    <tableColumn id="3650" xr3:uid="{A4E778DC-8AB8-4BFF-9C76-EE60C2BAC294}" name="Column3631"/>
    <tableColumn id="3651" xr3:uid="{EC29FF51-1EC4-4870-AE3B-9C2B61E2CA19}" name="Column3632"/>
    <tableColumn id="3652" xr3:uid="{8F5A0ECC-4104-463F-922B-0EF1D78F0A2D}" name="Column3633"/>
    <tableColumn id="3653" xr3:uid="{BBB9FBD1-5063-4524-8B45-7E0553A7C696}" name="Column3634"/>
    <tableColumn id="3654" xr3:uid="{DFC5A925-A13B-4998-AA9A-3D6E1244B3F9}" name="Column3635"/>
    <tableColumn id="3655" xr3:uid="{70E16879-96A7-41CF-A4A5-8884D2B93B14}" name="Column3636"/>
    <tableColumn id="3656" xr3:uid="{E5B2DA07-D4C3-4942-AFAA-BD326E848A1D}" name="Column3637"/>
    <tableColumn id="3657" xr3:uid="{9A074FDA-1590-4F45-B12A-97736B37C01C}" name="Column3638"/>
    <tableColumn id="3658" xr3:uid="{10342853-34FB-43E7-AA98-EF7C64979E65}" name="Column3639"/>
    <tableColumn id="3659" xr3:uid="{1D2D1816-EBFA-4213-8578-3A9B9D9AE5D5}" name="Column3640"/>
    <tableColumn id="3660" xr3:uid="{45667BC7-0356-4A49-A869-BB0FA91DB72E}" name="Column3641"/>
    <tableColumn id="3661" xr3:uid="{0047B55B-7AA3-4036-9ED7-660436714132}" name="Column3642"/>
    <tableColumn id="3662" xr3:uid="{3AEB5A33-178A-4DA8-9943-05E595476E6D}" name="Column3643"/>
    <tableColumn id="3663" xr3:uid="{880DAB02-8F72-4088-94E3-AF665D6F3A71}" name="Column3644"/>
    <tableColumn id="3664" xr3:uid="{BC3AA81B-18E4-46B1-B0C3-A42A5F59860B}" name="Column3645"/>
    <tableColumn id="3665" xr3:uid="{5660F954-8864-4079-9A1C-4647712BEA62}" name="Column3646"/>
    <tableColumn id="3666" xr3:uid="{BA0E6B8D-548D-43BC-A3DC-F96F16766932}" name="Column3647"/>
    <tableColumn id="3667" xr3:uid="{6B215C22-2B57-4BF8-9BA1-3A9361F7D47B}" name="Column3648"/>
    <tableColumn id="3668" xr3:uid="{1600D0E1-6088-45D4-9B0A-6974BD580006}" name="Column3649"/>
    <tableColumn id="3669" xr3:uid="{F4BF4A92-0AF1-4CA2-A3DD-B8D611A83CAF}" name="Column3650"/>
    <tableColumn id="3670" xr3:uid="{EEB7B4C1-3ECD-4280-B1A5-294ADC8F29C2}" name="Column3651"/>
    <tableColumn id="3671" xr3:uid="{A57550A6-BE1E-434B-A411-3017A80FE619}" name="Column3652"/>
    <tableColumn id="3672" xr3:uid="{FA249BC3-3F43-4D93-9955-B27ABC9EB325}" name="Column3653"/>
    <tableColumn id="3673" xr3:uid="{15D8548F-D65F-42F7-B00C-A30A7829A99F}" name="Column3654"/>
    <tableColumn id="3674" xr3:uid="{72D1B013-5742-41B9-AC65-5D1B1C791977}" name="Column3655"/>
    <tableColumn id="3675" xr3:uid="{30E3787B-FB77-43E9-9E0B-5CA678656E8B}" name="Column3656"/>
    <tableColumn id="3676" xr3:uid="{0BED98BF-6B8B-4470-9CCD-741483C5CC0D}" name="Column3657"/>
    <tableColumn id="3677" xr3:uid="{DE4FCB51-2E23-4A3A-AB2C-98301CE7C53D}" name="Column3658"/>
    <tableColumn id="3678" xr3:uid="{EAECC450-4E39-41D9-BBE7-4F83559ABB08}" name="Column3659"/>
    <tableColumn id="3679" xr3:uid="{A394901A-9256-45A3-8CA0-06D5513644D5}" name="Column3660"/>
    <tableColumn id="3680" xr3:uid="{386A2A68-DCE8-4EA8-84D5-2BACACF22A83}" name="Column3661"/>
    <tableColumn id="3681" xr3:uid="{33420E29-8B99-4B83-8C4F-D851974E4AF1}" name="Column3662"/>
    <tableColumn id="3682" xr3:uid="{A55C1274-38BE-4DBE-B6AA-E3F969703CB1}" name="Column3663"/>
    <tableColumn id="3683" xr3:uid="{03CA7F1B-01FA-4EED-A4AE-CB4D86A07207}" name="Column3664"/>
    <tableColumn id="3684" xr3:uid="{32A93A33-06F7-4E9E-9273-3FCC96655E82}" name="Column3665"/>
    <tableColumn id="3685" xr3:uid="{16B21A4A-9509-4B50-885D-B96D4758FC7A}" name="Column3666"/>
    <tableColumn id="3686" xr3:uid="{EBBBD341-9041-4617-B751-B95E94F3C77C}" name="Column3667"/>
    <tableColumn id="3687" xr3:uid="{0A90EA45-D125-4B7D-B257-CA97BCADF4A2}" name="Column3668"/>
    <tableColumn id="3688" xr3:uid="{63000598-E4CF-4317-8E31-23C9ACD5882E}" name="Column3669"/>
    <tableColumn id="3689" xr3:uid="{ED2462BF-177E-4503-8ABF-9DD9E16A874E}" name="Column3670"/>
    <tableColumn id="3690" xr3:uid="{FCAE73BD-7731-41E1-8068-939EC01FA567}" name="Column3671"/>
    <tableColumn id="3691" xr3:uid="{64CAB424-BE91-4531-B004-87B878EFA37E}" name="Column3672"/>
    <tableColumn id="3692" xr3:uid="{6BBF03C0-BB62-4F5F-B186-DE5514630E95}" name="Column3673"/>
    <tableColumn id="3693" xr3:uid="{04C300F2-5EB5-494B-B716-C0B2D3A0CDDF}" name="Column3674"/>
    <tableColumn id="3694" xr3:uid="{1AACE927-D1FD-490B-899E-4DB6DE3E250B}" name="Column3675"/>
    <tableColumn id="3695" xr3:uid="{4B350443-882F-4E45-B502-4AE7C806A487}" name="Column3676"/>
    <tableColumn id="3696" xr3:uid="{79962F33-BF30-41DE-AD5A-5B0682166840}" name="Column3677"/>
    <tableColumn id="3697" xr3:uid="{628F5E5D-C6E1-4CE1-B1BE-0E50C2ECA902}" name="Column3678"/>
    <tableColumn id="3698" xr3:uid="{111C293E-337E-4795-968F-A07169247980}" name="Column3679"/>
    <tableColumn id="3699" xr3:uid="{C7A6838C-36D7-43E1-B96E-0EA23FC50E77}" name="Column3680"/>
    <tableColumn id="3700" xr3:uid="{849CC30D-EDCB-45B9-99C9-0AB3BEDB674B}" name="Column3681"/>
    <tableColumn id="3701" xr3:uid="{0651603D-0E24-456C-B8E7-E221C4971E41}" name="Column3682"/>
    <tableColumn id="3702" xr3:uid="{999E1D13-E556-42A6-BEC2-2572DEACFE7F}" name="Column3683"/>
    <tableColumn id="3703" xr3:uid="{D5ADA044-3C62-4BE9-8F56-EE30D025003D}" name="Column3684"/>
    <tableColumn id="3704" xr3:uid="{02A66457-7015-4B70-8D87-28B1555872A5}" name="Column3685"/>
    <tableColumn id="3705" xr3:uid="{D2E6B578-0CE2-4886-AC6E-90473320E90A}" name="Column3686"/>
    <tableColumn id="3706" xr3:uid="{0CD94C9D-413E-4CB7-BC49-ADAF99DB2F41}" name="Column3687"/>
    <tableColumn id="3707" xr3:uid="{39C27FF9-A0DB-490A-8D35-547E146FCB88}" name="Column3688"/>
    <tableColumn id="3708" xr3:uid="{05072A1A-4E08-4DE4-9B5A-8C11E2BCCD3A}" name="Column3689"/>
    <tableColumn id="3709" xr3:uid="{714FEF6A-8E10-460A-86F7-EF891887F45A}" name="Column3690"/>
    <tableColumn id="3710" xr3:uid="{A2FB8B3C-AAB0-458E-A24A-8EB6BC167E18}" name="Column3691"/>
    <tableColumn id="3711" xr3:uid="{F13A6EC0-77EC-413D-A10A-76807539D98D}" name="Column3692"/>
    <tableColumn id="3712" xr3:uid="{7C03EC18-F7FB-42F1-9815-AAA0EBF93A1B}" name="Column3693"/>
    <tableColumn id="3713" xr3:uid="{DE0BAC8A-2428-4730-9329-56E479BBE508}" name="Column3694"/>
    <tableColumn id="3714" xr3:uid="{75967047-99E4-4CA5-80C2-E2680E259F4F}" name="Column3695"/>
    <tableColumn id="3715" xr3:uid="{AB7FEEEE-0693-45DB-B975-154B802C3829}" name="Column3696"/>
    <tableColumn id="3716" xr3:uid="{BC4AB04B-DF5A-4A7E-B1CA-4DD18535543B}" name="Column3697"/>
    <tableColumn id="3717" xr3:uid="{48C6C2A0-0A56-47AF-807D-F75556AE41C9}" name="Column3698"/>
    <tableColumn id="3718" xr3:uid="{E48B39DF-C7BD-4B00-B126-0B0FA5A27287}" name="Column3699"/>
    <tableColumn id="3719" xr3:uid="{2BA5F136-748C-4760-B6FB-8991D3A5D6FE}" name="Column3700"/>
    <tableColumn id="3720" xr3:uid="{D92F6B24-0DB3-4893-A829-127E6BCCF447}" name="Column3701"/>
    <tableColumn id="3721" xr3:uid="{9FE29F11-2F2A-43DB-BE0C-3CF1364EC874}" name="Column3702"/>
    <tableColumn id="3722" xr3:uid="{66D7E63E-CEB6-4BF6-A731-64D8235B2B43}" name="Column3703"/>
    <tableColumn id="3723" xr3:uid="{4E6D194B-9B71-4D3C-967C-DD680B784853}" name="Column3704"/>
    <tableColumn id="3724" xr3:uid="{D4BE2E63-B52E-4821-B300-4F377404A1F7}" name="Column3705"/>
    <tableColumn id="3725" xr3:uid="{9D941979-05A4-443A-9EF3-60223CE21006}" name="Column3706"/>
    <tableColumn id="3726" xr3:uid="{19FF0997-A481-48F5-9FEC-C1AA4AA832EC}" name="Column3707"/>
    <tableColumn id="3727" xr3:uid="{4A6875A2-B12A-4EB6-AC3D-BA9100E205A4}" name="Column3708"/>
    <tableColumn id="3728" xr3:uid="{36BF38CE-999D-4FFC-A515-1936B0106D0C}" name="Column3709"/>
    <tableColumn id="3729" xr3:uid="{CD855811-5721-44DB-8CC3-45A7F223FCC4}" name="Column3710"/>
    <tableColumn id="3730" xr3:uid="{28CE9A4E-16B9-4BBC-8D58-5FBF344F7B87}" name="Column3711"/>
    <tableColumn id="3731" xr3:uid="{2ED1604A-074F-456C-B7EF-EC9FFFF56527}" name="Column3712"/>
    <tableColumn id="3732" xr3:uid="{500F6C28-98E6-48B1-9470-027A542CD45B}" name="Column3713"/>
    <tableColumn id="3733" xr3:uid="{9BBFDAC9-C5EB-465C-A289-10199E58F46F}" name="Column3714"/>
    <tableColumn id="3734" xr3:uid="{D86135BA-7707-4945-926E-F5EB3CB5AD94}" name="Column3715"/>
    <tableColumn id="3735" xr3:uid="{9A702F71-62BC-4F5A-894D-4CBD4DA08808}" name="Column3716"/>
    <tableColumn id="3736" xr3:uid="{2979B966-45A5-46A2-88E6-7402F5E654EA}" name="Column3717"/>
    <tableColumn id="3737" xr3:uid="{AC4D6C91-A12A-467C-B9AF-BBBC641B02CA}" name="Column3718"/>
    <tableColumn id="3738" xr3:uid="{ABC3C291-398A-4539-9F0A-454C28AD3D85}" name="Column3719"/>
    <tableColumn id="3739" xr3:uid="{93695261-8C0C-4F22-BC05-27D3CC63B45E}" name="Column3720"/>
    <tableColumn id="3740" xr3:uid="{6472D1E5-7F49-43F1-B48A-7287E123A5D0}" name="Column3721"/>
    <tableColumn id="3741" xr3:uid="{66C88C63-0CC8-4C93-8169-AE18E1114998}" name="Column3722"/>
    <tableColumn id="3742" xr3:uid="{26600DC0-0575-4DC1-803E-141C3D9CA624}" name="Column3723"/>
    <tableColumn id="3743" xr3:uid="{12970B7D-B282-4A40-A5D5-CC1162A7EE98}" name="Column3724"/>
    <tableColumn id="3744" xr3:uid="{31F4EA13-6497-4ED1-9917-C23AC9034B88}" name="Column3725"/>
    <tableColumn id="3745" xr3:uid="{978221B2-6520-4A72-BAE3-4F546FF5B05A}" name="Column3726"/>
    <tableColumn id="3746" xr3:uid="{487B0206-ADEC-4E3A-A016-88A37FCCB139}" name="Column3727"/>
    <tableColumn id="3747" xr3:uid="{040C9499-99CA-4697-B0EC-255D5B07C312}" name="Column3728"/>
    <tableColumn id="3748" xr3:uid="{2A47E586-F02C-48CA-951D-723CF57A0BBB}" name="Column3729"/>
    <tableColumn id="3749" xr3:uid="{1BC42FD8-C600-4A73-A660-463CCBB4ED92}" name="Column3730"/>
    <tableColumn id="3750" xr3:uid="{9A8FC5E6-49E8-415E-8225-134EEA4F6429}" name="Column3731"/>
    <tableColumn id="3751" xr3:uid="{B51F6144-C09D-4E90-8238-2117787531C2}" name="Column3732"/>
    <tableColumn id="3752" xr3:uid="{610A674C-DF72-4B0A-BBF9-EBB5C810F8C9}" name="Column3733"/>
    <tableColumn id="3753" xr3:uid="{42BD9FEF-8D0A-4897-9F08-770E3D8D4591}" name="Column3734"/>
    <tableColumn id="3754" xr3:uid="{6F5DC6AD-CC45-4717-9427-32E2576C7ED5}" name="Column3735"/>
    <tableColumn id="3755" xr3:uid="{06C52775-F442-40DE-865B-400EA80ED4E2}" name="Column3736"/>
    <tableColumn id="3756" xr3:uid="{F8EBC54C-5B20-48D9-A037-1454A5120A7E}" name="Column3737"/>
    <tableColumn id="3757" xr3:uid="{98CE2DAD-4089-4856-B0A8-28EBDF303894}" name="Column3738"/>
    <tableColumn id="3758" xr3:uid="{AE8F8315-89F0-43C7-A0A0-71FDDA5E4DD0}" name="Column3739"/>
    <tableColumn id="3759" xr3:uid="{CAAB89F5-DF8D-47FE-9D54-5B0E02CEDA6A}" name="Column3740"/>
    <tableColumn id="3760" xr3:uid="{70B04E4C-7B51-4B0A-BFD4-913D7BDF3198}" name="Column3741"/>
    <tableColumn id="3761" xr3:uid="{7822AD34-520B-4192-8761-40928932F70F}" name="Column3742"/>
    <tableColumn id="3762" xr3:uid="{7AD6286D-1D20-4F9F-82FE-76238F426019}" name="Column3743"/>
    <tableColumn id="3763" xr3:uid="{17408CF3-5DCF-4327-B189-B9D5EC399414}" name="Column3744"/>
    <tableColumn id="3764" xr3:uid="{EDA01901-2D27-4F57-A006-515C9311FAAD}" name="Column3745"/>
    <tableColumn id="3765" xr3:uid="{CCF5BE04-8D0E-4C2C-95B1-F93C68E03634}" name="Column3746"/>
    <tableColumn id="3766" xr3:uid="{9DD8DC29-DED4-4B97-8534-5279DA4757D4}" name="Column3747"/>
    <tableColumn id="3767" xr3:uid="{8FFD93ED-FC8A-4E33-9804-7E10BF1C86F2}" name="Column3748"/>
    <tableColumn id="3768" xr3:uid="{1EA84A63-7889-4E10-BCCE-2DEC4FA8D1A6}" name="Column3749"/>
    <tableColumn id="3769" xr3:uid="{F7ADC458-B06A-4FD9-A80F-9C63F65518ED}" name="Column3750"/>
    <tableColumn id="3770" xr3:uid="{57B55FC9-2A6A-4733-B469-02FF91633695}" name="Column3751"/>
    <tableColumn id="3771" xr3:uid="{E4324FC9-61B7-4567-A8C6-DDEC9B43B626}" name="Column3752"/>
    <tableColumn id="3772" xr3:uid="{A9AC45A3-92DD-45FA-AD13-829CD85B1312}" name="Column3753"/>
    <tableColumn id="3773" xr3:uid="{3ED59BBB-467E-412D-BD25-1C392B1F9B1A}" name="Column3754"/>
    <tableColumn id="3774" xr3:uid="{E46A6C00-8682-4F92-B768-46BA1D72AD39}" name="Column3755"/>
    <tableColumn id="3775" xr3:uid="{E50EE29C-627F-4ED7-9568-C1523D3E450E}" name="Column3756"/>
    <tableColumn id="3776" xr3:uid="{B7593425-F766-4940-8014-E1F69333CCE6}" name="Column3757"/>
    <tableColumn id="3777" xr3:uid="{56670009-EBF4-406A-BA6B-D32B1061695D}" name="Column3758"/>
    <tableColumn id="3778" xr3:uid="{8AAF3536-0C2E-46C3-9109-8FDF50AB8CB7}" name="Column3759"/>
    <tableColumn id="3779" xr3:uid="{F4334932-C9CC-4358-8AEA-671721014859}" name="Column3760"/>
    <tableColumn id="3780" xr3:uid="{AA269F7B-3270-4924-8000-AD9A4FB46C27}" name="Column3761"/>
    <tableColumn id="3781" xr3:uid="{48C0F7A9-DA7E-4D17-8DFB-672A091D8798}" name="Column3762"/>
    <tableColumn id="3782" xr3:uid="{B5F6BE34-03D7-4291-B076-83C34D38CE38}" name="Column3763"/>
    <tableColumn id="3783" xr3:uid="{34FF2C18-8AB3-40D8-B72D-6E52D4EEE90C}" name="Column3764"/>
    <tableColumn id="3784" xr3:uid="{2189F370-7724-41B6-8E11-2EB33729FEBB}" name="Column3765"/>
    <tableColumn id="3785" xr3:uid="{A016E59B-FDA1-4AC3-9201-ECE919F346C3}" name="Column3766"/>
    <tableColumn id="3786" xr3:uid="{B5120A5C-E1E7-44C0-BE3D-75040B651DCB}" name="Column3767"/>
    <tableColumn id="3787" xr3:uid="{CE1FC6A9-210D-4383-BB3A-E64850D09B01}" name="Column3768"/>
    <tableColumn id="3788" xr3:uid="{C4649215-C8C4-4092-9FFB-42AD5771666B}" name="Column3769"/>
    <tableColumn id="3789" xr3:uid="{7546E2BC-D3E1-4C32-AD32-344C4ED73188}" name="Column3770"/>
    <tableColumn id="3790" xr3:uid="{807BCCA7-9A9E-4C86-AA87-55B7A30B1E41}" name="Column3771"/>
    <tableColumn id="3791" xr3:uid="{834F3220-C60D-43D5-976E-76B5EAE5B5DA}" name="Column3772"/>
    <tableColumn id="3792" xr3:uid="{2B738890-146B-48EE-B9F8-C3C3E905C1A9}" name="Column3773"/>
    <tableColumn id="3793" xr3:uid="{92F83D73-37E9-492F-8FF5-9C46C396CA87}" name="Column3774"/>
    <tableColumn id="3794" xr3:uid="{C579E329-D29B-4624-B4FC-C049C6C857C3}" name="Column3775"/>
    <tableColumn id="3795" xr3:uid="{13DA75DC-A152-4943-9DA7-00E3177C6F4C}" name="Column3776"/>
    <tableColumn id="3796" xr3:uid="{7B481337-2555-41AD-92ED-9D44DA9C14ED}" name="Column3777"/>
    <tableColumn id="3797" xr3:uid="{76561657-1527-43D4-A946-0BFC69C132AB}" name="Column3778"/>
    <tableColumn id="3798" xr3:uid="{799AFDE5-F7FE-4B33-9BC2-A4E0EC535BA5}" name="Column3779"/>
    <tableColumn id="3799" xr3:uid="{FA4BB1FA-F07A-43C2-9D82-9769B791BFB4}" name="Column3780"/>
    <tableColumn id="3800" xr3:uid="{4358B279-6005-4C81-A2AB-EC8CF3EE6298}" name="Column3781"/>
    <tableColumn id="3801" xr3:uid="{1B32A17C-DF7A-4356-AA13-1D68C4503D9C}" name="Column3782"/>
    <tableColumn id="3802" xr3:uid="{9525EE9C-E859-4D74-97C4-1EA51DDBAA94}" name="Column3783"/>
    <tableColumn id="3803" xr3:uid="{04EF98FD-F208-4745-BBBF-04FD2F27C16A}" name="Column3784"/>
    <tableColumn id="3804" xr3:uid="{487F3724-9766-4ADF-8677-7377C6A02D3E}" name="Column3785"/>
    <tableColumn id="3805" xr3:uid="{2114EBCB-74BD-41B1-9110-7CE76A6FB5F0}" name="Column3786"/>
    <tableColumn id="3806" xr3:uid="{C6956819-6F47-46D7-BB0D-69CAD3F6BD58}" name="Column3787"/>
    <tableColumn id="3807" xr3:uid="{FFC2F062-45E8-4295-8DF2-9988DE2DF0C8}" name="Column3788"/>
    <tableColumn id="3808" xr3:uid="{F33A9E39-9919-4226-A3F1-33008CA1F5F2}" name="Column3789"/>
    <tableColumn id="3809" xr3:uid="{C95ED125-EE02-40D7-AC9F-AA245913B9F4}" name="Column3790"/>
    <tableColumn id="3810" xr3:uid="{0C7E0A93-CAE5-4A57-B012-0666AC9880A2}" name="Column3791"/>
    <tableColumn id="3811" xr3:uid="{16CD3BA2-72D1-4345-B80A-2FDC52974B33}" name="Column3792"/>
    <tableColumn id="3812" xr3:uid="{EB4D8899-4CF5-4814-AE66-3B1BE877536A}" name="Column3793"/>
    <tableColumn id="3813" xr3:uid="{F76A7475-FBBD-44A9-8AAD-40F109DD796D}" name="Column3794"/>
    <tableColumn id="3814" xr3:uid="{11FF86AC-A50C-47DA-B830-3936CB117D0B}" name="Column3795"/>
    <tableColumn id="3815" xr3:uid="{283D02AF-189B-415E-8EC5-13CE1EF0319F}" name="Column3796"/>
    <tableColumn id="3816" xr3:uid="{1A297DD1-3EED-4898-9FAB-A84971EE2553}" name="Column3797"/>
    <tableColumn id="3817" xr3:uid="{1D47CB6D-1614-49F6-898E-4C0642C7F584}" name="Column3798"/>
    <tableColumn id="3818" xr3:uid="{37E9D9A5-117C-4CC1-B29D-89586DE15EA3}" name="Column3799"/>
    <tableColumn id="3819" xr3:uid="{3972B453-07B5-4498-B712-4293F11A6945}" name="Column3800"/>
    <tableColumn id="3820" xr3:uid="{A258FF91-9DA7-4523-8FB6-CB2DF9400005}" name="Column3801"/>
    <tableColumn id="3821" xr3:uid="{79618A70-4634-4F6E-B959-0ED5A6BAF49E}" name="Column3802"/>
    <tableColumn id="3822" xr3:uid="{85A9541E-A9BF-4867-BC23-823D13C0082F}" name="Column3803"/>
    <tableColumn id="3823" xr3:uid="{62678C8D-F56D-41E6-ACBB-8E3CC15B65FE}" name="Column3804"/>
    <tableColumn id="3824" xr3:uid="{7726A174-3B0D-492B-A5D0-BF68BD73BC48}" name="Column3805"/>
    <tableColumn id="3825" xr3:uid="{FCC9E950-267B-430C-86FA-0C83B42395D7}" name="Column3806"/>
    <tableColumn id="3826" xr3:uid="{67C1AAEA-4BEC-47B4-B7C0-265EC6B469A8}" name="Column3807"/>
    <tableColumn id="3827" xr3:uid="{5995BBEA-6815-4974-92ED-9447918850C5}" name="Column3808"/>
    <tableColumn id="3828" xr3:uid="{B1B8D9BD-59CA-4295-B9FB-7771D02081CE}" name="Column3809"/>
    <tableColumn id="3829" xr3:uid="{054043BE-6FE7-4C9C-B2B1-ED77F4D66A21}" name="Column3810"/>
    <tableColumn id="3830" xr3:uid="{5FD83C3F-68A7-4E9D-AE78-6406BAF0A4FE}" name="Column3811"/>
    <tableColumn id="3831" xr3:uid="{6D051951-8B2D-4F39-933A-B8D9EAB59B43}" name="Column3812"/>
    <tableColumn id="3832" xr3:uid="{07EFEC6C-59D8-4F62-8900-9A35F0678084}" name="Column3813"/>
    <tableColumn id="3833" xr3:uid="{EB9211A2-9595-4871-BFCB-0F86971C7A63}" name="Column3814"/>
    <tableColumn id="3834" xr3:uid="{29411F7A-2E6A-4CE8-92D2-0891E3A38D00}" name="Column3815"/>
    <tableColumn id="3835" xr3:uid="{A29120E6-2923-4D38-B2ED-3C8B24001E53}" name="Column3816"/>
    <tableColumn id="3836" xr3:uid="{3A463417-1556-4F71-AD1B-E91081820B6B}" name="Column3817"/>
    <tableColumn id="3837" xr3:uid="{A05D0F9E-B977-43CA-94C5-D18EA7F9C394}" name="Column3818"/>
    <tableColumn id="3838" xr3:uid="{69A34D04-3CF5-4969-A328-49BC939E6259}" name="Column3819"/>
    <tableColumn id="3839" xr3:uid="{7C455B0A-D51D-4BAA-A135-82A024C8509B}" name="Column3820"/>
    <tableColumn id="3840" xr3:uid="{04772BB2-D770-4756-A3DC-80C9C50A2454}" name="Column3821"/>
    <tableColumn id="3841" xr3:uid="{C328AFAD-F72B-4284-80B5-28573E33A819}" name="Column3822"/>
    <tableColumn id="3842" xr3:uid="{3357BFB4-BE0A-4D85-9617-F1C919E4B0E1}" name="Column3823"/>
    <tableColumn id="3843" xr3:uid="{68188408-FE8B-4F25-89AE-6576278D6F8F}" name="Column3824"/>
    <tableColumn id="3844" xr3:uid="{744DA4A1-25F2-41A7-BAC8-3DD31E48B7AE}" name="Column3825"/>
    <tableColumn id="3845" xr3:uid="{33DB61FE-23C8-4365-B10A-768FCE3FE062}" name="Column3826"/>
    <tableColumn id="3846" xr3:uid="{170EA437-1E1F-4C38-97BE-086EE540B01F}" name="Column3827"/>
    <tableColumn id="3847" xr3:uid="{0E6C3AB7-7EFF-4666-8483-E1056ABB0E9A}" name="Column3828"/>
    <tableColumn id="3848" xr3:uid="{F7FFAA40-FA5F-4660-809B-523BCE848B26}" name="Column3829"/>
    <tableColumn id="3849" xr3:uid="{F26DF63E-7D97-4C9A-905A-BE3C182D04BE}" name="Column3830"/>
    <tableColumn id="3850" xr3:uid="{8FF43541-4FB7-492F-8758-B22A238EC1FE}" name="Column3831"/>
    <tableColumn id="3851" xr3:uid="{E00B51CE-9336-4663-876C-603E5A005F36}" name="Column3832"/>
    <tableColumn id="3852" xr3:uid="{127A3470-CD69-43A1-A6B8-2B09B77829E3}" name="Column3833"/>
    <tableColumn id="3853" xr3:uid="{E2B542D0-921B-4438-9208-B34AEC01B004}" name="Column3834"/>
    <tableColumn id="3854" xr3:uid="{9C9CF573-B80F-44C6-83D5-FC1C5F090806}" name="Column3835"/>
    <tableColumn id="3855" xr3:uid="{22B07A41-CE47-4780-A8AF-52BE0EEBC64D}" name="Column3836"/>
    <tableColumn id="3856" xr3:uid="{797C6775-442E-4792-B4CD-072D756E1C34}" name="Column3837"/>
    <tableColumn id="3857" xr3:uid="{F7E2BBB3-CE89-490F-B118-9AECB24EA6B6}" name="Column3838"/>
    <tableColumn id="3858" xr3:uid="{6DAD78DE-CAE6-4F7E-9A81-B10E65D6EC2A}" name="Column3839"/>
    <tableColumn id="3859" xr3:uid="{98C7A8DC-2A0E-44C4-81C7-1EEE4810E1C2}" name="Column3840"/>
    <tableColumn id="3860" xr3:uid="{56125823-3E22-4830-B2C0-1816016F6B99}" name="Column3841"/>
    <tableColumn id="3861" xr3:uid="{9CEF2DE3-CD36-43E7-8BBF-F605979E06A3}" name="Column3842"/>
    <tableColumn id="3862" xr3:uid="{40B00E67-3F61-4E7C-A836-DB565DC2959D}" name="Column3843"/>
    <tableColumn id="3863" xr3:uid="{1B6014FA-9374-4E39-AF50-5C5F65B75421}" name="Column3844"/>
    <tableColumn id="3864" xr3:uid="{720CCB6C-ADE5-432B-83C2-078DD5375EAF}" name="Column3845"/>
    <tableColumn id="3865" xr3:uid="{570D680D-037F-4BF8-9931-1619872544D4}" name="Column3846"/>
    <tableColumn id="3866" xr3:uid="{86AA748D-E286-4165-9F97-29361651BFBE}" name="Column3847"/>
    <tableColumn id="3867" xr3:uid="{B6F8A98F-111D-46E3-88DD-3E2FF31AB7F3}" name="Column3848"/>
    <tableColumn id="3868" xr3:uid="{2A19530F-04A2-47E6-B77D-F1126759885E}" name="Column3849"/>
    <tableColumn id="3869" xr3:uid="{529074C1-F584-4966-97A1-31CC87BE45E6}" name="Column3850"/>
    <tableColumn id="3870" xr3:uid="{1FDD441D-52C0-407A-99A6-268BDDD60087}" name="Column3851"/>
    <tableColumn id="3871" xr3:uid="{0D8AAAE5-B4B2-4BE8-8F53-CD2087E0E4CA}" name="Column3852"/>
    <tableColumn id="3872" xr3:uid="{61A93BCC-8620-429F-8C3D-2FDFB3CEAF6A}" name="Column3853"/>
    <tableColumn id="3873" xr3:uid="{72F4D358-8699-4175-A8A6-69E4A86BE6D6}" name="Column3854"/>
    <tableColumn id="3874" xr3:uid="{2F4142FF-65FB-4CC7-BEE2-4C8D5692D91E}" name="Column3855"/>
    <tableColumn id="3875" xr3:uid="{87106E9A-C536-447B-97AF-3F0FE626F615}" name="Column3856"/>
    <tableColumn id="3876" xr3:uid="{E8A85833-D041-42B6-AA17-1DF11498EA90}" name="Column3857"/>
    <tableColumn id="3877" xr3:uid="{C9DDAEBB-86DC-4765-9A2F-A99A49E07289}" name="Column3858"/>
    <tableColumn id="3878" xr3:uid="{0F8903EB-0B85-4AA2-8E77-44503F5BA0E4}" name="Column3859"/>
    <tableColumn id="3879" xr3:uid="{5ED1A3DE-01C9-4F83-9880-BAA4B5551491}" name="Column3860"/>
    <tableColumn id="3880" xr3:uid="{831C3AB0-D369-4CB2-8465-E926E0EAFF1E}" name="Column3861"/>
    <tableColumn id="3881" xr3:uid="{B931450C-82C2-4DB3-99A1-97B3A815D496}" name="Column3862"/>
    <tableColumn id="3882" xr3:uid="{417FA5EA-04A4-4A5E-9516-7400AB18860C}" name="Column3863"/>
    <tableColumn id="3883" xr3:uid="{E060C94F-9A93-4BDB-A087-3E10BD9C0F29}" name="Column3864"/>
    <tableColumn id="3884" xr3:uid="{DF05367C-433E-407B-A31E-831660D8DCA6}" name="Column3865"/>
    <tableColumn id="3885" xr3:uid="{88AB2B13-7801-4D77-80F1-555BFEA8E24E}" name="Column3866"/>
    <tableColumn id="3886" xr3:uid="{878B985C-981B-49F8-8AB9-BC2589F226D7}" name="Column3867"/>
    <tableColumn id="3887" xr3:uid="{9E6BBD59-0484-4A07-A6E1-5FDF26472A7D}" name="Column3868"/>
    <tableColumn id="3888" xr3:uid="{C4609D78-0067-4DE3-B670-DE341962F89C}" name="Column3869"/>
    <tableColumn id="3889" xr3:uid="{7C537AFF-A9C5-477F-B667-A865D8D4185D}" name="Column3870"/>
    <tableColumn id="3890" xr3:uid="{BD48A0E1-70F9-445D-A48A-4D26103DDE19}" name="Column3871"/>
    <tableColumn id="3891" xr3:uid="{F46D07FE-D170-4C6B-A5C5-78EA8A638735}" name="Column3872"/>
    <tableColumn id="3892" xr3:uid="{CB429135-F422-4BF9-BB78-5B54CF446481}" name="Column3873"/>
    <tableColumn id="3893" xr3:uid="{2075FC5A-7021-4927-B93D-1256ABC0F5C8}" name="Column3874"/>
    <tableColumn id="3894" xr3:uid="{10E4071A-5F16-4AD5-926B-7E849F5EBE3D}" name="Column3875"/>
    <tableColumn id="3895" xr3:uid="{D54BF909-9B03-4950-9581-89E178A2D206}" name="Column3876"/>
    <tableColumn id="3896" xr3:uid="{C3D629EC-9594-4C03-AFC1-A23B77CB9692}" name="Column3877"/>
    <tableColumn id="3897" xr3:uid="{AA8767A0-C0C9-4724-BA5A-89E7AA604DD5}" name="Column3878"/>
    <tableColumn id="3898" xr3:uid="{EF8E3296-B70B-4886-A53F-E1482FD70659}" name="Column3879"/>
    <tableColumn id="3899" xr3:uid="{632C9D20-E79F-45CC-A354-1D838AAA94CE}" name="Column3880"/>
    <tableColumn id="3900" xr3:uid="{0A3E1B23-BBA9-497C-8235-0E577F37B752}" name="Column3881"/>
    <tableColumn id="3901" xr3:uid="{B897F9FE-7192-41A5-8BC2-F41F6DD1A743}" name="Column3882"/>
    <tableColumn id="3902" xr3:uid="{641B359A-B939-4596-B94B-CDDAC7B47585}" name="Column3883"/>
    <tableColumn id="3903" xr3:uid="{66417F0C-8D0A-41B6-B4CA-E2D6CE6D2980}" name="Column3884"/>
    <tableColumn id="3904" xr3:uid="{540FF07D-2906-443C-A534-DDD0A9DBFB79}" name="Column3885"/>
    <tableColumn id="3905" xr3:uid="{C4B2BC24-E8EF-4EB3-9C44-75F3FCA152ED}" name="Column3886"/>
    <tableColumn id="3906" xr3:uid="{B83C554A-78A4-430C-9975-DFBEFD4F6E77}" name="Column3887"/>
    <tableColumn id="3907" xr3:uid="{788BD3EE-0F00-4C72-9924-0853A1E63689}" name="Column3888"/>
    <tableColumn id="3908" xr3:uid="{C923922B-40BC-4285-ABA1-478AC5C6F278}" name="Column3889"/>
    <tableColumn id="3909" xr3:uid="{D6879B85-17F3-45EA-B501-87629F3D2BF9}" name="Column3890"/>
    <tableColumn id="3910" xr3:uid="{F6B2D068-7291-4530-A516-6391756E1030}" name="Column3891"/>
    <tableColumn id="3911" xr3:uid="{354D5930-7E8B-48CA-94A2-575C71C0CD29}" name="Column3892"/>
    <tableColumn id="3912" xr3:uid="{0C7E3DE8-FAB0-4547-A57C-0FF2E81E5E28}" name="Column3893"/>
    <tableColumn id="3913" xr3:uid="{B8B22BB1-8130-438F-8FEF-ABDA17D92113}" name="Column3894"/>
    <tableColumn id="3914" xr3:uid="{9821DC4F-370E-4A66-984B-FA0DDFD58917}" name="Column3895"/>
    <tableColumn id="3915" xr3:uid="{4979FB30-BED3-49FC-B962-918082EDCF06}" name="Column3896"/>
    <tableColumn id="3916" xr3:uid="{1F22F042-EBA4-4ABD-8E44-A4965C120CAA}" name="Column3897"/>
    <tableColumn id="3917" xr3:uid="{4A5D495B-DA00-47B8-9120-7EC0823D0571}" name="Column3898"/>
    <tableColumn id="3918" xr3:uid="{351F6B4A-8DD0-4B78-98BA-2344C2939887}" name="Column3899"/>
    <tableColumn id="3919" xr3:uid="{92E42775-1E05-4F97-AEC7-62855D705AEB}" name="Column3900"/>
    <tableColumn id="3920" xr3:uid="{698B759D-08B8-4D12-93ED-05FAE1AAE95E}" name="Column3901"/>
    <tableColumn id="3921" xr3:uid="{B26EF335-5C27-42B3-AF95-3E7F510583EA}" name="Column3902"/>
    <tableColumn id="3922" xr3:uid="{64268802-4357-4166-B8CA-256156C176D0}" name="Column3903"/>
    <tableColumn id="3923" xr3:uid="{D7CF46AF-02BB-4A58-92FA-A5B033B86B91}" name="Column3904"/>
    <tableColumn id="3924" xr3:uid="{7569D039-AA16-4BDF-B22D-7A6005A52673}" name="Column3905"/>
    <tableColumn id="3925" xr3:uid="{4B34FD6D-F7F8-479B-9803-E548A89ED5A6}" name="Column3906"/>
    <tableColumn id="3926" xr3:uid="{17844A99-9C98-41EC-81BD-99CB04F8524B}" name="Column3907"/>
    <tableColumn id="3927" xr3:uid="{BC7F7948-8B7D-48C2-A7BF-F95738389741}" name="Column3908"/>
    <tableColumn id="3928" xr3:uid="{9A11FB5C-57F2-460F-A00D-01341166B82B}" name="Column3909"/>
    <tableColumn id="3929" xr3:uid="{0F16425B-BFA2-4473-8ABF-330EE92DE8C3}" name="Column3910"/>
    <tableColumn id="3930" xr3:uid="{C0CBF055-EA91-486E-8E75-CCA984646679}" name="Column3911"/>
    <tableColumn id="3931" xr3:uid="{F50C0D02-7B56-4003-A1E5-71D769D9CA09}" name="Column3912"/>
    <tableColumn id="3932" xr3:uid="{A00BB639-5D50-4658-838D-FF719B5FA45B}" name="Column3913"/>
    <tableColumn id="3933" xr3:uid="{7AB2DD74-3E71-40E2-B0CC-CEBF3E1DBCF8}" name="Column3914"/>
    <tableColumn id="3934" xr3:uid="{8ADC296C-B339-4980-B7D3-6BBB15A7C83C}" name="Column3915"/>
    <tableColumn id="3935" xr3:uid="{E4875471-E58D-4CB1-86A5-5D403B22FDE0}" name="Column3916"/>
    <tableColumn id="3936" xr3:uid="{5368EF1E-D956-4054-A32B-D5D0F6FD8472}" name="Column3917"/>
    <tableColumn id="3937" xr3:uid="{EE287514-4B56-483A-83C7-2D42D5EE2378}" name="Column3918"/>
    <tableColumn id="3938" xr3:uid="{61524BF1-9981-413D-B227-7C106D3D4F6A}" name="Column3919"/>
    <tableColumn id="3939" xr3:uid="{C45200B2-1CE5-4DA9-B955-7BD01ECBB7E4}" name="Column3920"/>
    <tableColumn id="3940" xr3:uid="{49E9F6F3-981A-42A6-99D7-F4CA566B43F8}" name="Column3921"/>
    <tableColumn id="3941" xr3:uid="{B7C0AA7D-D5CA-4760-A7ED-238267A2EBED}" name="Column3922"/>
    <tableColumn id="3942" xr3:uid="{C48B6BD2-CA11-4A5F-96E3-1C55BA9BBEE0}" name="Column3923"/>
    <tableColumn id="3943" xr3:uid="{F1184A5D-6ACC-4C37-8E5E-E83002886B6B}" name="Column3924"/>
    <tableColumn id="3944" xr3:uid="{E911D705-FB19-484B-8B95-A635AF48FEEB}" name="Column3925"/>
    <tableColumn id="3945" xr3:uid="{CE63D7B4-1754-4531-AF73-612CA10B24B7}" name="Column3926"/>
    <tableColumn id="3946" xr3:uid="{C7FBB3E4-EFBC-4C16-8A01-B3CCBCB829AB}" name="Column3927"/>
    <tableColumn id="3947" xr3:uid="{43A40211-9287-4F7C-ABC5-BE1BA174703F}" name="Column3928"/>
    <tableColumn id="3948" xr3:uid="{336CE99A-DA0A-4AAA-BF8F-14D33E1D10C3}" name="Column3929"/>
    <tableColumn id="3949" xr3:uid="{05777CBD-2727-4262-93BF-64A99C3BAFEA}" name="Column3930"/>
    <tableColumn id="3950" xr3:uid="{9D4B5D9C-FB1D-4259-8E07-97DAA130EBFE}" name="Column3931"/>
    <tableColumn id="3951" xr3:uid="{69F1B241-E980-42DA-B101-AE0BE86163E9}" name="Column3932"/>
    <tableColumn id="3952" xr3:uid="{4F40AB9A-EEFF-4A66-8180-4C7AC3B80F4E}" name="Column3933"/>
    <tableColumn id="3953" xr3:uid="{EE071866-3A50-4337-A2C0-05F84AA3E93C}" name="Column3934"/>
    <tableColumn id="3954" xr3:uid="{CB96BE24-2C61-4F78-A734-1F702DA47508}" name="Column3935"/>
    <tableColumn id="3955" xr3:uid="{7DA13222-D894-4B9D-A30E-7165FCAD1944}" name="Column3936"/>
    <tableColumn id="3956" xr3:uid="{B7D364E9-3671-4B39-90B5-D7C75527592A}" name="Column3937"/>
    <tableColumn id="3957" xr3:uid="{57CCE17A-DE6F-42D2-AED6-1B8AC9034B52}" name="Column3938"/>
    <tableColumn id="3958" xr3:uid="{62035B1C-2770-4598-B0A7-B0887B76C94C}" name="Column3939"/>
    <tableColumn id="3959" xr3:uid="{E580E196-C27D-44C0-AB22-E74D1A5A0EA0}" name="Column3940"/>
    <tableColumn id="3960" xr3:uid="{17F5287E-33C3-4679-B30E-3F650C4B17E7}" name="Column3941"/>
    <tableColumn id="3961" xr3:uid="{9D1CE7B3-FA79-4734-99FE-C5F072C14BD4}" name="Column3942"/>
    <tableColumn id="3962" xr3:uid="{1C9FB21D-8563-4701-9CE5-C826EF73CA97}" name="Column3943"/>
    <tableColumn id="3963" xr3:uid="{880D8E81-045F-4110-8CD7-C0370D908B91}" name="Column3944"/>
    <tableColumn id="3964" xr3:uid="{5F494CA8-0126-4417-9097-C9E39C74FEEB}" name="Column3945"/>
    <tableColumn id="3965" xr3:uid="{292F9332-43A7-414F-9CA3-E330A24F4376}" name="Column3946"/>
    <tableColumn id="3966" xr3:uid="{77A63FC5-9077-4F09-94E4-87771A9C4FFB}" name="Column3947"/>
    <tableColumn id="3967" xr3:uid="{DCDF9B2F-2698-476C-9B5A-675553F99E37}" name="Column3948"/>
    <tableColumn id="3968" xr3:uid="{D0308766-25D6-4730-AE24-1E45444A8A14}" name="Column3949"/>
    <tableColumn id="3969" xr3:uid="{22742A6D-E7DF-4CBF-A0D9-38E1E06C1B4D}" name="Column3950"/>
    <tableColumn id="3970" xr3:uid="{F5BEB786-A248-4192-85A8-053A73939189}" name="Column3951"/>
    <tableColumn id="3971" xr3:uid="{1862F2C0-062F-441E-B8A0-FC485BB668E7}" name="Column3952"/>
    <tableColumn id="3972" xr3:uid="{007CDF46-4BE5-4742-8841-74A0AE403C08}" name="Column3953"/>
    <tableColumn id="3973" xr3:uid="{984E1BF7-B1A6-496A-915B-6ADB71D0DFFD}" name="Column3954"/>
    <tableColumn id="3974" xr3:uid="{893139B4-DE62-43F7-8409-C0A977E1282E}" name="Column3955"/>
    <tableColumn id="3975" xr3:uid="{18DDD0FF-F324-4642-92DC-CE3EB996590D}" name="Column3956"/>
    <tableColumn id="3976" xr3:uid="{9F64CD34-B7A8-4ACA-BE6B-E27D1B6D192E}" name="Column3957"/>
    <tableColumn id="3977" xr3:uid="{611AB772-4B70-436A-BD9C-19EED489BAF9}" name="Column3958"/>
    <tableColumn id="3978" xr3:uid="{EA9AE7CB-7040-41DB-B1E3-1C9E56C69104}" name="Column3959"/>
    <tableColumn id="3979" xr3:uid="{FDAF5CEC-17EA-4890-AC3B-50EDAF142288}" name="Column3960"/>
    <tableColumn id="3980" xr3:uid="{D17ADE7B-E38F-42F8-B458-FC5543DFB764}" name="Column3961"/>
    <tableColumn id="3981" xr3:uid="{6CD2FA65-C12C-47BF-9B8E-419803E65DE3}" name="Column3962"/>
    <tableColumn id="3982" xr3:uid="{97EB134E-0D94-4802-B1B1-373233539714}" name="Column3963"/>
    <tableColumn id="3983" xr3:uid="{7C79A2CB-28B8-422F-9EA0-D819B0005842}" name="Column3964"/>
    <tableColumn id="3984" xr3:uid="{494258A2-B9D2-4960-88F6-36AB2909D4B4}" name="Column3965"/>
    <tableColumn id="3985" xr3:uid="{845C07DB-4623-43B2-B9E3-42E3BAEBBFE8}" name="Column3966"/>
    <tableColumn id="3986" xr3:uid="{443C9D38-180A-4AB2-B45A-C4127648B0E8}" name="Column3967"/>
    <tableColumn id="3987" xr3:uid="{105FDBC6-7950-41F9-8B57-744D3C909B98}" name="Column3968"/>
    <tableColumn id="3988" xr3:uid="{308EBD3D-1B25-4EFA-BA45-7842C5F8C094}" name="Column3969"/>
    <tableColumn id="3989" xr3:uid="{5A887200-DDBE-41BC-A6D4-88FDCBCCE03C}" name="Column3970"/>
    <tableColumn id="3990" xr3:uid="{DCFEA957-9BE4-42AC-8B36-BCD6C7FC96EF}" name="Column3971"/>
    <tableColumn id="3991" xr3:uid="{B81F5562-D1AE-43BD-A2C7-3B937A3C1DF6}" name="Column3972"/>
    <tableColumn id="3992" xr3:uid="{2C274E8C-913D-4D2A-B69A-15F0DD1B924A}" name="Column3973"/>
    <tableColumn id="3993" xr3:uid="{B152AE37-2B9E-4965-965D-5C6F50203E6C}" name="Column3974"/>
    <tableColumn id="3994" xr3:uid="{23145BA6-9638-4A3F-8791-D52F210683FC}" name="Column3975"/>
    <tableColumn id="3995" xr3:uid="{2D8402FD-617E-4610-9B20-67D42DE62AE4}" name="Column3976"/>
    <tableColumn id="3996" xr3:uid="{919D37A6-B13B-4238-A2F2-06A655FD572B}" name="Column3977"/>
    <tableColumn id="3997" xr3:uid="{E7D883B4-B912-41BF-A723-472C39DD39E3}" name="Column3978"/>
    <tableColumn id="3998" xr3:uid="{7D124F5D-BD04-4054-AFE8-4CD69436E8C4}" name="Column3979"/>
    <tableColumn id="3999" xr3:uid="{B07D60D9-2861-4272-BC6D-496B56192912}" name="Column3980"/>
    <tableColumn id="4000" xr3:uid="{FAE2C976-DE39-4421-8131-D6B12F1AC022}" name="Column3981"/>
    <tableColumn id="4001" xr3:uid="{F7CF5234-C99D-4950-BD75-69CFAA8C420B}" name="Column3982"/>
    <tableColumn id="4002" xr3:uid="{2D8A912C-ECE2-4CE9-9E46-621F4B393366}" name="Column3983"/>
    <tableColumn id="4003" xr3:uid="{F5326B67-27F9-4F2B-8B44-E7EE2ABD7494}" name="Column3984"/>
    <tableColumn id="4004" xr3:uid="{FFB3D7D3-B32A-405C-AF4A-8B93FA90D73D}" name="Column3985"/>
    <tableColumn id="4005" xr3:uid="{BFBC3C3C-2C95-4D19-B810-CCF1DA33C47A}" name="Column3986"/>
    <tableColumn id="4006" xr3:uid="{BA505E84-6FD1-4D1C-8270-532F8C7C5B95}" name="Column3987"/>
    <tableColumn id="4007" xr3:uid="{235CBB7B-0BF6-4A22-9336-0845D78F54FC}" name="Column3988"/>
    <tableColumn id="4008" xr3:uid="{2449F80A-72D8-4EA1-A64E-D037E1796C92}" name="Column3989"/>
    <tableColumn id="4009" xr3:uid="{4CDD38F4-8F2E-43BD-8409-B35D0A55EDFC}" name="Column3990"/>
    <tableColumn id="4010" xr3:uid="{DD7A6157-9124-47F5-8914-7C234474F890}" name="Column3991"/>
    <tableColumn id="4011" xr3:uid="{3C899748-172D-4492-BC48-89D0224CE1A0}" name="Column3992"/>
    <tableColumn id="4012" xr3:uid="{26D5067F-41AE-406E-9801-12AF72AF6BA7}" name="Column3993"/>
    <tableColumn id="4013" xr3:uid="{8D8610D0-3780-455A-A209-D7A18A91A0DA}" name="Column3994"/>
    <tableColumn id="4014" xr3:uid="{6B76C35D-B9DC-4E96-AC50-164E5362054F}" name="Column3995"/>
    <tableColumn id="4015" xr3:uid="{4B6A1AE5-E286-42DB-B7C0-86931F304525}" name="Column3996"/>
    <tableColumn id="4016" xr3:uid="{F14B2271-BE81-4634-9CE2-92C7718FE740}" name="Column3997"/>
    <tableColumn id="4017" xr3:uid="{89ADE04B-532B-49D2-B527-073E1AA7909B}" name="Column3998"/>
    <tableColumn id="4018" xr3:uid="{0AEB3916-7506-4306-A54C-E5864BA4DA7F}" name="Column3999"/>
    <tableColumn id="4019" xr3:uid="{60573EB9-EB2F-4994-BD74-8356B21E4E54}" name="Column4000"/>
    <tableColumn id="4020" xr3:uid="{53F69E2C-8C18-4E7C-8132-D3083DEAD431}" name="Column4001"/>
    <tableColumn id="4021" xr3:uid="{3D5D2AAE-B985-479F-A897-114B3FB1BBD6}" name="Column4002"/>
    <tableColumn id="4022" xr3:uid="{3A6ABC54-23ED-4AA7-855F-B3BAE1498B9E}" name="Column4003"/>
    <tableColumn id="4023" xr3:uid="{7A239D4A-A2B6-47D6-9FEE-102F63ED1FE3}" name="Column4004"/>
    <tableColumn id="4024" xr3:uid="{0E9669FE-96E4-41A3-8FAA-CC4829E704B2}" name="Column4005"/>
    <tableColumn id="4025" xr3:uid="{8D282EF4-CA54-472B-9418-D33B7EFE7EAC}" name="Column4006"/>
    <tableColumn id="4026" xr3:uid="{72B68B45-1878-43F9-BC6A-39B1C6A103F7}" name="Column4007"/>
    <tableColumn id="4027" xr3:uid="{92FA9126-3720-4B01-AF24-E9341464E267}" name="Column4008"/>
    <tableColumn id="4028" xr3:uid="{F376F4B4-91A4-4CA1-B328-1654D6161834}" name="Column4009"/>
    <tableColumn id="4029" xr3:uid="{1D747461-1CDD-464E-BA83-730B883438B2}" name="Column4010"/>
    <tableColumn id="4030" xr3:uid="{D6DE7FDB-7A9C-44D1-AE43-89D06B390466}" name="Column4011"/>
    <tableColumn id="4031" xr3:uid="{48452F7D-821B-4D9E-A12E-B7B7CBC1E237}" name="Column4012"/>
    <tableColumn id="4032" xr3:uid="{B09701B5-43D2-4D58-8409-E33ACE13F509}" name="Column4013"/>
    <tableColumn id="4033" xr3:uid="{95BD3053-762F-4A79-B74D-74300ADD6A0A}" name="Column4014"/>
    <tableColumn id="4034" xr3:uid="{1F79B146-4DAA-4063-AF9D-6A30A607B395}" name="Column4015"/>
    <tableColumn id="4035" xr3:uid="{EA8D7CC7-FB81-4806-AFB0-4CCCEF48B2C5}" name="Column4016"/>
    <tableColumn id="4036" xr3:uid="{A5BDBAF1-9B06-4E6D-924A-D22963749D5C}" name="Column4017"/>
    <tableColumn id="4037" xr3:uid="{F1DDA759-5A02-4CC6-8267-C16BDAD26AE0}" name="Column4018"/>
    <tableColumn id="4038" xr3:uid="{2AC14862-6771-41A5-BE6E-3F1F94739898}" name="Column4019"/>
    <tableColumn id="4039" xr3:uid="{279CAAEB-E3AD-4022-A77A-CEEB016C0409}" name="Column4020"/>
    <tableColumn id="4040" xr3:uid="{FDB1AD28-946E-419A-A8E4-13F99455D501}" name="Column4021"/>
    <tableColumn id="4041" xr3:uid="{6DC2E7E2-178D-411D-BF1D-37919C42D9A4}" name="Column4022"/>
    <tableColumn id="4042" xr3:uid="{1A607555-7E10-4357-8109-DE6C349578E7}" name="Column4023"/>
    <tableColumn id="4043" xr3:uid="{130D2D97-7EBB-48C2-A6E8-598E98A4E1E5}" name="Column4024"/>
    <tableColumn id="4044" xr3:uid="{6FF43E9D-2775-491D-A29B-BFB72399CC5F}" name="Column4025"/>
    <tableColumn id="4045" xr3:uid="{A75FCD79-18F8-4524-85C8-2960244CEAC7}" name="Column4026"/>
    <tableColumn id="4046" xr3:uid="{AB0BDB9D-7FAA-497F-8E9B-6726F8F7C6A8}" name="Column4027"/>
    <tableColumn id="4047" xr3:uid="{0E1B1768-12C8-49B3-BE85-CEF328FE12E2}" name="Column4028"/>
    <tableColumn id="4048" xr3:uid="{8C6354EE-E0DC-485C-A2B2-B4458E2F30DE}" name="Column4029"/>
    <tableColumn id="4049" xr3:uid="{08EF5F2C-6867-4860-B690-A52095A269A4}" name="Column4030"/>
    <tableColumn id="4050" xr3:uid="{A680E665-D582-42C3-80B5-9AF71737E1FD}" name="Column4031"/>
    <tableColumn id="4051" xr3:uid="{9FEC7F4E-996C-405F-B13C-1E37040644F1}" name="Column4032"/>
    <tableColumn id="4052" xr3:uid="{212AA7E6-F1C5-4CEB-B1C4-DACC80A1433F}" name="Column4033"/>
    <tableColumn id="4053" xr3:uid="{732BE2B5-408F-48F6-A4FB-DB527FC46834}" name="Column4034"/>
    <tableColumn id="4054" xr3:uid="{A46E8AD5-DF9A-422C-B05F-874C5850BB86}" name="Column4035"/>
    <tableColumn id="4055" xr3:uid="{865EBB05-ED89-4BD2-8CC3-376E1A99FFFA}" name="Column4036"/>
    <tableColumn id="4056" xr3:uid="{D9A4ECB2-5BE9-4AD9-B95F-0B4E8F3A1F18}" name="Column4037"/>
    <tableColumn id="4057" xr3:uid="{15C90EFD-AF26-4BD6-BB82-923D56EF574F}" name="Column4038"/>
    <tableColumn id="4058" xr3:uid="{0DA55036-2EE1-4981-B88B-BF1696EBCC2D}" name="Column4039"/>
    <tableColumn id="4059" xr3:uid="{7467326D-D865-4447-A3D2-ABD8218FF453}" name="Column4040"/>
    <tableColumn id="4060" xr3:uid="{ECF46F0D-5363-431C-95CF-45B2317DB2CF}" name="Column4041"/>
    <tableColumn id="4061" xr3:uid="{3237C189-C980-4DA0-B873-BAC4A381BD62}" name="Column4042"/>
    <tableColumn id="4062" xr3:uid="{1A92A4EB-35C9-4996-8BDD-319BDCA2EC9F}" name="Column4043"/>
    <tableColumn id="4063" xr3:uid="{7D07B348-77A0-46E2-B65F-20D04DB038F0}" name="Column4044"/>
    <tableColumn id="4064" xr3:uid="{832CFC2A-19E4-445B-8A1E-2C21BAEC3A6A}" name="Column4045"/>
    <tableColumn id="4065" xr3:uid="{C35B613F-8B0F-4304-A025-92B65C9A3784}" name="Column4046"/>
    <tableColumn id="4066" xr3:uid="{E5D03936-A50D-4C9F-BB7E-A6B73F260938}" name="Column4047"/>
    <tableColumn id="4067" xr3:uid="{809AAE50-2EE9-4284-ACB0-23F5F705B1E8}" name="Column4048"/>
    <tableColumn id="4068" xr3:uid="{AA0DEA4B-22FB-41F6-B4AE-3C4C3038B485}" name="Column4049"/>
    <tableColumn id="4069" xr3:uid="{E2EAC757-1904-429F-A090-9C82FA4F1F23}" name="Column4050"/>
    <tableColumn id="4070" xr3:uid="{24379345-3C14-4EF3-A4AF-E03D0216B948}" name="Column4051"/>
    <tableColumn id="4071" xr3:uid="{254B4948-0994-470D-B277-7AE071B3FBAB}" name="Column4052"/>
    <tableColumn id="4072" xr3:uid="{7ADDB14D-BE55-4E79-BC22-1149DCF37676}" name="Column4053"/>
    <tableColumn id="4073" xr3:uid="{F3B43972-211D-4582-9165-0041DF31DED0}" name="Column4054"/>
    <tableColumn id="4074" xr3:uid="{E294E34D-65F3-4818-918D-5AEABE1460AE}" name="Column4055"/>
    <tableColumn id="4075" xr3:uid="{BBB8CC9A-41A1-40FA-91E3-35F73F83A8EC}" name="Column4056"/>
    <tableColumn id="4076" xr3:uid="{CD963E55-D274-4E16-B4F6-C47E6B5D47AF}" name="Column4057"/>
    <tableColumn id="4077" xr3:uid="{964FDEE3-A3F6-4FBD-A636-8390207A568C}" name="Column4058"/>
    <tableColumn id="4078" xr3:uid="{5510D1D6-F246-4958-BE37-8F99BC6E30A6}" name="Column4059"/>
    <tableColumn id="4079" xr3:uid="{DAA46994-F70C-4461-9C00-B867C7B22AB0}" name="Column4060"/>
    <tableColumn id="4080" xr3:uid="{0C457669-22D3-4BB2-9FDD-5D5FD2D7FC56}" name="Column4061"/>
    <tableColumn id="4081" xr3:uid="{608335FF-5AB9-4B0F-86B8-4A3DD2F71320}" name="Column4062"/>
    <tableColumn id="4082" xr3:uid="{BEFD0F63-6756-45B7-AAFB-0F4722B02F67}" name="Column4063"/>
    <tableColumn id="4083" xr3:uid="{82E580FF-7A10-4E9A-A192-9E87843F1159}" name="Column4064"/>
    <tableColumn id="4084" xr3:uid="{738C16CD-F2E7-4FD4-9FF0-62C00C073CAE}" name="Column4065"/>
    <tableColumn id="4085" xr3:uid="{B5E1DFF9-BE55-4D12-8410-F64F4F5A1AAD}" name="Column4066"/>
    <tableColumn id="4086" xr3:uid="{7B19E68A-5726-4CCD-B867-6B19AEB7C913}" name="Column4067"/>
    <tableColumn id="4087" xr3:uid="{06645D08-2338-4443-A846-18217F190DA8}" name="Column4068"/>
    <tableColumn id="4088" xr3:uid="{1088AB85-DC91-4305-94BC-31FA830B10B2}" name="Column4069"/>
    <tableColumn id="4089" xr3:uid="{BEAFB0BF-5185-4F00-9155-09250C2CE005}" name="Column4070"/>
    <tableColumn id="4090" xr3:uid="{A90B67B2-A95B-41D2-96A0-3F47DF25DBA6}" name="Column4071"/>
    <tableColumn id="4091" xr3:uid="{5A92D882-3C6E-4A6A-82DA-327DFCC039D8}" name="Column4072"/>
    <tableColumn id="4092" xr3:uid="{14374AD8-1475-4756-9B0F-E2F18CFD8B66}" name="Column4073"/>
    <tableColumn id="4093" xr3:uid="{83EACBC6-DC66-435C-9B87-7E06EFFED29F}" name="Column4074"/>
    <tableColumn id="4094" xr3:uid="{6FE8AF3D-EB5D-4B19-B63D-56591A6DD590}" name="Column4075"/>
    <tableColumn id="4095" xr3:uid="{6C507861-0216-4CFD-8B91-8B91E1B3E79E}" name="Column4076"/>
    <tableColumn id="4096" xr3:uid="{074E8D08-A123-46B8-8723-BDD92FAD1C5A}" name="Column4077"/>
    <tableColumn id="4097" xr3:uid="{50794AD6-9567-4F49-B0B5-596D9C715E04}" name="Column4078"/>
    <tableColumn id="4098" xr3:uid="{C976A3EA-F42A-47C5-9CB8-063F5343FBA5}" name="Column4079"/>
    <tableColumn id="4099" xr3:uid="{6A992D2F-6EBE-4B9D-8ACE-2BEA0DFB8145}" name="Column4080"/>
    <tableColumn id="4100" xr3:uid="{4D306FA7-870A-446D-B3BF-3F8D57E36B3A}" name="Column4081"/>
    <tableColumn id="4101" xr3:uid="{043EEF64-7EB7-4ED1-92DA-E30B2B999F46}" name="Column4082"/>
    <tableColumn id="4102" xr3:uid="{0DE0CECD-6220-4824-BC3B-B66B9A364438}" name="Column4083"/>
    <tableColumn id="4103" xr3:uid="{99595396-4263-4D88-A61F-51BA6A84BF68}" name="Column4084"/>
    <tableColumn id="4104" xr3:uid="{80BFF099-293D-46C0-B8FB-38F9A8C25F9E}" name="Column4085"/>
    <tableColumn id="4105" xr3:uid="{E5B10C14-EF27-411F-84F1-BCA9543AD7F5}" name="Column4086"/>
    <tableColumn id="4106" xr3:uid="{772E9C79-5FA7-4613-8034-150D8136E2F7}" name="Column4087"/>
    <tableColumn id="4107" xr3:uid="{45C67F88-0A11-43B1-B286-1D295E8476B4}" name="Column4088"/>
    <tableColumn id="4108" xr3:uid="{6C71E50C-A66F-4EFB-9A20-3FB1B9C04CEB}" name="Column4089"/>
    <tableColumn id="4109" xr3:uid="{24561D5B-1320-4DFA-89B4-CB5BA731C359}" name="Column4090"/>
    <tableColumn id="4110" xr3:uid="{E75DEE94-BAB2-4893-BF59-DE3AAFD929BC}" name="Column4091"/>
    <tableColumn id="4111" xr3:uid="{899CC8B1-F100-45B2-9BCC-E132D35A17B1}" name="Column4092"/>
    <tableColumn id="4112" xr3:uid="{206B7FD6-AF75-4CC1-849F-3E9AEA8F8043}" name="Column4093"/>
    <tableColumn id="4113" xr3:uid="{738573C0-7664-4A1C-B0FF-28220D0D1579}" name="Column4094"/>
    <tableColumn id="4114" xr3:uid="{DD4B4D86-E7B2-47D7-ACF6-CAC32BF9770A}" name="Column4095"/>
    <tableColumn id="4115" xr3:uid="{4991D0E1-10B7-419F-89DD-4BA1DD761CDF}" name="Column4096"/>
    <tableColumn id="4116" xr3:uid="{CEE013CC-1EB3-4AD7-A327-B5E2A26DB917}" name="Column4097"/>
    <tableColumn id="4117" xr3:uid="{4A8D4359-4F9E-4E81-AD8A-11F2B6617D23}" name="Column4098"/>
    <tableColumn id="4118" xr3:uid="{2EC0ABCC-EBD0-4266-8941-E23E46EB007A}" name="Column4099"/>
    <tableColumn id="4119" xr3:uid="{CF7AE0CC-3A23-4453-B574-0FC37BD7A06B}" name="Column4100"/>
    <tableColumn id="4120" xr3:uid="{DE2AD935-FD28-42B1-A9EF-1A87768BC6E2}" name="Column4101"/>
    <tableColumn id="4121" xr3:uid="{7EE3011D-AE29-45FF-8604-C1238ACA797E}" name="Column4102"/>
    <tableColumn id="4122" xr3:uid="{265C0E06-32D7-420F-BB51-E9478DA06310}" name="Column4103"/>
    <tableColumn id="4123" xr3:uid="{2CCCD626-A938-4F0D-B514-D5109D778595}" name="Column4104"/>
    <tableColumn id="4124" xr3:uid="{EA1FADA8-1529-45AA-B085-67893B24D1CF}" name="Column4105"/>
    <tableColumn id="4125" xr3:uid="{FEE85E10-490E-460F-B88C-917E23F6D591}" name="Column4106"/>
    <tableColumn id="4126" xr3:uid="{8BD0521D-21AE-44AF-AEB8-91B62FE5EC96}" name="Column4107"/>
    <tableColumn id="4127" xr3:uid="{92D9FEE8-F0B5-4F56-8C3A-F3C8EF461DC5}" name="Column4108"/>
    <tableColumn id="4128" xr3:uid="{1D5010CF-19A7-4BF9-AB9A-6C80E412EDFC}" name="Column4109"/>
    <tableColumn id="4129" xr3:uid="{20AFA402-0F71-49E5-B471-EAF7CCE29C54}" name="Column4110"/>
    <tableColumn id="4130" xr3:uid="{66880BD3-35E9-46D0-A70D-88C6F9FFC897}" name="Column4111"/>
    <tableColumn id="4131" xr3:uid="{369F5F03-E385-4ACA-8176-9A66DE08967F}" name="Column4112"/>
    <tableColumn id="4132" xr3:uid="{49FCE145-F8F7-40C6-9D06-F5A4FAA15191}" name="Column4113"/>
    <tableColumn id="4133" xr3:uid="{73C17899-E65D-4B60-9633-06A9B2DD684E}" name="Column4114"/>
    <tableColumn id="4134" xr3:uid="{2F2D8D39-04BD-4DB6-B78D-4D0DB461326C}" name="Column4115"/>
    <tableColumn id="4135" xr3:uid="{B8158511-2BD5-4CDB-8CF9-457CCDD7C779}" name="Column4116"/>
    <tableColumn id="4136" xr3:uid="{A65B2DBC-75D4-4EEC-AD55-DD561A4F07B8}" name="Column4117"/>
    <tableColumn id="4137" xr3:uid="{A7096C71-B66D-493A-9913-ED5C6258A432}" name="Column4118"/>
    <tableColumn id="4138" xr3:uid="{EBFD578F-56B5-4BAD-9B0D-625E0E260EA3}" name="Column4119"/>
    <tableColumn id="4139" xr3:uid="{3D23A237-934F-408D-B3C7-60AC8E268D89}" name="Column4120"/>
    <tableColumn id="4140" xr3:uid="{E9C94BC4-8522-4284-9D3E-FA90E1F91903}" name="Column4121"/>
    <tableColumn id="4141" xr3:uid="{A3418018-F3EF-468D-AA88-3D15B0416164}" name="Column4122"/>
    <tableColumn id="4142" xr3:uid="{734C7346-6C46-442E-9C43-12A36265DE6D}" name="Column4123"/>
    <tableColumn id="4143" xr3:uid="{6B65D2D9-3575-4BF6-867D-928D546802AC}" name="Column4124"/>
    <tableColumn id="4144" xr3:uid="{F97778F3-BC05-4244-8F79-E1E79C893AEF}" name="Column4125"/>
    <tableColumn id="4145" xr3:uid="{56AC1572-23FA-4218-AB8E-833228F999C9}" name="Column4126"/>
    <tableColumn id="4146" xr3:uid="{BB2CD201-C395-49BB-AC5B-8E6607DB58E1}" name="Column4127"/>
    <tableColumn id="4147" xr3:uid="{A8DBC27F-04DD-4A17-9E2E-7BD760DD31E4}" name="Column4128"/>
    <tableColumn id="4148" xr3:uid="{F75D18A4-B6BC-4130-860E-A52A63C7E985}" name="Column4129"/>
    <tableColumn id="4149" xr3:uid="{5F1DF8FE-385A-453F-B8F5-C01AD16E0796}" name="Column4130"/>
    <tableColumn id="4150" xr3:uid="{6264C542-6E90-4E49-81E7-EAA3F8ECEEAE}" name="Column4131"/>
    <tableColumn id="4151" xr3:uid="{81F03B1C-F58A-4B24-BE54-9C53040DBAE3}" name="Column4132"/>
    <tableColumn id="4152" xr3:uid="{9D3C36AD-A53C-4500-9EAC-724F2ABB2B26}" name="Column4133"/>
    <tableColumn id="4153" xr3:uid="{B603284D-556A-4BF8-9DED-0AC0AD518FA4}" name="Column4134"/>
    <tableColumn id="4154" xr3:uid="{4BDFAE24-88B8-45C8-AD33-A057D50A69EA}" name="Column4135"/>
    <tableColumn id="4155" xr3:uid="{11A99203-6E4E-4A48-BFAA-EFC5BA9EDE35}" name="Column4136"/>
    <tableColumn id="4156" xr3:uid="{6507CFBA-90A1-486A-82E7-BA62DF55DB33}" name="Column4137"/>
    <tableColumn id="4157" xr3:uid="{371A2EFD-1A94-4D98-8153-5F5E43CEEE24}" name="Column4138"/>
    <tableColumn id="4158" xr3:uid="{D81F9C9D-F961-4FC4-81FA-46BFF97DB1E2}" name="Column4139"/>
    <tableColumn id="4159" xr3:uid="{A38ACA98-5647-4269-A8CC-F474B236B5D6}" name="Column4140"/>
    <tableColumn id="4160" xr3:uid="{93595004-CCA3-42C2-A187-174F749EB7CB}" name="Column4141"/>
    <tableColumn id="4161" xr3:uid="{9EC5DCCD-8852-44D0-8EF3-410D826054B7}" name="Column4142"/>
    <tableColumn id="4162" xr3:uid="{ABBE3F9B-679A-4085-A618-0D0D5467A682}" name="Column4143"/>
    <tableColumn id="4163" xr3:uid="{BF7C7463-2075-4178-A8D4-B8C33AF2DBB1}" name="Column4144"/>
    <tableColumn id="4164" xr3:uid="{42233F5A-86B7-4DA8-BD65-D388013797F6}" name="Column4145"/>
    <tableColumn id="4165" xr3:uid="{565EE72F-1539-4E94-881D-A7C74871FFD6}" name="Column4146"/>
    <tableColumn id="4166" xr3:uid="{9CFB4985-5F1C-4E33-A369-153E75D88B3F}" name="Column4147"/>
    <tableColumn id="4167" xr3:uid="{BED5F4B8-8B09-424B-8072-F811865F0BA4}" name="Column4148"/>
    <tableColumn id="4168" xr3:uid="{51257317-7315-47DD-94FB-B4E4FB6ACD15}" name="Column4149"/>
    <tableColumn id="4169" xr3:uid="{C0F474B9-13B7-42BB-BB97-7B7D65965897}" name="Column4150"/>
    <tableColumn id="4170" xr3:uid="{04629AEE-3B86-42D7-8985-D03AC0709E2A}" name="Column4151"/>
    <tableColumn id="4171" xr3:uid="{CE42993E-3FA8-4EE6-B28C-A15C13FCE3C6}" name="Column4152"/>
    <tableColumn id="4172" xr3:uid="{7466BFA7-6BEE-4D65-A817-E786F30267C3}" name="Column4153"/>
    <tableColumn id="4173" xr3:uid="{26F04007-5C98-4E69-A5CB-47372BA4964D}" name="Column4154"/>
    <tableColumn id="4174" xr3:uid="{4C414E03-D6DB-48B8-9D73-D8E4B28A5A4F}" name="Column4155"/>
    <tableColumn id="4175" xr3:uid="{BBD42AC3-E7E4-48C6-AB44-93FF24F724F6}" name="Column4156"/>
    <tableColumn id="4176" xr3:uid="{5E2B9B1F-027E-4C50-91DE-9EB76E85AE9F}" name="Column4157"/>
    <tableColumn id="4177" xr3:uid="{87F1A8F4-B85C-4806-9ED9-5EC9478932AB}" name="Column4158"/>
    <tableColumn id="4178" xr3:uid="{BEFAF3FE-BFF6-4095-BC8D-5BFF93D6252F}" name="Column4159"/>
    <tableColumn id="4179" xr3:uid="{313AC5F4-2327-4632-9479-A946703F01FA}" name="Column4160"/>
    <tableColumn id="4180" xr3:uid="{9F21A1C6-2F45-43A8-9F41-BCD720D03428}" name="Column4161"/>
    <tableColumn id="4181" xr3:uid="{E4B7EC65-1105-4747-B46A-361C9872D357}" name="Column4162"/>
    <tableColumn id="4182" xr3:uid="{7C9C8ED3-502B-4CEF-864B-29F1E22EF932}" name="Column4163"/>
    <tableColumn id="4183" xr3:uid="{118BDCA5-11B0-486F-B552-E2F78A2ADB57}" name="Column4164"/>
    <tableColumn id="4184" xr3:uid="{58A4F3CA-C57D-4AD8-8597-FC21B6AABE63}" name="Column4165"/>
    <tableColumn id="4185" xr3:uid="{7FA19290-221C-4DD0-AB37-0B23EB9E05D6}" name="Column4166"/>
    <tableColumn id="4186" xr3:uid="{4C6258A0-A65A-4679-9830-4868494EB55C}" name="Column4167"/>
    <tableColumn id="4187" xr3:uid="{48F2DFD0-EC69-4B3A-AB9C-8CD1F1A28471}" name="Column4168"/>
    <tableColumn id="4188" xr3:uid="{79CC1AD1-3367-4A0B-B6A4-EC6558E60A5C}" name="Column4169"/>
    <tableColumn id="4189" xr3:uid="{CB9F4D39-3419-4123-8EEF-E5E5ACC05EEE}" name="Column4170"/>
    <tableColumn id="4190" xr3:uid="{77FF133E-597C-4A5B-BBAB-0CCC677B374F}" name="Column4171"/>
    <tableColumn id="4191" xr3:uid="{6291DBA4-D18A-4EB7-A10F-96A868E5E8FC}" name="Column4172"/>
    <tableColumn id="4192" xr3:uid="{C6DD26AD-DB35-4025-87E3-AD0A15CF5427}" name="Column4173"/>
    <tableColumn id="4193" xr3:uid="{D67F36A2-4505-48A5-80C6-EACDBA191BD4}" name="Column4174"/>
    <tableColumn id="4194" xr3:uid="{1B620296-447C-41B6-AF5B-EFF60BD5EFA4}" name="Column4175"/>
    <tableColumn id="4195" xr3:uid="{D118FF19-9472-47DD-BA4E-93573C9AE0D0}" name="Column4176"/>
    <tableColumn id="4196" xr3:uid="{69FE9184-014D-417C-8E4D-C7DBA7A43176}" name="Column4177"/>
    <tableColumn id="4197" xr3:uid="{21D7F376-0FB0-445B-8D7B-6247D44E9B0A}" name="Column4178"/>
    <tableColumn id="4198" xr3:uid="{43782D3D-67EC-4BE4-BD94-68754BF2DE0E}" name="Column4179"/>
    <tableColumn id="4199" xr3:uid="{395BD410-E0A5-4D27-8A16-FB2901849A68}" name="Column4180"/>
    <tableColumn id="4200" xr3:uid="{E47C30C3-EE3C-42A3-A542-2C7ECADF4AD1}" name="Column4181"/>
    <tableColumn id="4201" xr3:uid="{01B84AC4-5F1D-4487-93E1-48FF967B7346}" name="Column4182"/>
    <tableColumn id="4202" xr3:uid="{7E8CB508-EF8A-48DD-A6FA-37CF4076514A}" name="Column4183"/>
    <tableColumn id="4203" xr3:uid="{F9CBF1B3-9636-4EB8-839D-E2B20AF8F5B9}" name="Column4184"/>
    <tableColumn id="4204" xr3:uid="{7B2E8A6D-FB96-4440-A011-722795D8718C}" name="Column4185"/>
    <tableColumn id="4205" xr3:uid="{C659D872-5CE5-4D69-8984-A5E25C86254C}" name="Column4186"/>
    <tableColumn id="4206" xr3:uid="{DF162492-B5FD-413A-A258-8E08D2E9DC5A}" name="Column4187"/>
    <tableColumn id="4207" xr3:uid="{34F27044-2540-4AA2-8BAA-F231A2DDC6DB}" name="Column4188"/>
    <tableColumn id="4208" xr3:uid="{64F23DAB-7320-41BE-8017-25385ACBB5B0}" name="Column4189"/>
    <tableColumn id="4209" xr3:uid="{7EB324FD-F600-4C0F-AF7F-06948DB10181}" name="Column4190"/>
    <tableColumn id="4210" xr3:uid="{6448A81D-4CD9-4A89-AAF6-25515F0B5B1F}" name="Column4191"/>
    <tableColumn id="4211" xr3:uid="{00B0569A-6B7C-4FAC-BD99-F9D8DA59DC5F}" name="Column4192"/>
    <tableColumn id="4212" xr3:uid="{A12A2338-F89A-420E-9DEF-62900923579A}" name="Column4193"/>
    <tableColumn id="4213" xr3:uid="{8054357E-4DF5-460C-8417-74DC9BEEC297}" name="Column4194"/>
    <tableColumn id="4214" xr3:uid="{BE6A6A18-6702-4E54-A604-7043B91AC04A}" name="Column4195"/>
    <tableColumn id="4215" xr3:uid="{BB5281C4-C669-4526-8DC2-4090A6109D36}" name="Column4196"/>
    <tableColumn id="4216" xr3:uid="{B25B35E4-3BE9-4975-86DD-5ABA5A05489F}" name="Column4197"/>
    <tableColumn id="4217" xr3:uid="{804C3C7E-16EA-4712-A1CC-CCD96C9C57E7}" name="Column4198"/>
    <tableColumn id="4218" xr3:uid="{56668272-74C9-4E9D-BE4B-7EFD8DCE7900}" name="Column4199"/>
    <tableColumn id="4219" xr3:uid="{DCFB4D1B-B79F-4D81-86B0-8AF494D56192}" name="Column4200"/>
    <tableColumn id="4220" xr3:uid="{61D193FF-612D-4244-A334-FD7B3A3EEF0E}" name="Column4201"/>
    <tableColumn id="4221" xr3:uid="{CA41AB09-7427-40E5-B6B0-A1E419046BE8}" name="Column4202"/>
    <tableColumn id="4222" xr3:uid="{183CD755-7484-4180-AA35-F39BA9D872F8}" name="Column4203"/>
    <tableColumn id="4223" xr3:uid="{5A0C7D00-FE34-4F68-A14B-DF442285D9D1}" name="Column4204"/>
    <tableColumn id="4224" xr3:uid="{1B6AC54C-F3A9-4D08-A178-CE62B2D396CC}" name="Column4205"/>
    <tableColumn id="4225" xr3:uid="{5EEC116E-8129-4818-8B66-DA639F754D96}" name="Column4206"/>
    <tableColumn id="4226" xr3:uid="{0B42D3BF-39EC-441D-88C2-23BC97ACD46C}" name="Column4207"/>
    <tableColumn id="4227" xr3:uid="{B304E5CF-CA0D-4B7A-A8CA-87D08C9DC584}" name="Column4208"/>
    <tableColumn id="4228" xr3:uid="{25DAAFCD-6B3B-454C-8E4B-ADEFB67258DD}" name="Column4209"/>
    <tableColumn id="4229" xr3:uid="{3E87608F-F23D-4D50-B3BB-3F65533BA843}" name="Column4210"/>
    <tableColumn id="4230" xr3:uid="{0D79FE58-5A17-4FDF-AC27-13C7A3B697FA}" name="Column4211"/>
    <tableColumn id="4231" xr3:uid="{713DD3FB-A0B7-4A4D-881D-F3D144C91E22}" name="Column4212"/>
    <tableColumn id="4232" xr3:uid="{FC5837DA-18FB-401A-BFFA-8EF8939A378E}" name="Column4213"/>
    <tableColumn id="4233" xr3:uid="{D5836A38-D38B-4914-85B5-FC28D266FC98}" name="Column4214"/>
    <tableColumn id="4234" xr3:uid="{4B147BDD-5671-4A13-A8C1-9E1A8D118D58}" name="Column4215"/>
    <tableColumn id="4235" xr3:uid="{D35E15CD-9B54-4730-A377-EEAD7DDD3580}" name="Column4216"/>
    <tableColumn id="4236" xr3:uid="{D7283E37-B6D4-4076-AA9D-D5E2E7ABED8F}" name="Column4217"/>
    <tableColumn id="4237" xr3:uid="{3FBD7B73-C4D7-4B47-A64A-7188394548C8}" name="Column4218"/>
    <tableColumn id="4238" xr3:uid="{ED3196D7-CEF1-40ED-970A-98DB942AAD0D}" name="Column4219"/>
    <tableColumn id="4239" xr3:uid="{5BB52552-FD20-473C-85BC-BA18677484CC}" name="Column4220"/>
    <tableColumn id="4240" xr3:uid="{242F07C0-5F43-4DC2-B47C-79407B77C527}" name="Column4221"/>
    <tableColumn id="4241" xr3:uid="{312BB81D-62BB-4235-AA50-F28E9C72015D}" name="Column4222"/>
    <tableColumn id="4242" xr3:uid="{AD3F74D7-C91A-4698-BBC9-FB59E9DD768A}" name="Column4223"/>
    <tableColumn id="4243" xr3:uid="{25E41654-8705-41CC-97D9-173677294CC8}" name="Column4224"/>
    <tableColumn id="4244" xr3:uid="{495D2C05-9719-43D3-8214-EB48170AA930}" name="Column4225"/>
    <tableColumn id="4245" xr3:uid="{B28D78B5-BC30-4788-A75C-5F2E8CFA8B39}" name="Column4226"/>
    <tableColumn id="4246" xr3:uid="{2C3E8C7D-05C6-4644-A895-6516231A72E6}" name="Column4227"/>
    <tableColumn id="4247" xr3:uid="{E35489F1-E86C-4D41-B523-6CD7197E427C}" name="Column4228"/>
    <tableColumn id="4248" xr3:uid="{4BFF8E47-4023-400D-B558-9C4AF2089DD0}" name="Column4229"/>
    <tableColumn id="4249" xr3:uid="{176278B8-6B54-4293-B957-5DEDE0AC1266}" name="Column4230"/>
    <tableColumn id="4250" xr3:uid="{EF23A57F-E871-4D83-84AA-B3F93B06C458}" name="Column4231"/>
    <tableColumn id="4251" xr3:uid="{A06FB9F0-F667-4E4C-A204-F29661AAEB7A}" name="Column4232"/>
    <tableColumn id="4252" xr3:uid="{F1334726-123E-4BFC-AA4A-65554B6914F5}" name="Column4233"/>
    <tableColumn id="4253" xr3:uid="{63BBB8F0-AE86-4AFB-9518-93C8CF38DFE0}" name="Column4234"/>
    <tableColumn id="4254" xr3:uid="{2B7D5ECA-31A8-4724-B889-ABE25828E10A}" name="Column4235"/>
    <tableColumn id="4255" xr3:uid="{3BD365D1-7F9B-4BD1-971A-BD79BFE5EF53}" name="Column4236"/>
    <tableColumn id="4256" xr3:uid="{6196BCB9-9E58-4056-B0C7-A9F18CF151BF}" name="Column4237"/>
    <tableColumn id="4257" xr3:uid="{8E52783E-990C-4196-A306-580B5A7CEB47}" name="Column4238"/>
    <tableColumn id="4258" xr3:uid="{74AD716E-13F1-486F-B547-A8E8CEF7FC4F}" name="Column4239"/>
    <tableColumn id="4259" xr3:uid="{53B27272-0C02-4A1E-BAEC-611FA5C58089}" name="Column4240"/>
    <tableColumn id="4260" xr3:uid="{A5CA5AC3-9F3B-449B-858D-00324BF24D04}" name="Column4241"/>
    <tableColumn id="4261" xr3:uid="{B96936D2-5F3D-4979-B53D-D5A0705BD87E}" name="Column4242"/>
    <tableColumn id="4262" xr3:uid="{BDA4079D-2156-4BC0-837D-A5C1740061C3}" name="Column4243"/>
    <tableColumn id="4263" xr3:uid="{1B03416D-BB27-4009-A4BD-7CC27E4DA42A}" name="Column4244"/>
    <tableColumn id="4264" xr3:uid="{00458746-64C2-402D-9B78-8476749E3EDA}" name="Column4245"/>
    <tableColumn id="4265" xr3:uid="{D1BE30C7-F45E-4605-BE3E-B310A99953B2}" name="Column4246"/>
    <tableColumn id="4266" xr3:uid="{6CC69386-AF6B-424D-BE1D-5BE0AFC9E6F6}" name="Column4247"/>
    <tableColumn id="4267" xr3:uid="{04085CBC-8ECA-42C7-BCCD-D97AEF19D116}" name="Column4248"/>
    <tableColumn id="4268" xr3:uid="{4A2D27C5-1FA5-4F35-9CBD-D90FE58238ED}" name="Column4249"/>
    <tableColumn id="4269" xr3:uid="{8EB3509F-30B6-4FE5-9227-B7444AE6DD9D}" name="Column4250"/>
    <tableColumn id="4270" xr3:uid="{69B434F8-E52F-48CF-A050-C72EF996B0B1}" name="Column4251"/>
    <tableColumn id="4271" xr3:uid="{AFA92293-2A6A-42D6-B5FA-7AA23F84D4D3}" name="Column4252"/>
    <tableColumn id="4272" xr3:uid="{0D70A7F1-52A7-49E8-9266-038ED855E688}" name="Column4253"/>
    <tableColumn id="4273" xr3:uid="{68956535-8842-4C1F-84FE-CFFDF89FD84A}" name="Column4254"/>
    <tableColumn id="4274" xr3:uid="{8D8764C7-C0BC-40E6-842C-F6321A94F43C}" name="Column4255"/>
    <tableColumn id="4275" xr3:uid="{DA905E48-0502-4D1D-A7D3-37776A491C79}" name="Column4256"/>
    <tableColumn id="4276" xr3:uid="{7D628B0D-605A-4848-8A4B-DE94D997A2CE}" name="Column4257"/>
    <tableColumn id="4277" xr3:uid="{76028555-5434-43F1-92D0-0A6698BEAADD}" name="Column4258"/>
    <tableColumn id="4278" xr3:uid="{0BE181C5-4357-44CB-A800-4F220730B4D8}" name="Column4259"/>
    <tableColumn id="4279" xr3:uid="{9A0CDC06-15D9-41F1-89BD-489CA7C11636}" name="Column4260"/>
    <tableColumn id="4280" xr3:uid="{E860A583-9EA0-4B93-A47B-7E43285001EE}" name="Column4261"/>
    <tableColumn id="4281" xr3:uid="{FE98B9C4-C4E3-46E3-B108-07A02BE42233}" name="Column4262"/>
    <tableColumn id="4282" xr3:uid="{07D9B6A3-6D89-4928-B5E4-84BD37C40D78}" name="Column4263"/>
    <tableColumn id="4283" xr3:uid="{3C300C17-88B9-429B-AA6E-2E74C6498336}" name="Column4264"/>
    <tableColumn id="4284" xr3:uid="{95B6507A-6A1F-465F-8AC1-2905319059E1}" name="Column4265"/>
    <tableColumn id="4285" xr3:uid="{C9F368BD-05A0-4DD2-A3C6-76D030F6AB55}" name="Column4266"/>
    <tableColumn id="4286" xr3:uid="{ED3DA5FD-83EE-4475-AD41-917AAD7F0430}" name="Column4267"/>
    <tableColumn id="4287" xr3:uid="{E4A85BF5-D33F-41E1-A5B3-CBE8041BD509}" name="Column4268"/>
    <tableColumn id="4288" xr3:uid="{8473C1CB-FEAE-4D1E-86D3-B802418D868D}" name="Column4269"/>
    <tableColumn id="4289" xr3:uid="{27BC4764-12BE-429C-B2DA-1507CEA68F03}" name="Column4270"/>
    <tableColumn id="4290" xr3:uid="{02E4EE12-17B0-4C30-A0B8-875500F59663}" name="Column4271"/>
    <tableColumn id="4291" xr3:uid="{7AC49E2B-BCCB-474D-A61C-B8CF4AA24621}" name="Column4272"/>
    <tableColumn id="4292" xr3:uid="{DF85239A-EF27-41CE-ACB4-5B597B9FA6F0}" name="Column4273"/>
    <tableColumn id="4293" xr3:uid="{E30FDBAC-671C-4CF6-90D9-0EB891B19A30}" name="Column4274"/>
    <tableColumn id="4294" xr3:uid="{6E0148DA-FAC0-4F84-B975-1DDC0024C742}" name="Column4275"/>
    <tableColumn id="4295" xr3:uid="{387E75E7-9585-40BE-BE6B-EE38F5F4B125}" name="Column4276"/>
    <tableColumn id="4296" xr3:uid="{058112A7-0C5C-4D56-90C5-8C8F177192F8}" name="Column4277"/>
    <tableColumn id="4297" xr3:uid="{895B2ADB-B227-49E2-95FE-601067047034}" name="Column4278"/>
    <tableColumn id="4298" xr3:uid="{A8DF5B27-1CCD-46C4-A7B6-82CDFCF9A7B3}" name="Column4279"/>
    <tableColumn id="4299" xr3:uid="{3B8846C5-7922-4F79-AFEC-179F4E2597EA}" name="Column4280"/>
    <tableColumn id="4300" xr3:uid="{F51E4B38-8272-48E3-ADFE-167F40BA9B55}" name="Column4281"/>
    <tableColumn id="4301" xr3:uid="{81B0392B-6B53-4381-B0B7-91932190DF32}" name="Column4282"/>
    <tableColumn id="4302" xr3:uid="{5DA6DB7B-995D-4209-A627-7DADD57F9AE1}" name="Column4283"/>
    <tableColumn id="4303" xr3:uid="{702FE2DE-8C9A-437D-A0E8-DF121C8707C9}" name="Column4284"/>
    <tableColumn id="4304" xr3:uid="{CC69192B-8119-4F11-9CC7-7F18FF43C744}" name="Column4285"/>
    <tableColumn id="4305" xr3:uid="{FA5557BA-5503-47E9-961B-8F25D38D5881}" name="Column4286"/>
    <tableColumn id="4306" xr3:uid="{318CFE75-298F-4760-8EF2-533BF646E83F}" name="Column4287"/>
    <tableColumn id="4307" xr3:uid="{919922D4-2565-4F5E-A713-22EE9600B2C8}" name="Column4288"/>
    <tableColumn id="4308" xr3:uid="{1821D7D5-F690-47F5-98F5-2A33A6F403FD}" name="Column4289"/>
    <tableColumn id="4309" xr3:uid="{D897318F-A9DF-486A-9BE3-56FF4A296F0D}" name="Column4290"/>
    <tableColumn id="4310" xr3:uid="{E1B66C0A-0835-4CE3-87A7-C34BF86553DD}" name="Column4291"/>
    <tableColumn id="4311" xr3:uid="{9F92A153-92A4-4913-BED7-8BAC6856987B}" name="Column4292"/>
    <tableColumn id="4312" xr3:uid="{FBC18799-90CE-4B41-80A7-78AF63D5C7B5}" name="Column4293"/>
    <tableColumn id="4313" xr3:uid="{35A1BDCF-2B09-409F-83EA-6757E4B40161}" name="Column4294"/>
    <tableColumn id="4314" xr3:uid="{48586469-CB45-4E54-B4C7-1E0C3A27F3CA}" name="Column4295"/>
    <tableColumn id="4315" xr3:uid="{C402A485-7A68-4D10-858C-379D96B1E6A7}" name="Column4296"/>
    <tableColumn id="4316" xr3:uid="{6E5BBBC1-B70A-4263-A356-CE06BC36FB94}" name="Column4297"/>
    <tableColumn id="4317" xr3:uid="{232CBCD7-BD5D-4C1D-8550-9C359256FD3F}" name="Column4298"/>
    <tableColumn id="4318" xr3:uid="{0F213B57-DE34-4267-BAE6-B2A94B1ADA79}" name="Column4299"/>
    <tableColumn id="4319" xr3:uid="{6690AB3F-8136-4FFD-94CE-91D45E17D688}" name="Column4300"/>
    <tableColumn id="4320" xr3:uid="{933FA2F2-5B08-4C37-AD59-4A27ADF43676}" name="Column4301"/>
    <tableColumn id="4321" xr3:uid="{6D672C96-A5BB-4A7F-9A55-8140D7059685}" name="Column4302"/>
    <tableColumn id="4322" xr3:uid="{3585BC6D-35EC-4E69-ADD3-68191C33A669}" name="Column4303"/>
    <tableColumn id="4323" xr3:uid="{7A7C8125-D341-435C-A298-449CA351188B}" name="Column4304"/>
    <tableColumn id="4324" xr3:uid="{03D2016B-3521-4D49-B44C-0B7782C2FFB9}" name="Column4305"/>
    <tableColumn id="4325" xr3:uid="{42312812-F73F-4C4D-82BB-1E5087A407F1}" name="Column4306"/>
    <tableColumn id="4326" xr3:uid="{6205ADC4-C161-46A5-A885-C4B733D2B1FB}" name="Column4307"/>
    <tableColumn id="4327" xr3:uid="{EEC8C7FC-14FF-4E55-8602-2791FAC0771D}" name="Column4308"/>
    <tableColumn id="4328" xr3:uid="{FA267859-F60B-4422-A9A2-88FF8F10C3B7}" name="Column4309"/>
    <tableColumn id="4329" xr3:uid="{66DC9EE4-1278-4E31-B48D-94E8B74C57A1}" name="Column4310"/>
    <tableColumn id="4330" xr3:uid="{01E96CAB-AA11-440D-B37C-C9E0A88E1D77}" name="Column4311"/>
    <tableColumn id="4331" xr3:uid="{310872C5-E231-4FC5-A247-7DC201B734F5}" name="Column4312"/>
    <tableColumn id="4332" xr3:uid="{C78A9361-5174-4530-95D4-3F248B09BC43}" name="Column4313"/>
    <tableColumn id="4333" xr3:uid="{EC5ADFFD-24FF-4D9B-BA4F-7854A3E24048}" name="Column4314"/>
    <tableColumn id="4334" xr3:uid="{C1CC9AF7-7303-4C84-B787-C9670FCE6B79}" name="Column4315"/>
    <tableColumn id="4335" xr3:uid="{701A99C4-F1CF-4DA2-A922-C146F95EA325}" name="Column4316"/>
    <tableColumn id="4336" xr3:uid="{C8B711A4-F8CE-48D4-83A0-1F28790D8214}" name="Column4317"/>
    <tableColumn id="4337" xr3:uid="{E8AFB142-3357-40B9-A0D2-1D7D14847065}" name="Column4318"/>
    <tableColumn id="4338" xr3:uid="{2F6EEA00-AA8D-43FF-A84B-C4EC02A5E24A}" name="Column4319"/>
    <tableColumn id="4339" xr3:uid="{EA6520BC-4BC8-424E-B9BF-84A84379DB47}" name="Column4320"/>
    <tableColumn id="4340" xr3:uid="{7786ACA5-450D-4C13-9614-1B80F54248F4}" name="Column4321"/>
    <tableColumn id="4341" xr3:uid="{451AE1A1-4BEC-4C93-81F3-706F8316747F}" name="Column4322"/>
    <tableColumn id="4342" xr3:uid="{E13069AB-A750-4D69-8B15-97ECB8FE4223}" name="Column4323"/>
    <tableColumn id="4343" xr3:uid="{0326A3A4-9C79-4D4D-8472-A58E038E20B9}" name="Column4324"/>
    <tableColumn id="4344" xr3:uid="{1B82D374-DD0B-420A-A2FE-16D5B307B914}" name="Column4325"/>
    <tableColumn id="4345" xr3:uid="{D41646B1-58EB-4010-860D-7BFFFBB10235}" name="Column4326"/>
    <tableColumn id="4346" xr3:uid="{715833E1-C264-41D6-8BE0-B5AE4379E2D9}" name="Column4327"/>
    <tableColumn id="4347" xr3:uid="{DC3CF53A-2733-4FE6-883A-EB91DB015513}" name="Column4328"/>
    <tableColumn id="4348" xr3:uid="{9DCCEBC2-9D54-4F07-8950-6495D42484A9}" name="Column4329"/>
    <tableColumn id="4349" xr3:uid="{5AF3FC4B-1B22-419D-ABB3-AA9E4D1E4C1B}" name="Column4330"/>
    <tableColumn id="4350" xr3:uid="{26C9AD82-55CC-4B67-8FD3-DD1081529BFE}" name="Column4331"/>
    <tableColumn id="4351" xr3:uid="{6262112E-7A05-4CB5-95E9-3498806F2E57}" name="Column4332"/>
    <tableColumn id="4352" xr3:uid="{4E04490C-8D1C-4C72-AFC5-269CA7F854B3}" name="Column4333"/>
    <tableColumn id="4353" xr3:uid="{9AD53201-53F2-4992-94E5-89B565CBC62B}" name="Column4334"/>
    <tableColumn id="4354" xr3:uid="{108C6D4B-6DF1-4B7D-8DB5-CF9DFDA3EFD0}" name="Column4335"/>
    <tableColumn id="4355" xr3:uid="{6EE86637-9C24-4B0F-B2F0-B0E605E9C411}" name="Column4336"/>
    <tableColumn id="4356" xr3:uid="{40B0E07E-C483-4446-BF3B-4E56A9D88617}" name="Column4337"/>
    <tableColumn id="4357" xr3:uid="{7096069A-C24B-4685-A66A-42FDB8E57F46}" name="Column4338"/>
    <tableColumn id="4358" xr3:uid="{E12A3529-FC50-40F6-AA43-5B09C7E60282}" name="Column4339"/>
    <tableColumn id="4359" xr3:uid="{DF065865-F76F-4214-994E-EA82BBF6E24D}" name="Column4340"/>
    <tableColumn id="4360" xr3:uid="{F49BAB42-765A-4FEC-8537-927050C981F7}" name="Column4341"/>
    <tableColumn id="4361" xr3:uid="{234901D4-AEEB-4D5E-9608-588B82CC338C}" name="Column4342"/>
    <tableColumn id="4362" xr3:uid="{D5BDA5EC-001B-4987-8D52-4800A9627333}" name="Column4343"/>
    <tableColumn id="4363" xr3:uid="{EE71D38B-DB22-48E7-9FC2-B050A4F1F475}" name="Column4344"/>
    <tableColumn id="4364" xr3:uid="{BB025570-BBEE-4821-9EBA-2DCFEF1816C8}" name="Column4345"/>
    <tableColumn id="4365" xr3:uid="{47E091C1-4F54-49D5-BE2B-F96224654E04}" name="Column4346"/>
    <tableColumn id="4366" xr3:uid="{BD454F88-155F-4D49-80F9-B4FE7CD6E363}" name="Column4347"/>
    <tableColumn id="4367" xr3:uid="{23F34406-DF3F-412C-AC1F-F8CF262A7492}" name="Column4348"/>
    <tableColumn id="4368" xr3:uid="{B0BDC19D-622A-4843-ADBA-91DF93CA889E}" name="Column4349"/>
    <tableColumn id="4369" xr3:uid="{F69C8106-D3AA-41FD-AA37-FCDCB503878D}" name="Column4350"/>
    <tableColumn id="4370" xr3:uid="{5ED65C47-B8EA-4CC0-B064-55CD300237D1}" name="Column4351"/>
    <tableColumn id="4371" xr3:uid="{57A9AFAB-FC05-4F26-9263-C9D927D5406C}" name="Column4352"/>
    <tableColumn id="4372" xr3:uid="{2BF1828B-0C11-43A2-B4B5-B214C4FF5F9C}" name="Column4353"/>
    <tableColumn id="4373" xr3:uid="{22981495-83B4-4C28-8885-C73A73C08F5A}" name="Column4354"/>
    <tableColumn id="4374" xr3:uid="{F6D18E33-C14F-4BA5-91B9-A02A46C6A2AD}" name="Column4355"/>
    <tableColumn id="4375" xr3:uid="{C6DBC374-3330-497F-8B90-507E3A102E95}" name="Column4356"/>
    <tableColumn id="4376" xr3:uid="{9733AA0C-CB0D-4D83-B8C5-D488250B8007}" name="Column4357"/>
    <tableColumn id="4377" xr3:uid="{2EA98257-C32D-4CB1-B907-7B7CCA8359AF}" name="Column4358"/>
    <tableColumn id="4378" xr3:uid="{C33BDE35-460F-48D7-9926-FF77E6A62D40}" name="Column4359"/>
    <tableColumn id="4379" xr3:uid="{C7CE5E7A-E02A-454B-B77A-94959456103B}" name="Column4360"/>
    <tableColumn id="4380" xr3:uid="{3D466993-4F3B-477D-94C2-85417C3A774D}" name="Column4361"/>
    <tableColumn id="4381" xr3:uid="{B6BB63DB-3B18-402B-8FA1-DDA3FD5C6804}" name="Column4362"/>
    <tableColumn id="4382" xr3:uid="{3734A153-D94B-4DA4-8E36-11C26EA619B2}" name="Column4363"/>
    <tableColumn id="4383" xr3:uid="{F23F44A1-F5F6-4F67-A6E8-1BE8CEE6605E}" name="Column4364"/>
    <tableColumn id="4384" xr3:uid="{64015A6A-E4BB-43A7-BC70-AB02EF2639C3}" name="Column4365"/>
    <tableColumn id="4385" xr3:uid="{CC2B45EC-21AE-45E5-A39B-EB921F4BE3DB}" name="Column4366"/>
    <tableColumn id="4386" xr3:uid="{C614BD84-7291-4DF2-AA5B-5452CFC93D1D}" name="Column4367"/>
    <tableColumn id="4387" xr3:uid="{06BADEB9-8D33-4858-B6EA-007AB6D1B00B}" name="Column4368"/>
    <tableColumn id="4388" xr3:uid="{F9197C64-198C-4EB1-9B75-E10403D42E2C}" name="Column4369"/>
    <tableColumn id="4389" xr3:uid="{1B966F1A-018A-4FC5-B6DE-9849A7432BA4}" name="Column4370"/>
    <tableColumn id="4390" xr3:uid="{381BF3D2-F444-4B38-B454-B1C099DAAFB6}" name="Column4371"/>
    <tableColumn id="4391" xr3:uid="{63E23798-254F-4213-AAEB-9639537E7DB3}" name="Column4372"/>
    <tableColumn id="4392" xr3:uid="{F7F6815E-B133-4EE4-8EBD-ECA2129B944B}" name="Column4373"/>
    <tableColumn id="4393" xr3:uid="{AD35147A-E125-41FA-BFD9-9E6888F8D6BC}" name="Column4374"/>
    <tableColumn id="4394" xr3:uid="{A8A7C7D1-5913-48F9-B01F-606270542F38}" name="Column4375"/>
    <tableColumn id="4395" xr3:uid="{6891C5B1-C917-40BC-840D-2F6C2B88AAE4}" name="Column4376"/>
    <tableColumn id="4396" xr3:uid="{72ED6689-0D6C-4B31-84B6-086A185251D9}" name="Column4377"/>
    <tableColumn id="4397" xr3:uid="{A8B1DACB-84BE-43EF-B1FB-05EA4B896E88}" name="Column4378"/>
    <tableColumn id="4398" xr3:uid="{217F5A5E-8254-4295-9BB9-510C3101026F}" name="Column4379"/>
    <tableColumn id="4399" xr3:uid="{030BDF53-DA49-40F6-9DCB-ED6A432A5D15}" name="Column4380"/>
    <tableColumn id="4400" xr3:uid="{54BE5D88-3B67-44A2-8CB5-A1AED6D6F919}" name="Column4381"/>
    <tableColumn id="4401" xr3:uid="{13A01EAE-9F7B-4472-B3D6-39CA3FE96590}" name="Column4382"/>
    <tableColumn id="4402" xr3:uid="{452D8A89-A6CD-44AB-ACF4-76720439E285}" name="Column4383"/>
    <tableColumn id="4403" xr3:uid="{F879E2F7-E610-4353-A424-20EC4548141D}" name="Column4384"/>
    <tableColumn id="4404" xr3:uid="{44EACA85-A14B-47ED-9A64-963A954C6D1D}" name="Column4385"/>
    <tableColumn id="4405" xr3:uid="{3B72E452-9BFD-40D7-A566-CD5FFB6BD9E0}" name="Column4386"/>
    <tableColumn id="4406" xr3:uid="{41B57888-6350-44C6-8D25-7720D65216DB}" name="Column4387"/>
    <tableColumn id="4407" xr3:uid="{5C965BA9-4354-43F7-BF72-37B1E7E75D9C}" name="Column4388"/>
    <tableColumn id="4408" xr3:uid="{4187CA68-C831-45CD-8896-C519FF4FA3F5}" name="Column4389"/>
    <tableColumn id="4409" xr3:uid="{9C5C0D98-24BF-4D46-B619-2319DD7E48A1}" name="Column4390"/>
    <tableColumn id="4410" xr3:uid="{507C6050-FA1A-4A70-AC6D-5979AE11AF88}" name="Column4391"/>
    <tableColumn id="4411" xr3:uid="{F82240A4-942A-42FE-BDEB-C574F33BFDF4}" name="Column4392"/>
    <tableColumn id="4412" xr3:uid="{C3D5FBD3-90A9-4221-BF92-56EF9A781D26}" name="Column4393"/>
    <tableColumn id="4413" xr3:uid="{68440971-E4D9-4BAA-819A-FE0F21495BB3}" name="Column4394"/>
    <tableColumn id="4414" xr3:uid="{5FC45012-83BD-4114-9D4F-4EE17AEE6270}" name="Column4395"/>
    <tableColumn id="4415" xr3:uid="{DA448A79-50CB-40BA-B795-716D9895B5C8}" name="Column4396"/>
    <tableColumn id="4416" xr3:uid="{A7A80B40-F362-4196-A587-54448277CA86}" name="Column4397"/>
    <tableColumn id="4417" xr3:uid="{BBAC87AB-64F7-498A-AFC0-F676D1088A7D}" name="Column4398"/>
    <tableColumn id="4418" xr3:uid="{CD1D05DA-78A4-4B46-81AF-F0765F4C1D06}" name="Column4399"/>
    <tableColumn id="4419" xr3:uid="{BCE2E9BE-CC49-4D4B-9288-ED9DB6941565}" name="Column4400"/>
    <tableColumn id="4420" xr3:uid="{3FEBA53B-DC19-4BFD-A56B-0E7724D38A5F}" name="Column4401"/>
    <tableColumn id="4421" xr3:uid="{72D121CC-2B92-4CBC-A66A-037DE5B87084}" name="Column4402"/>
    <tableColumn id="4422" xr3:uid="{4C156F9D-F668-44DE-A53D-F86E7BF5166A}" name="Column4403"/>
    <tableColumn id="4423" xr3:uid="{6067015C-0D1A-4729-9B6B-023B850F94A4}" name="Column4404"/>
    <tableColumn id="4424" xr3:uid="{341011C8-62C7-4C67-ADB9-B7BBF84F1D6C}" name="Column4405"/>
    <tableColumn id="4425" xr3:uid="{43F201F5-0F39-4F45-8A56-0514FA973353}" name="Column4406"/>
    <tableColumn id="4426" xr3:uid="{0632DFB8-2575-49E0-9243-8DCE34A6EC17}" name="Column4407"/>
    <tableColumn id="4427" xr3:uid="{4E6C3161-5479-4AC6-924C-33A1B5666D02}" name="Column4408"/>
    <tableColumn id="4428" xr3:uid="{F8678472-1A53-4D9A-B851-75F8ED735D82}" name="Column4409"/>
    <tableColumn id="4429" xr3:uid="{FAB8DD5B-B6FE-4D47-B208-1CABFB6359BB}" name="Column4410"/>
    <tableColumn id="4430" xr3:uid="{634E3E56-8CE4-466E-A339-5494EEAFF24B}" name="Column4411"/>
    <tableColumn id="4431" xr3:uid="{AFC766A3-EFC6-40F5-9583-6F58B13C3D9E}" name="Column4412"/>
    <tableColumn id="4432" xr3:uid="{5459046F-D88B-425B-A942-AA279C284E78}" name="Column4413"/>
    <tableColumn id="4433" xr3:uid="{48E0463A-CADB-4343-9DAF-BDB7CB8E7322}" name="Column4414"/>
    <tableColumn id="4434" xr3:uid="{CDE8ADB1-21B9-45D9-80B5-0E14A93B5F66}" name="Column4415"/>
    <tableColumn id="4435" xr3:uid="{F41BDCAD-B2CE-4D7F-BAA4-971D3F232E77}" name="Column4416"/>
    <tableColumn id="4436" xr3:uid="{9CE3B67A-6107-440A-8CB9-178585BE4801}" name="Column4417"/>
    <tableColumn id="4437" xr3:uid="{E271C4B7-0896-441E-8BDE-DDFED131FE41}" name="Column4418"/>
    <tableColumn id="4438" xr3:uid="{0547E008-3D61-434A-9484-F885CA9A2A27}" name="Column4419"/>
    <tableColumn id="4439" xr3:uid="{CCCD2384-76BE-4AD0-ADC4-FBB85A7E3146}" name="Column4420"/>
    <tableColumn id="4440" xr3:uid="{CB3DB177-4ABD-4624-90BE-11EEAC3C049B}" name="Column4421"/>
    <tableColumn id="4441" xr3:uid="{FE3252B7-5714-4E47-96DB-ACBEC8EEDD58}" name="Column4422"/>
    <tableColumn id="4442" xr3:uid="{F30BBE53-A816-4939-82EA-41A2271BBD33}" name="Column4423"/>
    <tableColumn id="4443" xr3:uid="{13B596BA-7FB7-4305-984E-0239E149D9EC}" name="Column4424"/>
    <tableColumn id="4444" xr3:uid="{5656247E-2D3C-49F5-ACE9-4A287F6F2415}" name="Column4425"/>
    <tableColumn id="4445" xr3:uid="{744E709D-A646-4C75-919C-7ADD81B01069}" name="Column4426"/>
    <tableColumn id="4446" xr3:uid="{4282E5BE-506E-4580-90E7-EDA394F528D7}" name="Column4427"/>
    <tableColumn id="4447" xr3:uid="{2B0BB179-42DF-466C-A69F-C1842D437AB5}" name="Column4428"/>
    <tableColumn id="4448" xr3:uid="{8A416C74-98CF-410C-B377-B71324720AD6}" name="Column4429"/>
    <tableColumn id="4449" xr3:uid="{6A683E50-BB7A-4C07-B12A-A868EA86655D}" name="Column4430"/>
    <tableColumn id="4450" xr3:uid="{2A29474D-1444-495A-9AF8-2C2C34B229AC}" name="Column4431"/>
    <tableColumn id="4451" xr3:uid="{018EE281-557D-44E3-BDD6-BD8C02677F6B}" name="Column4432"/>
    <tableColumn id="4452" xr3:uid="{C0F71B16-A451-45A5-AB9C-C4D30341D4D6}" name="Column4433"/>
    <tableColumn id="4453" xr3:uid="{54B44AB6-14E5-4489-B3F0-61B832C12324}" name="Column4434"/>
    <tableColumn id="4454" xr3:uid="{09B14628-7BF1-49A7-AB42-9710DF2F72B4}" name="Column4435"/>
    <tableColumn id="4455" xr3:uid="{ED63B8AE-AEA0-417C-A685-98C490D5E1A0}" name="Column4436"/>
    <tableColumn id="4456" xr3:uid="{EC21A854-5F19-4F12-88EE-E63CFA249404}" name="Column4437"/>
    <tableColumn id="4457" xr3:uid="{F046783E-F6AA-424C-9C06-DD7E89EAFEDB}" name="Column4438"/>
    <tableColumn id="4458" xr3:uid="{88DA5211-F785-4055-866E-7903C2A1772F}" name="Column4439"/>
    <tableColumn id="4459" xr3:uid="{75013281-90F9-4D88-AF4B-5E516A5E5CEA}" name="Column4440"/>
    <tableColumn id="4460" xr3:uid="{7D94A101-4C04-4842-AA13-EAA2B88C6775}" name="Column4441"/>
    <tableColumn id="4461" xr3:uid="{99194688-C06E-4728-92A9-DFCDFBB8332A}" name="Column4442"/>
    <tableColumn id="4462" xr3:uid="{E61A93C8-56A5-4F32-8411-4F6827EE7FCB}" name="Column4443"/>
    <tableColumn id="4463" xr3:uid="{2E38F13A-CD2F-4295-8E03-1AD811D88399}" name="Column4444"/>
    <tableColumn id="4464" xr3:uid="{BB8B38E7-C4D7-4994-867C-336A8B249C9F}" name="Column4445"/>
    <tableColumn id="4465" xr3:uid="{ED6640DD-CB8B-44C3-92DB-42444FB8E5ED}" name="Column4446"/>
    <tableColumn id="4466" xr3:uid="{4F14E9CC-A09F-4A7B-8F5C-FDE6780CFB73}" name="Column4447"/>
    <tableColumn id="4467" xr3:uid="{0D5CC90D-BEEB-4D0E-A70C-E0E4200BDF57}" name="Column4448"/>
    <tableColumn id="4468" xr3:uid="{41594EFE-1639-41E8-A6DF-03288BAC4866}" name="Column4449"/>
    <tableColumn id="4469" xr3:uid="{40CAA665-1112-4031-938B-2ED0A9EC7E34}" name="Column4450"/>
    <tableColumn id="4470" xr3:uid="{4AAFDFC7-BEF8-417E-A6A6-FAE00FB1860E}" name="Column4451"/>
    <tableColumn id="4471" xr3:uid="{238290CB-2D59-4DF5-964E-5F97166464EA}" name="Column4452"/>
    <tableColumn id="4472" xr3:uid="{F9C87BA8-160E-4A94-8AD7-963FA2938903}" name="Column4453"/>
    <tableColumn id="4473" xr3:uid="{8C37A793-D276-424D-A9BD-CDD7FBB0BAD3}" name="Column4454"/>
    <tableColumn id="4474" xr3:uid="{7210339C-2A77-4F79-84B5-D19A6E634ACD}" name="Column4455"/>
    <tableColumn id="4475" xr3:uid="{96F0445E-B01C-44A7-B3A3-E185EF1DFD3C}" name="Column4456"/>
    <tableColumn id="4476" xr3:uid="{FE6C4527-F8D0-4766-9E56-9776F5FA5584}" name="Column4457"/>
    <tableColumn id="4477" xr3:uid="{6AAB7890-081E-481C-9388-A561360A452C}" name="Column4458"/>
    <tableColumn id="4478" xr3:uid="{CD90B30F-54E9-40A8-BB87-B1A5FD548F09}" name="Column4459"/>
    <tableColumn id="4479" xr3:uid="{1E08B932-2B84-47A8-946A-45F30A9E80E6}" name="Column4460"/>
    <tableColumn id="4480" xr3:uid="{6828F5C7-4B71-406A-9F44-C7793D8880B4}" name="Column4461"/>
    <tableColumn id="4481" xr3:uid="{4BC3A670-69E4-4ACC-97DE-D479DC0E7BF3}" name="Column4462"/>
    <tableColumn id="4482" xr3:uid="{60D6F2D9-93E8-44AC-9204-D8406D4D47E0}" name="Column4463"/>
    <tableColumn id="4483" xr3:uid="{81FE0F64-524D-4C1A-88A3-44E52400BC1A}" name="Column4464"/>
    <tableColumn id="4484" xr3:uid="{E0F2C38F-4B37-4C24-8555-81C6E9993503}" name="Column4465"/>
    <tableColumn id="4485" xr3:uid="{2573EBFE-C7DE-44C7-9D02-ED561366CB68}" name="Column4466"/>
    <tableColumn id="4486" xr3:uid="{89012752-3092-4D1B-86A8-ED8749D62CF2}" name="Column4467"/>
    <tableColumn id="4487" xr3:uid="{5B345395-B603-4A26-B81F-FDF5E4F248BD}" name="Column4468"/>
    <tableColumn id="4488" xr3:uid="{27665A09-CD80-4CE9-8F8A-63B8FF77B259}" name="Column4469"/>
    <tableColumn id="4489" xr3:uid="{E3B35D07-E298-41B6-AFF0-9BD4E563321E}" name="Column4470"/>
    <tableColumn id="4490" xr3:uid="{A5894B53-FA9E-4AB1-A9ED-AF233DDBECB2}" name="Column4471"/>
    <tableColumn id="4491" xr3:uid="{21A82FAA-15C1-4311-BBB1-3E76AB4F3049}" name="Column4472"/>
    <tableColumn id="4492" xr3:uid="{0E31DB38-DDC6-4081-9503-9145ADD4F19A}" name="Column4473"/>
    <tableColumn id="4493" xr3:uid="{DE60EFBD-5652-498F-A1DF-659E6C536BAA}" name="Column4474"/>
    <tableColumn id="4494" xr3:uid="{2EB2C05C-3F85-40A9-8C47-8C522198E3A0}" name="Column4475"/>
    <tableColumn id="4495" xr3:uid="{2311A6F9-5529-4F26-AD57-401B5B784733}" name="Column4476"/>
    <tableColumn id="4496" xr3:uid="{3B50B07F-7689-4048-9D6A-9DE45259550F}" name="Column4477"/>
    <tableColumn id="4497" xr3:uid="{D4CF3C6D-F69D-40EB-88EC-A5CAD9725B97}" name="Column4478"/>
    <tableColumn id="4498" xr3:uid="{AA5AC761-1DD1-42C6-AF56-6C6D02F858D4}" name="Column4479"/>
    <tableColumn id="4499" xr3:uid="{4917D54D-0B54-496D-8115-F93449D57410}" name="Column4480"/>
    <tableColumn id="4500" xr3:uid="{57DB7E5C-8A36-42F1-B323-99E418620156}" name="Column4481"/>
    <tableColumn id="4501" xr3:uid="{8A6F646D-EDF8-4AEB-B585-D5E74F16238A}" name="Column4482"/>
    <tableColumn id="4502" xr3:uid="{4B7366B0-B594-4DB6-BEB3-6900ADB59832}" name="Column4483"/>
    <tableColumn id="4503" xr3:uid="{AD8B0AAA-08CD-4904-9520-B326EBC0E147}" name="Column4484"/>
    <tableColumn id="4504" xr3:uid="{C9906673-D733-4243-91DF-0C30A8417D24}" name="Column4485"/>
    <tableColumn id="4505" xr3:uid="{50791729-5CF1-4661-B2EF-2708586E9FB1}" name="Column4486"/>
    <tableColumn id="4506" xr3:uid="{87DA9AF3-FFAD-410C-9AA9-B62A54A44C09}" name="Column4487"/>
    <tableColumn id="4507" xr3:uid="{33E3286C-A140-4A88-BC86-B3E16BA47C03}" name="Column4488"/>
    <tableColumn id="4508" xr3:uid="{FBE1CECE-D2B5-4B30-BFBB-DCFA43C50593}" name="Column4489"/>
    <tableColumn id="4509" xr3:uid="{81A28BB1-2A8B-4520-AFCE-CDD7A113DC3F}" name="Column4490"/>
    <tableColumn id="4510" xr3:uid="{C868A586-D912-49B6-931D-6A99FF102704}" name="Column4491"/>
    <tableColumn id="4511" xr3:uid="{ED67C175-A972-41B6-86D9-B4E859B3574A}" name="Column4492"/>
    <tableColumn id="4512" xr3:uid="{1B968623-1D9B-4E8E-B0EB-04909BB71006}" name="Column4493"/>
    <tableColumn id="4513" xr3:uid="{A3D83BC7-038F-4CAA-A3B8-6690BADF2178}" name="Column4494"/>
    <tableColumn id="4514" xr3:uid="{BC32F51B-83BB-4105-AC30-B2DFDB8C2613}" name="Column4495"/>
    <tableColumn id="4515" xr3:uid="{95AAC4DF-9237-432E-A97B-04EFDF339ECB}" name="Column4496"/>
    <tableColumn id="4516" xr3:uid="{82C4780F-22CE-4041-BAD8-90B3048E07CE}" name="Column4497"/>
    <tableColumn id="4517" xr3:uid="{9E33A1E9-4CFE-437F-A0A4-1082DC53E2AF}" name="Column4498"/>
    <tableColumn id="4518" xr3:uid="{3FCD3378-7037-41A8-BD03-3648FF292067}" name="Column4499"/>
    <tableColumn id="4519" xr3:uid="{DB35D587-AA1E-4A3F-A641-B06CC0650BEB}" name="Column4500"/>
    <tableColumn id="4520" xr3:uid="{C25A5C3A-19F6-4424-B6DE-800EF8FAF446}" name="Column4501"/>
    <tableColumn id="4521" xr3:uid="{DFA83FF5-E37E-45F3-AFF0-A73617C7DCF9}" name="Column4502"/>
    <tableColumn id="4522" xr3:uid="{AC9B173F-66B6-4356-9331-D69949DE189E}" name="Column4503"/>
    <tableColumn id="4523" xr3:uid="{5A880CF5-539A-466C-9AC8-C5D53B858E0B}" name="Column4504"/>
    <tableColumn id="4524" xr3:uid="{509AF3A4-A724-4068-A2AB-C832033B4B6D}" name="Column4505"/>
    <tableColumn id="4525" xr3:uid="{2FC821B9-8370-46F5-A326-4A2188BF9EB6}" name="Column4506"/>
    <tableColumn id="4526" xr3:uid="{1568A9B3-E504-41CE-91DF-AB68FF27F6D4}" name="Column4507"/>
    <tableColumn id="4527" xr3:uid="{F1353309-CE79-436E-856F-936E0793DA1D}" name="Column4508"/>
    <tableColumn id="4528" xr3:uid="{CB13B4A6-8F35-4845-A417-C8A3E06B6CF3}" name="Column4509"/>
    <tableColumn id="4529" xr3:uid="{7605B9FE-13E5-4355-8AD2-F879D417876D}" name="Column4510"/>
    <tableColumn id="4530" xr3:uid="{8F88262D-5C75-4B85-B17D-083177D4F4E1}" name="Column4511"/>
    <tableColumn id="4531" xr3:uid="{3207D43A-53F4-408E-A981-8285F91697A8}" name="Column4512"/>
    <tableColumn id="4532" xr3:uid="{C6F124C3-11A8-4E16-A633-9A98965FAEFB}" name="Column4513"/>
    <tableColumn id="4533" xr3:uid="{14C22739-A3CB-411E-83E0-1318033637F7}" name="Column4514"/>
    <tableColumn id="4534" xr3:uid="{81AF76C1-7259-4B2A-9ADA-C5F0E917E187}" name="Column4515"/>
    <tableColumn id="4535" xr3:uid="{B67F27B8-3071-42A2-A9E3-7D51A3BBD9EF}" name="Column4516"/>
    <tableColumn id="4536" xr3:uid="{FA7B3C1A-7C95-4884-ABE3-8411F6F99F2B}" name="Column4517"/>
    <tableColumn id="4537" xr3:uid="{22C489DD-C474-4640-8B46-2580967340F5}" name="Column4518"/>
    <tableColumn id="4538" xr3:uid="{7A5F3F23-6CDB-4808-B202-A3088C2558EB}" name="Column4519"/>
    <tableColumn id="4539" xr3:uid="{B300BBB5-4B50-49D4-9103-DE32BCA13553}" name="Column4520"/>
    <tableColumn id="4540" xr3:uid="{44809E94-070A-440A-8AB9-93597D65E646}" name="Column4521"/>
    <tableColumn id="4541" xr3:uid="{0DF06958-85C8-4AA6-AE36-642BDAA98C91}" name="Column4522"/>
    <tableColumn id="4542" xr3:uid="{A20F8CF8-A4D5-4705-BE26-FBAE6EE87405}" name="Column4523"/>
    <tableColumn id="4543" xr3:uid="{45FB9AEF-FAE2-426A-BA0F-22411BD96CEA}" name="Column4524"/>
    <tableColumn id="4544" xr3:uid="{E4C92E2F-69B8-4264-99B1-CD3DA1575B19}" name="Column4525"/>
    <tableColumn id="4545" xr3:uid="{BE18E27F-54D7-4867-9AA8-383C1D39C279}" name="Column4526"/>
    <tableColumn id="4546" xr3:uid="{5FEF3D31-374E-4B58-9885-E060A6B2A10D}" name="Column4527"/>
    <tableColumn id="4547" xr3:uid="{BB2E614B-F8A1-4F1A-AC97-6D748B89F263}" name="Column4528"/>
    <tableColumn id="4548" xr3:uid="{99A8DD06-85AF-4A54-8075-CC6A01042D95}" name="Column4529"/>
    <tableColumn id="4549" xr3:uid="{6B22C1DD-58DF-4616-B38D-9A4C64C3381D}" name="Column4530"/>
    <tableColumn id="4550" xr3:uid="{3F6A2C3B-3BD8-40A0-AF95-DDB8AF93FA97}" name="Column4531"/>
    <tableColumn id="4551" xr3:uid="{85295CDA-6AC9-4210-BF47-F6D5FCD462AC}" name="Column4532"/>
    <tableColumn id="4552" xr3:uid="{C1A0C4AB-FE66-4854-9B23-AEED6709D51B}" name="Column4533"/>
    <tableColumn id="4553" xr3:uid="{8042B974-25A9-4EFC-8844-42BA3DD1875F}" name="Column4534"/>
    <tableColumn id="4554" xr3:uid="{5411FF6F-8D9E-4761-9537-54314715BF42}" name="Column4535"/>
    <tableColumn id="4555" xr3:uid="{5DE74C81-684F-4101-9D43-24D7DA0C6292}" name="Column4536"/>
    <tableColumn id="4556" xr3:uid="{49C7EA3F-077C-4A8D-B50A-7B9BE995A5EE}" name="Column4537"/>
    <tableColumn id="4557" xr3:uid="{D66039B0-A0E8-4D75-9C0B-0B9096F7E60B}" name="Column4538"/>
    <tableColumn id="4558" xr3:uid="{9B0D17F6-7C38-4AD3-A93D-72D50DCF4AB7}" name="Column4539"/>
    <tableColumn id="4559" xr3:uid="{00EF2824-62ED-4ECC-9746-A02899D2BE6A}" name="Column4540"/>
    <tableColumn id="4560" xr3:uid="{4E62A8D4-9D65-47C9-8296-33527512BE07}" name="Column4541"/>
    <tableColumn id="4561" xr3:uid="{89D2ADB1-5EFA-4061-9F89-6C1A422DAB80}" name="Column4542"/>
    <tableColumn id="4562" xr3:uid="{EBD7E09B-B582-4D12-880F-B85EF7695CB4}" name="Column4543"/>
    <tableColumn id="4563" xr3:uid="{0740E82D-4817-4636-A5FD-195DF71C99AE}" name="Column4544"/>
    <tableColumn id="4564" xr3:uid="{10871904-1BF7-4B4D-980E-C42396A2AB7E}" name="Column4545"/>
    <tableColumn id="4565" xr3:uid="{B6A07658-17EA-4DB3-B1C2-41503520B2B4}" name="Column4546"/>
    <tableColumn id="4566" xr3:uid="{955BD60C-4B23-41A0-B3C1-8049FA984A7E}" name="Column4547"/>
    <tableColumn id="4567" xr3:uid="{9012067A-CE80-49A4-B40D-AA00BC2AA3FF}" name="Column4548"/>
    <tableColumn id="4568" xr3:uid="{22ED4D6B-C47C-4747-BD30-4C7281D935E6}" name="Column4549"/>
    <tableColumn id="4569" xr3:uid="{7D260C89-5DEB-437B-A35F-A5E649C204B4}" name="Column4550"/>
    <tableColumn id="4570" xr3:uid="{76A52539-BC19-40DD-AD7B-D6D508C8F944}" name="Column4551"/>
    <tableColumn id="4571" xr3:uid="{0AC53FCC-49E7-4AD9-83B2-19DFCB93976F}" name="Column4552"/>
    <tableColumn id="4572" xr3:uid="{DF8BE867-09A7-4245-A86E-D26840D03FE5}" name="Column4553"/>
    <tableColumn id="4573" xr3:uid="{BFF259E2-66D8-499F-B6C5-CF1078E133E1}" name="Column4554"/>
    <tableColumn id="4574" xr3:uid="{13F1D0F5-E020-401C-A401-6855A57E6531}" name="Column4555"/>
    <tableColumn id="4575" xr3:uid="{D04435D6-09A8-424C-BAF7-FDBD5C777612}" name="Column4556"/>
    <tableColumn id="4576" xr3:uid="{2EA10B77-93FD-4205-96EC-36DB4D3FEA07}" name="Column4557"/>
    <tableColumn id="4577" xr3:uid="{DEFD65C4-3605-4B4D-AFCA-67E6D905C31F}" name="Column4558"/>
    <tableColumn id="4578" xr3:uid="{DD865BC6-0E73-4385-B48C-D8F93FE9E4B6}" name="Column4559"/>
    <tableColumn id="4579" xr3:uid="{62597C3B-3FD2-4E59-8B73-AE52AC5D00B3}" name="Column4560"/>
    <tableColumn id="4580" xr3:uid="{9A166BB4-9F0B-40B4-B0C8-F53F920C15A8}" name="Column4561"/>
    <tableColumn id="4581" xr3:uid="{CA444E1E-8429-46EA-9B4F-90D208D9DED2}" name="Column4562"/>
    <tableColumn id="4582" xr3:uid="{42BD5F41-4A2E-43B8-9252-088E4ABC37B4}" name="Column4563"/>
    <tableColumn id="4583" xr3:uid="{E3D6F529-50E3-42B1-AD2D-9C2C28941985}" name="Column4564"/>
    <tableColumn id="4584" xr3:uid="{61294718-80E8-43D4-A253-48C26F408145}" name="Column4565"/>
    <tableColumn id="4585" xr3:uid="{4A13527A-F9B9-4C03-A38C-9DE588464C9F}" name="Column4566"/>
    <tableColumn id="4586" xr3:uid="{3A28C20C-D5C1-4EDA-BC95-2A75388373D3}" name="Column4567"/>
    <tableColumn id="4587" xr3:uid="{17A866CE-8DDF-48B7-8538-89D34DBC2B24}" name="Column4568"/>
    <tableColumn id="4588" xr3:uid="{70D64FE2-7E11-49BC-8ABF-229A7444A2D3}" name="Column4569"/>
    <tableColumn id="4589" xr3:uid="{B139D837-AE53-4DE5-8AD8-26C7D8C13B3C}" name="Column4570"/>
    <tableColumn id="4590" xr3:uid="{15E31DDA-3CF2-4824-B3BD-6AFBA7D298EB}" name="Column4571"/>
    <tableColumn id="4591" xr3:uid="{287E6533-96A8-43CB-910B-7E31A9CDCF7E}" name="Column4572"/>
    <tableColumn id="4592" xr3:uid="{C731D58E-7067-4207-B16A-AF53968C7FDB}" name="Column4573"/>
    <tableColumn id="4593" xr3:uid="{37D1AD48-D88E-4AA9-870D-6D989A1937DF}" name="Column4574"/>
    <tableColumn id="4594" xr3:uid="{810A3FF9-A2DA-4333-B4E5-9BBDD9D8CDDF}" name="Column4575"/>
    <tableColumn id="4595" xr3:uid="{B9DEB24B-F7A3-4FB9-9E25-DB14C731B289}" name="Column4576"/>
    <tableColumn id="4596" xr3:uid="{4AD9B5FC-ED39-4971-A52B-97C9543B9C6A}" name="Column4577"/>
    <tableColumn id="4597" xr3:uid="{6DEB3659-1470-4E89-89D8-324D7F0ABE03}" name="Column4578"/>
    <tableColumn id="4598" xr3:uid="{00826465-A7C3-4E7D-8E3D-2CD9C0875079}" name="Column4579"/>
    <tableColumn id="4599" xr3:uid="{97E0BB0D-1047-433D-83E1-91CE0C43BE39}" name="Column4580"/>
    <tableColumn id="4600" xr3:uid="{0DEB9A92-7819-4C87-8D4E-FF75B716C533}" name="Column4581"/>
    <tableColumn id="4601" xr3:uid="{29CFC34E-4ED8-4879-8B0C-A6F1544BCD3B}" name="Column4582"/>
    <tableColumn id="4602" xr3:uid="{CBE1C30F-13F1-449E-8048-B27934E43BDC}" name="Column4583"/>
    <tableColumn id="4603" xr3:uid="{66FA7A75-C5E9-4563-89C5-22B976BD76A8}" name="Column4584"/>
    <tableColumn id="4604" xr3:uid="{E8088620-21F4-4056-90EE-AC5A21615293}" name="Column4585"/>
    <tableColumn id="4605" xr3:uid="{D28DE38F-1C48-44C6-9B07-AD34B8731735}" name="Column4586"/>
    <tableColumn id="4606" xr3:uid="{3B8240C1-47BD-4444-A4B6-28C6BE0EFA85}" name="Column4587"/>
    <tableColumn id="4607" xr3:uid="{E9E907ED-71D8-4F44-A0C4-DB1A9581FAC1}" name="Column4588"/>
    <tableColumn id="4608" xr3:uid="{A921C4DA-7B09-4F10-A0F1-0C9079A7A9D0}" name="Column4589"/>
    <tableColumn id="4609" xr3:uid="{E0734C40-899A-48FE-AF2D-C84DB621A734}" name="Column4590"/>
    <tableColumn id="4610" xr3:uid="{77F6B7E0-B96D-4C9F-8965-3397CAD73E18}" name="Column4591"/>
    <tableColumn id="4611" xr3:uid="{333669A9-154F-492F-A171-449766AD62B3}" name="Column4592"/>
    <tableColumn id="4612" xr3:uid="{AD23996D-667F-4440-9C78-7F63548374EC}" name="Column4593"/>
    <tableColumn id="4613" xr3:uid="{85FCFC74-C263-4CBF-AC0A-F8DEDA0B7A2D}" name="Column4594"/>
    <tableColumn id="4614" xr3:uid="{BB304140-6C92-44BE-B8BF-3D40E04414F0}" name="Column4595"/>
    <tableColumn id="4615" xr3:uid="{DCADAF08-CB23-4989-A46E-2FA2C81676C8}" name="Column4596"/>
    <tableColumn id="4616" xr3:uid="{C99408E8-C79F-4F8C-A49E-13D72158FC85}" name="Column4597"/>
    <tableColumn id="4617" xr3:uid="{C13D300A-82E2-47EF-BBC0-B14C5DCF06B9}" name="Column4598"/>
    <tableColumn id="4618" xr3:uid="{3206AB22-6C8B-47FE-8229-E861E40B43A3}" name="Column4599"/>
    <tableColumn id="4619" xr3:uid="{6EB0BB0B-14EB-4D7F-9CA6-3A36E44ADE93}" name="Column4600"/>
    <tableColumn id="4620" xr3:uid="{AEE91516-2754-4006-B898-5C265C04263D}" name="Column4601"/>
    <tableColumn id="4621" xr3:uid="{2D2179D6-C079-4E5E-9E1D-E4344C8EB1BA}" name="Column4602"/>
    <tableColumn id="4622" xr3:uid="{83BBE86D-0739-4194-BD29-5236A5C9F548}" name="Column4603"/>
    <tableColumn id="4623" xr3:uid="{8CB60D03-FB2A-4083-AC73-A34598FA1063}" name="Column4604"/>
    <tableColumn id="4624" xr3:uid="{A3597CA6-BD66-4D25-B6C8-330387E4BEC5}" name="Column4605"/>
    <tableColumn id="4625" xr3:uid="{7FF6F7E4-6400-4D9D-8AEF-EA700EB93C8A}" name="Column4606"/>
    <tableColumn id="4626" xr3:uid="{EC20B2DB-06F0-43A3-ACAA-9E1576095C32}" name="Column4607"/>
    <tableColumn id="4627" xr3:uid="{52A649EF-7F91-464C-953A-D5D22D1BDCA4}" name="Column4608"/>
    <tableColumn id="4628" xr3:uid="{0D965E69-3006-4E90-ACB3-4E498621E354}" name="Column4609"/>
    <tableColumn id="4629" xr3:uid="{1D73D196-CAFC-4072-8C7B-8F2818F81C8F}" name="Column4610"/>
    <tableColumn id="4630" xr3:uid="{06030F35-D882-455E-B944-BAFEDCA45D88}" name="Column4611"/>
    <tableColumn id="4631" xr3:uid="{921806F8-2A83-4E0A-BB55-B43E75DD1998}" name="Column4612"/>
    <tableColumn id="4632" xr3:uid="{4B447C54-949B-4752-A086-E1B397C9A5DA}" name="Column4613"/>
    <tableColumn id="4633" xr3:uid="{10F683D1-8A13-4388-9D2D-FE9850AE9DEF}" name="Column4614"/>
    <tableColumn id="4634" xr3:uid="{567DE217-5487-4073-9473-38B9EDE26D1C}" name="Column4615"/>
    <tableColumn id="4635" xr3:uid="{19CF0A80-CBDE-4E94-98C8-DC2633E6A605}" name="Column4616"/>
    <tableColumn id="4636" xr3:uid="{405E8E25-3228-45DA-9F91-E39CF7469043}" name="Column4617"/>
    <tableColumn id="4637" xr3:uid="{69CFD532-0DC9-490B-B2D2-8C960F185519}" name="Column4618"/>
    <tableColumn id="4638" xr3:uid="{342272D0-FB80-4004-91E7-965B04810D59}" name="Column4619"/>
    <tableColumn id="4639" xr3:uid="{5F8A3873-0BC4-4C07-9071-5863B6BDF43F}" name="Column4620"/>
    <tableColumn id="4640" xr3:uid="{94B39DDB-B7B2-4820-B1D8-D0A8DB31436A}" name="Column4621"/>
    <tableColumn id="4641" xr3:uid="{13D31874-0394-4F2B-A968-B18AE78F077B}" name="Column4622"/>
    <tableColumn id="4642" xr3:uid="{ABE9CB08-234E-4163-B9CA-92498A05DF27}" name="Column4623"/>
    <tableColumn id="4643" xr3:uid="{B34F58B2-08E9-4DED-AD93-2496263E02B9}" name="Column4624"/>
    <tableColumn id="4644" xr3:uid="{B8129E25-1016-4B3F-8DA3-2628E045BDE8}" name="Column4625"/>
    <tableColumn id="4645" xr3:uid="{D6D6F78F-0555-4120-8D5C-D731308291A3}" name="Column4626"/>
    <tableColumn id="4646" xr3:uid="{8D427280-0B4E-49F0-BB5F-B458490C6E64}" name="Column4627"/>
    <tableColumn id="4647" xr3:uid="{86FE9C98-9A3A-47FE-8505-10CD57EFEBBD}" name="Column4628"/>
    <tableColumn id="4648" xr3:uid="{90854C1F-B885-45D7-8026-63C709ADCD57}" name="Column4629"/>
    <tableColumn id="4649" xr3:uid="{967EB52C-F1D0-4D38-B868-1E87F4BDE660}" name="Column4630"/>
    <tableColumn id="4650" xr3:uid="{578ADC48-4B76-43CD-83E9-BB9B43BC369E}" name="Column4631"/>
    <tableColumn id="4651" xr3:uid="{0E4F10D0-E8CA-490B-A487-64E7B6FB598A}" name="Column4632"/>
    <tableColumn id="4652" xr3:uid="{1A44FD1C-E7E9-4193-A128-7DFC3BD5DBB5}" name="Column4633"/>
    <tableColumn id="4653" xr3:uid="{C2A7C282-4A10-4D87-9346-A7DF0BDD421A}" name="Column4634"/>
    <tableColumn id="4654" xr3:uid="{3B3A348C-0F6D-41B1-95A7-7B9F18145335}" name="Column4635"/>
    <tableColumn id="4655" xr3:uid="{673207EC-5807-44B0-975E-095B01F52484}" name="Column4636"/>
    <tableColumn id="4656" xr3:uid="{D209C90D-8B6A-4FE0-9B09-AB253C36C0EB}" name="Column4637"/>
    <tableColumn id="4657" xr3:uid="{16F4134E-746C-4697-8EA6-88272D259B59}" name="Column4638"/>
    <tableColumn id="4658" xr3:uid="{42A76083-6604-41E1-8913-D3BBF8593693}" name="Column4639"/>
    <tableColumn id="4659" xr3:uid="{21187A2A-C2D3-4A17-97B8-03C65988784B}" name="Column4640"/>
    <tableColumn id="4660" xr3:uid="{6814C366-8616-4253-9987-99950FD8FEEF}" name="Column4641"/>
    <tableColumn id="4661" xr3:uid="{CA3CA4DF-8EF6-409D-AE96-737D00D4B6B7}" name="Column4642"/>
    <tableColumn id="4662" xr3:uid="{472566E8-BEC4-415E-8D32-1BCC6C838969}" name="Column4643"/>
    <tableColumn id="4663" xr3:uid="{5C2CFAA4-7279-439A-9DF1-486876927EE1}" name="Column4644"/>
    <tableColumn id="4664" xr3:uid="{4D295756-98CE-406B-87C1-F5E9F9C38EB2}" name="Column4645"/>
    <tableColumn id="4665" xr3:uid="{5B7C1288-23D8-438C-B898-8FC23D14585B}" name="Column4646"/>
    <tableColumn id="4666" xr3:uid="{A0C3A4CB-FE16-4FD1-83AF-0A4EF51DED3D}" name="Column4647"/>
    <tableColumn id="4667" xr3:uid="{42D55155-C82E-4A91-B3B9-68605DC1BF30}" name="Column4648"/>
    <tableColumn id="4668" xr3:uid="{A57FC8E6-147C-47CC-B439-F912E8C223AA}" name="Column4649"/>
    <tableColumn id="4669" xr3:uid="{E7BFB7FB-8463-4579-9880-1699F66E95E4}" name="Column4650"/>
    <tableColumn id="4670" xr3:uid="{A1CBFD98-85DD-4AAE-A13A-0D718ABC9610}" name="Column4651"/>
    <tableColumn id="4671" xr3:uid="{1966F0B7-C342-4239-89FB-FE63F612AE43}" name="Column4652"/>
    <tableColumn id="4672" xr3:uid="{B6BEABEB-9D47-46FB-A104-84D147834E14}" name="Column4653"/>
    <tableColumn id="4673" xr3:uid="{EE660AC6-DBEB-4FDD-9C4E-67F2D4362CF5}" name="Column4654"/>
    <tableColumn id="4674" xr3:uid="{FF8ECEFE-280D-4CB7-BA5A-C6285D3C5BF4}" name="Column4655"/>
    <tableColumn id="4675" xr3:uid="{291AC7EA-AEAE-4E86-AC33-234E95A5F646}" name="Column4656"/>
    <tableColumn id="4676" xr3:uid="{6A426306-EB3F-4E01-9343-C6DA9A1FBCE0}" name="Column4657"/>
    <tableColumn id="4677" xr3:uid="{DBC5892A-3978-4685-961C-25791CF0864E}" name="Column4658"/>
    <tableColumn id="4678" xr3:uid="{BF2DB820-E172-4DB7-B354-47FD247EE047}" name="Column4659"/>
    <tableColumn id="4679" xr3:uid="{CBDD5BB7-735D-41FB-8430-A722BDB00550}" name="Column4660"/>
    <tableColumn id="4680" xr3:uid="{C7169809-76C7-4B45-BC17-48877A3DBEA5}" name="Column4661"/>
    <tableColumn id="4681" xr3:uid="{41D34389-B1F7-4E31-9669-A2EC0AF5B9FA}" name="Column4662"/>
    <tableColumn id="4682" xr3:uid="{ECCEF6BE-1EEB-442E-B886-AD2B85258334}" name="Column4663"/>
    <tableColumn id="4683" xr3:uid="{60D9263C-81F3-44BA-88A3-B67A3A180ED5}" name="Column4664"/>
    <tableColumn id="4684" xr3:uid="{98EE8556-95BC-44A8-9536-BA1AFEF3E306}" name="Column4665"/>
    <tableColumn id="4685" xr3:uid="{559649DB-8484-4423-825E-2B9E2C367299}" name="Column4666"/>
    <tableColumn id="4686" xr3:uid="{9F931B8E-DB29-4C80-87B8-2A78981F417F}" name="Column4667"/>
    <tableColumn id="4687" xr3:uid="{FA41F3AB-6CD0-4B6D-A140-E5F2468DEC93}" name="Column4668"/>
    <tableColumn id="4688" xr3:uid="{120C5669-C8F3-4FAB-ACEC-DC022315A228}" name="Column4669"/>
    <tableColumn id="4689" xr3:uid="{02E4A9BE-65B2-4309-8356-F550F8DBE222}" name="Column4670"/>
    <tableColumn id="4690" xr3:uid="{0504FE2E-8E1B-4CE2-BCDA-24222C01E6B7}" name="Column4671"/>
    <tableColumn id="4691" xr3:uid="{0ABFEFB1-1C3C-44E7-8128-59E7C375D3FE}" name="Column4672"/>
    <tableColumn id="4692" xr3:uid="{DFB18E6A-0161-4D21-9282-AE2BAA166D5A}" name="Column4673"/>
    <tableColumn id="4693" xr3:uid="{E3A5EC81-104A-42D4-89F0-159BA9F80DE4}" name="Column4674"/>
    <tableColumn id="4694" xr3:uid="{13DF0CF0-CEC7-4DE7-ADEF-3403DCC74F26}" name="Column4675"/>
    <tableColumn id="4695" xr3:uid="{83E964BE-1960-4858-ABC2-698B9A0ABEB5}" name="Column4676"/>
    <tableColumn id="4696" xr3:uid="{DA924645-DEAE-4885-9E0B-E4FCF45E73AA}" name="Column4677"/>
    <tableColumn id="4697" xr3:uid="{CACD4DF0-015B-41AC-82A5-E80DA7257601}" name="Column4678"/>
    <tableColumn id="4698" xr3:uid="{C617073C-6F46-4A00-B955-C8D870D8DEDD}" name="Column4679"/>
    <tableColumn id="4699" xr3:uid="{19CD4270-AA5A-4956-9E6B-2438DD0B2D46}" name="Column4680"/>
    <tableColumn id="4700" xr3:uid="{7145BDD0-7E57-48F0-A4B8-8D67F6CE1B43}" name="Column4681"/>
    <tableColumn id="4701" xr3:uid="{6A70AB13-AFA1-49B9-83B5-A9319E510CD7}" name="Column4682"/>
    <tableColumn id="4702" xr3:uid="{AB15D434-4B0D-4BA0-9167-9F9A4213562E}" name="Column4683"/>
    <tableColumn id="4703" xr3:uid="{EA6DE361-8B48-4B7D-893A-6059DB7DA6E9}" name="Column4684"/>
    <tableColumn id="4704" xr3:uid="{1EB54F2A-F5A8-4DA4-B44C-D8E7E2BBB0EF}" name="Column4685"/>
    <tableColumn id="4705" xr3:uid="{A0FD61D1-1EF2-4120-9260-059105DC7BD0}" name="Column4686"/>
    <tableColumn id="4706" xr3:uid="{69F48847-1CE3-4C30-A92A-7432D5890BC7}" name="Column4687"/>
    <tableColumn id="4707" xr3:uid="{14C67EC5-8ED0-4E24-96E1-E9352915663B}" name="Column4688"/>
    <tableColumn id="4708" xr3:uid="{DD654F03-ECA0-438C-A762-C3D453D26969}" name="Column4689"/>
    <tableColumn id="4709" xr3:uid="{DCDB87F3-C288-4194-A7CD-3D179D11D9E2}" name="Column4690"/>
    <tableColumn id="4710" xr3:uid="{0EB8A5FA-2B0E-464A-8844-577E5B9BBC3C}" name="Column4691"/>
    <tableColumn id="4711" xr3:uid="{C9723169-7AA9-4830-8A2A-7BF3AF45A7B5}" name="Column4692"/>
    <tableColumn id="4712" xr3:uid="{120C5A24-F381-4405-802B-FFC042EF46F7}" name="Column4693"/>
    <tableColumn id="4713" xr3:uid="{3BC52553-72BB-4117-AA33-B35715F8EC01}" name="Column4694"/>
    <tableColumn id="4714" xr3:uid="{2FA2647F-1CEB-48A0-B309-DB37ADCF14A8}" name="Column4695"/>
    <tableColumn id="4715" xr3:uid="{470CEA8F-2907-4916-8006-5B41F947FB5D}" name="Column4696"/>
    <tableColumn id="4716" xr3:uid="{249693E6-36E1-43EF-BDF3-B1192376728E}" name="Column4697"/>
    <tableColumn id="4717" xr3:uid="{0D1B9D02-F2BD-49ED-9C2C-7B4014C4C022}" name="Column4698"/>
    <tableColumn id="4718" xr3:uid="{8920554B-446C-4B21-B573-157DC11D58BC}" name="Column4699"/>
    <tableColumn id="4719" xr3:uid="{48A1DD00-47B5-434D-AC46-E600E3B97BC6}" name="Column4700"/>
    <tableColumn id="4720" xr3:uid="{AD9DC4E9-A84E-4088-96E2-4BE82EA95610}" name="Column4701"/>
    <tableColumn id="4721" xr3:uid="{5AD6F780-E0D7-43D9-9097-482D21B453C0}" name="Column4702"/>
    <tableColumn id="4722" xr3:uid="{ED246BE7-0B7E-46F0-A81C-FEE19792D6F4}" name="Column4703"/>
    <tableColumn id="4723" xr3:uid="{E326D336-35AE-422A-87BB-54EDBA1808E6}" name="Column4704"/>
    <tableColumn id="4724" xr3:uid="{AA681503-7679-4804-A260-10A3D26FE7E2}" name="Column4705"/>
    <tableColumn id="4725" xr3:uid="{2958CB19-ED17-47CB-8587-CA77C974038C}" name="Column4706"/>
    <tableColumn id="4726" xr3:uid="{5B9229DC-F58A-4129-BD3D-5B9D016CFF00}" name="Column4707"/>
    <tableColumn id="4727" xr3:uid="{635FE299-ABFE-4999-A0EE-C04580D990BB}" name="Column4708"/>
    <tableColumn id="4728" xr3:uid="{FD4A7878-DED7-4B3F-8513-48FCC48CD0D7}" name="Column4709"/>
    <tableColumn id="4729" xr3:uid="{9EBBA8E6-653B-4DFB-81A3-C46E3188E013}" name="Column4710"/>
    <tableColumn id="4730" xr3:uid="{9A2B8140-C7F7-4319-9A0E-98B2BCF845BF}" name="Column4711"/>
    <tableColumn id="4731" xr3:uid="{C9275CCD-FF05-4C5D-8246-DAF415B86FA9}" name="Column4712"/>
    <tableColumn id="4732" xr3:uid="{885A3C13-5A67-4C2F-ACEF-355CC5E7CD3D}" name="Column4713"/>
    <tableColumn id="4733" xr3:uid="{275D23C6-81E4-4A67-8707-A363E1FFD856}" name="Column4714"/>
    <tableColumn id="4734" xr3:uid="{FE02CA78-1300-431E-9EC6-96FE467A25CD}" name="Column4715"/>
    <tableColumn id="4735" xr3:uid="{9A92C369-A16B-4503-AE45-70CB166730E7}" name="Column4716"/>
    <tableColumn id="4736" xr3:uid="{BBAC9CD9-96F9-45AA-852E-F285D732EF96}" name="Column4717"/>
    <tableColumn id="4737" xr3:uid="{181FE792-E6E0-439A-A64C-F20FCDB27D36}" name="Column4718"/>
    <tableColumn id="4738" xr3:uid="{4070525B-AC36-47B0-A7CD-0D2CB3B4E09C}" name="Column4719"/>
    <tableColumn id="4739" xr3:uid="{1D6F81E1-B2EE-4900-8806-28BB7BB434EB}" name="Column4720"/>
    <tableColumn id="4740" xr3:uid="{B7092D73-EECE-42AF-AFE4-17F17CE8FA49}" name="Column4721"/>
    <tableColumn id="4741" xr3:uid="{7D5AE015-0F30-41E0-8C9B-0DD38C6B1C71}" name="Column4722"/>
    <tableColumn id="4742" xr3:uid="{4A73A63F-5950-4387-84A8-33554E8FA110}" name="Column4723"/>
    <tableColumn id="4743" xr3:uid="{B51A65F3-DBB6-48ED-8F32-BCD6B3454206}" name="Column4724"/>
    <tableColumn id="4744" xr3:uid="{07FE047A-2D9B-4833-8A17-312C609B363B}" name="Column4725"/>
    <tableColumn id="4745" xr3:uid="{56A944DE-AAF4-46B8-8218-7C739642D515}" name="Column4726"/>
    <tableColumn id="4746" xr3:uid="{68E4CAF5-12EB-4EE3-9CC1-D4BC24A6182F}" name="Column4727"/>
    <tableColumn id="4747" xr3:uid="{612A39BF-D548-4447-82DE-F731087FD904}" name="Column4728"/>
    <tableColumn id="4748" xr3:uid="{9032E157-422A-4DBE-A1A1-92ADDA2223CE}" name="Column4729"/>
    <tableColumn id="4749" xr3:uid="{652A479F-94AE-4022-AF31-D1DE18680408}" name="Column4730"/>
    <tableColumn id="4750" xr3:uid="{61DE2320-E682-4173-8619-305541422C4C}" name="Column4731"/>
    <tableColumn id="4751" xr3:uid="{E1C09D1C-B75D-4B6D-9F79-E8A16674C177}" name="Column4732"/>
    <tableColumn id="4752" xr3:uid="{951D5F54-AA2B-4265-8666-8446B28A2FC2}" name="Column4733"/>
    <tableColumn id="4753" xr3:uid="{47AF27F5-6D40-4D19-B52B-2DA04967A1E3}" name="Column4734"/>
    <tableColumn id="4754" xr3:uid="{27F3C5F0-B83B-46CC-93D7-3ED607BF3050}" name="Column4735"/>
    <tableColumn id="4755" xr3:uid="{D1A085D5-32C9-489A-B092-B236A23D1056}" name="Column4736"/>
    <tableColumn id="4756" xr3:uid="{56492A63-83D1-4B5E-8D4A-8AF3CA4B59C6}" name="Column4737"/>
    <tableColumn id="4757" xr3:uid="{B57ADC84-6EC5-4062-B834-A4FFDA35F593}" name="Column4738"/>
    <tableColumn id="4758" xr3:uid="{5C2CF9CE-2799-4BD8-AAC5-0E536FFD2217}" name="Column4739"/>
    <tableColumn id="4759" xr3:uid="{DFD864D3-FDED-4039-B724-741791B16F9E}" name="Column4740"/>
    <tableColumn id="4760" xr3:uid="{C5AD6548-8594-483F-91CE-7DCA007CD780}" name="Column4741"/>
    <tableColumn id="4761" xr3:uid="{2A67F994-97C6-4402-9A45-4AC9CAF34E6F}" name="Column4742"/>
    <tableColumn id="4762" xr3:uid="{BAEFBC8D-E3DD-4D15-8FBE-0D7D0BABA679}" name="Column4743"/>
    <tableColumn id="4763" xr3:uid="{DE0B2BBB-D5D7-4202-87DB-41A9131FC5F2}" name="Column4744"/>
    <tableColumn id="4764" xr3:uid="{17831111-2058-472F-A1DF-9966E3607C37}" name="Column4745"/>
    <tableColumn id="4765" xr3:uid="{999CE744-E7D6-471F-AD83-1F9B4E092DAD}" name="Column4746"/>
    <tableColumn id="4766" xr3:uid="{B8D9FD7A-CAC7-47E3-BE25-09211726CA29}" name="Column4747"/>
    <tableColumn id="4767" xr3:uid="{EF6C016D-CACF-4698-9E1B-E6291F05E3A6}" name="Column4748"/>
    <tableColumn id="4768" xr3:uid="{69AE6B56-87DF-4E26-A557-5E71398945AA}" name="Column4749"/>
    <tableColumn id="4769" xr3:uid="{3F9F2DB5-2974-4D53-BD6A-97127FABF1BA}" name="Column4750"/>
    <tableColumn id="4770" xr3:uid="{6E8F34D4-4854-41ED-93E7-CD0F24163DD8}" name="Column4751"/>
    <tableColumn id="4771" xr3:uid="{93A83CF4-2C6C-4781-9C35-C6AA52361F26}" name="Column4752"/>
    <tableColumn id="4772" xr3:uid="{FFD328C6-EB40-4C41-B159-34AC0A97FD4F}" name="Column4753"/>
    <tableColumn id="4773" xr3:uid="{458BE8A0-9FAC-4CD8-A004-9F8FBBF1A2DC}" name="Column4754"/>
    <tableColumn id="4774" xr3:uid="{C9828171-BC26-435A-9AD1-35C63963BADB}" name="Column4755"/>
    <tableColumn id="4775" xr3:uid="{C32889F0-5883-4276-929F-ECF3A0DF97B6}" name="Column4756"/>
    <tableColumn id="4776" xr3:uid="{3366B664-6DCE-4DE3-9AE0-2C36C3A631DD}" name="Column4757"/>
    <tableColumn id="4777" xr3:uid="{998DDA10-834C-4894-95E5-6F35F42F5BC3}" name="Column4758"/>
    <tableColumn id="4778" xr3:uid="{73CF19E4-C7DB-44C3-B528-97A13EE7A974}" name="Column4759"/>
    <tableColumn id="4779" xr3:uid="{98BE17C6-A4FD-45CF-9B9A-749FAEF20D5F}" name="Column4760"/>
    <tableColumn id="4780" xr3:uid="{ACC893E7-A5E2-47B1-91D6-3A51B14BF0D0}" name="Column4761"/>
    <tableColumn id="4781" xr3:uid="{4937EA13-54CE-4D33-86ED-9B9846FA5944}" name="Column4762"/>
    <tableColumn id="4782" xr3:uid="{3F39083F-297C-4043-B566-D4207DFBD81C}" name="Column4763"/>
    <tableColumn id="4783" xr3:uid="{EC251621-F05A-4163-BA47-FC0070D0E801}" name="Column4764"/>
    <tableColumn id="4784" xr3:uid="{E678D69D-7428-4389-9CF5-FA8979299F2C}" name="Column4765"/>
    <tableColumn id="4785" xr3:uid="{FA0FD01E-6EB1-493F-977C-4852E2966592}" name="Column4766"/>
    <tableColumn id="4786" xr3:uid="{CDD43C73-097E-4CAE-8441-0963A6F789E1}" name="Column4767"/>
    <tableColumn id="4787" xr3:uid="{0C2D854B-73DE-4CBE-937B-2C6750D41C96}" name="Column4768"/>
    <tableColumn id="4788" xr3:uid="{BCFE15C4-055A-4648-8F63-BA3B5FD26CE2}" name="Column4769"/>
    <tableColumn id="4789" xr3:uid="{653B437D-9C5F-4200-824C-7115584A05DE}" name="Column4770"/>
    <tableColumn id="4790" xr3:uid="{0E17BAD8-09A8-465B-AFF1-D9D989F693C7}" name="Column4771"/>
    <tableColumn id="4791" xr3:uid="{74E3B672-2EE1-45B4-B214-72E7570B6EB0}" name="Column4772"/>
    <tableColumn id="4792" xr3:uid="{3DC81C43-98B4-4717-A6A7-83D29D9E7730}" name="Column4773"/>
    <tableColumn id="4793" xr3:uid="{C46CCA06-F434-4251-8B77-DE234F9C0001}" name="Column4774"/>
    <tableColumn id="4794" xr3:uid="{54FBCB04-B022-46E9-BA45-EF0FD6E6090A}" name="Column4775"/>
    <tableColumn id="4795" xr3:uid="{93BF0EED-2FE3-4D99-8933-ECB80E12EF5A}" name="Column4776"/>
    <tableColumn id="4796" xr3:uid="{8FE71143-2384-4913-B9AB-E08A8DEBFE80}" name="Column4777"/>
    <tableColumn id="4797" xr3:uid="{156EA6A6-6DE8-403D-BC79-AB0495FD0866}" name="Column4778"/>
    <tableColumn id="4798" xr3:uid="{CFD119BC-773B-47A9-807C-CEFB239FA460}" name="Column4779"/>
    <tableColumn id="4799" xr3:uid="{D57D18CD-7FCB-4250-82DB-E6FAE81CA7FD}" name="Column4780"/>
    <tableColumn id="4800" xr3:uid="{8F6C4F59-D7A5-4F17-9849-0B51DB02F100}" name="Column4781"/>
    <tableColumn id="4801" xr3:uid="{D091E36F-0282-4D40-B727-4830DE2789D4}" name="Column4782"/>
    <tableColumn id="4802" xr3:uid="{EA5A736B-0D5D-4E33-BA81-C51A3A673F8B}" name="Column4783"/>
    <tableColumn id="4803" xr3:uid="{E25CFA5E-E538-45EB-877C-E38F69EFC1F3}" name="Column4784"/>
    <tableColumn id="4804" xr3:uid="{3CDE04AF-CC92-42E1-ADE9-2CB468DC225F}" name="Column4785"/>
    <tableColumn id="4805" xr3:uid="{6F804026-7E62-4999-8B4C-2FE600C1AA2E}" name="Column4786"/>
    <tableColumn id="4806" xr3:uid="{3A204AFA-29FB-4588-B585-66F01C1BD592}" name="Column4787"/>
    <tableColumn id="4807" xr3:uid="{BBCE1778-FF48-46F6-922E-3D03102C3FD8}" name="Column4788"/>
    <tableColumn id="4808" xr3:uid="{5DDA2C01-B343-4AF6-B834-934408A629EB}" name="Column4789"/>
    <tableColumn id="4809" xr3:uid="{540C238A-7FFC-44B1-B25F-F5BE42F45832}" name="Column4790"/>
    <tableColumn id="4810" xr3:uid="{A393E6D4-90C3-4C9F-8D01-CA0FC331E234}" name="Column4791"/>
    <tableColumn id="4811" xr3:uid="{01F5407A-0D8D-44A0-87F1-9ED94E395135}" name="Column4792"/>
    <tableColumn id="4812" xr3:uid="{63890354-5CE8-4522-9204-C31C28C656E4}" name="Column4793"/>
    <tableColumn id="4813" xr3:uid="{5B6272A1-5AFE-4248-AA35-1C314BCF562E}" name="Column4794"/>
    <tableColumn id="4814" xr3:uid="{DC02F781-9A3B-4CD1-B82C-849CF477205C}" name="Column4795"/>
    <tableColumn id="4815" xr3:uid="{188ABFBC-F0DC-4FB7-9BE3-A0DA134A2613}" name="Column4796"/>
    <tableColumn id="4816" xr3:uid="{9B1FDD80-C4EC-419F-AD93-810D9165AF41}" name="Column4797"/>
    <tableColumn id="4817" xr3:uid="{1ADB8452-8B5F-4076-BBB1-5E587578D9B9}" name="Column4798"/>
    <tableColumn id="4818" xr3:uid="{1D66C6D4-49C8-4B53-9BF6-52D8DDE63DFD}" name="Column4799"/>
    <tableColumn id="4819" xr3:uid="{951AAAB6-AD40-4699-8ADD-A7828CCD3CFD}" name="Column4800"/>
    <tableColumn id="4820" xr3:uid="{4A57F1DA-F8D3-4C46-95AC-4D69D3B52B7A}" name="Column4801"/>
    <tableColumn id="4821" xr3:uid="{27B57231-4FA0-42E2-A82D-C4988438D175}" name="Column4802"/>
    <tableColumn id="4822" xr3:uid="{2E754397-C3CA-4AB0-8E49-789344378921}" name="Column4803"/>
    <tableColumn id="4823" xr3:uid="{AC6B8AAC-BA30-4BE8-BC75-CE7EE1925F22}" name="Column4804"/>
    <tableColumn id="4824" xr3:uid="{0CA439C1-B0E3-4757-93D7-6B432AA48C20}" name="Column4805"/>
    <tableColumn id="4825" xr3:uid="{174CC316-535F-40E8-BEE9-395AD5DB2136}" name="Column4806"/>
    <tableColumn id="4826" xr3:uid="{6BBE0F43-86D5-4A11-A03A-FB4417F422F5}" name="Column4807"/>
    <tableColumn id="4827" xr3:uid="{FA506F66-6AA5-487D-BCC0-3AFF36AE7832}" name="Column4808"/>
    <tableColumn id="4828" xr3:uid="{82D01590-D6D3-4F99-9272-9198177ED72E}" name="Column4809"/>
    <tableColumn id="4829" xr3:uid="{13968237-40DC-46CB-9D05-F95B8F4C73FA}" name="Column4810"/>
    <tableColumn id="4830" xr3:uid="{0C0B0375-F959-4A19-B337-4642B43B2AA8}" name="Column4811"/>
    <tableColumn id="4831" xr3:uid="{EC021935-C7A8-41C3-8340-EA3B35BD3CFA}" name="Column4812"/>
    <tableColumn id="4832" xr3:uid="{3E2DB6EE-E418-469B-9F3C-5F5342BDA8F7}" name="Column4813"/>
    <tableColumn id="4833" xr3:uid="{B76E0BFA-182C-48DD-8174-71691FB6A3D9}" name="Column4814"/>
    <tableColumn id="4834" xr3:uid="{04A4B2FC-0162-469C-8165-1E27500534D5}" name="Column4815"/>
    <tableColumn id="4835" xr3:uid="{24FD3A98-C83B-4D65-BC09-5DAB977EACC1}" name="Column4816"/>
    <tableColumn id="4836" xr3:uid="{40E26187-7A1F-4C5B-9634-12A418338DEE}" name="Column4817"/>
    <tableColumn id="4837" xr3:uid="{8A1EF28F-82D7-4051-BC82-354C720F15F7}" name="Column4818"/>
    <tableColumn id="4838" xr3:uid="{DBE0B4BD-334A-4B98-9C5A-54C406EEA752}" name="Column4819"/>
    <tableColumn id="4839" xr3:uid="{0CE7D2E5-A52D-4DE1-99CB-3BE1A5F3A4E6}" name="Column4820"/>
    <tableColumn id="4840" xr3:uid="{E3D17987-94D3-4410-BA3A-1C1E1D91BA09}" name="Column4821"/>
    <tableColumn id="4841" xr3:uid="{B2484611-3279-417B-B7A6-4793C30D6BEC}" name="Column4822"/>
    <tableColumn id="4842" xr3:uid="{B76F8101-C651-4085-A900-4B6159F1514A}" name="Column4823"/>
    <tableColumn id="4843" xr3:uid="{71BD29EB-2EF3-4E68-AD3C-BB0D0FB699F6}" name="Column4824"/>
    <tableColumn id="4844" xr3:uid="{A0FD2FCF-1EC0-4D27-9C48-EF8BEADDB2BD}" name="Column4825"/>
    <tableColumn id="4845" xr3:uid="{14CF5A1E-7B5B-4F1E-8024-6CC64B30EEC5}" name="Column4826"/>
    <tableColumn id="4846" xr3:uid="{4210AF59-4818-4B04-A95B-7EBCF8A48D08}" name="Column4827"/>
    <tableColumn id="4847" xr3:uid="{20B83BB0-453F-4C7F-A8BD-0253D85FECCA}" name="Column4828"/>
    <tableColumn id="4848" xr3:uid="{EAAE66F1-5A38-43BB-BBB7-AAF5FAAD2B0D}" name="Column4829"/>
    <tableColumn id="4849" xr3:uid="{AC867A89-D8CF-4678-8EC3-AC64F5052381}" name="Column4830"/>
    <tableColumn id="4850" xr3:uid="{103B1002-C1FA-4277-872B-FC244F73021D}" name="Column4831"/>
    <tableColumn id="4851" xr3:uid="{A9507E7C-BEE2-4D5B-9A33-FE3FC8560017}" name="Column4832"/>
    <tableColumn id="4852" xr3:uid="{812857B1-7F0A-4AA4-8D03-621B43CEB090}" name="Column4833"/>
    <tableColumn id="4853" xr3:uid="{4C06E05D-3D3F-4D8E-8055-47238F009ACF}" name="Column4834"/>
    <tableColumn id="4854" xr3:uid="{ECAC7050-0CEE-4D1A-BC60-5DB9ED8821E5}" name="Column4835"/>
    <tableColumn id="4855" xr3:uid="{BAA64468-1EC7-4308-895F-7E4B3AE51DCD}" name="Column4836"/>
    <tableColumn id="4856" xr3:uid="{3C4B6C39-8D33-4BFC-9E4A-BAC20B57D79C}" name="Column4837"/>
    <tableColumn id="4857" xr3:uid="{28D5D8AF-C9FB-41F3-870D-E7D4846B14F7}" name="Column4838"/>
    <tableColumn id="4858" xr3:uid="{A25AC8E9-4AD0-4DC3-A32D-8D4FEA7C2D7C}" name="Column4839"/>
    <tableColumn id="4859" xr3:uid="{C7FAFC9C-EF59-4F58-9320-C248A5317A2B}" name="Column4840"/>
    <tableColumn id="4860" xr3:uid="{88CC145A-9F48-443D-9819-965B808213E3}" name="Column4841"/>
    <tableColumn id="4861" xr3:uid="{4EAF0AB2-4ABE-4D6C-BF0F-D45BBC4043B9}" name="Column4842"/>
    <tableColumn id="4862" xr3:uid="{E3D9768D-70EA-4BAF-8EA5-D06BA3CDB39B}" name="Column4843"/>
    <tableColumn id="4863" xr3:uid="{6BFDAE74-5FE6-4F06-93B3-E81236309ABE}" name="Column4844"/>
    <tableColumn id="4864" xr3:uid="{A2550181-D55D-4A94-9091-A0AEF2A3245E}" name="Column4845"/>
    <tableColumn id="4865" xr3:uid="{64A0582C-8ED6-43BE-8CEC-164E83242948}" name="Column4846"/>
    <tableColumn id="4866" xr3:uid="{3F260685-0A9A-4BC1-83AF-066F7532D91D}" name="Column4847"/>
    <tableColumn id="4867" xr3:uid="{304390A0-1A8B-4AE4-B07D-A9099B534C20}" name="Column4848"/>
    <tableColumn id="4868" xr3:uid="{8FB4DCCF-C84D-4265-B451-71A5E61D35AC}" name="Column4849"/>
    <tableColumn id="4869" xr3:uid="{D96D75C8-4FCF-4C85-A075-AEE707A02390}" name="Column4850"/>
    <tableColumn id="4870" xr3:uid="{56AA5A6D-DBEB-4328-887A-749466E4BB25}" name="Column4851"/>
    <tableColumn id="4871" xr3:uid="{4C9ADB49-8A68-425A-835D-4318601B3FE9}" name="Column4852"/>
    <tableColumn id="4872" xr3:uid="{D9464E42-A0E7-4B50-9932-E26623E9E83A}" name="Column4853"/>
    <tableColumn id="4873" xr3:uid="{DA1A6A59-5762-4969-A676-39BE75AB7FBB}" name="Column4854"/>
    <tableColumn id="4874" xr3:uid="{96D4FAE0-3549-4CC0-940A-2A0420DC229D}" name="Column4855"/>
    <tableColumn id="4875" xr3:uid="{D5E7603C-C701-4885-949B-2ACF1CD5E4D3}" name="Column4856"/>
    <tableColumn id="4876" xr3:uid="{7373B3D2-D438-4436-B2ED-4A8FA8A8E301}" name="Column4857"/>
    <tableColumn id="4877" xr3:uid="{B5F9C709-57DD-4C8A-B8FD-F923B9A506FA}" name="Column4858"/>
    <tableColumn id="4878" xr3:uid="{C2BF0327-4AEC-4772-A24B-2B8E4D4581E8}" name="Column4859"/>
    <tableColumn id="4879" xr3:uid="{09AF8749-4EB7-44C8-9A8E-BAE5C964EF45}" name="Column4860"/>
    <tableColumn id="4880" xr3:uid="{0E78430E-E5A7-4036-893D-A4A34F2F8074}" name="Column4861"/>
    <tableColumn id="4881" xr3:uid="{CD143E9E-B3BE-4618-80DC-D4069517B1F6}" name="Column4862"/>
    <tableColumn id="4882" xr3:uid="{89B1AF55-046D-45A8-B679-100E7533A582}" name="Column4863"/>
    <tableColumn id="4883" xr3:uid="{17433183-B2B7-4692-8B15-7F80ED4BE8AB}" name="Column4864"/>
    <tableColumn id="4884" xr3:uid="{6E48FDDB-9817-43CA-9ABF-B06EEB337785}" name="Column4865"/>
    <tableColumn id="4885" xr3:uid="{06A6C0E3-470E-4CBC-B837-C638BEA3EAA1}" name="Column4866"/>
    <tableColumn id="4886" xr3:uid="{AD4A81F5-B930-413B-A9E0-3985A724BDA2}" name="Column4867"/>
    <tableColumn id="4887" xr3:uid="{4EAA6B32-BD75-49BA-8228-CEBA42346C67}" name="Column4868"/>
    <tableColumn id="4888" xr3:uid="{5AD258D7-D3EF-4372-8D02-C0FB94A726DB}" name="Column4869"/>
    <tableColumn id="4889" xr3:uid="{4621CCF1-89B3-4F8A-9391-299980553BBC}" name="Column4870"/>
    <tableColumn id="4890" xr3:uid="{BD29455B-4CCE-4914-BB00-C5F3EEB9E170}" name="Column4871"/>
    <tableColumn id="4891" xr3:uid="{22C07FE8-BBE6-4686-81C6-4399B8141BCD}" name="Column4872"/>
    <tableColumn id="4892" xr3:uid="{3EBB9814-ACBE-48C1-9093-0A438039961A}" name="Column4873"/>
    <tableColumn id="4893" xr3:uid="{37C619B8-67D0-405F-A901-28AE2068703A}" name="Column4874"/>
    <tableColumn id="4894" xr3:uid="{907E4FB7-27B2-4281-A65D-106C139C2973}" name="Column4875"/>
    <tableColumn id="4895" xr3:uid="{0CA02180-B230-486F-87CC-C9E78E475694}" name="Column4876"/>
    <tableColumn id="4896" xr3:uid="{5805FD13-EAE1-44C8-B8EC-188DC0EECBF4}" name="Column4877"/>
    <tableColumn id="4897" xr3:uid="{309C1A7F-0B82-490B-91A8-20C9A7301DB9}" name="Column4878"/>
    <tableColumn id="4898" xr3:uid="{72CDB8AD-2D56-47E6-9C3F-2D6F449D6968}" name="Column4879"/>
    <tableColumn id="4899" xr3:uid="{C8AC61E5-DC26-49DB-A96C-8CC31FECA6A1}" name="Column4880"/>
    <tableColumn id="4900" xr3:uid="{AFE47C61-E503-4C85-81B0-4C07B5EDBA1D}" name="Column4881"/>
    <tableColumn id="4901" xr3:uid="{5CE580E7-3123-47FF-B428-423BA3951F48}" name="Column4882"/>
    <tableColumn id="4902" xr3:uid="{B416A35C-1E17-4137-8FED-B63C80A98A6D}" name="Column4883"/>
    <tableColumn id="4903" xr3:uid="{699B12B1-3F33-4B98-AA27-7AE560266094}" name="Column4884"/>
    <tableColumn id="4904" xr3:uid="{96C6FFC2-8058-4509-81EA-D2245D4766BB}" name="Column4885"/>
    <tableColumn id="4905" xr3:uid="{28323C5D-D0B5-493F-87F7-B3D59151D3A8}" name="Column4886"/>
    <tableColumn id="4906" xr3:uid="{27B56F9A-F3DB-45C7-B175-211196778689}" name="Column4887"/>
    <tableColumn id="4907" xr3:uid="{CDF7CC22-A309-44FC-92A0-D39475B66A64}" name="Column4888"/>
    <tableColumn id="4908" xr3:uid="{EC1BEC31-9897-483D-B5E1-0782FF7072DC}" name="Column4889"/>
    <tableColumn id="4909" xr3:uid="{F672A50D-EF65-4B2B-AFD2-7740119F2C46}" name="Column4890"/>
    <tableColumn id="4910" xr3:uid="{BD771940-60C1-4246-8129-5707740EFA10}" name="Column4891"/>
    <tableColumn id="4911" xr3:uid="{6DCFC1FE-6FBA-4F7F-A08D-29650808EBED}" name="Column4892"/>
    <tableColumn id="4912" xr3:uid="{01198258-6FD8-422B-B310-FE6055295852}" name="Column4893"/>
    <tableColumn id="4913" xr3:uid="{FB4E8F03-774E-4022-8CFC-B14F8DE44FE0}" name="Column4894"/>
    <tableColumn id="4914" xr3:uid="{DCBB11EF-A2AB-404B-8B71-AB1B0AC6C6BE}" name="Column4895"/>
    <tableColumn id="4915" xr3:uid="{C8010657-2FF6-45BC-AD6E-FCDA2DB41712}" name="Column4896"/>
    <tableColumn id="4916" xr3:uid="{F378B549-5BD4-4BE6-A79C-548C03C6AEB5}" name="Column4897"/>
    <tableColumn id="4917" xr3:uid="{56F22E6A-646C-433F-A0DF-5EC94C1D4879}" name="Column4898"/>
    <tableColumn id="4918" xr3:uid="{18D5D5E1-8B32-4847-8A60-AAA530D41D70}" name="Column4899"/>
    <tableColumn id="4919" xr3:uid="{E5E8F629-35A8-4427-A002-9FF9822FF52E}" name="Column4900"/>
    <tableColumn id="4920" xr3:uid="{8348AE56-9111-4E6A-9831-43C6CDE2BE75}" name="Column4901"/>
    <tableColumn id="4921" xr3:uid="{5224F74F-7457-4F29-8282-4782D337CB69}" name="Column4902"/>
    <tableColumn id="4922" xr3:uid="{85AD4121-88B5-4CC1-B2E2-20D1DF7A6279}" name="Column4903"/>
    <tableColumn id="4923" xr3:uid="{6A9E44D1-6D3C-4CCC-861C-60659FC35C3D}" name="Column4904"/>
    <tableColumn id="4924" xr3:uid="{428F3EE6-68DB-4C0F-BAAB-67D5B4ADE383}" name="Column4905"/>
    <tableColumn id="4925" xr3:uid="{F28836E0-45BF-4F0A-AA0D-2C64D2E9A202}" name="Column4906"/>
    <tableColumn id="4926" xr3:uid="{0395C9CA-6159-4D7F-8FBC-816690BB80A4}" name="Column4907"/>
    <tableColumn id="4927" xr3:uid="{B40E5766-49F1-4B6B-A941-29ECDB4C66F7}" name="Column4908"/>
    <tableColumn id="4928" xr3:uid="{01CF584F-60F1-46A5-AB55-73890DE7CAEE}" name="Column4909"/>
    <tableColumn id="4929" xr3:uid="{CEA6AF6C-B955-4E1B-AF1C-27DEF12DF62B}" name="Column4910"/>
    <tableColumn id="4930" xr3:uid="{3CAAD5D1-F62C-43DC-B528-691B303121A8}" name="Column4911"/>
    <tableColumn id="4931" xr3:uid="{0DF35072-D705-4D0C-A7D9-221173D331C0}" name="Column4912"/>
    <tableColumn id="4932" xr3:uid="{75BAB985-CBFE-47A2-8163-AD86F9ADABCA}" name="Column4913"/>
    <tableColumn id="4933" xr3:uid="{B394F3DD-0A85-4E65-8B92-86D78D79FB3A}" name="Column4914"/>
    <tableColumn id="4934" xr3:uid="{802D6DD7-680B-48BB-97FB-6051F8FA68CB}" name="Column4915"/>
    <tableColumn id="4935" xr3:uid="{87F6DD27-A0F2-480D-9E1D-DE39F2EBE826}" name="Column4916"/>
    <tableColumn id="4936" xr3:uid="{071350D2-7276-4C47-9E7E-CE8F9C15F444}" name="Column4917"/>
    <tableColumn id="4937" xr3:uid="{615ADBC1-B8AB-48B0-ACF7-551310F2E731}" name="Column4918"/>
    <tableColumn id="4938" xr3:uid="{D2930432-4345-4874-A519-B25B5F28EE66}" name="Column4919"/>
    <tableColumn id="4939" xr3:uid="{11926CE7-9A32-427B-B4BC-1AF7EAB26D8D}" name="Column4920"/>
    <tableColumn id="4940" xr3:uid="{D8F18BCD-0DA6-4FB1-95FA-1F74AB44A24D}" name="Column4921"/>
    <tableColumn id="4941" xr3:uid="{FAD29168-2626-4A8B-ACFC-60C11718876E}" name="Column4922"/>
    <tableColumn id="4942" xr3:uid="{3D150E1B-A1B1-458C-B48D-903DF20BB9DA}" name="Column4923"/>
    <tableColumn id="4943" xr3:uid="{B895FEF1-6ED9-425A-B8B4-B151893C211E}" name="Column4924"/>
    <tableColumn id="4944" xr3:uid="{45015FD3-14E3-4198-A45E-9A6ACABB7C94}" name="Column4925"/>
    <tableColumn id="4945" xr3:uid="{0578A788-8F3A-4B38-8375-0FD87F41409E}" name="Column4926"/>
    <tableColumn id="4946" xr3:uid="{E8A452B4-AC7F-40BD-93B2-E33A8A5B68B5}" name="Column4927"/>
    <tableColumn id="4947" xr3:uid="{1E146832-AB9D-456A-849E-6449284CBED8}" name="Column4928"/>
    <tableColumn id="4948" xr3:uid="{11956766-9220-4BFE-A4D6-3B4CAB399ECE}" name="Column4929"/>
    <tableColumn id="4949" xr3:uid="{A165C3AF-C272-4910-BC77-20DA1301614E}" name="Column4930"/>
    <tableColumn id="4950" xr3:uid="{586202FF-2C38-44EC-97AB-754A7C680825}" name="Column4931"/>
    <tableColumn id="4951" xr3:uid="{A4347C51-A6D9-4BD9-B6CD-547F3665732B}" name="Column4932"/>
    <tableColumn id="4952" xr3:uid="{51058776-4342-496E-A9E9-D6C2CC69AF0A}" name="Column4933"/>
    <tableColumn id="4953" xr3:uid="{0049C920-1380-4E2F-B9B8-B46F1B9A125A}" name="Column4934"/>
    <tableColumn id="4954" xr3:uid="{84CCB115-1098-439E-96C5-AFCE17D7CB3B}" name="Column4935"/>
    <tableColumn id="4955" xr3:uid="{C3B2ADD9-72AE-4BD0-AA34-620FEA3B372D}" name="Column4936"/>
    <tableColumn id="4956" xr3:uid="{F4B73379-D76C-41F1-9E29-C1C6D3501BEF}" name="Column4937"/>
    <tableColumn id="4957" xr3:uid="{F10EF8F8-1FA8-47A7-89E7-1B0D613E33B0}" name="Column4938"/>
    <tableColumn id="4958" xr3:uid="{F788BCE4-C06A-4551-919A-1FC60D94CE8D}" name="Column4939"/>
    <tableColumn id="4959" xr3:uid="{20BDA858-B939-4175-BAEB-9DF20B306F9C}" name="Column4940"/>
    <tableColumn id="4960" xr3:uid="{CCB19D91-AED4-41ED-B700-C3FC3CE4B5C8}" name="Column4941"/>
    <tableColumn id="4961" xr3:uid="{A91F486D-2583-4718-8A98-99ACE96D3B98}" name="Column4942"/>
    <tableColumn id="4962" xr3:uid="{46ECD50A-B9E4-4E0B-B0B2-21A5B21F7B6D}" name="Column4943"/>
    <tableColumn id="4963" xr3:uid="{457F0D59-5FD6-41A4-A2E5-5EBD4FA08503}" name="Column4944"/>
    <tableColumn id="4964" xr3:uid="{BC3A26BB-D458-4007-B7B8-66A77A988EEE}" name="Column4945"/>
    <tableColumn id="4965" xr3:uid="{6E970022-B71C-4B11-AB4A-8FE7C752D0F2}" name="Column4946"/>
    <tableColumn id="4966" xr3:uid="{A881E10A-2798-47D4-B0F3-8907D976EB27}" name="Column4947"/>
    <tableColumn id="4967" xr3:uid="{04BB2C53-5663-4C32-AA7F-1E4C664D0CDD}" name="Column4948"/>
    <tableColumn id="4968" xr3:uid="{1C36DB90-E3FE-4685-B2F8-E74C5D308ADF}" name="Column4949"/>
    <tableColumn id="4969" xr3:uid="{C3A1F099-40A0-43B5-B9AF-152953BAA622}" name="Column4950"/>
    <tableColumn id="4970" xr3:uid="{02EB58B0-E5BF-40DA-AB2B-48E05F340EF1}" name="Column4951"/>
    <tableColumn id="4971" xr3:uid="{7FEED938-69A8-4588-9225-A4572A810A60}" name="Column4952"/>
    <tableColumn id="4972" xr3:uid="{9D917894-EFA7-4A89-A826-8177DD19D78C}" name="Column4953"/>
    <tableColumn id="4973" xr3:uid="{4B3D8A0B-0FE8-4411-AFAB-25B78C8A8C5F}" name="Column4954"/>
    <tableColumn id="4974" xr3:uid="{C9FDA9BB-B81F-4E43-BA8B-8BFB089C45F0}" name="Column4955"/>
    <tableColumn id="4975" xr3:uid="{1A899243-38C2-4793-9DEE-E01B9F553FEF}" name="Column4956"/>
    <tableColumn id="4976" xr3:uid="{A0BE2AF8-4EFA-4A39-A970-9CE8FB9F3AAC}" name="Column4957"/>
    <tableColumn id="4977" xr3:uid="{723DD656-1DF1-49A5-8CBF-B8447701AA7F}" name="Column4958"/>
    <tableColumn id="4978" xr3:uid="{20115CBD-CF93-4E8B-A53C-B4654E96DC65}" name="Column4959"/>
    <tableColumn id="4979" xr3:uid="{98F2D82E-8AE8-45B7-BB99-286466B29D46}" name="Column4960"/>
    <tableColumn id="4980" xr3:uid="{ECB42FA1-5AD7-4FCF-92B3-0031348C294B}" name="Column4961"/>
    <tableColumn id="4981" xr3:uid="{9FC79AAB-3019-48EF-A591-381C5DCFB3FD}" name="Column4962"/>
    <tableColumn id="4982" xr3:uid="{E64ABC82-90B2-484E-8FF4-993E47DB08EE}" name="Column4963"/>
    <tableColumn id="4983" xr3:uid="{6A73803F-EF92-4829-974C-47716D6F12C7}" name="Column4964"/>
    <tableColumn id="4984" xr3:uid="{6D739D44-3F66-430E-BED1-E067323C348C}" name="Column4965"/>
    <tableColumn id="4985" xr3:uid="{0C4A9659-06CA-434B-AF8C-7D883B0D06F4}" name="Column4966"/>
    <tableColumn id="4986" xr3:uid="{D8A526B5-2CAF-4482-A60C-B9A42482A653}" name="Column4967"/>
    <tableColumn id="4987" xr3:uid="{8022E1A0-04FA-4243-87AC-B976B680C91C}" name="Column4968"/>
    <tableColumn id="4988" xr3:uid="{2AFD41DA-583A-4997-923C-D77EFDFB4330}" name="Column4969"/>
    <tableColumn id="4989" xr3:uid="{34EE3214-EB69-4F21-B189-CF6CE8CE6C78}" name="Column4970"/>
    <tableColumn id="4990" xr3:uid="{72DB5420-0370-48F0-9BBC-32C72C795CA1}" name="Column4971"/>
    <tableColumn id="4991" xr3:uid="{F73540C5-7BCC-4D14-916F-84525D82862B}" name="Column4972"/>
    <tableColumn id="4992" xr3:uid="{C5B8742D-AF14-43B5-9C32-5CC2D338A50B}" name="Column4973"/>
    <tableColumn id="4993" xr3:uid="{EE9EEF3F-3302-4729-B8C9-C590C0BF4D4C}" name="Column4974"/>
    <tableColumn id="4994" xr3:uid="{65CB189F-129B-4FF9-86D6-8725962D747F}" name="Column4975"/>
    <tableColumn id="4995" xr3:uid="{3D43CBD0-645D-4FC2-BDCC-B7B77ECFB379}" name="Column4976"/>
    <tableColumn id="4996" xr3:uid="{D4E4E7D8-655A-47FB-8CED-DA8A2EEE03F7}" name="Column4977"/>
    <tableColumn id="4997" xr3:uid="{E3B2F105-0F9F-4015-BFAA-6B9E2339AE7F}" name="Column4978"/>
    <tableColumn id="4998" xr3:uid="{AD9C2924-F1C4-44F9-9AAD-A84FDE503475}" name="Column4979"/>
    <tableColumn id="4999" xr3:uid="{82DEFE11-2A7F-4946-BD1B-FB6A001A1619}" name="Column4980"/>
    <tableColumn id="5000" xr3:uid="{C58B43EF-A8CE-421D-BABA-3E51A01F9297}" name="Column4981"/>
    <tableColumn id="5001" xr3:uid="{9E5ED9E1-2059-4E07-8762-EAF47114AD15}" name="Column4982"/>
    <tableColumn id="5002" xr3:uid="{4D043CC0-794D-4E0B-A2C1-E8DBADFCE6A0}" name="Column4983"/>
    <tableColumn id="5003" xr3:uid="{3E20B017-3FC3-4239-B8B1-FA0B65B1CE76}" name="Column4984"/>
    <tableColumn id="5004" xr3:uid="{159F93B8-434E-496E-96BE-6F56B376E1D2}" name="Column4985"/>
    <tableColumn id="5005" xr3:uid="{04D36F94-6BBD-403E-8F9A-76A2BE0CC662}" name="Column4986"/>
    <tableColumn id="5006" xr3:uid="{F8806682-EB6B-47BE-929E-C4A541359ABB}" name="Column4987"/>
    <tableColumn id="5007" xr3:uid="{96B476F6-5DD4-4D85-B205-00EDE4250762}" name="Column4988"/>
    <tableColumn id="5008" xr3:uid="{3904A0B5-6C91-40BA-8E74-7E05359E45C7}" name="Column4989"/>
    <tableColumn id="5009" xr3:uid="{F5995D53-AC0F-44AB-BE35-47B3837C0E0B}" name="Column4990"/>
    <tableColumn id="5010" xr3:uid="{8F975BC5-4297-4C34-8F76-95EF9B998536}" name="Column4991"/>
    <tableColumn id="5011" xr3:uid="{9015E0CD-4901-46FF-A14D-99BB420FD7A6}" name="Column4992"/>
    <tableColumn id="5012" xr3:uid="{6CB599CE-4482-4338-A20B-9514C054CAC4}" name="Column4993"/>
    <tableColumn id="5013" xr3:uid="{472FB581-1ABB-4D33-8670-EEA9C9FAF057}" name="Column4994"/>
    <tableColumn id="5014" xr3:uid="{66F043A5-5205-4251-8237-347BCB502DBA}" name="Column4995"/>
    <tableColumn id="5015" xr3:uid="{648FF862-2B93-4ACE-BDD7-0C450D0E4F4A}" name="Column4996"/>
    <tableColumn id="5016" xr3:uid="{B9E98E1F-A995-40C7-A0A6-4E228A42675A}" name="Column4997"/>
    <tableColumn id="5017" xr3:uid="{20F7DCDD-431B-435A-AF0F-79DB62E15487}" name="Column4998"/>
    <tableColumn id="5018" xr3:uid="{13A60E64-9848-4CA2-9D42-966947DF2D38}" name="Column4999"/>
    <tableColumn id="5019" xr3:uid="{E69ED3DC-AC71-43D4-A370-30C4315F4FE6}" name="Column5000"/>
    <tableColumn id="5020" xr3:uid="{32D0F84F-4BF5-465D-909D-635D86310137}" name="Column5001"/>
    <tableColumn id="5021" xr3:uid="{EA4C235B-68A0-4816-9D7C-5086E01D7FEE}" name="Column5002"/>
    <tableColumn id="5022" xr3:uid="{2682C337-EEF5-4E55-AD1E-5DAD4324A909}" name="Column5003"/>
    <tableColumn id="5023" xr3:uid="{A448F01D-E427-4599-A587-7213ECEF415E}" name="Column5004"/>
    <tableColumn id="5024" xr3:uid="{5B1213FC-C67B-4D3E-8C1A-66D967D9060F}" name="Column5005"/>
    <tableColumn id="5025" xr3:uid="{F7667488-FB0C-47B7-8C21-1B46388E5B68}" name="Column5006"/>
    <tableColumn id="5026" xr3:uid="{81A1C65E-4C7D-4C16-8263-F33AC053E03D}" name="Column5007"/>
    <tableColumn id="5027" xr3:uid="{74F5BB77-96B9-4531-9686-3EE960B063DE}" name="Column5008"/>
    <tableColumn id="5028" xr3:uid="{C7B85D00-7E94-43B2-9752-27514F8ECE99}" name="Column5009"/>
    <tableColumn id="5029" xr3:uid="{65912407-15A0-430D-8431-B5F1023D3054}" name="Column5010"/>
    <tableColumn id="5030" xr3:uid="{F39B5C8D-E371-492A-9716-54E5E511C265}" name="Column5011"/>
    <tableColumn id="5031" xr3:uid="{4195E161-3CE2-4A19-90C8-0158BD77BF09}" name="Column5012"/>
    <tableColumn id="5032" xr3:uid="{F073C2AB-DD34-4151-BA74-69298738ECBF}" name="Column5013"/>
    <tableColumn id="5033" xr3:uid="{915D3AE0-B897-4F3C-8944-71E8289791F4}" name="Column5014"/>
    <tableColumn id="5034" xr3:uid="{9B1659A4-9CA5-4234-815C-98F9C2B88FEF}" name="Column5015"/>
    <tableColumn id="5035" xr3:uid="{60BF51E8-5DC7-4812-AFE6-475C8E7EB349}" name="Column5016"/>
    <tableColumn id="5036" xr3:uid="{5B066DEF-E1F2-4A51-B85E-C2A8D3C306D1}" name="Column5017"/>
    <tableColumn id="5037" xr3:uid="{7163E801-A00F-473F-BBD9-9000729DF769}" name="Column5018"/>
    <tableColumn id="5038" xr3:uid="{1839B89C-466D-4EDA-80F7-B2C3A1F6B5FA}" name="Column5019"/>
    <tableColumn id="5039" xr3:uid="{B5B812C9-A48E-4937-8F2F-F079F0E344CE}" name="Column5020"/>
    <tableColumn id="5040" xr3:uid="{3EC31C7E-84E8-4A07-BE57-575C7ED1E63B}" name="Column5021"/>
    <tableColumn id="5041" xr3:uid="{DEC8293E-5BAA-4086-8E12-880B88687A84}" name="Column5022"/>
    <tableColumn id="5042" xr3:uid="{73C2E56D-487C-4305-A26C-BFACE41E3AE7}" name="Column5023"/>
    <tableColumn id="5043" xr3:uid="{26334098-EAAD-4865-9367-649C871736ED}" name="Column5024"/>
    <tableColumn id="5044" xr3:uid="{685018B3-62DA-4E6A-B632-B46B3199271E}" name="Column5025"/>
    <tableColumn id="5045" xr3:uid="{9690E00D-B5F4-4164-B411-7831931ADDC3}" name="Column5026"/>
    <tableColumn id="5046" xr3:uid="{E94AE795-1AEE-4D31-82DD-3DADE5407231}" name="Column5027"/>
    <tableColumn id="5047" xr3:uid="{B89AA781-D47F-4759-80A4-0BC2AC69BF3C}" name="Column5028"/>
    <tableColumn id="5048" xr3:uid="{7CEEA21C-4090-4F75-8A93-F7865BB26162}" name="Column5029"/>
    <tableColumn id="5049" xr3:uid="{971A4F65-2381-4F6D-B612-D6853DAC7CE6}" name="Column5030"/>
    <tableColumn id="5050" xr3:uid="{F87FE44F-9B0F-420A-B7A5-3776988B922C}" name="Column5031"/>
    <tableColumn id="5051" xr3:uid="{EF44D222-5486-4364-B189-12F515BEC572}" name="Column5032"/>
    <tableColumn id="5052" xr3:uid="{6D7ED32C-5966-424D-971D-F21D0820EFCB}" name="Column5033"/>
    <tableColumn id="5053" xr3:uid="{C2465C89-E683-4711-9A6D-0F9EA424B5F3}" name="Column5034"/>
    <tableColumn id="5054" xr3:uid="{66EAC313-E1F1-4FD4-B773-FD393C7C69EF}" name="Column5035"/>
    <tableColumn id="5055" xr3:uid="{10FDDBD9-AA9A-4020-8F27-92254FBF00F5}" name="Column5036"/>
    <tableColumn id="5056" xr3:uid="{3A347226-1EF9-4BF2-9DC4-6CF917AED05A}" name="Column5037"/>
    <tableColumn id="5057" xr3:uid="{CBB8DF86-D04C-4647-8157-95B535E95789}" name="Column5038"/>
    <tableColumn id="5058" xr3:uid="{F58914BF-02A7-45AE-9EAA-A3BCAEAE0381}" name="Column5039"/>
    <tableColumn id="5059" xr3:uid="{4CAC9E82-4524-4BED-8313-4C7A97A87AF0}" name="Column5040"/>
    <tableColumn id="5060" xr3:uid="{3E77D631-0300-45E8-932D-F263C8FFA6B8}" name="Column5041"/>
    <tableColumn id="5061" xr3:uid="{6CBC3FF0-3A99-479B-B218-D8BE7CF6BE1B}" name="Column5042"/>
    <tableColumn id="5062" xr3:uid="{BFCA8BD4-9CE3-4B45-9CF1-91F645780051}" name="Column5043"/>
    <tableColumn id="5063" xr3:uid="{931BB35D-4AC0-430D-A51F-50781C1E73A5}" name="Column5044"/>
    <tableColumn id="5064" xr3:uid="{AEDDE59F-109A-4187-8A40-660D94A2B2AD}" name="Column5045"/>
    <tableColumn id="5065" xr3:uid="{218D859B-E843-4955-A1D7-768F8D4F56EE}" name="Column5046"/>
    <tableColumn id="5066" xr3:uid="{4EED7FA3-5BA9-4480-A799-7C1EE849BD49}" name="Column5047"/>
    <tableColumn id="5067" xr3:uid="{2AE36587-EA4C-4F9C-B75A-41C7CD3DB9EC}" name="Column5048"/>
    <tableColumn id="5068" xr3:uid="{3352F0F6-557C-4ABE-8CCA-0F5F867685E6}" name="Column5049"/>
    <tableColumn id="5069" xr3:uid="{63D5B3F4-BC92-4FE3-B5B6-0FAB7D0786F9}" name="Column5050"/>
    <tableColumn id="5070" xr3:uid="{4B4D5C82-44A4-4102-9D08-8B4816C17F36}" name="Column5051"/>
    <tableColumn id="5071" xr3:uid="{58B5E41D-4793-4E61-BA5F-530944B2A4FE}" name="Column5052"/>
    <tableColumn id="5072" xr3:uid="{4A09F7AD-77F1-4E9E-BA78-8F606DCE2B30}" name="Column5053"/>
    <tableColumn id="5073" xr3:uid="{06869CE7-72B5-4F41-8E21-7E7EBCA35C7A}" name="Column5054"/>
    <tableColumn id="5074" xr3:uid="{F08C98B0-49A5-4450-8416-A7FFE9A8A677}" name="Column5055"/>
    <tableColumn id="5075" xr3:uid="{FAD11BDC-C944-43A7-A57D-1310715F9CC8}" name="Column5056"/>
    <tableColumn id="5076" xr3:uid="{D801E79D-A126-4B23-8680-A32A44DC8582}" name="Column5057"/>
    <tableColumn id="5077" xr3:uid="{9BF0561F-052F-43CE-8D25-9F90DE3FD4FD}" name="Column5058"/>
    <tableColumn id="5078" xr3:uid="{9199584E-816C-46CF-88FF-90BB4A53B031}" name="Column5059"/>
    <tableColumn id="5079" xr3:uid="{F1FF270E-22C2-483C-8C40-5270EBC699C6}" name="Column5060"/>
    <tableColumn id="5080" xr3:uid="{20245EAD-7B7B-4514-9185-CD18B61906F2}" name="Column5061"/>
    <tableColumn id="5081" xr3:uid="{F5ABFDBF-10FC-43FD-B127-7C871C833738}" name="Column5062"/>
    <tableColumn id="5082" xr3:uid="{EA8A6CFE-BBFD-4C6D-8576-29DC97C4F011}" name="Column5063"/>
    <tableColumn id="5083" xr3:uid="{6AE12B8D-F713-4DC6-8438-DF03D012FED1}" name="Column5064"/>
    <tableColumn id="5084" xr3:uid="{4F70B0FE-896B-466A-8059-2D07D59DEA1A}" name="Column5065"/>
    <tableColumn id="5085" xr3:uid="{89275673-DA2B-4959-B77F-84B13AFD9FB5}" name="Column5066"/>
    <tableColumn id="5086" xr3:uid="{6B4DE2C7-1355-4227-91EF-DCB314A37E43}" name="Column5067"/>
    <tableColumn id="5087" xr3:uid="{CBD76D52-AC44-494C-B099-5554AB344963}" name="Column5068"/>
    <tableColumn id="5088" xr3:uid="{92EBD67D-B19D-4303-91D5-B0CAEB48D812}" name="Column5069"/>
    <tableColumn id="5089" xr3:uid="{4CFA852A-E776-4566-A9AD-29D99413D4CC}" name="Column5070"/>
    <tableColumn id="5090" xr3:uid="{8BF87114-742C-4F2D-9CCE-BA0E3CE9FB03}" name="Column5071"/>
    <tableColumn id="5091" xr3:uid="{F0151E74-D426-4C4A-855F-147C64A9E269}" name="Column5072"/>
    <tableColumn id="5092" xr3:uid="{88033E52-0A7E-4590-9BF3-590DB5DA6E48}" name="Column5073"/>
    <tableColumn id="5093" xr3:uid="{C98EE71A-64CA-4D43-992D-6CF2DDD06CFD}" name="Column5074"/>
    <tableColumn id="5094" xr3:uid="{7E93B6EF-2181-4B8F-8B6F-C436AFCA1172}" name="Column5075"/>
    <tableColumn id="5095" xr3:uid="{6F571EFD-0A36-432A-9C5D-94961DD18781}" name="Column5076"/>
    <tableColumn id="5096" xr3:uid="{0955EF1A-CBD0-4657-A0A4-71E62ADBF396}" name="Column5077"/>
    <tableColumn id="5097" xr3:uid="{8F1E1B51-E19A-4C9D-83FA-5A99C670C92B}" name="Column5078"/>
    <tableColumn id="5098" xr3:uid="{67C176B3-18B4-4C64-B532-A9211AFB80C8}" name="Column5079"/>
    <tableColumn id="5099" xr3:uid="{B89AE639-B55D-4B76-8C67-57DDF4D28C35}" name="Column5080"/>
    <tableColumn id="5100" xr3:uid="{560E5167-7C6E-43C1-829F-FF488F21E5B9}" name="Column5081"/>
    <tableColumn id="5101" xr3:uid="{F07FFCDB-7294-43DE-B5AD-04BB7949DAF9}" name="Column5082"/>
    <tableColumn id="5102" xr3:uid="{F38528B0-3513-402B-82F8-62E17A24166A}" name="Column5083"/>
    <tableColumn id="5103" xr3:uid="{9A3B4D68-F0AD-4F9D-99D0-8FFDF8364981}" name="Column5084"/>
    <tableColumn id="5104" xr3:uid="{F8728316-7D45-403C-9354-B22ACC5DAE44}" name="Column5085"/>
    <tableColumn id="5105" xr3:uid="{84316058-DCA5-4CAF-AFCC-1D6F9B1652C7}" name="Column5086"/>
    <tableColumn id="5106" xr3:uid="{87107A26-A18A-463F-9F3A-ABFA402C95DB}" name="Column5087"/>
    <tableColumn id="5107" xr3:uid="{253282B1-ECE8-421B-A8A4-74C0841D539A}" name="Column5088"/>
    <tableColumn id="5108" xr3:uid="{2D78C322-4444-4F56-8CFC-E0B5BBA6C36D}" name="Column5089"/>
    <tableColumn id="5109" xr3:uid="{1AA62FB3-E9F2-4246-80B4-874B2C3FB7CB}" name="Column5090"/>
    <tableColumn id="5110" xr3:uid="{CAAF434B-FB54-4F05-BC0C-482446204E40}" name="Column5091"/>
    <tableColumn id="5111" xr3:uid="{6C16A467-2FC3-42C9-B1A1-A1E5D1F26F65}" name="Column5092"/>
    <tableColumn id="5112" xr3:uid="{8272345E-3D8E-432D-8825-0D2A4D4E8EA5}" name="Column5093"/>
    <tableColumn id="5113" xr3:uid="{F15B380E-986C-43B0-895B-7C86A3DC993E}" name="Column5094"/>
    <tableColumn id="5114" xr3:uid="{2AEBEE36-362B-4F3C-A5E9-DF7D2C67C2C0}" name="Column5095"/>
    <tableColumn id="5115" xr3:uid="{A3C9BA6B-59A9-40CC-9338-E440BBC55550}" name="Column5096"/>
    <tableColumn id="5116" xr3:uid="{C5D73C0D-FF18-4E54-AB84-F549C91CAF31}" name="Column5097"/>
    <tableColumn id="5117" xr3:uid="{09130BE9-884E-42AF-A32D-6E8D0A3CECFF}" name="Column5098"/>
    <tableColumn id="5118" xr3:uid="{6945FF4A-E470-482F-871F-C91D534C5D02}" name="Column5099"/>
    <tableColumn id="5119" xr3:uid="{85E54F58-1B18-4533-823C-E13809CD5F84}" name="Column5100"/>
    <tableColumn id="5120" xr3:uid="{48475808-F7F6-4585-9062-8BA62BE0ECF8}" name="Column5101"/>
    <tableColumn id="5121" xr3:uid="{435BD0A7-82F0-4D82-B221-60B63E3B7529}" name="Column5102"/>
    <tableColumn id="5122" xr3:uid="{C55F1CE0-11EF-45F1-A2AD-67C21553FDB6}" name="Column5103"/>
    <tableColumn id="5123" xr3:uid="{48973D24-2F13-43D0-BB80-76CD52F0ECDE}" name="Column5104"/>
    <tableColumn id="5124" xr3:uid="{E0E3374F-C9ED-452F-9717-0872CDDC34AA}" name="Column5105"/>
    <tableColumn id="5125" xr3:uid="{AE299255-3E37-4056-A62F-47F504B75B78}" name="Column5106"/>
    <tableColumn id="5126" xr3:uid="{A167728F-1079-4E02-8192-247E74F07CA3}" name="Column5107"/>
    <tableColumn id="5127" xr3:uid="{2F45CF07-E231-4EDB-8339-C43928903F86}" name="Column5108"/>
    <tableColumn id="5128" xr3:uid="{C70F3CB3-A964-4C72-8C5D-F459FD53B0A6}" name="Column5109"/>
    <tableColumn id="5129" xr3:uid="{35EB3B11-C3E8-4343-AAEC-C3FD68E5503E}" name="Column5110"/>
    <tableColumn id="5130" xr3:uid="{85BD2CBA-37B5-4A9F-8035-1E1297D53C80}" name="Column5111"/>
    <tableColumn id="5131" xr3:uid="{ABA64008-4626-4CAC-A284-68985028CA1C}" name="Column5112"/>
    <tableColumn id="5132" xr3:uid="{850823A9-6EE9-4558-8B75-9CB5EAEBF15A}" name="Column5113"/>
    <tableColumn id="5133" xr3:uid="{0C54E751-64B8-4589-8C3D-A88985CBF533}" name="Column5114"/>
    <tableColumn id="5134" xr3:uid="{620E0755-FE95-4565-AE56-0655E384AC88}" name="Column5115"/>
    <tableColumn id="5135" xr3:uid="{5D3B0154-8523-46F3-9DA0-70286C7709A8}" name="Column5116"/>
    <tableColumn id="5136" xr3:uid="{A3830352-85A6-44C1-A115-166C0B3B6877}" name="Column5117"/>
    <tableColumn id="5137" xr3:uid="{781123DD-C90F-463B-94F2-E7D9DE147FEC}" name="Column5118"/>
    <tableColumn id="5138" xr3:uid="{F5968A9A-A920-43F2-9962-95B30DD927F2}" name="Column5119"/>
    <tableColumn id="5139" xr3:uid="{728624EC-8B21-4B8A-84C7-045BDDBF7CA4}" name="Column5120"/>
    <tableColumn id="5140" xr3:uid="{76319CEF-1684-45ED-A405-39A3057AB966}" name="Column5121"/>
    <tableColumn id="5141" xr3:uid="{178F2AE2-0ADD-457C-93E9-F2D423846B46}" name="Column5122"/>
    <tableColumn id="5142" xr3:uid="{57D0FAF0-B5E6-4139-B59D-A40F8E48221C}" name="Column5123"/>
    <tableColumn id="5143" xr3:uid="{84FE60D3-E236-4560-8758-315CB8673233}" name="Column5124"/>
    <tableColumn id="5144" xr3:uid="{350A9AF9-6428-4220-93CA-32E0AFAAAB11}" name="Column5125"/>
    <tableColumn id="5145" xr3:uid="{09ADA3AA-126C-4ACD-8F50-E607CD5DFE7F}" name="Column5126"/>
    <tableColumn id="5146" xr3:uid="{97874501-7D2A-4467-9E5E-3EF218E04511}" name="Column5127"/>
    <tableColumn id="5147" xr3:uid="{27D14E8D-683A-4A10-8753-C9F0DA2ED59D}" name="Column5128"/>
    <tableColumn id="5148" xr3:uid="{12CFCA4D-E128-4996-AA40-CED02141DB7E}" name="Column5129"/>
    <tableColumn id="5149" xr3:uid="{14BF8ED6-008B-4B4E-B4B6-27083BC44C7B}" name="Column5130"/>
    <tableColumn id="5150" xr3:uid="{D21414F3-22E3-4060-BD8B-3C4C6C65DF2E}" name="Column5131"/>
    <tableColumn id="5151" xr3:uid="{D9B30EF7-FF15-4540-BB34-C330E3B80B5D}" name="Column5132"/>
    <tableColumn id="5152" xr3:uid="{5EC1E91E-6260-4CE2-A95B-CE44261A6654}" name="Column5133"/>
    <tableColumn id="5153" xr3:uid="{C6C505A7-8E4A-416E-B14E-3B1BAAD15B44}" name="Column5134"/>
    <tableColumn id="5154" xr3:uid="{45F293F9-AB7D-48E0-B3ED-D46EE8A0EA7D}" name="Column5135"/>
    <tableColumn id="5155" xr3:uid="{EAF91FC1-9E3E-4567-95B4-36224CFCF3DC}" name="Column5136"/>
    <tableColumn id="5156" xr3:uid="{55AA64FB-F9D6-46B5-A9F5-7002034F43D8}" name="Column5137"/>
    <tableColumn id="5157" xr3:uid="{4E441B84-98D9-4948-B978-290CC03804B6}" name="Column5138"/>
    <tableColumn id="5158" xr3:uid="{2463E896-EE6B-42D8-B998-3368BA1409EB}" name="Column5139"/>
    <tableColumn id="5159" xr3:uid="{D3CEEBE9-0707-4470-9272-4C114839E000}" name="Column5140"/>
    <tableColumn id="5160" xr3:uid="{F2ABD03F-5550-4E83-9E94-B04E6C8DB32E}" name="Column5141"/>
    <tableColumn id="5161" xr3:uid="{C47A2C16-8DBD-4C90-8443-5F864DBBF6CB}" name="Column5142"/>
    <tableColumn id="5162" xr3:uid="{7A582AC1-6096-47E8-AA32-24B464160F47}" name="Column5143"/>
    <tableColumn id="5163" xr3:uid="{7886C879-6109-4900-8661-A8F198BF5C6B}" name="Column5144"/>
    <tableColumn id="5164" xr3:uid="{423CFE5C-C96D-40A3-A078-60B1C8EE7F54}" name="Column5145"/>
    <tableColumn id="5165" xr3:uid="{EEF50221-DE18-421D-A040-835C086CB5D5}" name="Column5146"/>
    <tableColumn id="5166" xr3:uid="{5AC20AC9-BDDA-40AE-9450-E45A72800E27}" name="Column5147"/>
    <tableColumn id="5167" xr3:uid="{DC4B401E-92D2-451C-8D4A-0DC07AA53D58}" name="Column5148"/>
    <tableColumn id="5168" xr3:uid="{BB0E230C-6F54-47EE-9B74-D0AE9267B842}" name="Column5149"/>
    <tableColumn id="5169" xr3:uid="{EC183D7E-C160-411F-ADDA-7DA68D585D05}" name="Column5150"/>
    <tableColumn id="5170" xr3:uid="{2490E337-620E-43AC-B710-767EBB2C8DE4}" name="Column5151"/>
    <tableColumn id="5171" xr3:uid="{D20F8C87-FBE2-4978-85B0-2A580BD41519}" name="Column5152"/>
    <tableColumn id="5172" xr3:uid="{2D6FEA6C-8FA5-4B0C-A267-A9B016B5A713}" name="Column5153"/>
    <tableColumn id="5173" xr3:uid="{576C2BE1-DBB3-40EE-83F8-15D4FC0C5B96}" name="Column5154"/>
    <tableColumn id="5174" xr3:uid="{1EEA39D2-969C-4B99-B083-A9F6F3A6F863}" name="Column5155"/>
    <tableColumn id="5175" xr3:uid="{A4C8ECB6-421B-464D-AFAC-AB4832262315}" name="Column5156"/>
    <tableColumn id="5176" xr3:uid="{53BAB57A-F98C-4A93-907E-699F87641016}" name="Column5157"/>
    <tableColumn id="5177" xr3:uid="{3C1561B8-D485-4D73-BE7D-D3A8F35CEB2B}" name="Column5158"/>
    <tableColumn id="5178" xr3:uid="{13A16C29-F11C-4AC7-BB17-22FBC911FA56}" name="Column5159"/>
    <tableColumn id="5179" xr3:uid="{87907C81-5E0C-424F-A985-2193483BD09B}" name="Column5160"/>
    <tableColumn id="5180" xr3:uid="{BBDDA645-16F3-4B5C-AEE4-831888DDA0B4}" name="Column5161"/>
    <tableColumn id="5181" xr3:uid="{FD572AD0-7B0A-40A2-A63F-8D0CAC50D316}" name="Column5162"/>
    <tableColumn id="5182" xr3:uid="{F4968C13-F92A-405C-982B-224BE0D8B836}" name="Column5163"/>
    <tableColumn id="5183" xr3:uid="{29552385-FBD9-4965-ABAB-A37A3F9523EC}" name="Column5164"/>
    <tableColumn id="5184" xr3:uid="{3BA3FA9F-625F-4CFF-BB27-11CE98960E8C}" name="Column5165"/>
    <tableColumn id="5185" xr3:uid="{C0762A5A-23A9-44A0-8C62-4854A81AB487}" name="Column5166"/>
    <tableColumn id="5186" xr3:uid="{28A6C13F-BDA0-4A32-893E-78C6DB4A4F6F}" name="Column5167"/>
    <tableColumn id="5187" xr3:uid="{4334CA9F-0FB9-430C-BD8E-1D5A60579CE8}" name="Column5168"/>
    <tableColumn id="5188" xr3:uid="{27461239-A254-4506-88AD-416BA13A053C}" name="Column5169"/>
    <tableColumn id="5189" xr3:uid="{92633E92-367F-4B4D-8A1C-BC0B6244CF4C}" name="Column5170"/>
    <tableColumn id="5190" xr3:uid="{97259D0B-35D6-4777-AFBC-E8EA0645CAEF}" name="Column5171"/>
    <tableColumn id="5191" xr3:uid="{2D704D34-A57D-4EEE-9F0F-99347AB5C798}" name="Column5172"/>
    <tableColumn id="5192" xr3:uid="{2296FEF5-6F14-47B8-84F8-2CDF715432DE}" name="Column5173"/>
    <tableColumn id="5193" xr3:uid="{E8AA46D2-60E5-4549-8001-92EB989096DF}" name="Column5174"/>
    <tableColumn id="5194" xr3:uid="{5486352D-58DE-4867-95DD-1C6C5EECDB24}" name="Column5175"/>
    <tableColumn id="5195" xr3:uid="{E240335C-FF74-4AEE-8AAE-A775DA98EC5A}" name="Column5176"/>
    <tableColumn id="5196" xr3:uid="{BF2336C7-4D1F-46A3-B23A-D2BAEB66BEC4}" name="Column5177"/>
    <tableColumn id="5197" xr3:uid="{761A4BEC-53F5-4F51-9D4A-0EF2D36C9F4E}" name="Column5178"/>
    <tableColumn id="5198" xr3:uid="{5156F8A9-885E-4E0D-9DDB-A4573330A23E}" name="Column5179"/>
    <tableColumn id="5199" xr3:uid="{0B8C47A7-A4EC-4A4E-A727-1ACD7420FFE9}" name="Column5180"/>
    <tableColumn id="5200" xr3:uid="{F7BB3B63-E6BB-4AE8-A162-027B6E060711}" name="Column5181"/>
    <tableColumn id="5201" xr3:uid="{EA9B1273-B12F-43B7-8B6B-638C298EFC8C}" name="Column5182"/>
    <tableColumn id="5202" xr3:uid="{A07E7F33-9CDD-4458-8C8E-8CE5966430B8}" name="Column5183"/>
    <tableColumn id="5203" xr3:uid="{4D453C34-B422-41B2-BFA3-2B1CE44152CA}" name="Column5184"/>
    <tableColumn id="5204" xr3:uid="{5F42A404-6182-4CC7-AFE0-C1BB5B142DEA}" name="Column5185"/>
    <tableColumn id="5205" xr3:uid="{2CD22E88-42DE-48A6-9FBD-ACD343843EA3}" name="Column5186"/>
    <tableColumn id="5206" xr3:uid="{A6AC5C2F-342F-4F81-AAD7-64A7491792E8}" name="Column5187"/>
    <tableColumn id="5207" xr3:uid="{23DE5109-93C9-485A-9FA3-C7AE046A02E1}" name="Column5188"/>
    <tableColumn id="5208" xr3:uid="{C4ABA6FB-73B5-4B48-9647-8000A38B0905}" name="Column5189"/>
    <tableColumn id="5209" xr3:uid="{7988614C-96F5-48B3-9C5F-CFB470D81274}" name="Column5190"/>
    <tableColumn id="5210" xr3:uid="{16208B0D-E73F-4E07-BB03-CADBA79C25B7}" name="Column5191"/>
    <tableColumn id="5211" xr3:uid="{BE16E572-3782-433E-A698-7F568DCD22A5}" name="Column5192"/>
    <tableColumn id="5212" xr3:uid="{17653BC5-6518-4BA0-8B15-90E37F04AB97}" name="Column5193"/>
    <tableColumn id="5213" xr3:uid="{35B7CE14-925B-49D3-8DDF-E0E2024C098C}" name="Column5194"/>
    <tableColumn id="5214" xr3:uid="{CFD24832-B867-4E9D-BBCE-7147BF15A41A}" name="Column5195"/>
    <tableColumn id="5215" xr3:uid="{46208FE1-1568-4231-978F-40E357FBCFE1}" name="Column5196"/>
    <tableColumn id="5216" xr3:uid="{0C153426-00B0-40B7-91D1-AA751FE01FB2}" name="Column5197"/>
    <tableColumn id="5217" xr3:uid="{4BD55DB5-8849-431A-A9DA-7866CA46C4A8}" name="Column5198"/>
    <tableColumn id="5218" xr3:uid="{810D4B96-7E99-4781-80AE-CA2312E1A7E5}" name="Column5199"/>
    <tableColumn id="5219" xr3:uid="{E8F87589-D5A8-4F3E-909A-DA4CDC35C514}" name="Column5200"/>
    <tableColumn id="5220" xr3:uid="{B05F8602-A8F8-41C2-9751-D16F7C5ADDE4}" name="Column5201"/>
    <tableColumn id="5221" xr3:uid="{ECBC1A23-6148-4DEE-88CF-E27E591FE2C7}" name="Column5202"/>
    <tableColumn id="5222" xr3:uid="{3F3C6402-80F0-4545-BE33-A62E14F88F18}" name="Column5203"/>
    <tableColumn id="5223" xr3:uid="{4EBD5772-CC09-4001-9511-899384C21E5D}" name="Column5204"/>
    <tableColumn id="5224" xr3:uid="{58AD83D5-A42C-452E-BC4F-179693A0B945}" name="Column5205"/>
    <tableColumn id="5225" xr3:uid="{2FF1D427-CFBD-41DC-A8A8-599DC459BB88}" name="Column5206"/>
    <tableColumn id="5226" xr3:uid="{53EFA0F6-A7EE-4202-8821-6BF81CD27D44}" name="Column5207"/>
    <tableColumn id="5227" xr3:uid="{C7FB92DB-A424-4469-A03D-C5F301F57A75}" name="Column5208"/>
    <tableColumn id="5228" xr3:uid="{4FC9F40A-09F3-4922-A473-8F8C5B9243EE}" name="Column5209"/>
    <tableColumn id="5229" xr3:uid="{A43C55F3-AE84-4D53-B7C5-CE3FC70AA2F4}" name="Column5210"/>
    <tableColumn id="5230" xr3:uid="{9C585422-2213-479A-8539-1D4A60B0B509}" name="Column5211"/>
    <tableColumn id="5231" xr3:uid="{7CCCA7FD-1B87-4771-8E89-8938A1A24E37}" name="Column5212"/>
    <tableColumn id="5232" xr3:uid="{8C609B65-B3C7-4F4E-8B2B-829464670090}" name="Column5213"/>
    <tableColumn id="5233" xr3:uid="{612AC80B-4892-4084-8A91-B79358323C5D}" name="Column5214"/>
    <tableColumn id="5234" xr3:uid="{DF83C2B8-308C-4DA1-9AF5-D57F3C71AAD2}" name="Column5215"/>
    <tableColumn id="5235" xr3:uid="{67C939B9-3739-426B-AE27-8BC9881C7055}" name="Column5216"/>
    <tableColumn id="5236" xr3:uid="{74EE706A-4E1F-4F69-9D34-24A2B08F0CF8}" name="Column5217"/>
    <tableColumn id="5237" xr3:uid="{3C2F6877-6E43-4C13-AA4B-AB0C997BFE81}" name="Column5218"/>
    <tableColumn id="5238" xr3:uid="{C2B266B1-9AE7-4691-BB7C-0C76AD17B77A}" name="Column5219"/>
    <tableColumn id="5239" xr3:uid="{70DAB9A7-CADB-4069-807B-9467DA8D6123}" name="Column5220"/>
    <tableColumn id="5240" xr3:uid="{3DC2F62A-143A-4DCC-83A5-E790510D6AE2}" name="Column5221"/>
    <tableColumn id="5241" xr3:uid="{382EBEA7-6D42-4893-9E23-F1C2C3D539FE}" name="Column5222"/>
    <tableColumn id="5242" xr3:uid="{800BCF19-9CA2-468A-B6B6-0B57B2018F11}" name="Column5223"/>
    <tableColumn id="5243" xr3:uid="{03275944-72C5-41EF-A5F2-4751520B147D}" name="Column5224"/>
    <tableColumn id="5244" xr3:uid="{908D1547-22F4-452D-B747-2B49F84C30FD}" name="Column5225"/>
    <tableColumn id="5245" xr3:uid="{36C25829-B27B-464E-993D-5DA7C88874A6}" name="Column5226"/>
    <tableColumn id="5246" xr3:uid="{26DA0532-6C9E-424C-971F-A912D5C61D1D}" name="Column5227"/>
    <tableColumn id="5247" xr3:uid="{7C702C23-B870-4555-9251-BE0AF0334BBF}" name="Column5228"/>
    <tableColumn id="5248" xr3:uid="{BD462F04-56F4-4127-8A52-A66EAE06868A}" name="Column5229"/>
    <tableColumn id="5249" xr3:uid="{74134DBA-B626-477A-AD11-39238863E474}" name="Column5230"/>
    <tableColumn id="5250" xr3:uid="{C9A437A4-37EE-4D03-88A4-F456924CCBD7}" name="Column5231"/>
    <tableColumn id="5251" xr3:uid="{D4FE6FB1-B1DD-459F-A058-508AA839D458}" name="Column5232"/>
    <tableColumn id="5252" xr3:uid="{E2AC2664-A882-4BBC-A1C5-B21D10842685}" name="Column5233"/>
    <tableColumn id="5253" xr3:uid="{4DCFA925-8FC3-44DD-91B0-E6D5F7CB308A}" name="Column5234"/>
    <tableColumn id="5254" xr3:uid="{E7F02A78-1A36-4D45-AA0F-9A9F175100F6}" name="Column5235"/>
    <tableColumn id="5255" xr3:uid="{B548AC89-96E9-4A3B-BCF5-A1F7AEDE7C8F}" name="Column5236"/>
    <tableColumn id="5256" xr3:uid="{3E022CDF-C8D8-487A-922F-23609C52846D}" name="Column5237"/>
    <tableColumn id="5257" xr3:uid="{A1FB1BCF-9C82-4176-B787-37E12698B2CD}" name="Column5238"/>
    <tableColumn id="5258" xr3:uid="{092968FA-E754-4034-B7DA-38F575BE5A63}" name="Column5239"/>
    <tableColumn id="5259" xr3:uid="{79DCE16F-C0CC-4C92-9413-3EA37E59F6DB}" name="Column5240"/>
    <tableColumn id="5260" xr3:uid="{E80EE285-9797-40E3-864F-873B65293620}" name="Column5241"/>
    <tableColumn id="5261" xr3:uid="{398778D4-A75C-4933-9193-E35FAAF97C8B}" name="Column5242"/>
    <tableColumn id="5262" xr3:uid="{B236AE70-D8C5-4E0B-931B-56CA653BE661}" name="Column5243"/>
    <tableColumn id="5263" xr3:uid="{5BE082C6-3682-49CB-8DE8-7E94BFEB554D}" name="Column5244"/>
    <tableColumn id="5264" xr3:uid="{184421DB-8894-489E-816B-AE5D9EEC2AA8}" name="Column5245"/>
    <tableColumn id="5265" xr3:uid="{DFC03738-ABF8-4329-B6D2-95AB902BBFB7}" name="Column5246"/>
    <tableColumn id="5266" xr3:uid="{6ADE1D27-5CDD-429B-93CC-C3354897E4D2}" name="Column5247"/>
    <tableColumn id="5267" xr3:uid="{4F81ECAB-D667-4E91-9135-6B651620227C}" name="Column5248"/>
    <tableColumn id="5268" xr3:uid="{D4D9CFE7-ED70-47DA-8A49-CCB7E04679F3}" name="Column5249"/>
    <tableColumn id="5269" xr3:uid="{129A1F03-112E-427D-954C-4F98690A51D4}" name="Column5250"/>
    <tableColumn id="5270" xr3:uid="{88FF0450-A8BD-463A-A2CE-47E2D70D97B8}" name="Column5251"/>
    <tableColumn id="5271" xr3:uid="{DEA377A8-705E-47DE-B89F-6683D29FE6B3}" name="Column5252"/>
    <tableColumn id="5272" xr3:uid="{CAE20D71-1062-4FE4-9FC8-8D9034C00191}" name="Column5253"/>
    <tableColumn id="5273" xr3:uid="{2002E65F-B160-4FFC-BDF8-FE8FB917FEEA}" name="Column5254"/>
    <tableColumn id="5274" xr3:uid="{4D42F3C9-81CA-4EDA-81B1-33BFE265EF58}" name="Column5255"/>
    <tableColumn id="5275" xr3:uid="{CDE4753B-8A22-417D-9E68-BEF24EBC1F55}" name="Column5256"/>
    <tableColumn id="5276" xr3:uid="{1AC4C29F-392D-4F01-9304-C71F6462DC74}" name="Column5257"/>
    <tableColumn id="5277" xr3:uid="{07877836-9BD4-48FE-93AA-CFDF18ABF1DD}" name="Column5258"/>
    <tableColumn id="5278" xr3:uid="{6A6D5E2E-D2C3-47FF-A97C-240DB5324E8C}" name="Column5259"/>
    <tableColumn id="5279" xr3:uid="{4DDA11A8-C2CB-4F5D-ADA3-199DDD7212CF}" name="Column5260"/>
    <tableColumn id="5280" xr3:uid="{098F7383-FA6B-43FE-AFE8-AF35F4BDE4BA}" name="Column5261"/>
    <tableColumn id="5281" xr3:uid="{B236D205-6992-438F-8293-5376AC1028E3}" name="Column5262"/>
    <tableColumn id="5282" xr3:uid="{01BA451B-EBF7-45E6-AE1F-B58330637E7D}" name="Column5263"/>
    <tableColumn id="5283" xr3:uid="{F860A217-4068-4AB9-BA9C-090611AC8344}" name="Column5264"/>
    <tableColumn id="5284" xr3:uid="{4A7F2B92-AE28-4E71-A7DF-E86B6412BCC6}" name="Column5265"/>
    <tableColumn id="5285" xr3:uid="{0D6F340B-3C5B-4A71-8564-0CC5D8C0666A}" name="Column5266"/>
    <tableColumn id="5286" xr3:uid="{15442EFB-1DFC-4FCB-89CC-1BC3400E1128}" name="Column5267"/>
    <tableColumn id="5287" xr3:uid="{44EE0356-1C19-4164-9DF3-CA49DAE6FA38}" name="Column5268"/>
    <tableColumn id="5288" xr3:uid="{E70995A0-85AC-4CCB-8BF7-C86D00F175F2}" name="Column5269"/>
    <tableColumn id="5289" xr3:uid="{8FF9A325-B08A-4852-A86D-E99F0CAC9B80}" name="Column5270"/>
    <tableColumn id="5290" xr3:uid="{4C994C04-D047-4893-90A2-0A7C22D175EC}" name="Column5271"/>
    <tableColumn id="5291" xr3:uid="{306A7B97-9C69-4175-9411-7B7BC8300BE0}" name="Column5272"/>
    <tableColumn id="5292" xr3:uid="{94498ADF-06A5-4CAD-9AE7-0AA2E5FAA42F}" name="Column5273"/>
    <tableColumn id="5293" xr3:uid="{D7897216-D41B-4C0B-B54B-FFE2459987A2}" name="Column5274"/>
    <tableColumn id="5294" xr3:uid="{B5E0DB08-169E-4932-9996-892A1E4C9984}" name="Column5275"/>
    <tableColumn id="5295" xr3:uid="{C05F4B13-4678-48C4-99DB-38CA9836B4B3}" name="Column5276"/>
    <tableColumn id="5296" xr3:uid="{E94AEBC9-3F71-4FD1-806E-DEE9BD1BF01B}" name="Column5277"/>
    <tableColumn id="5297" xr3:uid="{41816C4C-A3A1-4F23-B059-5ABA128849D0}" name="Column5278"/>
    <tableColumn id="5298" xr3:uid="{DD414889-1E3F-4485-A15E-93272593F6DB}" name="Column5279"/>
    <tableColumn id="5299" xr3:uid="{2F0B438B-4FFB-4990-9722-4B34937CB64B}" name="Column5280"/>
    <tableColumn id="5300" xr3:uid="{2DE7C6E1-61EF-4924-B704-338E7C5349ED}" name="Column5281"/>
    <tableColumn id="5301" xr3:uid="{1C792F3F-3726-4800-A0A2-C3F215CE3BA3}" name="Column5282"/>
    <tableColumn id="5302" xr3:uid="{1E62896D-6732-478E-8893-133BF2BEC979}" name="Column5283"/>
    <tableColumn id="5303" xr3:uid="{90A6C133-9870-4FBC-89A4-5CC8B72A6CFF}" name="Column5284"/>
    <tableColumn id="5304" xr3:uid="{C6806CA4-4098-40F6-AC11-3F49CED3E8BF}" name="Column5285"/>
    <tableColumn id="5305" xr3:uid="{D60FB0A9-A095-46E9-A081-BA739ABE6662}" name="Column5286"/>
    <tableColumn id="5306" xr3:uid="{A35BCB0B-8D4D-4204-9163-86A5A29B8336}" name="Column5287"/>
    <tableColumn id="5307" xr3:uid="{AD69F471-9B37-4BD2-9C1A-1A3ADA4356BA}" name="Column5288"/>
    <tableColumn id="5308" xr3:uid="{A1275C75-8986-43BC-B4F9-03CE85662F86}" name="Column5289"/>
    <tableColumn id="5309" xr3:uid="{8BA53161-27B7-4093-B467-FE7CFD6F4525}" name="Column5290"/>
    <tableColumn id="5310" xr3:uid="{7A79DA7E-F70E-45AF-9BA9-D5C144B1C109}" name="Column5291"/>
    <tableColumn id="5311" xr3:uid="{5A61CD56-342B-40C7-8764-149BB07D7589}" name="Column5292"/>
    <tableColumn id="5312" xr3:uid="{6397676E-92E7-4A03-A400-FB988B1F546C}" name="Column5293"/>
    <tableColumn id="5313" xr3:uid="{B46B5FFD-97E2-4A65-88FC-51A8D31C17D5}" name="Column5294"/>
    <tableColumn id="5314" xr3:uid="{9005B8F1-D4FD-4C87-9CCE-E229EBA34545}" name="Column5295"/>
    <tableColumn id="5315" xr3:uid="{59D530FF-C59D-4F13-8CF6-280741C7513B}" name="Column5296"/>
    <tableColumn id="5316" xr3:uid="{BBC5ACF4-9164-4D7A-9C67-9A881E1DA6EB}" name="Column5297"/>
    <tableColumn id="5317" xr3:uid="{EEA9D2F7-DC68-45DF-8C61-EB6EE5E2BAAC}" name="Column5298"/>
    <tableColumn id="5318" xr3:uid="{5303457E-3E02-41E9-B85A-5CC295C22F2E}" name="Column5299"/>
    <tableColumn id="5319" xr3:uid="{BE4A49C3-E870-4F3A-ADBA-A6A8196C0F6C}" name="Column5300"/>
    <tableColumn id="5320" xr3:uid="{482B4130-7890-4337-81A9-94147213DB77}" name="Column5301"/>
    <tableColumn id="5321" xr3:uid="{76148E0C-C394-495C-9FE5-2F45BEFE1EC0}" name="Column5302"/>
    <tableColumn id="5322" xr3:uid="{BA8B504F-3130-4000-A56E-800F21DC1839}" name="Column5303"/>
    <tableColumn id="5323" xr3:uid="{3B9CBFD8-9524-4FA4-84B2-56DE8B34D903}" name="Column5304"/>
    <tableColumn id="5324" xr3:uid="{749F6C91-D649-4F53-B8CC-FB8740A68EE4}" name="Column5305"/>
    <tableColumn id="5325" xr3:uid="{0C8A3F15-69D1-45D7-8ED6-D1541EDC93BD}" name="Column5306"/>
    <tableColumn id="5326" xr3:uid="{28BF3DF0-8DC4-49DB-855C-F58CCCAD5A8D}" name="Column5307"/>
    <tableColumn id="5327" xr3:uid="{B9D9D991-E481-41E4-AD01-1EDF18D411B7}" name="Column5308"/>
    <tableColumn id="5328" xr3:uid="{A8DCE7FA-9716-4D86-86FC-C47B9831918C}" name="Column5309"/>
    <tableColumn id="5329" xr3:uid="{71EEA4DA-26F6-46B9-8791-5325E6CD6460}" name="Column5310"/>
    <tableColumn id="5330" xr3:uid="{E889908D-016A-46FA-AE99-93315D1BD64A}" name="Column5311"/>
    <tableColumn id="5331" xr3:uid="{D86B1E8D-E68B-4C6F-BEBA-2103247EC3DA}" name="Column5312"/>
    <tableColumn id="5332" xr3:uid="{8D5EDDF7-2A6F-4C4B-B4CF-70A121912ACE}" name="Column5313"/>
    <tableColumn id="5333" xr3:uid="{526AA88A-61C6-44BB-B70C-2E89CF170FC8}" name="Column5314"/>
    <tableColumn id="5334" xr3:uid="{932FEF33-4541-4151-9592-340D33E985A5}" name="Column5315"/>
    <tableColumn id="5335" xr3:uid="{A0FF461C-C9EA-44AD-99F9-9A224BE5E628}" name="Column5316"/>
    <tableColumn id="5336" xr3:uid="{26590677-BA1A-4524-92F2-4191DE9A6CC7}" name="Column5317"/>
    <tableColumn id="5337" xr3:uid="{A0A99B32-80F1-4014-82D5-F174C5C5F572}" name="Column5318"/>
    <tableColumn id="5338" xr3:uid="{6E1EDE62-5B07-4996-9188-97691D75EBAC}" name="Column5319"/>
    <tableColumn id="5339" xr3:uid="{6916CE72-1520-40D2-BA67-62300804A73F}" name="Column5320"/>
    <tableColumn id="5340" xr3:uid="{28301437-2D48-44CC-BD7E-9325FEF6DCE4}" name="Column5321"/>
    <tableColumn id="5341" xr3:uid="{2DE43C71-AC78-4641-9FF1-DF195BEA8FB5}" name="Column5322"/>
    <tableColumn id="5342" xr3:uid="{546EABBB-1FDE-457D-9B6C-CAFE4DEC1DB7}" name="Column5323"/>
    <tableColumn id="5343" xr3:uid="{9A43C0DE-6E38-44CB-8C67-0C4C94E3260D}" name="Column5324"/>
    <tableColumn id="5344" xr3:uid="{4FAF82BD-6B01-426C-9972-75F3C27D442F}" name="Column5325"/>
    <tableColumn id="5345" xr3:uid="{2DB5F7EC-3100-4AE5-B05F-7B5A9511DE9C}" name="Column5326"/>
    <tableColumn id="5346" xr3:uid="{E648D1C7-4CA0-4E6F-AED0-92941E60B812}" name="Column5327"/>
    <tableColumn id="5347" xr3:uid="{53A1009B-888C-4513-B4BC-7B2F2901384D}" name="Column5328"/>
    <tableColumn id="5348" xr3:uid="{D75A92A4-D1AB-4321-BD8E-EC5DAA2D8966}" name="Column5329"/>
    <tableColumn id="5349" xr3:uid="{DFD8E8EA-EE9B-40B7-83E8-5419CC8EE0E6}" name="Column5330"/>
    <tableColumn id="5350" xr3:uid="{71AF5500-243A-4560-888E-150116B19CC0}" name="Column5331"/>
    <tableColumn id="5351" xr3:uid="{00CCA711-AC2B-4217-A551-9E7EE9065893}" name="Column5332"/>
    <tableColumn id="5352" xr3:uid="{753202E2-C433-4126-842A-AA6335454E55}" name="Column5333"/>
    <tableColumn id="5353" xr3:uid="{BE42DC8E-D845-40BB-95C6-BDD5224C4B62}" name="Column5334"/>
    <tableColumn id="5354" xr3:uid="{3571763F-3A16-4ECB-8E1D-1ECAD8541A13}" name="Column5335"/>
    <tableColumn id="5355" xr3:uid="{E75BB46F-3E61-4AB2-B0FB-3D9728E5BD08}" name="Column5336"/>
    <tableColumn id="5356" xr3:uid="{F08405AE-CA6B-4B45-8048-ED33847BBFEB}" name="Column5337"/>
    <tableColumn id="5357" xr3:uid="{A3E18791-83A6-49F4-984F-F3D3B070C163}" name="Column5338"/>
    <tableColumn id="5358" xr3:uid="{B2632C6C-52E1-4E21-82B7-B6333D721F94}" name="Column5339"/>
    <tableColumn id="5359" xr3:uid="{C7467497-184A-4320-B5D0-B288ADDEF642}" name="Column5340"/>
    <tableColumn id="5360" xr3:uid="{6619B7C5-D966-4B91-AE14-56A736588734}" name="Column5341"/>
    <tableColumn id="5361" xr3:uid="{41A21CEB-A8FD-47C4-8780-CFDA2024E92F}" name="Column5342"/>
    <tableColumn id="5362" xr3:uid="{6B2C1E27-3ADD-4A5C-BFE3-701CDE535226}" name="Column5343"/>
    <tableColumn id="5363" xr3:uid="{4DF29BBD-25E4-4974-AB8D-EB6D42B02C1C}" name="Column5344"/>
    <tableColumn id="5364" xr3:uid="{7AC6D919-E636-46E8-9229-78F91795060D}" name="Column5345"/>
    <tableColumn id="5365" xr3:uid="{888D4192-A0E1-4D4A-A122-22F0C28EBF24}" name="Column5346"/>
    <tableColumn id="5366" xr3:uid="{C003A1D6-A99D-4C8B-A6C9-47A591756D0B}" name="Column5347"/>
    <tableColumn id="5367" xr3:uid="{59A1A4B5-3F48-4240-A9EE-F4B7BBC89D9A}" name="Column5348"/>
    <tableColumn id="5368" xr3:uid="{FCD35FA3-2524-457E-B27B-02E503761896}" name="Column5349"/>
    <tableColumn id="5369" xr3:uid="{67215086-D585-405D-9ADA-FB0B8C14C204}" name="Column5350"/>
    <tableColumn id="5370" xr3:uid="{0FF7C64B-9608-41C4-BEA5-831847691115}" name="Column5351"/>
    <tableColumn id="5371" xr3:uid="{966B55DF-E673-4F64-9CD3-733264E0A6F4}" name="Column5352"/>
    <tableColumn id="5372" xr3:uid="{D2D3BA5D-7E26-4C27-A16F-05B741447F72}" name="Column5353"/>
    <tableColumn id="5373" xr3:uid="{7BD56296-EF3C-45CA-8505-9C0F11E65341}" name="Column5354"/>
    <tableColumn id="5374" xr3:uid="{5C5C9018-C8CA-402B-A977-3B271D6EB0C5}" name="Column5355"/>
    <tableColumn id="5375" xr3:uid="{7C700ACE-8896-4245-BFF9-56AE2D5588A8}" name="Column5356"/>
    <tableColumn id="5376" xr3:uid="{94F3E42B-6596-4D15-9AF3-25DBC255E0D1}" name="Column5357"/>
    <tableColumn id="5377" xr3:uid="{EF0939E4-6BD8-4A02-AB92-B0BFCB2DFEEB}" name="Column5358"/>
    <tableColumn id="5378" xr3:uid="{AA6EE4DD-07F3-4FC6-A41F-77E26B7A28EC}" name="Column5359"/>
    <tableColumn id="5379" xr3:uid="{C23B320F-BF42-4E88-B16F-A941417452D4}" name="Column5360"/>
    <tableColumn id="5380" xr3:uid="{C5B43795-54FA-4784-8741-7DF94770CF4D}" name="Column5361"/>
    <tableColumn id="5381" xr3:uid="{BBC94AEE-DA78-4A46-9D9F-81095C91AB60}" name="Column5362"/>
    <tableColumn id="5382" xr3:uid="{BDC7368D-51C0-40C6-A2D0-F58A87A403FB}" name="Column5363"/>
    <tableColumn id="5383" xr3:uid="{20550C9E-9D95-433A-92F3-0A8171AB2195}" name="Column5364"/>
    <tableColumn id="5384" xr3:uid="{26710F9E-35FC-4737-9D2D-5C68E093B096}" name="Column5365"/>
    <tableColumn id="5385" xr3:uid="{CA9FF0A9-6342-47E7-B156-EC56C9F30778}" name="Column5366"/>
    <tableColumn id="5386" xr3:uid="{BE563770-EC7B-4809-BC3F-8EC2EEBD4506}" name="Column5367"/>
    <tableColumn id="5387" xr3:uid="{39EBD5F8-6776-4028-8BD1-E6766B6804C8}" name="Column5368"/>
    <tableColumn id="5388" xr3:uid="{B9EE4661-A65E-40DB-8E2F-F93B73F8F209}" name="Column5369"/>
    <tableColumn id="5389" xr3:uid="{8460CF25-1F98-4690-A6A1-F98ACD08BDF5}" name="Column5370"/>
    <tableColumn id="5390" xr3:uid="{86EE71E7-CB00-48B0-80DE-D1FE113387FF}" name="Column5371"/>
    <tableColumn id="5391" xr3:uid="{9748593E-E57A-4B18-974A-BE3C9D095394}" name="Column5372"/>
    <tableColumn id="5392" xr3:uid="{8D0AD38B-8316-41EC-BF27-4FDC6004A3F4}" name="Column5373"/>
    <tableColumn id="5393" xr3:uid="{F239ACFE-E396-4A7A-BE07-80DD21DB8E18}" name="Column5374"/>
    <tableColumn id="5394" xr3:uid="{570E979B-5CBA-44E1-BCE1-EC7D35154231}" name="Column5375"/>
    <tableColumn id="5395" xr3:uid="{9D011EED-3A80-4E35-AEA4-F96FC980B97B}" name="Column5376"/>
    <tableColumn id="5396" xr3:uid="{56E137FA-DEC4-4915-8119-7BC9E0BD52A9}" name="Column5377"/>
    <tableColumn id="5397" xr3:uid="{7660C4C4-8FB9-4617-B360-5F888DA2F8C5}" name="Column5378"/>
    <tableColumn id="5398" xr3:uid="{5388ECDE-B339-4D6F-A9B5-490940791AAD}" name="Column5379"/>
    <tableColumn id="5399" xr3:uid="{F697F606-E5BE-4AF0-BB27-479B87BECC70}" name="Column5380"/>
    <tableColumn id="5400" xr3:uid="{78071B32-5386-45D4-8380-D7F25DF2710C}" name="Column5381"/>
    <tableColumn id="5401" xr3:uid="{D2CDCFC4-F0DE-4B7E-A3EE-A2EF496C977C}" name="Column5382"/>
    <tableColumn id="5402" xr3:uid="{1CB7674D-AABA-4B47-8786-273D0959058A}" name="Column5383"/>
    <tableColumn id="5403" xr3:uid="{0B19F4E2-4C10-43AD-9B21-323FBAC28966}" name="Column5384"/>
    <tableColumn id="5404" xr3:uid="{270BCDD6-3A6A-4C6F-899E-ACC8585E8AB1}" name="Column5385"/>
    <tableColumn id="5405" xr3:uid="{4A4C34F6-C173-48AB-96D7-CDB7D1D625D7}" name="Column5386"/>
    <tableColumn id="5406" xr3:uid="{AD3E148E-377E-42F9-BE83-6AAE6BB41D6A}" name="Column5387"/>
    <tableColumn id="5407" xr3:uid="{2AF9D668-7AE9-4099-B889-08B77FBB62B2}" name="Column5388"/>
    <tableColumn id="5408" xr3:uid="{C8683D00-803D-49A7-AB0F-8152A5C18709}" name="Column5389"/>
    <tableColumn id="5409" xr3:uid="{71DAA8CA-1D3B-44E6-815B-6C955F24AC88}" name="Column5390"/>
    <tableColumn id="5410" xr3:uid="{B08D16EE-CD4B-4E02-907F-3A80945EF34D}" name="Column5391"/>
    <tableColumn id="5411" xr3:uid="{7B8E6D3F-5B35-43B8-BACF-E55DBB78F983}" name="Column5392"/>
    <tableColumn id="5412" xr3:uid="{7341D6B2-DD12-4FED-A51C-39D572C8F03D}" name="Column5393"/>
    <tableColumn id="5413" xr3:uid="{4C7C7F7E-2E8A-4015-9220-19B6414EDAF2}" name="Column5394"/>
    <tableColumn id="5414" xr3:uid="{A92BC7F4-7118-4FE8-92B9-2DBBAE4D3FC7}" name="Column5395"/>
    <tableColumn id="5415" xr3:uid="{5779E9FF-AC39-4D88-8218-69FE0BB74A30}" name="Column5396"/>
    <tableColumn id="5416" xr3:uid="{EB90A749-336F-4D20-A0B0-E3CB48B8C305}" name="Column5397"/>
    <tableColumn id="5417" xr3:uid="{5CF713C3-77B0-49E8-91D9-BA990F0A3561}" name="Column5398"/>
    <tableColumn id="5418" xr3:uid="{CB945A90-5A18-4949-9ED5-F2434BD33E61}" name="Column5399"/>
    <tableColumn id="5419" xr3:uid="{84F9A83A-FFD6-4BF1-B6C6-FA99C69EEB19}" name="Column5400"/>
    <tableColumn id="5420" xr3:uid="{5EA1549F-AF70-4635-A424-6EE935A71171}" name="Column5401"/>
    <tableColumn id="5421" xr3:uid="{0A1F9009-C90F-40E6-8090-7996D3EF7E61}" name="Column5402"/>
    <tableColumn id="5422" xr3:uid="{039DEA07-3588-4515-9F90-0362765D162D}" name="Column5403"/>
    <tableColumn id="5423" xr3:uid="{9322F997-5A45-412E-8A0F-43BDE90E3D36}" name="Column5404"/>
    <tableColumn id="5424" xr3:uid="{B31B77E0-ECB5-493A-83C3-6FF90628E80D}" name="Column5405"/>
    <tableColumn id="5425" xr3:uid="{D4B8D520-6B72-4298-99CB-C1C46EA01BB6}" name="Column5406"/>
    <tableColumn id="5426" xr3:uid="{EA93C82F-DCCA-476B-8D86-6156AF5B0450}" name="Column5407"/>
    <tableColumn id="5427" xr3:uid="{11B310C4-9CD6-42A6-B4BC-5BA699EA0352}" name="Column5408"/>
    <tableColumn id="5428" xr3:uid="{04D47736-0E25-485A-8D2A-E11429175214}" name="Column5409"/>
    <tableColumn id="5429" xr3:uid="{6AB7FA22-322D-4E8B-8B58-446C3C6C50BA}" name="Column5410"/>
    <tableColumn id="5430" xr3:uid="{63F4E10E-A2AF-4C75-9A43-268ED54DCA23}" name="Column5411"/>
    <tableColumn id="5431" xr3:uid="{0AB71A6D-3B0B-49EE-8C19-98D7D8D0FB7A}" name="Column5412"/>
    <tableColumn id="5432" xr3:uid="{BEEC3FF2-FC22-4990-845F-A6484B982971}" name="Column5413"/>
    <tableColumn id="5433" xr3:uid="{DAE6EE91-C3AE-4F39-968E-7EE056E83C5B}" name="Column5414"/>
    <tableColumn id="5434" xr3:uid="{B35ECE80-59D3-41D4-9CA6-E60661DA687D}" name="Column5415"/>
    <tableColumn id="5435" xr3:uid="{3C0235DF-D027-404D-B755-C04D38B42A93}" name="Column5416"/>
    <tableColumn id="5436" xr3:uid="{BFCCE297-DB61-4356-B384-448334FD5691}" name="Column5417"/>
    <tableColumn id="5437" xr3:uid="{47DF8DBD-952A-43F7-A0FB-97D8734BA1AC}" name="Column5418"/>
    <tableColumn id="5438" xr3:uid="{B4D41370-EF25-4E0F-86DE-F5E916252896}" name="Column5419"/>
    <tableColumn id="5439" xr3:uid="{85BF4D64-1766-49B7-9330-BD18BD2BB120}" name="Column5420"/>
    <tableColumn id="5440" xr3:uid="{3820E401-69FC-44FB-B43A-ABE5A27FE1FE}" name="Column5421"/>
    <tableColumn id="5441" xr3:uid="{6360793F-6FEC-4348-B9A3-077AF7F03505}" name="Column5422"/>
    <tableColumn id="5442" xr3:uid="{F2334E72-C07C-4B6F-9CAF-5F5CCDF2A356}" name="Column5423"/>
    <tableColumn id="5443" xr3:uid="{EF5C1C44-7F95-4FC2-A34A-A2D69BB0BEF6}" name="Column5424"/>
    <tableColumn id="5444" xr3:uid="{0D7A5ED8-EEB7-48A4-AF9F-4EC32A4D2E6E}" name="Column5425"/>
    <tableColumn id="5445" xr3:uid="{3E486DDF-7453-49FC-B18D-EF40AC436106}" name="Column5426"/>
    <tableColumn id="5446" xr3:uid="{860295DE-A8FD-4FC7-BBBD-74B58AAD81D1}" name="Column5427"/>
    <tableColumn id="5447" xr3:uid="{12906661-25B6-41DD-B4EF-5D4712E5AAEF}" name="Column5428"/>
    <tableColumn id="5448" xr3:uid="{E37AF5C5-E587-4FA5-A8BE-C3AAF7F3B778}" name="Column5429"/>
    <tableColumn id="5449" xr3:uid="{7D6D9FAA-22D1-4F22-894B-7ED56BFB3E76}" name="Column5430"/>
    <tableColumn id="5450" xr3:uid="{FA3A0E55-648F-4AF1-B375-36D5DAD7A36F}" name="Column5431"/>
    <tableColumn id="5451" xr3:uid="{03F8637F-1823-4316-B732-65003673E17A}" name="Column5432"/>
    <tableColumn id="5452" xr3:uid="{BEAB91E4-8D37-427D-AA97-C4338FBB79CB}" name="Column5433"/>
    <tableColumn id="5453" xr3:uid="{5804DB82-39D2-4AFA-86E1-3A92D35BD8EA}" name="Column5434"/>
    <tableColumn id="5454" xr3:uid="{1A7B1E5D-8AAC-4854-A71D-CADFB8EC5738}" name="Column5435"/>
    <tableColumn id="5455" xr3:uid="{DFFA2E83-5516-49F8-86B0-0446165865A1}" name="Column5436"/>
    <tableColumn id="5456" xr3:uid="{DC182D57-EF39-44CF-9699-190CE4D01EC7}" name="Column5437"/>
    <tableColumn id="5457" xr3:uid="{F8CB0B34-D233-405C-8E30-784CC0111340}" name="Column5438"/>
    <tableColumn id="5458" xr3:uid="{3224F9C5-6C6B-4FF9-A35C-934064FC5E91}" name="Column5439"/>
    <tableColumn id="5459" xr3:uid="{2C3F5A2D-7C67-47AE-97D7-B72BDFE6F99D}" name="Column5440"/>
    <tableColumn id="5460" xr3:uid="{C282C307-0B9A-4315-82B8-E576CA0D2219}" name="Column5441"/>
    <tableColumn id="5461" xr3:uid="{707EC9BA-4A97-4C69-BECF-8034480AB806}" name="Column5442"/>
    <tableColumn id="5462" xr3:uid="{E1EEA819-29B2-44A3-8B76-51962F740D71}" name="Column5443"/>
    <tableColumn id="5463" xr3:uid="{48BC234D-120A-4E12-B7C0-43BEA31CC444}" name="Column5444"/>
    <tableColumn id="5464" xr3:uid="{4D8B2CA5-282B-46DB-B887-70D94D670CD3}" name="Column5445"/>
    <tableColumn id="5465" xr3:uid="{06583C29-089C-49C8-8C5E-14BE2CC5B867}" name="Column5446"/>
    <tableColumn id="5466" xr3:uid="{81FA5481-8546-4171-A9A8-6A8EC8CE20A1}" name="Column5447"/>
    <tableColumn id="5467" xr3:uid="{39C18B6D-A16A-48E3-B2A5-E9E17309981B}" name="Column5448"/>
    <tableColumn id="5468" xr3:uid="{4AB1B733-7F52-4D2E-AECB-59749CF42025}" name="Column5449"/>
    <tableColumn id="5469" xr3:uid="{4E4D6751-605F-4A0D-8C4C-6026086DB23E}" name="Column5450"/>
    <tableColumn id="5470" xr3:uid="{5A90F80A-D5A1-42ED-8D48-6D62E4D7D2AE}" name="Column5451"/>
    <tableColumn id="5471" xr3:uid="{D996DA0D-2608-46B1-9E6A-D4136F78EC85}" name="Column5452"/>
    <tableColumn id="5472" xr3:uid="{DA8A3676-65AD-4352-8F20-0FC9F52D3CFD}" name="Column5453"/>
    <tableColumn id="5473" xr3:uid="{03F33709-5645-4EAA-97FA-A986994C4ABF}" name="Column5454"/>
    <tableColumn id="5474" xr3:uid="{2E1E5F57-2DB3-4D8F-B84A-4B2B4327DA49}" name="Column5455"/>
    <tableColumn id="5475" xr3:uid="{DA289EA1-1FF1-40DD-854B-DFAB6824E045}" name="Column5456"/>
    <tableColumn id="5476" xr3:uid="{E18CBB70-0EBD-43D9-B0BB-85BF6D67160B}" name="Column5457"/>
    <tableColumn id="5477" xr3:uid="{CD375074-1D78-4BF2-B75C-58DAF05436C1}" name="Column5458"/>
    <tableColumn id="5478" xr3:uid="{D5FADEB8-ED22-4FEB-96FD-10517361E02E}" name="Column5459"/>
    <tableColumn id="5479" xr3:uid="{C69F2605-994C-4506-814B-BDEB053C0B95}" name="Column5460"/>
    <tableColumn id="5480" xr3:uid="{52A2412D-DC95-4160-9E2E-759CF4AC3996}" name="Column5461"/>
    <tableColumn id="5481" xr3:uid="{5A74F11B-E99E-4F8C-924E-D545FCE214E1}" name="Column5462"/>
    <tableColumn id="5482" xr3:uid="{9D835A72-7FA9-4710-86B9-A3DF45F05AB7}" name="Column5463"/>
    <tableColumn id="5483" xr3:uid="{F307C86D-BB6F-48DE-94D6-F03E506F9434}" name="Column5464"/>
    <tableColumn id="5484" xr3:uid="{66BB09B4-BB78-41F1-BFFD-E05F14A1BC0D}" name="Column5465"/>
    <tableColumn id="5485" xr3:uid="{C3390E37-67A7-4E6C-9397-41BAF92C3CB8}" name="Column5466"/>
    <tableColumn id="5486" xr3:uid="{00C8FF1D-DD41-4C32-9C72-5DAE8F1D0882}" name="Column5467"/>
    <tableColumn id="5487" xr3:uid="{64B36D9B-302B-449D-8216-358A96AEDD1C}" name="Column5468"/>
    <tableColumn id="5488" xr3:uid="{D80D8F5D-6CDC-4B65-B7D7-8A1F6DCF4D77}" name="Column5469"/>
    <tableColumn id="5489" xr3:uid="{2BAB4891-8BAA-4043-A68D-7DBE632E9835}" name="Column5470"/>
    <tableColumn id="5490" xr3:uid="{29AC47CD-AF7B-496D-812A-DC9AAA551EB8}" name="Column5471"/>
    <tableColumn id="5491" xr3:uid="{B0BC579B-5643-49F4-A56E-5C0ACB13B0B0}" name="Column5472"/>
    <tableColumn id="5492" xr3:uid="{9D1CCCDA-8EC4-4F55-AC4D-40451D4C434A}" name="Column5473"/>
    <tableColumn id="5493" xr3:uid="{7EA0FDF5-A62F-4916-8821-EB1307A12F5C}" name="Column5474"/>
    <tableColumn id="5494" xr3:uid="{929A31A2-B2C5-45E7-9E46-851A54C49065}" name="Column5475"/>
    <tableColumn id="5495" xr3:uid="{FCADBE25-8FE4-44D7-A87B-4B05DD591288}" name="Column5476"/>
    <tableColumn id="5496" xr3:uid="{776D2C1A-0894-41A4-AE4F-35013448DCAE}" name="Column5477"/>
    <tableColumn id="5497" xr3:uid="{C22432C9-395B-40AD-AAF8-27244F1CE642}" name="Column5478"/>
    <tableColumn id="5498" xr3:uid="{15796853-8860-4077-A94F-FBB3E64EF6ED}" name="Column5479"/>
    <tableColumn id="5499" xr3:uid="{CD274DB4-026A-490E-8F85-1E9BFD49A9F3}" name="Column5480"/>
    <tableColumn id="5500" xr3:uid="{426CF25A-02DD-48BB-A28D-69CD1A32F23C}" name="Column5481"/>
    <tableColumn id="5501" xr3:uid="{ACD9682B-78D6-4348-8204-166FCB16476C}" name="Column5482"/>
    <tableColumn id="5502" xr3:uid="{A8E82393-3FE3-47F9-AF07-C0A35140B3A2}" name="Column5483"/>
    <tableColumn id="5503" xr3:uid="{28218A79-BCF0-44C3-991F-85C446D87811}" name="Column5484"/>
    <tableColumn id="5504" xr3:uid="{BC3C29A2-1B10-4A0C-B299-43F463B84C77}" name="Column5485"/>
    <tableColumn id="5505" xr3:uid="{5B0FEA63-CE81-417C-9E4C-76DEBDE809C0}" name="Column5486"/>
    <tableColumn id="5506" xr3:uid="{6D94CEA9-EF5B-4F66-87DC-8AC8C200290D}" name="Column5487"/>
    <tableColumn id="5507" xr3:uid="{0C50E230-5C3D-4656-9AB5-D7EC2886C683}" name="Column5488"/>
    <tableColumn id="5508" xr3:uid="{44375AA7-2D20-4C1F-9D27-2E6003F5AC38}" name="Column5489"/>
    <tableColumn id="5509" xr3:uid="{1002A163-405E-4395-B599-B52894D12F9A}" name="Column5490"/>
    <tableColumn id="5510" xr3:uid="{48809D5D-31A8-4F26-B65C-0D1F99F5BEED}" name="Column5491"/>
    <tableColumn id="5511" xr3:uid="{FD032250-0793-410D-9434-F3D022BAFA79}" name="Column5492"/>
    <tableColumn id="5512" xr3:uid="{911EFD7E-B39E-469C-9DE2-7991CD5F241A}" name="Column5493"/>
    <tableColumn id="5513" xr3:uid="{5F815375-917F-4928-8C15-A9A634834B63}" name="Column5494"/>
    <tableColumn id="5514" xr3:uid="{895D8B45-62D6-48FB-BCC0-6B0479018497}" name="Column5495"/>
    <tableColumn id="5515" xr3:uid="{2F90367C-7CF7-43A0-8A28-7147D4206FF5}" name="Column5496"/>
    <tableColumn id="5516" xr3:uid="{34ACBBFF-0F3F-4CE0-B3D9-D997FDA75B4A}" name="Column5497"/>
    <tableColumn id="5517" xr3:uid="{534FA3A9-23E2-4A84-B353-16D7E7A5D372}" name="Column5498"/>
    <tableColumn id="5518" xr3:uid="{D54D14B4-DA9C-4EEE-85A0-A6EFF718A56A}" name="Column5499"/>
    <tableColumn id="5519" xr3:uid="{D88ACA96-7D9D-4CDB-BA69-744947FEF672}" name="Column5500"/>
    <tableColumn id="5520" xr3:uid="{1BF9EBA0-3E3C-4FD7-9D9F-703C283B9FC9}" name="Column5501"/>
    <tableColumn id="5521" xr3:uid="{072E6DC2-9C07-4985-9EC7-5CA23656EC72}" name="Column5502"/>
    <tableColumn id="5522" xr3:uid="{DE0055AB-0B77-478D-906A-29E3E24CF068}" name="Column5503"/>
    <tableColumn id="5523" xr3:uid="{FA3B47FB-6E50-431D-97D2-71C8A48EAC28}" name="Column5504"/>
    <tableColumn id="5524" xr3:uid="{A688E0C9-C770-4439-96B6-E92EF94F7CCF}" name="Column5505"/>
    <tableColumn id="5525" xr3:uid="{1B89DF6D-FBA3-4EB3-BDC6-1E2F57A0893F}" name="Column5506"/>
    <tableColumn id="5526" xr3:uid="{AA3668FB-57D8-4789-8BA9-E7F259548086}" name="Column5507"/>
    <tableColumn id="5527" xr3:uid="{5209DF6B-423C-4FC6-8429-9DE880802DED}" name="Column5508"/>
    <tableColumn id="5528" xr3:uid="{05516C8A-DE5B-4D15-B1D9-766D84433957}" name="Column5509"/>
    <tableColumn id="5529" xr3:uid="{C72A2892-81BD-4CAD-BD1F-19C2D7A4F0DC}" name="Column5510"/>
    <tableColumn id="5530" xr3:uid="{D6063C26-1D7F-44F4-B8CF-9FFB7AB4EA34}" name="Column5511"/>
    <tableColumn id="5531" xr3:uid="{2DE6CE47-082B-4FFB-9C54-C5D4BF2BAF05}" name="Column5512"/>
    <tableColumn id="5532" xr3:uid="{DFF58C64-323F-4493-B743-F29627DF1A57}" name="Column5513"/>
    <tableColumn id="5533" xr3:uid="{A6D15076-B74A-4219-A6AD-040977AE7605}" name="Column5514"/>
    <tableColumn id="5534" xr3:uid="{8F5C88C5-7EC0-43EA-ADCF-85ABD046BB34}" name="Column5515"/>
    <tableColumn id="5535" xr3:uid="{C26AFFD7-EDCD-4165-86CF-143291417DCA}" name="Column5516"/>
    <tableColumn id="5536" xr3:uid="{CC1585BA-071B-4D8B-B03B-2CAD188F6FFB}" name="Column5517"/>
    <tableColumn id="5537" xr3:uid="{2125C82D-E616-4F0E-AA26-7CBD6C9E12E4}" name="Column5518"/>
    <tableColumn id="5538" xr3:uid="{52027877-A987-44B2-8AE7-8566EC6A709E}" name="Column5519"/>
    <tableColumn id="5539" xr3:uid="{D97FF525-C4AF-4EC4-9F72-4DF04C5CEECD}" name="Column5520"/>
    <tableColumn id="5540" xr3:uid="{C743DC60-A6BA-42D1-BFB6-F75FDC410522}" name="Column5521"/>
    <tableColumn id="5541" xr3:uid="{281F43F4-7B99-4799-8949-AD1C06C1A9E1}" name="Column5522"/>
    <tableColumn id="5542" xr3:uid="{AB061A1A-360E-4C57-A9EA-04B78325E8C1}" name="Column5523"/>
    <tableColumn id="5543" xr3:uid="{3A03D986-2B05-4A92-B5C9-4832360CCD5D}" name="Column5524"/>
    <tableColumn id="5544" xr3:uid="{29634395-8DC8-4AFA-87F9-8B86F0801C41}" name="Column5525"/>
    <tableColumn id="5545" xr3:uid="{E97235D8-BBBF-4A79-9F6F-81FAA82A34A5}" name="Column5526"/>
    <tableColumn id="5546" xr3:uid="{5B1CC33E-112E-4F70-86B3-A14010EC8418}" name="Column5527"/>
    <tableColumn id="5547" xr3:uid="{EF09B6BE-0EFC-4E74-AB1D-E51D8B4112EC}" name="Column5528"/>
    <tableColumn id="5548" xr3:uid="{706603D0-7498-49D0-A2A2-A5EAF35E65BD}" name="Column5529"/>
    <tableColumn id="5549" xr3:uid="{658274EB-9C63-4EE7-9CFF-9771A958DD7E}" name="Column5530"/>
    <tableColumn id="5550" xr3:uid="{A19B556C-9834-4318-AA82-6959312A8725}" name="Column5531"/>
    <tableColumn id="5551" xr3:uid="{7A1B9AD4-FFE7-4FE5-971F-D3EBF105E908}" name="Column5532"/>
    <tableColumn id="5552" xr3:uid="{AB058074-202C-42EB-BE74-C00CB46F380F}" name="Column5533"/>
    <tableColumn id="5553" xr3:uid="{0DEAD740-B399-408C-B158-556AB3698B6B}" name="Column5534"/>
    <tableColumn id="5554" xr3:uid="{6EBF122A-4A35-4BBC-B212-1B8D1A748E13}" name="Column5535"/>
    <tableColumn id="5555" xr3:uid="{41E372DA-417F-4EFB-9CE1-2A24E7EE30D1}" name="Column5536"/>
    <tableColumn id="5556" xr3:uid="{7F88D4B2-66F2-4518-850B-A3016E070139}" name="Column5537"/>
    <tableColumn id="5557" xr3:uid="{BD16EB50-C364-4C53-9872-67AB8ED8C033}" name="Column5538"/>
    <tableColumn id="5558" xr3:uid="{8C64A720-6EA2-468B-8368-895F1571753A}" name="Column5539"/>
    <tableColumn id="5559" xr3:uid="{A0ABCC56-AF1F-4F4D-96A7-514AAC66F933}" name="Column5540"/>
    <tableColumn id="5560" xr3:uid="{A6063927-43AA-431B-A658-21CB68CE8C02}" name="Column5541"/>
    <tableColumn id="5561" xr3:uid="{00099394-83E4-4F43-9F4E-F284F1E24747}" name="Column5542"/>
    <tableColumn id="5562" xr3:uid="{B20B502A-CEF8-454B-A253-47B58D920DF6}" name="Column5543"/>
    <tableColumn id="5563" xr3:uid="{AD109D7B-6649-41D3-949D-86D435098802}" name="Column5544"/>
    <tableColumn id="5564" xr3:uid="{96D1CA40-174B-49B3-B918-C7577F2E76BC}" name="Column5545"/>
    <tableColumn id="5565" xr3:uid="{C9E42EF5-C89D-4B16-B907-8560D0707BB0}" name="Column5546"/>
    <tableColumn id="5566" xr3:uid="{321BFA21-AC88-4D93-8D01-73D38CB85593}" name="Column5547"/>
    <tableColumn id="5567" xr3:uid="{B3CBC506-1302-460A-8737-EF2278A1E3BD}" name="Column5548"/>
    <tableColumn id="5568" xr3:uid="{BCF35E69-31CE-46D0-8E10-09605B74F47A}" name="Column5549"/>
    <tableColumn id="5569" xr3:uid="{3ADCC04D-5BF1-47EF-ADDC-EDAFEA1AED94}" name="Column5550"/>
    <tableColumn id="5570" xr3:uid="{5374E1D3-803F-4424-A861-41F0E9E17DAE}" name="Column5551"/>
    <tableColumn id="5571" xr3:uid="{945F7242-B796-4F5F-8B40-039D690FDB8D}" name="Column5552"/>
    <tableColumn id="5572" xr3:uid="{227CF369-8E1A-4A90-BB92-A246E1EC1288}" name="Column5553"/>
    <tableColumn id="5573" xr3:uid="{8136E65A-93E9-4F6F-A7F3-52AF9EECB82D}" name="Column5554"/>
    <tableColumn id="5574" xr3:uid="{ECFC761B-5CC6-44D4-9E26-DEFFC8621AAD}" name="Column5555"/>
    <tableColumn id="5575" xr3:uid="{AFDDA5AF-895F-4FF1-BBD7-CD8E604A65A5}" name="Column5556"/>
    <tableColumn id="5576" xr3:uid="{EA93623B-0227-4762-BC78-36705518A138}" name="Column5557"/>
    <tableColumn id="5577" xr3:uid="{9B8EB941-5DCB-494E-A605-599100ADA60B}" name="Column5558"/>
    <tableColumn id="5578" xr3:uid="{A45DA826-CFBD-4EC3-A26D-1A7CD5642D86}" name="Column5559"/>
    <tableColumn id="5579" xr3:uid="{170D59B5-2D12-440A-978E-C085C2687836}" name="Column5560"/>
    <tableColumn id="5580" xr3:uid="{E7B00797-94A6-441B-B1E9-7C0DF11E53BA}" name="Column5561"/>
    <tableColumn id="5581" xr3:uid="{1545FAB5-A9AA-48DB-BF64-11BEABC6A789}" name="Column5562"/>
    <tableColumn id="5582" xr3:uid="{8381A36B-0F39-4CE2-B387-5CF1B402429F}" name="Column5563"/>
    <tableColumn id="5583" xr3:uid="{33E1B418-7C9D-48BB-B12F-B3137DEE67D2}" name="Column5564"/>
    <tableColumn id="5584" xr3:uid="{DF8A1256-6FB3-4302-94C9-12EFE1AAA2F4}" name="Column5565"/>
    <tableColumn id="5585" xr3:uid="{79DCA31D-D7BE-4C15-B39D-98915190E929}" name="Column5566"/>
    <tableColumn id="5586" xr3:uid="{D321CA1D-F9D5-41D0-8C85-370563343ECF}" name="Column5567"/>
    <tableColumn id="5587" xr3:uid="{8A1CC52B-1831-4984-9559-A6318B0DA53D}" name="Column5568"/>
    <tableColumn id="5588" xr3:uid="{288C9EBC-5D79-4EB7-9D8E-03A363ACA8B0}" name="Column5569"/>
    <tableColumn id="5589" xr3:uid="{2EE55D0B-D360-41E2-9BD1-71CDB0089A6E}" name="Column5570"/>
    <tableColumn id="5590" xr3:uid="{217B6DF0-4852-4B87-8328-FC3F60EFB6BE}" name="Column5571"/>
    <tableColumn id="5591" xr3:uid="{9BC303DF-992F-4820-9822-F139E30F4FB3}" name="Column5572"/>
    <tableColumn id="5592" xr3:uid="{5F2438DE-35DC-4B10-AB74-57E403610924}" name="Column5573"/>
    <tableColumn id="5593" xr3:uid="{86380BD4-652A-456F-BCC1-39F7D1754B41}" name="Column5574"/>
    <tableColumn id="5594" xr3:uid="{CF8D161B-2ABB-4696-9576-642B4BD4DC1E}" name="Column5575"/>
    <tableColumn id="5595" xr3:uid="{AB14E048-C9CD-4477-A8AB-4511E25005D5}" name="Column5576"/>
    <tableColumn id="5596" xr3:uid="{7A603093-7E3E-4F5F-B476-EDA4261D7467}" name="Column5577"/>
    <tableColumn id="5597" xr3:uid="{F25DE3F9-EDC1-4634-B903-86ACD4868BB1}" name="Column5578"/>
    <tableColumn id="5598" xr3:uid="{43FAD53A-FFE0-4327-8B87-EB01071AB8C7}" name="Column5579"/>
    <tableColumn id="5599" xr3:uid="{0D5C647C-544D-47D1-AA4F-E358CC76BBE5}" name="Column5580"/>
    <tableColumn id="5600" xr3:uid="{8DE23402-DD59-4D07-8D3D-9DA854F6D410}" name="Column5581"/>
    <tableColumn id="5601" xr3:uid="{D82DB201-CA71-4523-BE9D-4F2D7E575BB9}" name="Column5582"/>
    <tableColumn id="5602" xr3:uid="{A2C6A0A4-8D05-4A4E-9FBF-91298169DF23}" name="Column5583"/>
    <tableColumn id="5603" xr3:uid="{97B2BDF1-C3EB-4AEC-8B66-E89A838D61AF}" name="Column5584"/>
    <tableColumn id="5604" xr3:uid="{D6657886-2AAE-4647-8069-2A12EA47C71E}" name="Column5585"/>
    <tableColumn id="5605" xr3:uid="{EF6378A7-7AF3-4567-9E4C-C786A510C2C8}" name="Column5586"/>
    <tableColumn id="5606" xr3:uid="{B095075E-FE08-4AB2-9788-01982ADE25C1}" name="Column5587"/>
    <tableColumn id="5607" xr3:uid="{D21A6931-C3E4-47DA-A131-1673E689D5F8}" name="Column5588"/>
    <tableColumn id="5608" xr3:uid="{BA7637EF-AF78-41A9-B43D-89E7FFD6DCBA}" name="Column5589"/>
    <tableColumn id="5609" xr3:uid="{E6F53F88-BE10-4FDF-93D6-537D0736BAD0}" name="Column5590"/>
    <tableColumn id="5610" xr3:uid="{F9E7BA64-AE66-490F-B400-6F0D71473785}" name="Column5591"/>
    <tableColumn id="5611" xr3:uid="{2E598F69-7F10-488E-81EE-62AA02978059}" name="Column5592"/>
    <tableColumn id="5612" xr3:uid="{5F9DCBE3-8072-4B4C-AA4F-6E2DC8BB8473}" name="Column5593"/>
    <tableColumn id="5613" xr3:uid="{D6D79CA5-066E-4DE0-9CF1-3819CB4776F3}" name="Column5594"/>
    <tableColumn id="5614" xr3:uid="{699DF6B0-BAEC-4FEA-B2BD-92E712C5EB25}" name="Column5595"/>
    <tableColumn id="5615" xr3:uid="{669C1260-1228-416B-A09F-B20BF334BA6A}" name="Column5596"/>
    <tableColumn id="5616" xr3:uid="{0B4E1656-7C1A-44D2-A3C8-C5E75988C0AC}" name="Column5597"/>
    <tableColumn id="5617" xr3:uid="{C500C7CA-42FB-4487-91AB-9A9097B8DBC5}" name="Column5598"/>
    <tableColumn id="5618" xr3:uid="{71D90356-2CD9-4D57-9B29-27848C87B830}" name="Column5599"/>
    <tableColumn id="5619" xr3:uid="{37E7216A-75F1-4648-BBE4-6689D93B9859}" name="Column5600"/>
    <tableColumn id="5620" xr3:uid="{621328CC-C20C-4BB1-9451-C76902A41177}" name="Column5601"/>
    <tableColumn id="5621" xr3:uid="{961C6611-9A54-47AE-849F-1CB7CFD60760}" name="Column5602"/>
    <tableColumn id="5622" xr3:uid="{4366FBC2-7098-4CD8-AF89-370F9177D23A}" name="Column5603"/>
    <tableColumn id="5623" xr3:uid="{7CD588E4-5741-4BAD-87ED-FB30BA6F1922}" name="Column5604"/>
    <tableColumn id="5624" xr3:uid="{7BE09AF3-7833-4223-BC0B-EE599E1EC369}" name="Column5605"/>
    <tableColumn id="5625" xr3:uid="{EAA22C59-50E9-43BA-851E-1E6729442872}" name="Column5606"/>
    <tableColumn id="5626" xr3:uid="{71233B15-DB30-4D21-8378-DB7C379375C4}" name="Column5607"/>
    <tableColumn id="5627" xr3:uid="{4F31CA7F-D0F6-4849-BE6F-9F75A64E50D9}" name="Column5608"/>
    <tableColumn id="5628" xr3:uid="{742CADD4-0AB1-44B3-A047-844641D1F5A6}" name="Column5609"/>
    <tableColumn id="5629" xr3:uid="{9D7DC8F7-8674-4DA8-BFE7-6FAECEBEEA30}" name="Column5610"/>
    <tableColumn id="5630" xr3:uid="{4FA5647D-2083-4741-9EC8-DF31CAE7518F}" name="Column5611"/>
    <tableColumn id="5631" xr3:uid="{8D8E5BA2-ABE9-491C-B558-A225F19BC8C8}" name="Column5612"/>
    <tableColumn id="5632" xr3:uid="{91EE7239-29F3-4534-A18F-27682431CCD0}" name="Column5613"/>
    <tableColumn id="5633" xr3:uid="{FC402855-E902-44C1-840D-CD85204AE94F}" name="Column5614"/>
    <tableColumn id="5634" xr3:uid="{27572D94-0025-40D5-B9CC-04E9F5BE74B2}" name="Column5615"/>
    <tableColumn id="5635" xr3:uid="{AB96F222-16A1-4237-8C09-44CFDD486325}" name="Column5616"/>
    <tableColumn id="5636" xr3:uid="{374F6B4B-1ED6-4833-A14D-5ADC22F74CDF}" name="Column5617"/>
    <tableColumn id="5637" xr3:uid="{07B7B00B-9961-4400-B17C-CC07D6A05EF2}" name="Column5618"/>
    <tableColumn id="5638" xr3:uid="{37C9D1B4-F302-43DD-BF95-37DD4ECCAA2C}" name="Column5619"/>
    <tableColumn id="5639" xr3:uid="{5C9FB0EE-5956-4154-B5B4-B33386F8AFDE}" name="Column5620"/>
    <tableColumn id="5640" xr3:uid="{89B084D9-9AD4-46A6-93DA-DB45A6B65037}" name="Column5621"/>
    <tableColumn id="5641" xr3:uid="{80F259F8-CB60-4310-A98C-B15743C068C5}" name="Column5622"/>
    <tableColumn id="5642" xr3:uid="{664D23A4-D6D7-4D12-8A3D-12AB121B45CC}" name="Column5623"/>
    <tableColumn id="5643" xr3:uid="{476B2B4E-60B4-4482-8BAE-D343EE77E517}" name="Column5624"/>
    <tableColumn id="5644" xr3:uid="{4072A63E-E125-4571-B8E7-E2E25FEB466F}" name="Column5625"/>
    <tableColumn id="5645" xr3:uid="{054A67F2-C993-4649-808F-3A028AD671A7}" name="Column5626"/>
    <tableColumn id="5646" xr3:uid="{6D50BEB3-1160-41AE-BBC9-327FF09BE99C}" name="Column5627"/>
    <tableColumn id="5647" xr3:uid="{315A4D17-49CB-49C8-A0A8-DB401D67684F}" name="Column5628"/>
    <tableColumn id="5648" xr3:uid="{84D6435A-AA85-413E-8516-9F13D070361E}" name="Column5629"/>
    <tableColumn id="5649" xr3:uid="{B132E15F-3F74-4596-B438-9DF1BA60F367}" name="Column5630"/>
    <tableColumn id="5650" xr3:uid="{F1B15C43-F256-4ABC-A4EB-23065813D48E}" name="Column5631"/>
    <tableColumn id="5651" xr3:uid="{1FCA7D6F-FD50-4E83-B764-4441494122C2}" name="Column5632"/>
    <tableColumn id="5652" xr3:uid="{C6FA597A-EF44-4747-BFB8-E1D41B0483B8}" name="Column5633"/>
    <tableColumn id="5653" xr3:uid="{2A3F8260-420B-418B-B8A2-3636C050A17C}" name="Column5634"/>
    <tableColumn id="5654" xr3:uid="{D777E719-8A25-412A-B9B6-551B203F1F19}" name="Column5635"/>
    <tableColumn id="5655" xr3:uid="{04EDAD1A-06A6-4CDA-94DE-54A30692A72C}" name="Column5636"/>
    <tableColumn id="5656" xr3:uid="{BCFB20FE-B0F0-470D-9CDD-609F04DDA8CD}" name="Column5637"/>
    <tableColumn id="5657" xr3:uid="{95D13ACE-AFFF-4657-8F04-DC782570229B}" name="Column5638"/>
    <tableColumn id="5658" xr3:uid="{D23C34D4-555C-4961-9E4E-4090B282B15C}" name="Column5639"/>
    <tableColumn id="5659" xr3:uid="{6E046653-5206-4CF7-99D6-9706F7BE77FD}" name="Column5640"/>
    <tableColumn id="5660" xr3:uid="{39E29804-63D6-4FF2-B9E5-9DD2BC7E3A35}" name="Column5641"/>
    <tableColumn id="5661" xr3:uid="{2B842DA3-6A95-4DA3-AC29-A6AA68E8387A}" name="Column5642"/>
    <tableColumn id="5662" xr3:uid="{B09F8B8A-3D57-47B8-946E-98BA5FC6B61F}" name="Column5643"/>
    <tableColumn id="5663" xr3:uid="{AB1C49F7-8DDA-420E-98A0-B588808360C4}" name="Column5644"/>
    <tableColumn id="5664" xr3:uid="{3F87D505-36A5-4353-995B-8D880044C080}" name="Column5645"/>
    <tableColumn id="5665" xr3:uid="{BDDC48AA-97F5-4055-B3F2-2F35EB31AF7C}" name="Column5646"/>
    <tableColumn id="5666" xr3:uid="{5587F280-F0C1-4098-90FE-D8F997DC6F52}" name="Column5647"/>
    <tableColumn id="5667" xr3:uid="{C8ECDC15-E8C8-4269-88F8-032301E5FF67}" name="Column5648"/>
    <tableColumn id="5668" xr3:uid="{60747339-A43D-413B-8371-C747136EE0AD}" name="Column5649"/>
    <tableColumn id="5669" xr3:uid="{223FE064-D131-4018-B62A-6F063E86A30A}" name="Column5650"/>
    <tableColumn id="5670" xr3:uid="{8891BD23-6C2E-4188-BE6A-F6C1C74E9F6E}" name="Column5651"/>
    <tableColumn id="5671" xr3:uid="{04D53947-97C9-4B5E-92C6-E89BFEE8BD79}" name="Column5652"/>
    <tableColumn id="5672" xr3:uid="{10F9BD22-ED04-447B-AA54-51BB75396BC9}" name="Column5653"/>
    <tableColumn id="5673" xr3:uid="{42F1BDCE-97C0-400D-A77F-FDBA9679BE56}" name="Column5654"/>
    <tableColumn id="5674" xr3:uid="{88828236-995B-46E3-8116-3833A2D6ADF6}" name="Column5655"/>
    <tableColumn id="5675" xr3:uid="{B1BC4BEC-F9E2-4578-94B1-165B86B61F07}" name="Column5656"/>
    <tableColumn id="5676" xr3:uid="{B5952A8C-8AFB-4321-A98C-1211D8EF9FD4}" name="Column5657"/>
    <tableColumn id="5677" xr3:uid="{AC2621EE-A3B4-4E74-B4A8-DBBE04261AB9}" name="Column5658"/>
    <tableColumn id="5678" xr3:uid="{6A79B6D8-9646-4042-BEB3-6CD381C77BC9}" name="Column5659"/>
    <tableColumn id="5679" xr3:uid="{FB164908-7CA8-499F-8CC0-09454409302F}" name="Column5660"/>
    <tableColumn id="5680" xr3:uid="{8D6E1C4C-C8C6-4EB1-A2B8-CD3B2F2E2003}" name="Column5661"/>
    <tableColumn id="5681" xr3:uid="{20558323-4698-4C39-A7C1-87162F90E164}" name="Column5662"/>
    <tableColumn id="5682" xr3:uid="{5C3343AA-16E3-4392-818C-A647C0FE8F7D}" name="Column5663"/>
    <tableColumn id="5683" xr3:uid="{4D2C64E8-C837-4BEF-A803-ACBB413DE7BE}" name="Column5664"/>
    <tableColumn id="5684" xr3:uid="{27C32131-3AB5-43A9-A8FB-092B79205E0B}" name="Column5665"/>
    <tableColumn id="5685" xr3:uid="{A7C41FE9-A268-4519-8131-FB5EE796F357}" name="Column5666"/>
    <tableColumn id="5686" xr3:uid="{972B9A9B-3179-4802-AD4E-C76C3CFF8E4C}" name="Column5667"/>
    <tableColumn id="5687" xr3:uid="{2863BA1A-30D2-4B07-A763-7B60FF2A1D12}" name="Column5668"/>
    <tableColumn id="5688" xr3:uid="{38AD42C0-10D9-4932-B832-D05325EE1394}" name="Column5669"/>
    <tableColumn id="5689" xr3:uid="{630FDED5-5AB7-4B19-A3CF-3D37C88423F1}" name="Column5670"/>
    <tableColumn id="5690" xr3:uid="{AF283243-646A-4C9F-A86A-52D9C87C3D97}" name="Column5671"/>
    <tableColumn id="5691" xr3:uid="{5CD4D166-5A9C-43BC-B8DD-AF5F24B6D5F1}" name="Column5672"/>
    <tableColumn id="5692" xr3:uid="{CA594F43-D905-474F-8CDA-9D8D4873CB15}" name="Column5673"/>
    <tableColumn id="5693" xr3:uid="{05037975-D557-4331-A49D-9DCD2DAD3455}" name="Column5674"/>
    <tableColumn id="5694" xr3:uid="{E5880EEF-F235-4DFA-B79A-C2FCEE30FD90}" name="Column5675"/>
    <tableColumn id="5695" xr3:uid="{C10101B5-ABF8-432C-8076-0C9CF3506CDF}" name="Column5676"/>
    <tableColumn id="5696" xr3:uid="{EA6B2CE7-7796-402C-86A4-D0AF52EBF756}" name="Column5677"/>
    <tableColumn id="5697" xr3:uid="{70A66D33-1F57-4340-B955-EC93C95FEF62}" name="Column5678"/>
    <tableColumn id="5698" xr3:uid="{26EF5DA3-BABA-44C6-86AC-373C1E582618}" name="Column5679"/>
    <tableColumn id="5699" xr3:uid="{F7C6E5CE-BCC0-48DF-9766-D5FAE5A749E4}" name="Column5680"/>
    <tableColumn id="5700" xr3:uid="{B0919CBA-8479-4A1B-8824-66D0590B7F0C}" name="Column5681"/>
    <tableColumn id="5701" xr3:uid="{038449E3-84E9-4D88-8686-40DDF12A942E}" name="Column5682"/>
    <tableColumn id="5702" xr3:uid="{97682E66-DEE1-47B7-832C-ED134FC71025}" name="Column5683"/>
    <tableColumn id="5703" xr3:uid="{5324AC70-8A08-4814-9F59-1614B5692DC8}" name="Column5684"/>
    <tableColumn id="5704" xr3:uid="{7D8E3B6B-58BE-4BB8-9B02-33E90BE8890B}" name="Column5685"/>
    <tableColumn id="5705" xr3:uid="{8996864F-F372-4B9C-BC5F-B242D2D4FC6C}" name="Column5686"/>
    <tableColumn id="5706" xr3:uid="{963DD1D7-4BA0-4FFE-A675-9E467FFEDDB1}" name="Column5687"/>
    <tableColumn id="5707" xr3:uid="{9F0D7FD6-8EE4-42F7-8894-86092A9507F2}" name="Column5688"/>
    <tableColumn id="5708" xr3:uid="{0DAA578C-7C43-44A6-8083-2D621154FE07}" name="Column5689"/>
    <tableColumn id="5709" xr3:uid="{E27D8316-74CE-4DAC-907D-A7F70CCE88AE}" name="Column5690"/>
    <tableColumn id="5710" xr3:uid="{76656665-8554-4C76-A112-7094BE73766A}" name="Column5691"/>
    <tableColumn id="5711" xr3:uid="{E3A8E2A2-CAC0-426A-BBA7-45FA2F29A481}" name="Column5692"/>
    <tableColumn id="5712" xr3:uid="{29F512EB-CA70-411D-9188-86DD23D97A96}" name="Column5693"/>
    <tableColumn id="5713" xr3:uid="{51819571-E997-449A-8DB7-849A201ED8D3}" name="Column5694"/>
    <tableColumn id="5714" xr3:uid="{8DFC83A1-705A-47C8-959F-9F0ED414634F}" name="Column5695"/>
    <tableColumn id="5715" xr3:uid="{F014C64F-E0BA-4D3D-84FE-7F5E1C1E7611}" name="Column5696"/>
    <tableColumn id="5716" xr3:uid="{534BB573-AB05-4C2A-B991-085E0BA5B966}" name="Column5697"/>
    <tableColumn id="5717" xr3:uid="{FB0F87AD-21E9-44FE-A212-A253A614343D}" name="Column5698"/>
    <tableColumn id="5718" xr3:uid="{41199DBC-E8D1-455D-BAC3-A8FB5BF46413}" name="Column5699"/>
    <tableColumn id="5719" xr3:uid="{A890DA5D-F95D-465C-AD7D-4095F1D7B1AF}" name="Column5700"/>
    <tableColumn id="5720" xr3:uid="{FD6265CB-7722-44E7-91DA-DC689CB82F03}" name="Column5701"/>
    <tableColumn id="5721" xr3:uid="{80F5DA01-997C-497B-9797-D04FF4D66EA0}" name="Column5702"/>
    <tableColumn id="5722" xr3:uid="{FD79A542-9821-4612-8A00-54D0DE6E3E83}" name="Column5703"/>
    <tableColumn id="5723" xr3:uid="{E8B6048C-9D38-47AE-99D0-DB2A590014D9}" name="Column5704"/>
    <tableColumn id="5724" xr3:uid="{F74B5002-D162-4B62-BE01-7C7B8715BBAF}" name="Column5705"/>
    <tableColumn id="5725" xr3:uid="{E9249D7B-6579-464F-B728-50B063BB5EA5}" name="Column5706"/>
    <tableColumn id="5726" xr3:uid="{1BB839A8-79A5-47F0-B1E8-2E231D37B09B}" name="Column5707"/>
    <tableColumn id="5727" xr3:uid="{58AFCEE9-4EED-4B40-9C21-ECD23FF4F634}" name="Column5708"/>
    <tableColumn id="5728" xr3:uid="{7D999884-3961-45B6-B4ED-872C5DBF2F88}" name="Column5709"/>
    <tableColumn id="5729" xr3:uid="{64991B35-8D03-4EC6-982D-7AF5CE11B5FE}" name="Column5710"/>
    <tableColumn id="5730" xr3:uid="{41340A88-C955-4EA1-B7A1-28C121F53F14}" name="Column5711"/>
    <tableColumn id="5731" xr3:uid="{9D4EB289-8F1B-468A-AC1B-AC308574DD38}" name="Column5712"/>
    <tableColumn id="5732" xr3:uid="{2D5B4866-B140-43FE-915E-3A8F440F222C}" name="Column5713"/>
    <tableColumn id="5733" xr3:uid="{6FF00CBD-73A5-47DA-BE53-9F1F19E38244}" name="Column5714"/>
    <tableColumn id="5734" xr3:uid="{A6C5E9A2-7C08-4DC5-BF1F-781F9D70E25F}" name="Column5715"/>
    <tableColumn id="5735" xr3:uid="{CEEC1F12-08F5-4E0F-987B-1059C8B84A6D}" name="Column5716"/>
    <tableColumn id="5736" xr3:uid="{F73597DC-1B7A-4E84-83B5-462421A80362}" name="Column5717"/>
    <tableColumn id="5737" xr3:uid="{8C0E13C6-CD25-4B22-AD9A-606AEEBD79F6}" name="Column5718"/>
    <tableColumn id="5738" xr3:uid="{A97DF454-A590-49B0-A20B-8D31E8A72B2F}" name="Column5719"/>
    <tableColumn id="5739" xr3:uid="{0BB99E6F-BDC6-48E4-AC04-5C96C5F92C2E}" name="Column5720"/>
    <tableColumn id="5740" xr3:uid="{150F1352-00E5-4B2F-A1F0-3BD5DE39E9D4}" name="Column5721"/>
    <tableColumn id="5741" xr3:uid="{32807E65-0101-43C1-BB53-FFBC2CA2B498}" name="Column5722"/>
    <tableColumn id="5742" xr3:uid="{CCAB892B-34E1-48A9-B8CC-68D731AF3FCD}" name="Column5723"/>
    <tableColumn id="5743" xr3:uid="{9D9B6C06-03FC-4D80-9104-916B778CC3B2}" name="Column5724"/>
    <tableColumn id="5744" xr3:uid="{B1AF624B-1D29-4857-8B00-B5A82C5973FF}" name="Column5725"/>
    <tableColumn id="5745" xr3:uid="{7E8FD0EF-E4B2-4BD7-89F6-98F78AC6FD78}" name="Column5726"/>
    <tableColumn id="5746" xr3:uid="{8B959FEC-27D2-42D2-AD5E-ED5BEB29E8E5}" name="Column5727"/>
    <tableColumn id="5747" xr3:uid="{6AE3755F-E983-4A00-8D2D-4AA4E62D141C}" name="Column5728"/>
    <tableColumn id="5748" xr3:uid="{621997EC-8A45-463A-A8DF-66D14D9B1ED9}" name="Column5729"/>
    <tableColumn id="5749" xr3:uid="{CA6F7F57-B643-4D03-A9CF-4C04CC3B9AAA}" name="Column5730"/>
    <tableColumn id="5750" xr3:uid="{5C9A8AB3-1587-42AB-B812-336938580CE0}" name="Column5731"/>
    <tableColumn id="5751" xr3:uid="{284FE1C3-F3C4-4382-AF3A-BC6B8957DE9B}" name="Column5732"/>
    <tableColumn id="5752" xr3:uid="{DB32A2F7-8ABF-4564-8F5D-D03C9E46C1A4}" name="Column5733"/>
    <tableColumn id="5753" xr3:uid="{4D4F4AD5-E328-4B4C-A214-5139EEDB4D4D}" name="Column5734"/>
    <tableColumn id="5754" xr3:uid="{F5E7865F-9609-4897-A704-B9C8B8794851}" name="Column5735"/>
    <tableColumn id="5755" xr3:uid="{3277DF79-148E-4DD3-99B3-E7F80514F4D8}" name="Column5736"/>
    <tableColumn id="5756" xr3:uid="{82B9A8BD-0B57-47CE-A4B1-3841D9044F94}" name="Column5737"/>
    <tableColumn id="5757" xr3:uid="{D48467AF-AC7A-4CC0-8EDA-98ABFF896268}" name="Column5738"/>
    <tableColumn id="5758" xr3:uid="{636E8686-6849-42E7-96C7-64BB201A85E4}" name="Column5739"/>
    <tableColumn id="5759" xr3:uid="{3A8791E5-F1DB-4BE4-A4AD-FE9E4F2EABC5}" name="Column5740"/>
    <tableColumn id="5760" xr3:uid="{8307C21F-F553-407E-8CAD-7BD7F95319AE}" name="Column5741"/>
    <tableColumn id="5761" xr3:uid="{25248155-36EE-48C6-80A8-1E370D0171FB}" name="Column5742"/>
    <tableColumn id="5762" xr3:uid="{87D69E8C-FC95-494C-AA31-A1A962C2D146}" name="Column5743"/>
    <tableColumn id="5763" xr3:uid="{5958FA0F-6B4C-45AE-BC3C-03321B096865}" name="Column5744"/>
    <tableColumn id="5764" xr3:uid="{968FCDD9-39DF-436F-9247-69211D97606B}" name="Column5745"/>
    <tableColumn id="5765" xr3:uid="{2062EA21-59E5-40F0-93EB-C7037646B4AC}" name="Column5746"/>
    <tableColumn id="5766" xr3:uid="{82D6B882-CFBF-426C-96F3-6FA35A00AD51}" name="Column5747"/>
    <tableColumn id="5767" xr3:uid="{A42DB7D7-0801-4525-A801-73A9CBF68200}" name="Column5748"/>
    <tableColumn id="5768" xr3:uid="{140A5ABD-B8AD-4EBF-8F10-6C8D9FB562D5}" name="Column5749"/>
    <tableColumn id="5769" xr3:uid="{DD556550-0BFF-42CA-AB04-A5A09513E342}" name="Column5750"/>
    <tableColumn id="5770" xr3:uid="{19355723-1E40-4860-B0F7-CBE7FE744C74}" name="Column5751"/>
    <tableColumn id="5771" xr3:uid="{E8CEADE4-00BB-4903-A59D-85B2DD171EAF}" name="Column5752"/>
    <tableColumn id="5772" xr3:uid="{7BACC5E1-7016-4D9B-A87E-A033E16362DD}" name="Column5753"/>
    <tableColumn id="5773" xr3:uid="{5B508491-B117-4BC8-B0AF-BA963218BDD8}" name="Column5754"/>
    <tableColumn id="5774" xr3:uid="{D068A0F5-B557-426C-A88E-C2C8E056AAA8}" name="Column5755"/>
    <tableColumn id="5775" xr3:uid="{CA19B263-5A2D-4E9C-9F47-9059B4D8AA65}" name="Column5756"/>
    <tableColumn id="5776" xr3:uid="{9D8B9C23-8BC5-474F-89C8-04AF6599D0AC}" name="Column5757"/>
    <tableColumn id="5777" xr3:uid="{EE11ACCA-8041-487F-A508-CCFF352B3B8C}" name="Column5758"/>
    <tableColumn id="5778" xr3:uid="{5C547D70-D2A6-43B4-92C1-125E1983AF0B}" name="Column5759"/>
    <tableColumn id="5779" xr3:uid="{38092E3E-8269-469C-80BA-56AD41781ADA}" name="Column5760"/>
    <tableColumn id="5780" xr3:uid="{ABCCD9CF-FB30-4E15-A336-69A440AEF17B}" name="Column5761"/>
    <tableColumn id="5781" xr3:uid="{52BF959B-CDF0-4A7A-94C4-08AF4ECEFB38}" name="Column5762"/>
    <tableColumn id="5782" xr3:uid="{B019061F-E83C-4F34-8949-4DE29EA2ACF3}" name="Column5763"/>
    <tableColumn id="5783" xr3:uid="{C280B3A8-BFE5-4556-B613-C285976082EA}" name="Column5764"/>
    <tableColumn id="5784" xr3:uid="{FB623423-305E-47EE-9B07-CF2E115F5D86}" name="Column5765"/>
    <tableColumn id="5785" xr3:uid="{F67C845F-E6C3-48A3-A64B-FB5A09D729A2}" name="Column5766"/>
    <tableColumn id="5786" xr3:uid="{60824038-C745-49D1-B1CF-4845B9156565}" name="Column5767"/>
    <tableColumn id="5787" xr3:uid="{F86ED202-B691-4773-A295-8C6D44621D28}" name="Column5768"/>
    <tableColumn id="5788" xr3:uid="{70963E00-BDF8-4280-B512-473FFDD48D54}" name="Column5769"/>
    <tableColumn id="5789" xr3:uid="{F5B30AA8-2C18-4E65-82DB-2ABC2240205E}" name="Column5770"/>
    <tableColumn id="5790" xr3:uid="{307A48EF-1BF1-4388-8800-ACD9BB810CDF}" name="Column5771"/>
    <tableColumn id="5791" xr3:uid="{75D42E01-01FF-4E3F-BC72-DBF1AD793195}" name="Column5772"/>
    <tableColumn id="5792" xr3:uid="{B8C9A73E-4F81-4CA3-9D73-721C24DB9F2D}" name="Column5773"/>
    <tableColumn id="5793" xr3:uid="{B20FA1A1-A1AC-4850-B70F-6C3108299EB4}" name="Column5774"/>
    <tableColumn id="5794" xr3:uid="{C3E996D1-EF86-4AA5-BAD3-8C08EEF2795C}" name="Column5775"/>
    <tableColumn id="5795" xr3:uid="{CE318A4F-9FF1-4BC5-862E-D27F7771064D}" name="Column5776"/>
    <tableColumn id="5796" xr3:uid="{B6A45E8A-0CE4-4DB3-A032-E9622889B0DA}" name="Column5777"/>
    <tableColumn id="5797" xr3:uid="{0066DAC5-8D6A-481E-83DD-D47DA3AF84FA}" name="Column5778"/>
    <tableColumn id="5798" xr3:uid="{AA4B759B-AC40-4DEC-A7EA-60614CBF1A1A}" name="Column5779"/>
    <tableColumn id="5799" xr3:uid="{9904191A-1A8E-4954-BEF4-1E0F138DD7D8}" name="Column5780"/>
    <tableColumn id="5800" xr3:uid="{AAA86BA8-EBDC-4866-841F-84E234751D1E}" name="Column5781"/>
    <tableColumn id="5801" xr3:uid="{04FB55E5-98F5-4019-8B4A-95E68A865621}" name="Column5782"/>
    <tableColumn id="5802" xr3:uid="{B50ED0DC-4E35-401F-B341-D947755F24CB}" name="Column5783"/>
    <tableColumn id="5803" xr3:uid="{4B946601-AC9B-4A6D-89FC-D64A3FE76981}" name="Column5784"/>
    <tableColumn id="5804" xr3:uid="{26FDE149-2A0F-4526-8BFE-8B20E72D6840}" name="Column5785"/>
    <tableColumn id="5805" xr3:uid="{75CB45D6-9E8B-40B7-9C79-182B8C07C804}" name="Column5786"/>
    <tableColumn id="5806" xr3:uid="{E5C2BEC0-D16E-4F8B-A896-FF196EC21749}" name="Column5787"/>
    <tableColumn id="5807" xr3:uid="{D8C01D7C-88E4-4878-8746-F042294DB938}" name="Column5788"/>
    <tableColumn id="5808" xr3:uid="{FF747374-27E5-4DD8-B5D9-DF3CF12FEDE6}" name="Column5789"/>
    <tableColumn id="5809" xr3:uid="{0AFA6749-F251-4CE4-B08D-BE9F3E18D26C}" name="Column5790"/>
    <tableColumn id="5810" xr3:uid="{D33764E2-8D12-49E1-B87F-5C363FAA4671}" name="Column5791"/>
    <tableColumn id="5811" xr3:uid="{AF458D6A-CAFD-4DDC-9457-2F10FE3137F4}" name="Column5792"/>
    <tableColumn id="5812" xr3:uid="{963130FF-7ED3-4B46-96BA-E4A742A88241}" name="Column5793"/>
    <tableColumn id="5813" xr3:uid="{414E7D41-0D1A-44CF-88F0-9AB38824A0D9}" name="Column5794"/>
    <tableColumn id="5814" xr3:uid="{74719AC7-C06B-4EC5-920D-D703F31AF29F}" name="Column5795"/>
    <tableColumn id="5815" xr3:uid="{71D25211-BD29-4247-B812-51DD346D9FF4}" name="Column5796"/>
    <tableColumn id="5816" xr3:uid="{CEDDF265-9273-45F2-AD51-84A941E28B06}" name="Column5797"/>
    <tableColumn id="5817" xr3:uid="{63EC2D98-1390-4636-B6C7-210B0987CF62}" name="Column5798"/>
    <tableColumn id="5818" xr3:uid="{E10219A8-1580-42DF-B8D2-3E3E062E2922}" name="Column5799"/>
    <tableColumn id="5819" xr3:uid="{19A9AF2F-A3BD-45C6-BF8E-710A1452A4E0}" name="Column5800"/>
    <tableColumn id="5820" xr3:uid="{7285829A-6D96-457C-8FA6-EA2F1B18488E}" name="Column5801"/>
    <tableColumn id="5821" xr3:uid="{ED026BA8-C5A3-480B-82F0-218A15EAB274}" name="Column5802"/>
    <tableColumn id="5822" xr3:uid="{411C9BD9-F75A-4C89-88C3-1F46B84E501A}" name="Column5803"/>
    <tableColumn id="5823" xr3:uid="{1367CF6F-2C30-4475-A4DA-D435377A899A}" name="Column5804"/>
    <tableColumn id="5824" xr3:uid="{751F6C14-F7A3-47A0-90B4-05611B0D3A8E}" name="Column5805"/>
    <tableColumn id="5825" xr3:uid="{98F6EDEA-E9BF-4609-B920-9466F95F7AF9}" name="Column5806"/>
    <tableColumn id="5826" xr3:uid="{0268C7CB-0880-444E-AD23-F1ED1F71FB08}" name="Column5807"/>
    <tableColumn id="5827" xr3:uid="{F03F2305-3CE4-4E55-931D-59EA5DA733B1}" name="Column5808"/>
    <tableColumn id="5828" xr3:uid="{C34EA909-9749-4C56-83EE-9DD0BE2155C7}" name="Column5809"/>
    <tableColumn id="5829" xr3:uid="{014B48FC-89A3-40C7-BD70-EC403148A2BC}" name="Column5810"/>
    <tableColumn id="5830" xr3:uid="{F5D05ADE-3C8D-4F66-8273-62CF79B81914}" name="Column5811"/>
    <tableColumn id="5831" xr3:uid="{22780E64-09E6-4331-99F3-A9F8DD18E848}" name="Column5812"/>
    <tableColumn id="5832" xr3:uid="{818C56D4-16C7-43EC-83E2-71A9606E3DF0}" name="Column5813"/>
    <tableColumn id="5833" xr3:uid="{F9946A8D-2753-4267-A6AF-1E7641E649ED}" name="Column5814"/>
    <tableColumn id="5834" xr3:uid="{6309757B-B45A-497F-B649-23D85CBA98E2}" name="Column5815"/>
    <tableColumn id="5835" xr3:uid="{5119EC61-A35E-4009-B492-B1D66F8FA0C5}" name="Column5816"/>
    <tableColumn id="5836" xr3:uid="{EC470279-A0DC-4E73-A84E-20F9878D2B1B}" name="Column5817"/>
    <tableColumn id="5837" xr3:uid="{57F3DAC6-3C87-497E-A735-89E7DB467C68}" name="Column5818"/>
    <tableColumn id="5838" xr3:uid="{29396628-1200-4FB3-8A05-57E5CA0E5268}" name="Column5819"/>
    <tableColumn id="5839" xr3:uid="{F3C8D6B8-FA0A-4EB1-9444-639615E3F4E1}" name="Column5820"/>
    <tableColumn id="5840" xr3:uid="{2529F049-A21C-46EB-8448-574CE74E730F}" name="Column5821"/>
    <tableColumn id="5841" xr3:uid="{E05CC67E-C2BF-47FF-9817-4EA008FBBCF1}" name="Column5822"/>
    <tableColumn id="5842" xr3:uid="{243CEEA0-875D-493F-B244-157D211AA625}" name="Column5823"/>
    <tableColumn id="5843" xr3:uid="{B66FF483-F5E8-467B-A3B6-7F60B08D0AB4}" name="Column5824"/>
    <tableColumn id="5844" xr3:uid="{7BEB3231-75E5-4CD4-9E0E-658C6E823434}" name="Column5825"/>
    <tableColumn id="5845" xr3:uid="{E034AA47-FA30-4B67-BE36-997090BD2FC5}" name="Column5826"/>
    <tableColumn id="5846" xr3:uid="{A99B7A2A-9DC9-4EDB-8365-7D8FCFECD598}" name="Column5827"/>
    <tableColumn id="5847" xr3:uid="{A361199B-5F16-4B1F-8A2B-20FF887D30AF}" name="Column5828"/>
    <tableColumn id="5848" xr3:uid="{49118CD2-47C0-4CF0-A5E7-D66B9EA36EF1}" name="Column5829"/>
    <tableColumn id="5849" xr3:uid="{41CCF14A-6D26-4297-BDDA-7E69A92D3DF8}" name="Column5830"/>
    <tableColumn id="5850" xr3:uid="{8F511CE9-515E-4933-BE40-8ECB1E47EB01}" name="Column5831"/>
    <tableColumn id="5851" xr3:uid="{DCE81264-1041-4981-9A85-3D4856879CCE}" name="Column5832"/>
    <tableColumn id="5852" xr3:uid="{8081A673-9DF6-49CE-A88F-C40022C8F2D8}" name="Column5833"/>
    <tableColumn id="5853" xr3:uid="{A6363973-0E93-4959-9976-734CFE539B56}" name="Column5834"/>
    <tableColumn id="5854" xr3:uid="{F83FC724-2599-4769-9848-F7A97B471E8F}" name="Column5835"/>
    <tableColumn id="5855" xr3:uid="{4A4E5D24-E241-4A13-B8F3-DB316D00110B}" name="Column5836"/>
    <tableColumn id="5856" xr3:uid="{448E85C9-02CA-45C0-BFEF-525142E3A6B9}" name="Column5837"/>
    <tableColumn id="5857" xr3:uid="{513F2EFF-C534-44E8-94B5-A4CD7676822B}" name="Column5838"/>
    <tableColumn id="5858" xr3:uid="{377D8B22-BA39-4A38-97A8-C3940C105AE8}" name="Column5839"/>
    <tableColumn id="5859" xr3:uid="{AB6D8D0C-5368-4AE5-A931-A39C0EE49931}" name="Column5840"/>
    <tableColumn id="5860" xr3:uid="{54407A4D-C105-4A4C-BE3B-CCD63F616681}" name="Column5841"/>
    <tableColumn id="5861" xr3:uid="{D3183A39-1C4B-441E-94EC-7869B3015438}" name="Column5842"/>
    <tableColumn id="5862" xr3:uid="{22CA67F5-83ED-4D80-A344-97766B990FB6}" name="Column5843"/>
    <tableColumn id="5863" xr3:uid="{D98D4775-B12F-4FE1-9146-F5416DA343CE}" name="Column5844"/>
    <tableColumn id="5864" xr3:uid="{724FAFAC-C71C-4B03-97AF-4AED8FD57732}" name="Column5845"/>
    <tableColumn id="5865" xr3:uid="{AD010604-C5CC-442C-AFA9-9D8A6AA1DB4C}" name="Column5846"/>
    <tableColumn id="5866" xr3:uid="{3B148E42-5B4B-44D0-918B-9FBE9BEAE1AB}" name="Column5847"/>
    <tableColumn id="5867" xr3:uid="{F280DD2D-8E14-4FF0-9A67-1223FA2722CC}" name="Column5848"/>
    <tableColumn id="5868" xr3:uid="{D1370E20-1037-443E-B952-B4BB614119CC}" name="Column5849"/>
    <tableColumn id="5869" xr3:uid="{9E1D8C2E-1666-4824-B4DB-4F089D4A335D}" name="Column5850"/>
    <tableColumn id="5870" xr3:uid="{2753F1E0-4634-4959-AF75-FA5BB2FDA2C2}" name="Column5851"/>
    <tableColumn id="5871" xr3:uid="{9F6A2E53-46E6-4870-A98F-0990F197E285}" name="Column5852"/>
    <tableColumn id="5872" xr3:uid="{478EE029-ECDB-48AA-A148-1BADD684960F}" name="Column5853"/>
    <tableColumn id="5873" xr3:uid="{DFC9049D-4D65-4FB0-AAFF-5B810CC76698}" name="Column5854"/>
    <tableColumn id="5874" xr3:uid="{274071FD-3B10-498F-A6F6-6ECF86AB1EF9}" name="Column5855"/>
    <tableColumn id="5875" xr3:uid="{5D83AABE-116D-4E46-A2A4-1D3CDDE3DC0E}" name="Column5856"/>
    <tableColumn id="5876" xr3:uid="{119A155B-8445-49E8-86D9-242F3225FC7E}" name="Column5857"/>
    <tableColumn id="5877" xr3:uid="{F5D25ED8-624E-4531-8B35-E535BAB097A6}" name="Column5858"/>
    <tableColumn id="5878" xr3:uid="{1EAF1BCC-5B26-4BAD-8B74-1746873BBEEF}" name="Column5859"/>
    <tableColumn id="5879" xr3:uid="{66A8EA22-8BC4-46C9-AA75-1575E90F3CC6}" name="Column5860"/>
    <tableColumn id="5880" xr3:uid="{78E61AC9-8029-4E0A-86AE-2AFF5B7C6A92}" name="Column5861"/>
    <tableColumn id="5881" xr3:uid="{CB9B13DB-A3B7-43C7-BEB5-C1B778E1059F}" name="Column5862"/>
    <tableColumn id="5882" xr3:uid="{9906F113-DB83-43B3-A647-1613920308F7}" name="Column5863"/>
    <tableColumn id="5883" xr3:uid="{5D9EAE6C-AA4A-4101-8A4C-49FD2D379CE1}" name="Column5864"/>
    <tableColumn id="5884" xr3:uid="{06442982-0E2C-48A3-AAED-4C3D928105FA}" name="Column5865"/>
    <tableColumn id="5885" xr3:uid="{41AFF3D3-DBBA-4B13-81EF-9D2E58B21389}" name="Column5866"/>
    <tableColumn id="5886" xr3:uid="{5F06FB2E-797C-4886-BFE7-A2D7199DDF2E}" name="Column5867"/>
    <tableColumn id="5887" xr3:uid="{A5BABDA4-5A63-4AB9-849C-6D1D31F3BFA2}" name="Column5868"/>
    <tableColumn id="5888" xr3:uid="{53164C9D-0673-4EC8-834B-7C36843EE64E}" name="Column5869"/>
    <tableColumn id="5889" xr3:uid="{8788339C-53AF-4FEB-9C40-F37A45E97AD9}" name="Column5870"/>
    <tableColumn id="5890" xr3:uid="{967B1B2C-C00B-4E74-85A8-1B25B01A37E0}" name="Column5871"/>
    <tableColumn id="5891" xr3:uid="{89F6142D-B008-4270-8EA0-E8054849A4C2}" name="Column5872"/>
    <tableColumn id="5892" xr3:uid="{542C103C-28CC-4C55-A0A1-AA60A8031214}" name="Column5873"/>
    <tableColumn id="5893" xr3:uid="{78E8C1C9-6FE3-4887-8777-E8D07F11622C}" name="Column5874"/>
    <tableColumn id="5894" xr3:uid="{7CF939F5-2012-48E2-85BF-A00C1C66DE14}" name="Column5875"/>
    <tableColumn id="5895" xr3:uid="{DE6747B2-0FE0-4159-BC48-36A4FDD4146C}" name="Column5876"/>
    <tableColumn id="5896" xr3:uid="{380249FC-B4FC-4318-A16C-8DAA868AE58A}" name="Column5877"/>
    <tableColumn id="5897" xr3:uid="{5C409538-7E89-4BC1-AD86-2148E32A1B00}" name="Column5878"/>
    <tableColumn id="5898" xr3:uid="{5EFA77A3-944E-4F35-AE78-CD8D518471B2}" name="Column5879"/>
    <tableColumn id="5899" xr3:uid="{FE07E73D-49D9-46ED-A436-CE32C9C57260}" name="Column5880"/>
    <tableColumn id="5900" xr3:uid="{A0B2D014-08BE-447B-824C-0DE81CA669EC}" name="Column5881"/>
    <tableColumn id="5901" xr3:uid="{07E3C2D5-28C2-4B8D-8C42-62EE23B3866F}" name="Column5882"/>
    <tableColumn id="5902" xr3:uid="{BEE351F9-6472-446F-8A92-07E46C709458}" name="Column5883"/>
    <tableColumn id="5903" xr3:uid="{4CE138BB-7B55-4ADE-96B2-12BF87CA1A80}" name="Column5884"/>
    <tableColumn id="5904" xr3:uid="{38500A21-35EF-43B3-B9D0-4B26D812CB8B}" name="Column5885"/>
    <tableColumn id="5905" xr3:uid="{07D7D39B-0728-4CCE-899A-B9A31A663D22}" name="Column5886"/>
    <tableColumn id="5906" xr3:uid="{FFF7B23D-697D-4C10-B92C-876D0350055A}" name="Column5887"/>
    <tableColumn id="5907" xr3:uid="{708B5734-597E-4127-A419-6184B46872F7}" name="Column5888"/>
    <tableColumn id="5908" xr3:uid="{B31BEBBC-A0B0-4E31-A8B0-AEA9FF06CF7D}" name="Column5889"/>
    <tableColumn id="5909" xr3:uid="{C7AE17BC-7E39-4B66-A70B-EFAB1D758B6F}" name="Column5890"/>
    <tableColumn id="5910" xr3:uid="{17AEE149-3617-4AF3-B6D4-A651B0434935}" name="Column5891"/>
    <tableColumn id="5911" xr3:uid="{51D6982C-ADD1-4DA2-86F6-83DF3F8F362E}" name="Column5892"/>
    <tableColumn id="5912" xr3:uid="{D59126ED-8EF8-4518-A4E8-85233D8C0F72}" name="Column5893"/>
    <tableColumn id="5913" xr3:uid="{3A04F49A-F316-4300-A7FB-0904B9705790}" name="Column5894"/>
    <tableColumn id="5914" xr3:uid="{A210151A-321F-4D36-A74E-385457FA68F7}" name="Column5895"/>
    <tableColumn id="5915" xr3:uid="{5BA29B7F-AB56-4A99-8AE0-DF8454CB49B8}" name="Column5896"/>
    <tableColumn id="5916" xr3:uid="{62339DF3-7B7B-425D-9D7F-FE611640FF32}" name="Column5897"/>
    <tableColumn id="5917" xr3:uid="{6BC9CE96-98DA-445E-8676-695A2B6FF562}" name="Column5898"/>
    <tableColumn id="5918" xr3:uid="{5B0BCB00-0E2F-421A-A61E-2938795D648B}" name="Column5899"/>
    <tableColumn id="5919" xr3:uid="{99F2A0A3-06EE-4297-B4F5-7A802B595E3F}" name="Column5900"/>
    <tableColumn id="5920" xr3:uid="{27C2E8FC-1953-463F-BC8B-AB715762671A}" name="Column5901"/>
    <tableColumn id="5921" xr3:uid="{556BF710-39BF-49B5-9D84-ECCA1EDBA6C1}" name="Column5902"/>
    <tableColumn id="5922" xr3:uid="{6195271F-2436-4B5B-A1B5-F995A3594A08}" name="Column5903"/>
    <tableColumn id="5923" xr3:uid="{8EFD41BA-8CA0-40F4-8B2C-088FFCCBE85B}" name="Column5904"/>
    <tableColumn id="5924" xr3:uid="{6C31E648-FDDD-488D-B192-EA538371CCC1}" name="Column5905"/>
    <tableColumn id="5925" xr3:uid="{5CAEEF08-66D0-4650-9C25-2E84B70240CA}" name="Column5906"/>
    <tableColumn id="5926" xr3:uid="{D87DBE70-A4B2-462E-BBAF-A1B436863A25}" name="Column5907"/>
    <tableColumn id="5927" xr3:uid="{3E7E0285-0C41-4B15-A98E-6448E88D6665}" name="Column5908"/>
    <tableColumn id="5928" xr3:uid="{42E8CB39-0E31-4684-93BA-E88F3BFD4695}" name="Column5909"/>
    <tableColumn id="5929" xr3:uid="{DE735561-60DA-4F3C-AF58-CA12DD09B8D6}" name="Column5910"/>
    <tableColumn id="5930" xr3:uid="{6E948CE3-EFA1-4C94-B33B-DD2CF32E63FB}" name="Column5911"/>
    <tableColumn id="5931" xr3:uid="{05BB8A3D-8B74-4E7C-9FD5-A4586916D149}" name="Column5912"/>
    <tableColumn id="5932" xr3:uid="{4F9679E0-2095-4F33-A865-A78EAA946556}" name="Column5913"/>
    <tableColumn id="5933" xr3:uid="{DD3200D6-57A3-450D-8297-EFA366D7AFE2}" name="Column5914"/>
    <tableColumn id="5934" xr3:uid="{58A7AC04-3C16-4A3D-BD18-C03BDFFDB5AD}" name="Column5915"/>
    <tableColumn id="5935" xr3:uid="{C3337284-B79F-47F7-A5CF-00A2F6FE23C5}" name="Column5916"/>
    <tableColumn id="5936" xr3:uid="{994C222E-1072-4709-947F-D18443B7D3CB}" name="Column5917"/>
    <tableColumn id="5937" xr3:uid="{C67E573D-0BDF-4305-B9E6-E23D98B26B0C}" name="Column5918"/>
    <tableColumn id="5938" xr3:uid="{AD692602-95F3-474E-827F-494041111B01}" name="Column5919"/>
    <tableColumn id="5939" xr3:uid="{45D000D6-4661-411D-AD49-0F004F840A7D}" name="Column5920"/>
    <tableColumn id="5940" xr3:uid="{D27C5380-F5D4-42D1-AC13-79274503D86E}" name="Column5921"/>
    <tableColumn id="5941" xr3:uid="{C649E74A-B3CA-4DC6-BEC1-49719A042A39}" name="Column5922"/>
    <tableColumn id="5942" xr3:uid="{D5E61E1A-4296-4494-8F75-0B91DBFC289C}" name="Column5923"/>
    <tableColumn id="5943" xr3:uid="{37954029-9682-49A5-AA61-9F2F0C824375}" name="Column5924"/>
    <tableColumn id="5944" xr3:uid="{9FE79CE9-91F5-44C0-B5F0-F44C7064EBB3}" name="Column5925"/>
    <tableColumn id="5945" xr3:uid="{06DA49BB-ED93-4098-BD08-B71604B4D30B}" name="Column5926"/>
    <tableColumn id="5946" xr3:uid="{A86C66AF-C259-4BDA-8B3F-574FCF1062A4}" name="Column5927"/>
    <tableColumn id="5947" xr3:uid="{C271F5AB-D054-4D4B-A6D0-79F6D059FE4C}" name="Column5928"/>
    <tableColumn id="5948" xr3:uid="{4FFFD467-A64B-4E17-B953-C342EF8DA9B4}" name="Column5929"/>
    <tableColumn id="5949" xr3:uid="{7C444CF5-C48F-4008-9880-0E1D2DF1C844}" name="Column5930"/>
    <tableColumn id="5950" xr3:uid="{9935DB4A-91E9-405C-93D3-CC0CE2929B2F}" name="Column5931"/>
    <tableColumn id="5951" xr3:uid="{439C8928-C15D-4844-8DB8-D55EB3C478D7}" name="Column5932"/>
    <tableColumn id="5952" xr3:uid="{DD47E8B0-1F91-4CA7-99C0-2D7B236CFF20}" name="Column5933"/>
    <tableColumn id="5953" xr3:uid="{9E0FECD1-55FA-4AB1-AF12-E613FC9721E2}" name="Column5934"/>
    <tableColumn id="5954" xr3:uid="{03927D47-2D81-4BF7-8C08-E83FF410B2EE}" name="Column5935"/>
    <tableColumn id="5955" xr3:uid="{65201E27-6D1D-4DC3-AE44-9E09E53E5FB9}" name="Column5936"/>
    <tableColumn id="5956" xr3:uid="{137BECE9-6A03-4FB0-B4A3-B8CB88DCBC0F}" name="Column5937"/>
    <tableColumn id="5957" xr3:uid="{96DFBFCF-D298-4363-A2A6-C29D80E7D315}" name="Column5938"/>
    <tableColumn id="5958" xr3:uid="{B2A45BEA-4ED5-4410-9E62-B1C7E2C84F39}" name="Column5939"/>
    <tableColumn id="5959" xr3:uid="{71AD6B7A-FD10-4E11-B9B6-9C338F28922D}" name="Column5940"/>
    <tableColumn id="5960" xr3:uid="{C1A61131-DDC6-4CF0-A50A-77295A65E04F}" name="Column5941"/>
    <tableColumn id="5961" xr3:uid="{38CCC0ED-A648-4645-B686-1874365F0F3A}" name="Column5942"/>
    <tableColumn id="5962" xr3:uid="{900A1DE6-4BCB-4728-BF8A-2E68B8334296}" name="Column5943"/>
    <tableColumn id="5963" xr3:uid="{8942294F-F5DC-43A0-96D8-24EB15DD5AC9}" name="Column5944"/>
    <tableColumn id="5964" xr3:uid="{994A544C-7FA4-48FE-A26F-1D74DC566B8C}" name="Column5945"/>
    <tableColumn id="5965" xr3:uid="{D2D962E1-0445-47FB-99A6-0456EF5508CE}" name="Column5946"/>
    <tableColumn id="5966" xr3:uid="{0E565881-1893-455A-96FC-40099F90DB9C}" name="Column5947"/>
    <tableColumn id="5967" xr3:uid="{692429A0-1169-488E-8DAB-C043D08BFD1A}" name="Column5948"/>
    <tableColumn id="5968" xr3:uid="{F3E3BEBA-F6E1-4D08-B481-68BE1AF90AE2}" name="Column5949"/>
    <tableColumn id="5969" xr3:uid="{3786C588-E43F-4055-AD5F-3C4BC4DF20B4}" name="Column5950"/>
    <tableColumn id="5970" xr3:uid="{55D4ACB8-69D1-42FD-83B8-34AB21449718}" name="Column5951"/>
    <tableColumn id="5971" xr3:uid="{FDFB0F16-E0C1-40BB-ACA9-AD432DA53A9E}" name="Column5952"/>
    <tableColumn id="5972" xr3:uid="{86F7418B-9A32-414B-9C78-82CA8AEB6736}" name="Column5953"/>
    <tableColumn id="5973" xr3:uid="{3F683BD2-221A-4753-BA47-6F2ABA8BE833}" name="Column5954"/>
    <tableColumn id="5974" xr3:uid="{830805D0-65FB-482B-863B-04633F8C5287}" name="Column5955"/>
    <tableColumn id="5975" xr3:uid="{5B9FCBF9-DC1D-4604-83EA-F65DB1D83785}" name="Column5956"/>
    <tableColumn id="5976" xr3:uid="{488C2E25-FB39-462F-AE2D-2ADC71CC3CCD}" name="Column5957"/>
    <tableColumn id="5977" xr3:uid="{FFE755AE-AFFA-4AC1-81EA-D7DC17990AE5}" name="Column5958"/>
    <tableColumn id="5978" xr3:uid="{5425631D-9FDF-4584-B3D7-40FB0B1D3874}" name="Column5959"/>
    <tableColumn id="5979" xr3:uid="{05219A15-99D4-4C45-B40D-EEE7E8536823}" name="Column5960"/>
    <tableColumn id="5980" xr3:uid="{1A7BC948-CE92-4913-A8ED-7CCC4B60C11E}" name="Column5961"/>
    <tableColumn id="5981" xr3:uid="{F537F024-642C-4AD3-9510-9A95EF4863F5}" name="Column5962"/>
    <tableColumn id="5982" xr3:uid="{95E4B3AD-B2BB-42E7-AD2D-C3EE066A4193}" name="Column5963"/>
    <tableColumn id="5983" xr3:uid="{9F7AA61E-83DF-4C1E-80BB-295BAFB6189B}" name="Column5964"/>
    <tableColumn id="5984" xr3:uid="{7E49E11A-A460-4CDA-9B92-F5026C4AE75B}" name="Column5965"/>
    <tableColumn id="5985" xr3:uid="{37F0CC5A-E0EC-44AF-BB6B-F0BF79B3FECD}" name="Column5966"/>
    <tableColumn id="5986" xr3:uid="{66F542B2-B402-4311-B308-0DA398AEF376}" name="Column5967"/>
    <tableColumn id="5987" xr3:uid="{54F97EAD-78FD-474F-8685-09482AB19DDF}" name="Column5968"/>
    <tableColumn id="5988" xr3:uid="{984B5C96-B97B-4CA5-8AF9-49FB0A2D1002}" name="Column5969"/>
    <tableColumn id="5989" xr3:uid="{2DA1813B-20A7-48C5-BCBB-DD472B880AC9}" name="Column5970"/>
    <tableColumn id="5990" xr3:uid="{578E21BA-FECF-461A-AFA0-D0FC88BF1072}" name="Column5971"/>
    <tableColumn id="5991" xr3:uid="{E7A72634-87F0-4395-8550-E9DC1648783F}" name="Column5972"/>
    <tableColumn id="5992" xr3:uid="{80137B38-5435-4B50-9946-1C5DD90692C8}" name="Column5973"/>
    <tableColumn id="5993" xr3:uid="{36EF43D0-7739-4F4E-9B91-F2AA21316316}" name="Column5974"/>
    <tableColumn id="5994" xr3:uid="{A6DA8590-EC52-4928-A5B3-70EDA45FAE58}" name="Column5975"/>
    <tableColumn id="5995" xr3:uid="{9C422DB5-7DA5-4E3F-8988-4FCBE9194664}" name="Column5976"/>
    <tableColumn id="5996" xr3:uid="{C02B58C6-BD2E-49E9-8288-291A58DE72CE}" name="Column5977"/>
    <tableColumn id="5997" xr3:uid="{BA412B0D-1A0E-495D-B4D3-F7B1887F926C}" name="Column5978"/>
    <tableColumn id="5998" xr3:uid="{7984FA94-56A4-4D5D-B19A-7B08B8E9CCB8}" name="Column5979"/>
    <tableColumn id="5999" xr3:uid="{6F2CD6E0-4A5F-4E26-9E0E-D5C6D70B9BDC}" name="Column5980"/>
    <tableColumn id="6000" xr3:uid="{DC7982F9-EE92-443A-BFD5-EECCABFF0795}" name="Column5981"/>
    <tableColumn id="6001" xr3:uid="{DF6710BD-FF87-4AD3-BB91-05D451042D9A}" name="Column5982"/>
    <tableColumn id="6002" xr3:uid="{BBDB177F-7DDD-4B70-B4C8-54280151CBAB}" name="Column5983"/>
    <tableColumn id="6003" xr3:uid="{9611DD6D-5ADD-47E7-9E4C-DBD1FE0BDA53}" name="Column5984"/>
    <tableColumn id="6004" xr3:uid="{54EF292E-AB63-4F05-809D-203896B2F525}" name="Column5985"/>
    <tableColumn id="6005" xr3:uid="{31559093-3A2E-4340-9ED4-E3ACA1D41662}" name="Column5986"/>
    <tableColumn id="6006" xr3:uid="{018BC28B-0396-4A1B-B344-B5F5E099DF15}" name="Column5987"/>
    <tableColumn id="6007" xr3:uid="{EA57F3AF-C82E-4D00-B7D4-72F2F4C7F590}" name="Column5988"/>
    <tableColumn id="6008" xr3:uid="{E4B2887B-2FE8-4848-97EC-18D0BDB154D7}" name="Column5989"/>
    <tableColumn id="6009" xr3:uid="{CB2643AC-2864-4F6A-9895-73FC814462FB}" name="Column5990"/>
    <tableColumn id="6010" xr3:uid="{26E4B51C-A5A8-4DAB-9CB3-C90597ABAF9E}" name="Column5991"/>
    <tableColumn id="6011" xr3:uid="{80294D9A-5011-405A-B164-73F83998CA29}" name="Column5992"/>
    <tableColumn id="6012" xr3:uid="{F91F50CB-719A-4500-9218-EDDA69D75308}" name="Column5993"/>
    <tableColumn id="6013" xr3:uid="{13CEE9EC-92F6-45AE-A51B-F12F5452B581}" name="Column5994"/>
    <tableColumn id="6014" xr3:uid="{7D594EAF-FDD9-427C-B1D9-CA4C824AE017}" name="Column5995"/>
    <tableColumn id="6015" xr3:uid="{41845338-903D-4BEA-8CAC-EB946453A5C8}" name="Column5996"/>
    <tableColumn id="6016" xr3:uid="{FB1391EE-8B60-4570-9B32-2BF9969F443F}" name="Column5997"/>
    <tableColumn id="6017" xr3:uid="{D62F1F08-AA71-4A16-8167-94B8FA8620A3}" name="Column5998"/>
    <tableColumn id="6018" xr3:uid="{EA543EB9-0C27-44F6-AB1D-146C57050F0F}" name="Column5999"/>
    <tableColumn id="6019" xr3:uid="{994B36F3-5597-47A9-A1C2-CF39172805B4}" name="Column6000"/>
    <tableColumn id="6020" xr3:uid="{349E23CF-643B-4981-9EE5-233797A5F202}" name="Column6001"/>
    <tableColumn id="6021" xr3:uid="{03473C6D-9746-4BE2-9F23-79711B3194E0}" name="Column6002"/>
    <tableColumn id="6022" xr3:uid="{F32475E3-9BDB-4741-B8FC-5A3A362212B2}" name="Column6003"/>
    <tableColumn id="6023" xr3:uid="{1647F77F-00C1-4A6D-B577-A9DA7546B624}" name="Column6004"/>
    <tableColumn id="6024" xr3:uid="{45CACA77-B0C7-406B-9B95-506094FAFAB7}" name="Column6005"/>
    <tableColumn id="6025" xr3:uid="{8FF85047-9B2E-4960-8358-A969B4DA1A78}" name="Column6006"/>
    <tableColumn id="6026" xr3:uid="{359A148D-DAF4-4286-8815-BDB16C6EFF3C}" name="Column6007"/>
    <tableColumn id="6027" xr3:uid="{CA42A779-BD8E-42A7-9AF0-3B626B1A5FE2}" name="Column6008"/>
    <tableColumn id="6028" xr3:uid="{4AA7145F-EFD2-4B4B-B7D9-BFE4B4F01517}" name="Column6009"/>
    <tableColumn id="6029" xr3:uid="{F5EC2ADD-8842-4603-A6C4-77A5EED0DE24}" name="Column6010"/>
    <tableColumn id="6030" xr3:uid="{703C04B6-23B5-4FFB-A468-F2FE593627FA}" name="Column6011"/>
    <tableColumn id="6031" xr3:uid="{970FBF51-5B37-46DD-817F-F00D81FB4B1D}" name="Column6012"/>
    <tableColumn id="6032" xr3:uid="{A95FB7AD-57CB-4558-8EA2-B02824E966E4}" name="Column6013"/>
    <tableColumn id="6033" xr3:uid="{2B2B0578-FC9D-4FDF-B12E-E414B9A034B8}" name="Column6014"/>
    <tableColumn id="6034" xr3:uid="{71F142AC-0762-4FD3-8380-8A4FEC55BECB}" name="Column6015"/>
    <tableColumn id="6035" xr3:uid="{F0032D36-30D6-45AB-B77A-23E3C182535C}" name="Column6016"/>
    <tableColumn id="6036" xr3:uid="{B8E8A0A0-E953-42FE-84BB-A54B447C7E96}" name="Column6017"/>
    <tableColumn id="6037" xr3:uid="{1EE7AB02-C50C-4A69-B21C-6A49F6A35DEE}" name="Column6018"/>
    <tableColumn id="6038" xr3:uid="{15E9C5ED-0DF0-486D-8B0E-5664DB27D08D}" name="Column6019"/>
    <tableColumn id="6039" xr3:uid="{F2BC7AFA-A598-482E-9EC4-C18804EFCEBA}" name="Column6020"/>
    <tableColumn id="6040" xr3:uid="{758F6931-2926-4E06-9D23-7DA607F8F4B0}" name="Column6021"/>
    <tableColumn id="6041" xr3:uid="{26610357-A677-48CB-8CFE-820028A5391D}" name="Column6022"/>
    <tableColumn id="6042" xr3:uid="{BEA8C996-94AB-40FE-9C0F-2F84AC62D73E}" name="Column6023"/>
    <tableColumn id="6043" xr3:uid="{65696EF0-F729-4905-A2FA-299238B33936}" name="Column6024"/>
    <tableColumn id="6044" xr3:uid="{8D6839F2-B7C2-4DCA-8799-4958E0589E19}" name="Column6025"/>
    <tableColumn id="6045" xr3:uid="{8D94A695-33B6-4FE9-B3F9-A02F2272768E}" name="Column6026"/>
    <tableColumn id="6046" xr3:uid="{63BA08BC-FD90-48FE-ADB3-4A4A4D7573BE}" name="Column6027"/>
    <tableColumn id="6047" xr3:uid="{D6993E97-3514-4F84-AD82-D0DCF5384FA3}" name="Column6028"/>
    <tableColumn id="6048" xr3:uid="{78C6C78B-3044-4783-90A4-5A2E3E38DA7A}" name="Column6029"/>
    <tableColumn id="6049" xr3:uid="{4AB16512-61D6-453F-BF72-A9FF01E10A62}" name="Column6030"/>
    <tableColumn id="6050" xr3:uid="{9F632EE6-E1DA-4BC1-B3BF-3C11D2A02F3B}" name="Column6031"/>
    <tableColumn id="6051" xr3:uid="{6BB2EA00-AB7A-41C3-B8E9-0CC4730454AC}" name="Column6032"/>
    <tableColumn id="6052" xr3:uid="{DB0E26F3-59CC-4002-9F21-B30FEA5E7566}" name="Column6033"/>
    <tableColumn id="6053" xr3:uid="{59B52396-63B1-4D73-8DB2-310B2D341552}" name="Column6034"/>
    <tableColumn id="6054" xr3:uid="{292FAB74-3A2E-445D-8DE3-A417FE211ED0}" name="Column6035"/>
    <tableColumn id="6055" xr3:uid="{D7BA0A7E-A5EA-432D-B663-7C99DCF4D139}" name="Column6036"/>
    <tableColumn id="6056" xr3:uid="{4AAAD854-4F6B-4B3F-8558-0274FDFFCCAB}" name="Column6037"/>
    <tableColumn id="6057" xr3:uid="{BA284B43-EA70-4DCB-81B3-3325BE4C0C6D}" name="Column6038"/>
    <tableColumn id="6058" xr3:uid="{550C33A7-C888-4A4D-9C4C-990C16418533}" name="Column6039"/>
    <tableColumn id="6059" xr3:uid="{2F6F620F-7261-4AAA-B78F-3FB81D6570F5}" name="Column6040"/>
    <tableColumn id="6060" xr3:uid="{94231177-E8C3-4C78-8B72-14CD2E431DBB}" name="Column6041"/>
    <tableColumn id="6061" xr3:uid="{7F3A7C82-994E-4C0A-9861-9AD992A4CCE8}" name="Column6042"/>
    <tableColumn id="6062" xr3:uid="{97D12454-0B42-4CC9-B376-BAC73AEC5918}" name="Column6043"/>
    <tableColumn id="6063" xr3:uid="{C5A92B60-C59C-4DDD-9552-80A5B5EE4A8D}" name="Column6044"/>
    <tableColumn id="6064" xr3:uid="{B20B3631-4278-4CB7-AB2F-5A1CA31C3F81}" name="Column6045"/>
    <tableColumn id="6065" xr3:uid="{474B00E5-53B5-43A1-911C-91F6906A14B0}" name="Column6046"/>
    <tableColumn id="6066" xr3:uid="{190A1F0F-1FDB-46EA-9D4B-48AE4FD09A05}" name="Column6047"/>
    <tableColumn id="6067" xr3:uid="{11CF4C4F-6565-447E-B20E-03B997AF7322}" name="Column6048"/>
    <tableColumn id="6068" xr3:uid="{563A8002-540D-4173-892A-248B3203B1C4}" name="Column6049"/>
    <tableColumn id="6069" xr3:uid="{FE5C63E5-1FA1-4A09-B1FC-88AE397C3492}" name="Column6050"/>
    <tableColumn id="6070" xr3:uid="{C9E1B76D-366E-4311-A939-F79F71447B00}" name="Column6051"/>
    <tableColumn id="6071" xr3:uid="{5FD0C04E-8BA9-4A5D-AE1D-0EEB0B164F5E}" name="Column6052"/>
    <tableColumn id="6072" xr3:uid="{5DF1ED05-9CFA-4374-9701-478234CC94AB}" name="Column6053"/>
    <tableColumn id="6073" xr3:uid="{6332BD0D-6667-499D-A25A-C4801C8714B6}" name="Column6054"/>
    <tableColumn id="6074" xr3:uid="{2274FE69-8C07-4C9E-ADB0-12F069766461}" name="Column6055"/>
    <tableColumn id="6075" xr3:uid="{1F2F878B-127C-46F0-960B-2237B1D9AE5D}" name="Column6056"/>
    <tableColumn id="6076" xr3:uid="{93BC2AAF-BB73-4364-8346-B28BC38EF8A0}" name="Column6057"/>
    <tableColumn id="6077" xr3:uid="{3678F8CC-793D-4E10-A171-964B5B5F108D}" name="Column6058"/>
    <tableColumn id="6078" xr3:uid="{0886BB13-30B8-4799-ADD5-EC9D1B659727}" name="Column6059"/>
    <tableColumn id="6079" xr3:uid="{0F6A0338-B26B-45B3-ABEE-A904F349959B}" name="Column6060"/>
    <tableColumn id="6080" xr3:uid="{70CE565F-13D1-4647-9873-068C65F7DA19}" name="Column6061"/>
    <tableColumn id="6081" xr3:uid="{67FFFAD3-CBEC-4A8C-A1FE-36A8EFA787BF}" name="Column6062"/>
    <tableColumn id="6082" xr3:uid="{586D99B1-741A-40A8-BCF1-BADC080E689F}" name="Column6063"/>
    <tableColumn id="6083" xr3:uid="{11C6CFDA-153F-44B5-A24A-76A7BCD94C47}" name="Column6064"/>
    <tableColumn id="6084" xr3:uid="{023744F5-6C58-476F-BEE6-64BC5B6299B7}" name="Column6065"/>
    <tableColumn id="6085" xr3:uid="{154AECB5-B230-415F-8098-58D1B6F72653}" name="Column6066"/>
    <tableColumn id="6086" xr3:uid="{1188EA94-6A4C-4D54-AF1C-8AC4B74A2854}" name="Column6067"/>
    <tableColumn id="6087" xr3:uid="{3CCC121B-1053-4478-BAB9-39A902AB0AB8}" name="Column6068"/>
    <tableColumn id="6088" xr3:uid="{3FCD8128-88C0-4CD6-A68D-6D9B8B12782A}" name="Column6069"/>
    <tableColumn id="6089" xr3:uid="{0EF49798-F3EF-4D65-85E0-03198928CB58}" name="Column6070"/>
    <tableColumn id="6090" xr3:uid="{45B9C2D1-BA62-4227-95EB-73868CB1F1BC}" name="Column6071"/>
    <tableColumn id="6091" xr3:uid="{36FB6E5E-1BA1-4519-AE4C-89293603411C}" name="Column6072"/>
    <tableColumn id="6092" xr3:uid="{D40CE52D-0444-46AA-B2BF-3A140CDBA0E2}" name="Column6073"/>
    <tableColumn id="6093" xr3:uid="{38D68B52-2988-4E6F-BBBA-CB4DBB8321A1}" name="Column6074"/>
    <tableColumn id="6094" xr3:uid="{0B2D8691-9306-460F-832B-339F381D3202}" name="Column6075"/>
    <tableColumn id="6095" xr3:uid="{482ADD81-4985-4053-9DB4-49ACB5D0C0A2}" name="Column6076"/>
    <tableColumn id="6096" xr3:uid="{1A827E84-8DE5-4827-8E6E-FEDABA0061F3}" name="Column6077"/>
    <tableColumn id="6097" xr3:uid="{9BAEB816-9B77-4DED-B6FF-D070B379F17E}" name="Column6078"/>
    <tableColumn id="6098" xr3:uid="{7CFC096A-F1EB-4A69-8D36-D91A9FAA5EF1}" name="Column6079"/>
    <tableColumn id="6099" xr3:uid="{90FF1E2C-F0AA-4D52-A092-FB72C6165514}" name="Column6080"/>
    <tableColumn id="6100" xr3:uid="{CAE0686E-DFCF-40F0-A124-9948827659A3}" name="Column6081"/>
    <tableColumn id="6101" xr3:uid="{02929DAC-6F1A-4981-90DA-9520BBAD83A6}" name="Column6082"/>
    <tableColumn id="6102" xr3:uid="{FCD59327-0F84-4F42-80EA-C8FEF42BEE5A}" name="Column6083"/>
    <tableColumn id="6103" xr3:uid="{92CE1D98-9418-4A3C-9190-D36073585227}" name="Column6084"/>
    <tableColumn id="6104" xr3:uid="{AC1D98E4-3256-4660-96EF-DF98C1343FD6}" name="Column6085"/>
    <tableColumn id="6105" xr3:uid="{19191625-FA42-4E41-814F-8936E2F0B3C2}" name="Column6086"/>
    <tableColumn id="6106" xr3:uid="{27012270-6F2F-4CB0-8F65-1E3314308B39}" name="Column6087"/>
    <tableColumn id="6107" xr3:uid="{37F16824-186B-48DF-8ACE-D859524A7DD6}" name="Column6088"/>
    <tableColumn id="6108" xr3:uid="{E0F8D169-3E3E-4344-9BD2-918E6ED4C6A9}" name="Column6089"/>
    <tableColumn id="6109" xr3:uid="{EB0A31BD-87B5-44FC-B949-94E6E4711A87}" name="Column6090"/>
    <tableColumn id="6110" xr3:uid="{DCA15254-5C20-499E-B8D1-4BDB124752B5}" name="Column6091"/>
    <tableColumn id="6111" xr3:uid="{B02E4CE8-6C17-4F35-940A-4715656C43A2}" name="Column6092"/>
    <tableColumn id="6112" xr3:uid="{86826AD2-B4C8-4DA2-B44B-3908D8D1811C}" name="Column6093"/>
    <tableColumn id="6113" xr3:uid="{CEE7258D-3FDA-4A47-B0BB-B4D54A61D228}" name="Column6094"/>
    <tableColumn id="6114" xr3:uid="{34D01453-5B0E-41F0-8374-C66B102948BD}" name="Column6095"/>
    <tableColumn id="6115" xr3:uid="{910E2F6C-49EC-4F45-814F-FF8AA7ED954A}" name="Column6096"/>
    <tableColumn id="6116" xr3:uid="{FAE7B86B-BEDC-44E4-A291-9733DC6345A1}" name="Column6097"/>
    <tableColumn id="6117" xr3:uid="{E6629FB6-F543-48C4-A1FD-969209320C86}" name="Column6098"/>
    <tableColumn id="6118" xr3:uid="{829692D1-82E9-4E6C-88B0-7AAB433F28E8}" name="Column6099"/>
    <tableColumn id="6119" xr3:uid="{ECA64C0A-D3C2-4986-B88F-58B28CBDD2CC}" name="Column6100"/>
    <tableColumn id="6120" xr3:uid="{6E86C303-4457-4E64-8D1F-A0B0F433FEF3}" name="Column6101"/>
    <tableColumn id="6121" xr3:uid="{F50BB460-E1B7-43E2-AC8E-EF62E2A90A10}" name="Column6102"/>
    <tableColumn id="6122" xr3:uid="{F03F328F-1625-41EB-888B-5670D245789E}" name="Column6103"/>
    <tableColumn id="6123" xr3:uid="{07A81408-ED91-494A-8557-80AA581D3B06}" name="Column6104"/>
    <tableColumn id="6124" xr3:uid="{5134CC9A-640E-4E76-A9FE-F55886BF5A94}" name="Column6105"/>
    <tableColumn id="6125" xr3:uid="{7F99D0B8-7311-4D56-85F3-D54FB4694FDA}" name="Column6106"/>
    <tableColumn id="6126" xr3:uid="{FCCFEA84-0B41-4A68-BBAB-01829EBD02FC}" name="Column6107"/>
    <tableColumn id="6127" xr3:uid="{E62408A2-D140-4C7A-9318-7A05E4F3017D}" name="Column6108"/>
    <tableColumn id="6128" xr3:uid="{9B84E7F6-B3A1-429A-A4AE-B12117752E75}" name="Column6109"/>
    <tableColumn id="6129" xr3:uid="{3C0F2662-4A17-4D16-9396-6B6546E90A61}" name="Column6110"/>
    <tableColumn id="6130" xr3:uid="{F9AE9669-CC6E-4F16-B16D-F5DA630C7AC5}" name="Column6111"/>
    <tableColumn id="6131" xr3:uid="{7147BEED-2439-4AB1-9747-30022FE98835}" name="Column6112"/>
    <tableColumn id="6132" xr3:uid="{1420D9B8-D4B7-4B93-B54C-1D4543CC6B26}" name="Column6113"/>
    <tableColumn id="6133" xr3:uid="{78AFEEDC-9FED-4AAE-B6F0-BF51DBA9BAE1}" name="Column6114"/>
    <tableColumn id="6134" xr3:uid="{5CEAB52A-1777-4E8A-9CA0-1EECB970A2A5}" name="Column6115"/>
    <tableColumn id="6135" xr3:uid="{03E8D513-FC19-4246-9AB9-19437989F9CF}" name="Column6116"/>
    <tableColumn id="6136" xr3:uid="{953F3B94-2760-4CA8-8B0E-2FDFC98F9FFE}" name="Column6117"/>
    <tableColumn id="6137" xr3:uid="{320D564F-E8B8-472E-8A3C-5F1CBA270D62}" name="Column6118"/>
    <tableColumn id="6138" xr3:uid="{2C404AC1-796C-4D97-8555-178FF3596625}" name="Column6119"/>
    <tableColumn id="6139" xr3:uid="{D4A243C1-BF46-459A-A665-4B711090F056}" name="Column6120"/>
    <tableColumn id="6140" xr3:uid="{ABCBE6D5-D1D1-42BD-8151-3A1A2A76B57D}" name="Column6121"/>
    <tableColumn id="6141" xr3:uid="{C7B3AD20-E2D0-4C40-AE85-245D96D3B606}" name="Column6122"/>
    <tableColumn id="6142" xr3:uid="{C34CC3B8-4906-4EC1-A647-F3701419777C}" name="Column6123"/>
    <tableColumn id="6143" xr3:uid="{D3224394-7982-412D-818E-C5EDC780A03C}" name="Column6124"/>
    <tableColumn id="6144" xr3:uid="{C34F05A4-18A8-4919-B134-7D0339D5AD11}" name="Column6125"/>
    <tableColumn id="6145" xr3:uid="{70B06C63-B215-4540-965D-A843AF0F4FD6}" name="Column6126"/>
    <tableColumn id="6146" xr3:uid="{4806C98A-6451-4363-9206-DABAF3D0F54E}" name="Column6127"/>
    <tableColumn id="6147" xr3:uid="{C82531E9-A001-46AB-8760-A30834D5FCF7}" name="Column6128"/>
    <tableColumn id="6148" xr3:uid="{CF566E84-24AC-4050-8485-F17B34D3D0EA}" name="Column6129"/>
    <tableColumn id="6149" xr3:uid="{F29276E9-530F-4E97-ACB0-B31C029B7B39}" name="Column6130"/>
    <tableColumn id="6150" xr3:uid="{C890D5C4-7AAB-4177-8EAE-8D1E8A2B89AA}" name="Column6131"/>
    <tableColumn id="6151" xr3:uid="{61F37C35-CB62-4508-B56C-BEFEF3201AA3}" name="Column6132"/>
    <tableColumn id="6152" xr3:uid="{7580243B-BB88-4C43-A677-945FCF956347}" name="Column6133"/>
    <tableColumn id="6153" xr3:uid="{3C2CA2AF-B3B6-4EB9-8196-E9A0B405F526}" name="Column6134"/>
    <tableColumn id="6154" xr3:uid="{D20D5FAA-738B-4B50-9544-6E4BD6C9E435}" name="Column6135"/>
    <tableColumn id="6155" xr3:uid="{1EB8EFB6-239F-451A-83A4-CAC160A12AE1}" name="Column6136"/>
    <tableColumn id="6156" xr3:uid="{66119187-8B86-4978-8C3D-BCDDF0C1D0F6}" name="Column6137"/>
    <tableColumn id="6157" xr3:uid="{6FC1FF33-038F-4360-B97A-B66EEC002A83}" name="Column6138"/>
    <tableColumn id="6158" xr3:uid="{313062CD-5615-4CF8-BEA6-691D47670F16}" name="Column6139"/>
    <tableColumn id="6159" xr3:uid="{49D26F91-3590-457E-AA6B-102A45E03DDD}" name="Column6140"/>
    <tableColumn id="6160" xr3:uid="{441F8C56-A626-4C0C-8EF3-F07F470DACF8}" name="Column6141"/>
    <tableColumn id="6161" xr3:uid="{CFEB976A-A637-4CBE-8FF2-896C9857BD56}" name="Column6142"/>
    <tableColumn id="6162" xr3:uid="{DF41EB3E-FA54-4E89-92CA-8722F9A86F19}" name="Column6143"/>
    <tableColumn id="6163" xr3:uid="{C4BD620B-BF92-4C40-B1C9-99CF83952815}" name="Column6144"/>
    <tableColumn id="6164" xr3:uid="{BB92835A-22CE-4B8D-B402-66A6372D3F3B}" name="Column6145"/>
    <tableColumn id="6165" xr3:uid="{A8E6B607-F5AE-47E0-8CAF-47BE66B4C646}" name="Column6146"/>
    <tableColumn id="6166" xr3:uid="{070D015E-3F52-4619-B482-390C0BE8B555}" name="Column6147"/>
    <tableColumn id="6167" xr3:uid="{4F93C649-51D9-4B50-B4E1-A16E17B99BBF}" name="Column6148"/>
    <tableColumn id="6168" xr3:uid="{ED035E16-C656-478A-8046-A58F57E3ED00}" name="Column6149"/>
    <tableColumn id="6169" xr3:uid="{923365F0-88EB-4E95-AC3F-BF32C63C1EA7}" name="Column6150"/>
    <tableColumn id="6170" xr3:uid="{2689535B-AC12-453E-86DE-E95D62D9A71F}" name="Column6151"/>
    <tableColumn id="6171" xr3:uid="{001136BB-B129-4E7D-887B-5449A18080A3}" name="Column6152"/>
    <tableColumn id="6172" xr3:uid="{B23F3C1E-D513-413D-806D-FD894DF4BA98}" name="Column6153"/>
    <tableColumn id="6173" xr3:uid="{DB6337F0-A8D6-4446-9ABF-79680F7971AF}" name="Column6154"/>
    <tableColumn id="6174" xr3:uid="{374339C5-4626-4E67-90C8-FE9E4E3FFBF2}" name="Column6155"/>
    <tableColumn id="6175" xr3:uid="{D9F42141-B0AF-4291-91B9-6B7832C4316F}" name="Column6156"/>
    <tableColumn id="6176" xr3:uid="{30332C28-8CF3-4D32-8E20-91BBFEEFC8D2}" name="Column6157"/>
    <tableColumn id="6177" xr3:uid="{F8BE97C0-E057-40EE-BA39-3A6255D96D0A}" name="Column6158"/>
    <tableColumn id="6178" xr3:uid="{A82C57B6-42FC-4926-ABE3-0DE5BB7F9EA3}" name="Column6159"/>
    <tableColumn id="6179" xr3:uid="{8A8AC0B9-94BD-416A-94BB-C17EB6CAD500}" name="Column6160"/>
    <tableColumn id="6180" xr3:uid="{DBBF728F-62C3-4A85-B859-CF6840DA4206}" name="Column6161"/>
    <tableColumn id="6181" xr3:uid="{2580C28D-1B42-45F1-B404-F15EFD8B9141}" name="Column6162"/>
    <tableColumn id="6182" xr3:uid="{E8CCA815-2729-4C90-82FE-A939E0EAEBA3}" name="Column6163"/>
    <tableColumn id="6183" xr3:uid="{18B31A51-2DD8-4485-8F5E-4B02C5B93A25}" name="Column6164"/>
    <tableColumn id="6184" xr3:uid="{64EACC19-CBEC-4019-879C-DB348BD4543F}" name="Column6165"/>
    <tableColumn id="6185" xr3:uid="{D6B384F1-5F6C-4826-B934-BD65A4358DB8}" name="Column6166"/>
    <tableColumn id="6186" xr3:uid="{B8E0B0BE-7B72-4F3D-B587-999D4797BD84}" name="Column6167"/>
    <tableColumn id="6187" xr3:uid="{8DD86D51-B323-40F5-BC78-AEC186F9AC62}" name="Column6168"/>
    <tableColumn id="6188" xr3:uid="{2C33D5B3-3B54-4D07-882B-4B2C471F4E9E}" name="Column6169"/>
    <tableColumn id="6189" xr3:uid="{0F5ABE83-AE55-40F3-8080-E6CB3F607BC3}" name="Column6170"/>
    <tableColumn id="6190" xr3:uid="{88D73188-D53E-42ED-9C0A-A21FA1443DAB}" name="Column6171"/>
    <tableColumn id="6191" xr3:uid="{013F4D61-8536-4CCB-8349-2DA1E887E3E0}" name="Column6172"/>
    <tableColumn id="6192" xr3:uid="{B6273D71-AA3C-4D3F-A684-855D0678DC4D}" name="Column6173"/>
    <tableColumn id="6193" xr3:uid="{42A58DC6-C1C1-466A-AAEE-37C3F18BD2E4}" name="Column6174"/>
    <tableColumn id="6194" xr3:uid="{0568C269-3B3A-448B-A566-6C232BB51813}" name="Column6175"/>
    <tableColumn id="6195" xr3:uid="{CFA71D08-324D-4D68-B36C-04573FF24B7F}" name="Column6176"/>
    <tableColumn id="6196" xr3:uid="{8BF95310-5882-4F10-A318-0E41C31B0368}" name="Column6177"/>
    <tableColumn id="6197" xr3:uid="{5876E1AE-8AD3-4DF0-A9F7-081028200FD4}" name="Column6178"/>
    <tableColumn id="6198" xr3:uid="{0A9F7EB4-C4B1-476C-9181-37466D696ED4}" name="Column6179"/>
    <tableColumn id="6199" xr3:uid="{CBF4B9CF-FD26-431C-883A-6D2B09DD94E2}" name="Column6180"/>
    <tableColumn id="6200" xr3:uid="{ADE5CCA2-05B1-4235-8027-DE8D69086EA9}" name="Column6181"/>
    <tableColumn id="6201" xr3:uid="{102BE469-EC76-4C80-B65C-01D3837FA923}" name="Column6182"/>
    <tableColumn id="6202" xr3:uid="{68EEB5E9-07A0-4C3A-BA4F-627A202EC9CC}" name="Column6183"/>
    <tableColumn id="6203" xr3:uid="{8D03AD8A-21EA-4309-BEB2-28C467C5BCBE}" name="Column6184"/>
    <tableColumn id="6204" xr3:uid="{DF70C862-DF72-42DB-87F6-D72CEC870A7E}" name="Column6185"/>
    <tableColumn id="6205" xr3:uid="{A03F4547-0D24-4DD5-8F5D-BBC504DC26AA}" name="Column6186"/>
    <tableColumn id="6206" xr3:uid="{9F21F85C-74C9-4BFE-A3C9-D76C269FF3C8}" name="Column6187"/>
    <tableColumn id="6207" xr3:uid="{6A37EE08-D71D-4C3B-B399-D26F3272500C}" name="Column6188"/>
    <tableColumn id="6208" xr3:uid="{6AFBB8FC-CF87-43E4-87F1-E40F020DE589}" name="Column6189"/>
    <tableColumn id="6209" xr3:uid="{A71D497B-2D15-443B-9748-1FA19A6DDAA6}" name="Column6190"/>
    <tableColumn id="6210" xr3:uid="{4FFACD72-7B95-4371-BAA9-DA0D361AB279}" name="Column6191"/>
    <tableColumn id="6211" xr3:uid="{8F1A12D7-EC90-4116-8A02-61C9537DD987}" name="Column6192"/>
    <tableColumn id="6212" xr3:uid="{756600E1-02F2-454C-ACD2-403C797911CE}" name="Column6193"/>
    <tableColumn id="6213" xr3:uid="{F4A20B8B-D954-4C34-B6D2-0B74203C7B0A}" name="Column6194"/>
    <tableColumn id="6214" xr3:uid="{1AF60409-1C65-470D-9C3F-F9387EAEF98E}" name="Column6195"/>
    <tableColumn id="6215" xr3:uid="{70853E8F-0AFE-4F95-B6E7-A21AB590099A}" name="Column6196"/>
    <tableColumn id="6216" xr3:uid="{037215D7-2B17-4848-BDF3-8996774D84A4}" name="Column6197"/>
    <tableColumn id="6217" xr3:uid="{43AF7377-F845-4A2F-A52B-22B723E5C48C}" name="Column6198"/>
    <tableColumn id="6218" xr3:uid="{6DD37E11-B82D-490B-942C-AC88816DACFD}" name="Column6199"/>
    <tableColumn id="6219" xr3:uid="{AB391345-ED67-4BDB-A3E5-AA747B09B413}" name="Column6200"/>
    <tableColumn id="6220" xr3:uid="{4D9847F6-8AC6-4806-AEE2-2AAC741FF34E}" name="Column6201"/>
    <tableColumn id="6221" xr3:uid="{50F1D7C9-C36F-4688-A432-D96B8E358C1A}" name="Column6202"/>
    <tableColumn id="6222" xr3:uid="{48462D6B-7CFE-432C-A807-FA867CC2F63F}" name="Column6203"/>
    <tableColumn id="6223" xr3:uid="{B1D9D8B8-A3BB-4FD4-904F-221ED22C3E56}" name="Column6204"/>
    <tableColumn id="6224" xr3:uid="{C59EAEAF-D5C0-4859-B37F-57CB25AFEFAE}" name="Column6205"/>
    <tableColumn id="6225" xr3:uid="{1412EB1F-1369-4E83-9868-E74CF24325DB}" name="Column6206"/>
    <tableColumn id="6226" xr3:uid="{1DB11151-FC4E-42D8-896D-2CD93BB4BCAF}" name="Column6207"/>
    <tableColumn id="6227" xr3:uid="{EFADBCBC-5271-4018-BF5F-3603E3F72316}" name="Column6208"/>
    <tableColumn id="6228" xr3:uid="{AED5D7E1-321A-4B15-8DCF-AD096560D526}" name="Column6209"/>
    <tableColumn id="6229" xr3:uid="{4C19E07D-5BDC-4063-9D92-104D4900AB0E}" name="Column6210"/>
    <tableColumn id="6230" xr3:uid="{25C4FDE3-FDFB-4C24-8609-2E50448722FF}" name="Column6211"/>
    <tableColumn id="6231" xr3:uid="{FB24C791-CA75-4C49-9DD1-3289260DA822}" name="Column6212"/>
    <tableColumn id="6232" xr3:uid="{72228B9D-4756-4899-B483-E26E2DEFBC78}" name="Column6213"/>
    <tableColumn id="6233" xr3:uid="{64144284-5004-4336-8730-3C5FA14393AD}" name="Column6214"/>
    <tableColumn id="6234" xr3:uid="{B0D72FDA-59EE-4B84-961D-3CE1E31BB24F}" name="Column6215"/>
    <tableColumn id="6235" xr3:uid="{A870E744-C926-4EDB-9461-072D2484CA81}" name="Column6216"/>
    <tableColumn id="6236" xr3:uid="{83CC346B-FF42-48A8-9B79-2E4F9B43E5EC}" name="Column6217"/>
    <tableColumn id="6237" xr3:uid="{95815DFF-D370-4027-AD3E-1F00F8FA364E}" name="Column6218"/>
    <tableColumn id="6238" xr3:uid="{E5B5C753-61C8-45AA-92E5-424558DE6C07}" name="Column6219"/>
    <tableColumn id="6239" xr3:uid="{FFBD5198-E457-4D2D-98D6-FE4888676EC3}" name="Column6220"/>
    <tableColumn id="6240" xr3:uid="{F49E4DC6-4236-470C-84C2-78012390349B}" name="Column6221"/>
    <tableColumn id="6241" xr3:uid="{3DBBFE4F-0401-405C-B954-B126E4220299}" name="Column6222"/>
    <tableColumn id="6242" xr3:uid="{568D91A2-DD19-4BE0-8AC7-258EB1602E52}" name="Column6223"/>
    <tableColumn id="6243" xr3:uid="{8351F122-BB56-4364-9EBD-41A8E7E98207}" name="Column6224"/>
    <tableColumn id="6244" xr3:uid="{0BB76718-BD35-4B84-8CB7-F23F7F8F9A63}" name="Column6225"/>
    <tableColumn id="6245" xr3:uid="{0CB946D4-F46B-4254-8AE9-433F8F4D89E4}" name="Column6226"/>
    <tableColumn id="6246" xr3:uid="{55A24B5E-F4D4-4108-85F0-3B51D8DF5337}" name="Column6227"/>
    <tableColumn id="6247" xr3:uid="{67FD4EDD-9BEA-41DF-A982-9BC032921053}" name="Column6228"/>
    <tableColumn id="6248" xr3:uid="{EB20B277-5BE9-41FA-BB65-83297C2A9878}" name="Column6229"/>
    <tableColumn id="6249" xr3:uid="{5D857AA9-3448-4DBD-9D07-0B632DC75DCE}" name="Column6230"/>
    <tableColumn id="6250" xr3:uid="{4C439A52-68CE-4F74-A099-5F26B4604805}" name="Column6231"/>
    <tableColumn id="6251" xr3:uid="{FAAAC85C-7274-418E-97E0-BD17D3A9701F}" name="Column6232"/>
    <tableColumn id="6252" xr3:uid="{369D411F-6877-412D-B20A-EA39C41C033F}" name="Column6233"/>
    <tableColumn id="6253" xr3:uid="{04D23EA7-1D58-4EDA-BD8F-6012329A2D7C}" name="Column6234"/>
    <tableColumn id="6254" xr3:uid="{C0213979-58B4-4914-ABAD-746018F9C043}" name="Column6235"/>
    <tableColumn id="6255" xr3:uid="{47AC5ADF-DCAB-4E21-B1B1-FFBC65F871C1}" name="Column6236"/>
    <tableColumn id="6256" xr3:uid="{19F0D95F-D7CF-445A-9500-23BD5CC27AB4}" name="Column6237"/>
    <tableColumn id="6257" xr3:uid="{0B3931AC-75DF-4417-99C0-C897DABFDEB6}" name="Column6238"/>
    <tableColumn id="6258" xr3:uid="{50A42A50-0F89-4133-A718-A725BC0C833B}" name="Column6239"/>
    <tableColumn id="6259" xr3:uid="{D7B92BF0-92CB-4CDC-841A-00D193F2B794}" name="Column6240"/>
    <tableColumn id="6260" xr3:uid="{437C8AD9-C2C5-4975-A0C7-901DF30847A9}" name="Column6241"/>
    <tableColumn id="6261" xr3:uid="{D65D30BD-1769-46FB-8E43-D00AB134ECBA}" name="Column6242"/>
    <tableColumn id="6262" xr3:uid="{6C10B3F0-6D32-4185-853E-64B9C6A5F011}" name="Column6243"/>
    <tableColumn id="6263" xr3:uid="{5ABFBBAC-68F8-465D-BB33-8290EBB6A320}" name="Column6244"/>
    <tableColumn id="6264" xr3:uid="{57586860-0A4A-4FC1-BF2B-9F8AA9D2B4DC}" name="Column6245"/>
    <tableColumn id="6265" xr3:uid="{6DEC3CEE-6955-427D-B395-8BAAF39D9B07}" name="Column6246"/>
    <tableColumn id="6266" xr3:uid="{70C90C6E-F498-46A5-814B-F3C615BC9C84}" name="Column6247"/>
    <tableColumn id="6267" xr3:uid="{A3B43A2F-DBCE-452A-8A65-6CD34CBEFA07}" name="Column6248"/>
    <tableColumn id="6268" xr3:uid="{F3F300E9-7FAC-469E-A676-724AE79BB0EE}" name="Column6249"/>
    <tableColumn id="6269" xr3:uid="{CAD1076D-3948-452D-9514-A268FB9450A5}" name="Column6250"/>
    <tableColumn id="6270" xr3:uid="{FE6DE131-FBE7-4B3E-9E1B-1829F31B4D69}" name="Column6251"/>
    <tableColumn id="6271" xr3:uid="{715D379A-FF46-4EF5-ABE8-689EE6E50C5A}" name="Column6252"/>
    <tableColumn id="6272" xr3:uid="{110216C4-1CAE-4AEA-9E1C-59ADCA59BFAB}" name="Column6253"/>
    <tableColumn id="6273" xr3:uid="{CEBD8B6B-A28D-40A9-BAF7-4D2A94F13C06}" name="Column6254"/>
    <tableColumn id="6274" xr3:uid="{0F722D91-4BF9-40EB-A35B-03AAE66447AB}" name="Column6255"/>
    <tableColumn id="6275" xr3:uid="{C2A3F91E-2A2C-42E3-8057-27BF2FFFB776}" name="Column6256"/>
    <tableColumn id="6276" xr3:uid="{E384D448-7155-47A5-A828-25A856CE98A8}" name="Column6257"/>
    <tableColumn id="6277" xr3:uid="{CD45CDE2-6440-41CB-B291-81895108607D}" name="Column6258"/>
    <tableColumn id="6278" xr3:uid="{1280E33B-60B2-402F-8322-029F7E9B3F5F}" name="Column6259"/>
    <tableColumn id="6279" xr3:uid="{E2020156-C701-4CD4-B851-0B1C7ECE076A}" name="Column6260"/>
    <tableColumn id="6280" xr3:uid="{968B64CE-815D-430A-A394-C341566F3A6A}" name="Column6261"/>
    <tableColumn id="6281" xr3:uid="{8843EC31-E27C-4535-9A0F-BBDB74A722C6}" name="Column6262"/>
    <tableColumn id="6282" xr3:uid="{1372620F-8FA1-4568-82F8-47A1FA5BCBBB}" name="Column6263"/>
    <tableColumn id="6283" xr3:uid="{BB98A40E-4C6B-43A7-90BA-1E48AE25F98B}" name="Column6264"/>
    <tableColumn id="6284" xr3:uid="{FE267EE8-DC8F-422B-9FA7-F45507518BD6}" name="Column6265"/>
    <tableColumn id="6285" xr3:uid="{61841994-12A3-400B-9298-DF7B0E63EFC4}" name="Column6266"/>
    <tableColumn id="6286" xr3:uid="{F75DE0B5-41C7-4E5D-92E7-E003C8100B48}" name="Column6267"/>
    <tableColumn id="6287" xr3:uid="{3106CC3E-4CF6-4D84-A56C-0FFD5EC0975F}" name="Column6268"/>
    <tableColumn id="6288" xr3:uid="{F65F5C5F-CAA5-40E0-8246-B2949450AE7C}" name="Column6269"/>
    <tableColumn id="6289" xr3:uid="{541232B6-995F-4EA1-8025-D828C4375503}" name="Column6270"/>
    <tableColumn id="6290" xr3:uid="{7766C689-AB5B-4EA2-A5B2-EEBC34D7AEC3}" name="Column6271"/>
    <tableColumn id="6291" xr3:uid="{2A02B8C5-B9BD-4582-A5FD-5589E7588D2F}" name="Column6272"/>
    <tableColumn id="6292" xr3:uid="{074D9E64-F929-4A47-B964-CB89EA83CF1C}" name="Column6273"/>
    <tableColumn id="6293" xr3:uid="{D877167F-5810-48F1-90C2-9DC0D3CC8101}" name="Column6274"/>
    <tableColumn id="6294" xr3:uid="{5B46B93A-E92C-41A7-AE4F-394D6D8E3EB5}" name="Column6275"/>
    <tableColumn id="6295" xr3:uid="{33AF2953-B772-498D-B4D5-732B01415EF1}" name="Column6276"/>
    <tableColumn id="6296" xr3:uid="{8D06B59A-1E10-40AF-8110-AC3596665D51}" name="Column6277"/>
    <tableColumn id="6297" xr3:uid="{597E1456-9F29-4C3D-B40C-5D15D047E93A}" name="Column6278"/>
    <tableColumn id="6298" xr3:uid="{B1DE7AC4-16D9-4337-81ED-D7E2ACB8D571}" name="Column6279"/>
    <tableColumn id="6299" xr3:uid="{FAFC6E10-2CEF-4D6E-B293-C5900D4DA089}" name="Column6280"/>
    <tableColumn id="6300" xr3:uid="{3E6A1EA0-982E-49CA-8DA6-CE86A437876F}" name="Column6281"/>
    <tableColumn id="6301" xr3:uid="{F9171416-F7B0-4582-B7AB-95866612CEBC}" name="Column6282"/>
    <tableColumn id="6302" xr3:uid="{0025A442-FBF1-457A-BF43-0A78090A22F6}" name="Column6283"/>
    <tableColumn id="6303" xr3:uid="{1ED7F26E-2196-4CDD-9DDB-C715F4D16E14}" name="Column6284"/>
    <tableColumn id="6304" xr3:uid="{A09E1F0F-79F3-4338-A4BD-80CCD75B0732}" name="Column6285"/>
    <tableColumn id="6305" xr3:uid="{188F18B1-D71C-498F-B795-A872EFA20F9C}" name="Column6286"/>
    <tableColumn id="6306" xr3:uid="{11A2BFFB-A9FB-4666-8B33-786B65230640}" name="Column6287"/>
    <tableColumn id="6307" xr3:uid="{9E394C9D-0F6C-4D0E-A866-90303B4205CA}" name="Column6288"/>
    <tableColumn id="6308" xr3:uid="{DAB81B82-E7C5-43B3-926C-E8007179AD21}" name="Column6289"/>
    <tableColumn id="6309" xr3:uid="{6A790342-707C-41ED-9DFD-C255CDA92E82}" name="Column6290"/>
    <tableColumn id="6310" xr3:uid="{E1C0BB13-7606-4F49-B75C-2E39D514DB05}" name="Column6291"/>
    <tableColumn id="6311" xr3:uid="{5931CB72-AABC-4E78-A77B-AEDD299E1736}" name="Column6292"/>
    <tableColumn id="6312" xr3:uid="{8990BE55-C61A-4F6B-B6B8-E323E6BD723D}" name="Column6293"/>
    <tableColumn id="6313" xr3:uid="{566C1074-9597-4E41-8992-5BBBAFD609FC}" name="Column6294"/>
    <tableColumn id="6314" xr3:uid="{0A13DC4C-6144-4314-9A55-7D74CA272C68}" name="Column6295"/>
    <tableColumn id="6315" xr3:uid="{2FE194B3-809B-4723-8F34-BD45B3DBFFA0}" name="Column6296"/>
    <tableColumn id="6316" xr3:uid="{7EA83706-B918-412F-9CBA-FDAD577FA51B}" name="Column6297"/>
    <tableColumn id="6317" xr3:uid="{69788AD8-37AE-43F5-88BC-22F1F8E1F4B8}" name="Column6298"/>
    <tableColumn id="6318" xr3:uid="{9694CF24-1106-4039-A79E-C9425E96B1F9}" name="Column6299"/>
    <tableColumn id="6319" xr3:uid="{E23AF98C-B283-4580-91FE-ADF5B71536F5}" name="Column6300"/>
    <tableColumn id="6320" xr3:uid="{E166FF0D-81E5-44B5-A379-87982A188085}" name="Column6301"/>
    <tableColumn id="6321" xr3:uid="{8A3A6CEC-0F46-4A01-862F-53C383BD904B}" name="Column6302"/>
    <tableColumn id="6322" xr3:uid="{749A599B-8A73-4ACD-83E0-EDBF0A2BA7E4}" name="Column6303"/>
    <tableColumn id="6323" xr3:uid="{994E63DA-F6C3-4A6A-B032-89C091EBFF95}" name="Column6304"/>
    <tableColumn id="6324" xr3:uid="{7FCCE358-A88E-404A-8004-F1839A2AF9BF}" name="Column6305"/>
    <tableColumn id="6325" xr3:uid="{C9D1B8C1-F0BD-4A3D-90A5-846FCCF400D9}" name="Column6306"/>
    <tableColumn id="6326" xr3:uid="{0D3F6A83-76FF-44A0-A2E2-E07E53E71105}" name="Column6307"/>
    <tableColumn id="6327" xr3:uid="{8FB990B9-C182-4C51-BE29-D1AABAEEC203}" name="Column6308"/>
    <tableColumn id="6328" xr3:uid="{777F2C7B-3D03-45F1-A986-27A5EEAB9F1B}" name="Column6309"/>
    <tableColumn id="6329" xr3:uid="{7D37D840-489E-4D46-B339-C3C0B50AF114}" name="Column6310"/>
    <tableColumn id="6330" xr3:uid="{C0D415C6-1D13-4CD4-9583-462F20D6073A}" name="Column6311"/>
    <tableColumn id="6331" xr3:uid="{53152068-2883-48ED-A3C2-A75D20072C8A}" name="Column6312"/>
    <tableColumn id="6332" xr3:uid="{9F50B601-E7F7-4BB8-9DB2-67C6A5EC144D}" name="Column6313"/>
    <tableColumn id="6333" xr3:uid="{E4DE6AB3-2114-4411-875B-80FAB7AA1699}" name="Column6314"/>
    <tableColumn id="6334" xr3:uid="{D2634D52-EE1E-4945-9734-AC4BEB5BA3B0}" name="Column6315"/>
    <tableColumn id="6335" xr3:uid="{0F5633D6-4965-429C-B144-EB090171E461}" name="Column6316"/>
    <tableColumn id="6336" xr3:uid="{2F1E06C8-5F13-4EFA-8E96-3A437160AAF9}" name="Column6317"/>
    <tableColumn id="6337" xr3:uid="{C0351C70-0BC0-4778-9391-8E1F80B3F485}" name="Column6318"/>
    <tableColumn id="6338" xr3:uid="{79F44AB3-8891-4684-9E98-897291E111A6}" name="Column6319"/>
    <tableColumn id="6339" xr3:uid="{8EDE135E-96F8-40EE-BC60-E8DABCD17426}" name="Column6320"/>
    <tableColumn id="6340" xr3:uid="{6EDCBC28-1AFA-495F-8F5B-25D9001607AA}" name="Column6321"/>
    <tableColumn id="6341" xr3:uid="{03DC78DA-ABDC-49DF-BB02-7ABBCADF8F5E}" name="Column6322"/>
    <tableColumn id="6342" xr3:uid="{0098D569-8638-4A73-A01D-524B91219C70}" name="Column6323"/>
    <tableColumn id="6343" xr3:uid="{B644BE1A-4FFB-4D78-8307-3B5669C56BCB}" name="Column6324"/>
    <tableColumn id="6344" xr3:uid="{366A9C82-8048-4812-BC9F-2F23D28FF54D}" name="Column6325"/>
    <tableColumn id="6345" xr3:uid="{5E19A916-BBB2-45E7-9D5E-FCF00613E61F}" name="Column6326"/>
    <tableColumn id="6346" xr3:uid="{9E794AF5-6DEE-4346-8B0B-A7DC98D638B6}" name="Column6327"/>
    <tableColumn id="6347" xr3:uid="{2E3C3087-1614-4821-BC3A-6EC37907914F}" name="Column6328"/>
    <tableColumn id="6348" xr3:uid="{1B6EC22F-2E84-4588-9CC2-0AEC917D3C95}" name="Column6329"/>
    <tableColumn id="6349" xr3:uid="{914EA255-C714-4179-B3D0-F40F6A6BFC61}" name="Column6330"/>
    <tableColumn id="6350" xr3:uid="{3E5BB0D4-C515-4BD3-8A18-F321987A3DFD}" name="Column6331"/>
    <tableColumn id="6351" xr3:uid="{EFA68F7D-0F50-45BA-8CE5-E73E69634E48}" name="Column6332"/>
    <tableColumn id="6352" xr3:uid="{557EF2D7-3C49-42BE-AF2B-D7EB1FD659C3}" name="Column6333"/>
    <tableColumn id="6353" xr3:uid="{C4858FEA-BDC2-4362-AF3A-6CBAAAF2DCB2}" name="Column6334"/>
    <tableColumn id="6354" xr3:uid="{276FCE71-291B-45AF-A657-E2BD8F032014}" name="Column6335"/>
    <tableColumn id="6355" xr3:uid="{665722AC-6399-41C4-8A2B-D8F64837B914}" name="Column6336"/>
    <tableColumn id="6356" xr3:uid="{864827AF-5BC5-496C-BF1F-9CFA87A86C07}" name="Column6337"/>
    <tableColumn id="6357" xr3:uid="{B7945258-D4F4-43E3-B816-8585B5C5AE00}" name="Column6338"/>
    <tableColumn id="6358" xr3:uid="{7337535C-FCC7-4361-90F2-5DF1646CB4E7}" name="Column6339"/>
    <tableColumn id="6359" xr3:uid="{9DB3FC03-51E8-413E-9E52-322E8569C86D}" name="Column6340"/>
    <tableColumn id="6360" xr3:uid="{82F10C82-A922-406E-8DE2-3A0459D69D5C}" name="Column6341"/>
    <tableColumn id="6361" xr3:uid="{5F7DD7FF-DE29-4861-B2C3-58976E6A4D37}" name="Column6342"/>
    <tableColumn id="6362" xr3:uid="{2B6D621F-17F3-4659-A2E0-220A9CD9FD2F}" name="Column6343"/>
    <tableColumn id="6363" xr3:uid="{1445C947-9C04-4D54-8375-F18BAC8A3FC3}" name="Column6344"/>
    <tableColumn id="6364" xr3:uid="{F1F7E569-73A7-4ACE-BD96-34DB017AB77B}" name="Column6345"/>
    <tableColumn id="6365" xr3:uid="{63D27086-12FF-46AA-8035-E40F808FC8BA}" name="Column6346"/>
    <tableColumn id="6366" xr3:uid="{44947847-6A18-4C00-9004-D028DF845056}" name="Column6347"/>
    <tableColumn id="6367" xr3:uid="{3B593DBA-34A5-4F8F-AD24-2F20C25D6797}" name="Column6348"/>
    <tableColumn id="6368" xr3:uid="{9A566493-82B0-43E0-905A-001D1E0186BC}" name="Column6349"/>
    <tableColumn id="6369" xr3:uid="{0FC57377-E17C-4094-87C2-930E024A8DFE}" name="Column6350"/>
    <tableColumn id="6370" xr3:uid="{786BFD9F-32C2-4B51-8AA3-443207B1BAC9}" name="Column6351"/>
    <tableColumn id="6371" xr3:uid="{C75467D9-5800-420B-BF1F-D2038B0F579C}" name="Column6352"/>
    <tableColumn id="6372" xr3:uid="{14AE6081-3D25-4DE0-BEE8-54A13442D20A}" name="Column6353"/>
    <tableColumn id="6373" xr3:uid="{A758A957-BB12-447D-8DD0-52AAE3D30863}" name="Column6354"/>
    <tableColumn id="6374" xr3:uid="{F03A4F89-815E-41EF-A72D-52F3921DBBEE}" name="Column6355"/>
    <tableColumn id="6375" xr3:uid="{13DB3BCF-F635-42AC-8888-9AA909AB5545}" name="Column6356"/>
    <tableColumn id="6376" xr3:uid="{15BC7599-F462-458B-8FF6-15E8850DF327}" name="Column6357"/>
    <tableColumn id="6377" xr3:uid="{784909CC-329B-4A3A-881F-D8C4523C4855}" name="Column6358"/>
    <tableColumn id="6378" xr3:uid="{4B6BEEE9-F841-4B6B-9FC1-F80A2D2B29A0}" name="Column6359"/>
    <tableColumn id="6379" xr3:uid="{EC975CA6-FE7F-4806-83F5-DA0FFF2FBE90}" name="Column6360"/>
    <tableColumn id="6380" xr3:uid="{AD88E4C4-1D51-4A91-8790-84E501932A60}" name="Column6361"/>
    <tableColumn id="6381" xr3:uid="{AC11824B-7A1A-4FEC-9165-F7AB2A443154}" name="Column6362"/>
    <tableColumn id="6382" xr3:uid="{00D33747-BB6F-47FF-9A9E-8F2520E85CBF}" name="Column6363"/>
    <tableColumn id="6383" xr3:uid="{C5FB49E7-BC39-476F-9EDB-C4C3063761F1}" name="Column6364"/>
    <tableColumn id="6384" xr3:uid="{C111FFC5-9CB4-4796-8F28-D064FF37D2B8}" name="Column6365"/>
    <tableColumn id="6385" xr3:uid="{754434C9-64A1-422B-860F-01D2356FBF9F}" name="Column6366"/>
    <tableColumn id="6386" xr3:uid="{91E4C49F-B61B-46A2-B7F9-FA85322A7010}" name="Column6367"/>
    <tableColumn id="6387" xr3:uid="{D9AD7997-E244-4B1B-B563-2DAB154D8342}" name="Column6368"/>
    <tableColumn id="6388" xr3:uid="{55D5B61A-DBD5-4A76-BD9D-5AA78558544C}" name="Column6369"/>
    <tableColumn id="6389" xr3:uid="{706B897B-16C5-4C4A-930E-0F9A319E10E2}" name="Column6370"/>
    <tableColumn id="6390" xr3:uid="{56795257-2CA0-417D-8F63-526DEE1F17F4}" name="Column6371"/>
    <tableColumn id="6391" xr3:uid="{7D104AAA-00C4-4E01-B8B8-01B841CEAA43}" name="Column6372"/>
    <tableColumn id="6392" xr3:uid="{E3E3EA7F-A343-41BD-AF17-1646EF7F42E7}" name="Column6373"/>
    <tableColumn id="6393" xr3:uid="{B3DB3F3F-E6E0-4F2A-A20C-2E5C68AACC33}" name="Column6374"/>
    <tableColumn id="6394" xr3:uid="{C1F15144-485A-4F2D-A82C-A83768C78A1E}" name="Column6375"/>
    <tableColumn id="6395" xr3:uid="{C9813482-6E2D-42AA-B3A1-492A4AD3BFE8}" name="Column6376"/>
    <tableColumn id="6396" xr3:uid="{9332A8B7-1B4C-4701-9DA7-630CC4ECC13F}" name="Column6377"/>
    <tableColumn id="6397" xr3:uid="{A6B2C302-88BF-4708-A547-0A03D567A314}" name="Column6378"/>
    <tableColumn id="6398" xr3:uid="{644EF21F-D5F1-4791-A587-343AACB0793F}" name="Column6379"/>
    <tableColumn id="6399" xr3:uid="{2CE4A183-FCA5-4353-9430-AED419C4FA3D}" name="Column6380"/>
    <tableColumn id="6400" xr3:uid="{3175AB2E-84E9-4806-9336-595F6ADE6B5E}" name="Column6381"/>
    <tableColumn id="6401" xr3:uid="{C807CC40-A8B9-4C5D-A59C-04AB5BF00A11}" name="Column6382"/>
    <tableColumn id="6402" xr3:uid="{AC23D94A-D1A1-41F8-824E-44481A06C345}" name="Column6383"/>
    <tableColumn id="6403" xr3:uid="{B4527E0E-957F-4C7F-8DDB-491A0D1252C5}" name="Column6384"/>
    <tableColumn id="6404" xr3:uid="{D6E50361-C2A6-43F7-AED2-EB2762A08F93}" name="Column6385"/>
    <tableColumn id="6405" xr3:uid="{6B1CEEC6-9D4F-43F3-9F02-8C3DB81EB9EF}" name="Column6386"/>
    <tableColumn id="6406" xr3:uid="{5C2E3837-C921-4178-9845-9699CCC30EDB}" name="Column6387"/>
    <tableColumn id="6407" xr3:uid="{94493CE8-BE47-4B15-B181-E9AACB6C4A96}" name="Column6388"/>
    <tableColumn id="6408" xr3:uid="{85C94FD2-109D-4A7A-B097-BA3C07F9C598}" name="Column6389"/>
    <tableColumn id="6409" xr3:uid="{5FB165BF-B60A-45EE-AAF1-24034FF6E46D}" name="Column6390"/>
    <tableColumn id="6410" xr3:uid="{2A377A9F-389F-4588-8C3C-514E55121A75}" name="Column6391"/>
    <tableColumn id="6411" xr3:uid="{BAEEAF1B-3B0C-414B-9DED-1969D636D48B}" name="Column6392"/>
    <tableColumn id="6412" xr3:uid="{2853C93D-30CF-44A9-9892-0EB3EDF9E8DD}" name="Column6393"/>
    <tableColumn id="6413" xr3:uid="{E62D0A6F-6413-4687-8197-A210D4489579}" name="Column6394"/>
    <tableColumn id="6414" xr3:uid="{9B13101F-D3ED-4E2B-9C1A-63FB587AB0B0}" name="Column6395"/>
    <tableColumn id="6415" xr3:uid="{1A2B5234-94E3-4133-BB51-4E927D345A89}" name="Column6396"/>
    <tableColumn id="6416" xr3:uid="{EEE35C97-A65D-4847-BB1D-547E0A706EF3}" name="Column6397"/>
    <tableColumn id="6417" xr3:uid="{3ED8E6D9-DC08-4990-8564-26003712AF8D}" name="Column6398"/>
    <tableColumn id="6418" xr3:uid="{2A4C0F17-7FF9-4894-8CBD-97A6EB333FE0}" name="Column6399"/>
    <tableColumn id="6419" xr3:uid="{A32F32E9-EDFB-441B-AE3F-A811F23D323C}" name="Column6400"/>
    <tableColumn id="6420" xr3:uid="{D43DBFB9-48E1-4F9D-BFD1-6CAF0930E544}" name="Column6401"/>
    <tableColumn id="6421" xr3:uid="{9F04DBBE-D50C-40EF-A81D-458692B71CE4}" name="Column6402"/>
    <tableColumn id="6422" xr3:uid="{6299832D-A2F5-4C31-B08A-4F38521A54B7}" name="Column6403"/>
    <tableColumn id="6423" xr3:uid="{39A9D3CA-34FE-45EC-A568-E92101A0260C}" name="Column6404"/>
    <tableColumn id="6424" xr3:uid="{DC4374D7-16A3-4864-BFD2-4617CF0F2E3F}" name="Column6405"/>
    <tableColumn id="6425" xr3:uid="{BD272BCB-7AD6-4ED8-AB26-779441D6F118}" name="Column6406"/>
    <tableColumn id="6426" xr3:uid="{EEC8591B-DBC3-47C5-89DA-8175BAF9100D}" name="Column6407"/>
    <tableColumn id="6427" xr3:uid="{E824EFE9-0759-4D9D-A460-1350CDD3AE6B}" name="Column6408"/>
    <tableColumn id="6428" xr3:uid="{598C73C3-28A0-42EA-9B45-19133CFA766B}" name="Column6409"/>
    <tableColumn id="6429" xr3:uid="{E3F50C1C-AD38-4EAC-8347-A0BF473DAFCA}" name="Column6410"/>
    <tableColumn id="6430" xr3:uid="{FA61930D-97F5-40F9-8AEF-133BBC57F6AE}" name="Column6411"/>
    <tableColumn id="6431" xr3:uid="{E8EAFEEA-937B-4B48-A45D-98549D472216}" name="Column6412"/>
    <tableColumn id="6432" xr3:uid="{C3941676-C78B-4919-BE24-50898C5DCBF0}" name="Column6413"/>
    <tableColumn id="6433" xr3:uid="{3B09C212-16E7-4EFB-9594-EFFBD0B1BC1A}" name="Column6414"/>
    <tableColumn id="6434" xr3:uid="{8662239D-A5FD-47A1-B782-0B57AAC3DFC6}" name="Column6415"/>
    <tableColumn id="6435" xr3:uid="{293901C4-5BAA-41A4-A404-1DF459F4B0B9}" name="Column6416"/>
    <tableColumn id="6436" xr3:uid="{69BE47B7-96C5-4DD0-8F31-87CE7376CE65}" name="Column6417"/>
    <tableColumn id="6437" xr3:uid="{74107439-E292-4A29-A987-F829A091628B}" name="Column6418"/>
    <tableColumn id="6438" xr3:uid="{36790BB0-CC4C-407B-8EFF-4FAC38C8C5DE}" name="Column6419"/>
    <tableColumn id="6439" xr3:uid="{8EC0B385-B4E5-4562-B0DB-8BA95315AC56}" name="Column6420"/>
    <tableColumn id="6440" xr3:uid="{04BF1B12-39F2-49FC-91DC-9D60D977A3E1}" name="Column6421"/>
    <tableColumn id="6441" xr3:uid="{7D6A3294-332A-4623-894B-05AE83AB2A9A}" name="Column6422"/>
    <tableColumn id="6442" xr3:uid="{5EE50039-2A45-4AC7-81B6-646A6BB40909}" name="Column6423"/>
    <tableColumn id="6443" xr3:uid="{2334CC48-C0F6-4A9C-A74C-90C201736916}" name="Column6424"/>
    <tableColumn id="6444" xr3:uid="{AB73829B-54BD-4B5A-A498-A5DD1F95AA1B}" name="Column6425"/>
    <tableColumn id="6445" xr3:uid="{CB78BB2F-42A0-471C-9DA0-2352D481BA00}" name="Column6426"/>
    <tableColumn id="6446" xr3:uid="{8CE980A2-67E2-4C8B-8F7C-757883AA7B25}" name="Column6427"/>
    <tableColumn id="6447" xr3:uid="{AB8E96F9-394A-4190-9808-6AD54C1424BD}" name="Column6428"/>
    <tableColumn id="6448" xr3:uid="{7D730928-5CBF-4362-B578-2B022DA15730}" name="Column6429"/>
    <tableColumn id="6449" xr3:uid="{14A22F44-9F00-4740-A649-B4D0DD6098B9}" name="Column6430"/>
    <tableColumn id="6450" xr3:uid="{4556A3A0-23CF-42D6-8900-F261EB2547BE}" name="Column6431"/>
    <tableColumn id="6451" xr3:uid="{5AFADC8C-434A-4DBC-8447-AF58862B7707}" name="Column6432"/>
    <tableColumn id="6452" xr3:uid="{DAE8EA84-2DBD-43F3-8E7D-2EE212DE71F5}" name="Column6433"/>
    <tableColumn id="6453" xr3:uid="{1BBE2378-F066-4A09-B0E1-DB5FC71D83CF}" name="Column6434"/>
    <tableColumn id="6454" xr3:uid="{C9CCB36C-AA76-4DCC-9A14-F5E4103D6609}" name="Column6435"/>
    <tableColumn id="6455" xr3:uid="{5D71063E-C1FF-4823-A50F-BC860AEFF731}" name="Column6436"/>
    <tableColumn id="6456" xr3:uid="{315C8AE1-EC07-4906-874C-55A1F93C07D7}" name="Column6437"/>
    <tableColumn id="6457" xr3:uid="{CC3216CC-45D5-499E-A944-FEB256233A2A}" name="Column6438"/>
    <tableColumn id="6458" xr3:uid="{BF75E579-4012-4B0C-A498-FC204FF6B219}" name="Column6439"/>
    <tableColumn id="6459" xr3:uid="{3E7147D0-FE82-4A44-8C5C-FCFFBDEE802C}" name="Column6440"/>
    <tableColumn id="6460" xr3:uid="{846DA547-62B6-49D9-BB3A-E33C28FE6B43}" name="Column6441"/>
    <tableColumn id="6461" xr3:uid="{C554C07B-16E0-4FA1-94E5-341E5961E067}" name="Column6442"/>
    <tableColumn id="6462" xr3:uid="{EF85E19D-FCDF-434C-B21F-D268A5A43A60}" name="Column6443"/>
    <tableColumn id="6463" xr3:uid="{206BCF2D-02B5-426D-B7E2-DBA62CEE1E20}" name="Column6444"/>
    <tableColumn id="6464" xr3:uid="{6E1596FF-C449-40A3-8BD6-89404C2D858D}" name="Column6445"/>
    <tableColumn id="6465" xr3:uid="{E06FD83D-764F-461C-9D6B-A9F867D0129F}" name="Column6446"/>
    <tableColumn id="6466" xr3:uid="{9A4ECEF4-0D96-4A7F-B52C-D4F19F72EA2B}" name="Column6447"/>
    <tableColumn id="6467" xr3:uid="{12B1963D-A189-494C-97EA-1E591AD2D44F}" name="Column6448"/>
    <tableColumn id="6468" xr3:uid="{6068A6EF-6A7D-461E-BB5C-4288CFD8C94A}" name="Column6449"/>
    <tableColumn id="6469" xr3:uid="{C9CF4E04-87BA-4678-BC03-DFFCBDC8B2B0}" name="Column6450"/>
    <tableColumn id="6470" xr3:uid="{27A223E9-EA96-4A47-83F4-98CCD368FFBF}" name="Column6451"/>
    <tableColumn id="6471" xr3:uid="{B28049B3-B3FE-4B4E-8F3E-8A87B5B8138D}" name="Column6452"/>
    <tableColumn id="6472" xr3:uid="{D24952DC-AC87-423B-A1D0-F5F2492D7C3C}" name="Column6453"/>
    <tableColumn id="6473" xr3:uid="{27D6A4CF-D812-46E1-9ECA-BC66B1F73569}" name="Column6454"/>
    <tableColumn id="6474" xr3:uid="{1E875499-8B9B-478F-A84B-266F249E4D5A}" name="Column6455"/>
    <tableColumn id="6475" xr3:uid="{104749BB-BC09-409C-95CD-2739E115A997}" name="Column6456"/>
    <tableColumn id="6476" xr3:uid="{5D922275-15D9-4C76-9786-31C4F440B048}" name="Column6457"/>
    <tableColumn id="6477" xr3:uid="{C83F46C8-5346-46F1-BF15-06919EA8543E}" name="Column6458"/>
    <tableColumn id="6478" xr3:uid="{AC04D6EE-513E-4518-8910-DF6E48A8389B}" name="Column6459"/>
    <tableColumn id="6479" xr3:uid="{A33E457A-3C4B-48D3-849A-33855C5CBBD0}" name="Column6460"/>
    <tableColumn id="6480" xr3:uid="{DCCF30F1-C240-4B54-8B77-483420D1BDB5}" name="Column6461"/>
    <tableColumn id="6481" xr3:uid="{50DDBFF0-5F68-40DE-B69F-D04DB24006C9}" name="Column6462"/>
    <tableColumn id="6482" xr3:uid="{8855DD43-6173-4AF3-9FD2-F905396DC47D}" name="Column6463"/>
    <tableColumn id="6483" xr3:uid="{6B78155C-7E4B-46C1-8C39-54EE209E2648}" name="Column6464"/>
    <tableColumn id="6484" xr3:uid="{1FF3CFC3-E369-4222-AC4F-C6838F2FE8B9}" name="Column6465"/>
    <tableColumn id="6485" xr3:uid="{1524CDED-45A8-4B3C-BCF8-DE2E7A430866}" name="Column6466"/>
    <tableColumn id="6486" xr3:uid="{058255AC-1FEE-4B2D-AA19-642CCB2D9525}" name="Column6467"/>
    <tableColumn id="6487" xr3:uid="{EA8BEF9B-7849-4D6D-9385-137E48075190}" name="Column6468"/>
    <tableColumn id="6488" xr3:uid="{3F7106C0-1D83-445F-A28F-4D1580F2FE04}" name="Column6469"/>
    <tableColumn id="6489" xr3:uid="{6BB6EE2C-A343-4D55-B02C-604DA423349F}" name="Column6470"/>
    <tableColumn id="6490" xr3:uid="{38072359-A416-4452-8C2C-2F279200BB76}" name="Column6471"/>
    <tableColumn id="6491" xr3:uid="{2F3BEDA8-DBFC-452B-B314-2CACE20A267D}" name="Column6472"/>
    <tableColumn id="6492" xr3:uid="{027CC102-469D-4C44-9167-7D0B212B3FF5}" name="Column6473"/>
    <tableColumn id="6493" xr3:uid="{C3D2EA78-0369-4A7F-9EF4-6D2C6F8894D2}" name="Column6474"/>
    <tableColumn id="6494" xr3:uid="{77F2C88F-5E64-42D1-B3FE-524500297660}" name="Column6475"/>
    <tableColumn id="6495" xr3:uid="{D459F422-D23A-4961-9C6C-A0C03ADFB849}" name="Column6476"/>
    <tableColumn id="6496" xr3:uid="{22AB4FD2-0880-438A-9675-175FB432E3AF}" name="Column6477"/>
    <tableColumn id="6497" xr3:uid="{06572D5E-D4E0-455F-8154-CCE1207ABE82}" name="Column6478"/>
    <tableColumn id="6498" xr3:uid="{51757C73-8E03-44DE-AAF9-FA58D817C015}" name="Column6479"/>
    <tableColumn id="6499" xr3:uid="{0B4757BC-D186-4FA1-8D3A-7AF17E296B9C}" name="Column6480"/>
    <tableColumn id="6500" xr3:uid="{DB877851-0265-40DD-B911-8A5A1231797A}" name="Column6481"/>
    <tableColumn id="6501" xr3:uid="{893039DA-492F-4BCC-A0EE-1C639072E899}" name="Column6482"/>
    <tableColumn id="6502" xr3:uid="{7D58646F-E3E8-4294-B43D-1037807360E6}" name="Column6483"/>
    <tableColumn id="6503" xr3:uid="{3B2A9853-87FC-4048-B8C5-B75AA7CCDEDE}" name="Column6484"/>
    <tableColumn id="6504" xr3:uid="{F2C72859-AF22-4002-B7F9-F55522CD0FDE}" name="Column6485"/>
    <tableColumn id="6505" xr3:uid="{2AABDBBE-FA63-4DDB-BE43-D4D443DB32F0}" name="Column6486"/>
    <tableColumn id="6506" xr3:uid="{FEEE5EA7-1E4E-4E9F-893E-3F70D5D81340}" name="Column6487"/>
    <tableColumn id="6507" xr3:uid="{DBDBA435-502B-443F-8D72-2BC0EE79D449}" name="Column6488"/>
    <tableColumn id="6508" xr3:uid="{13027018-79AF-4720-BA2B-082D9235F765}" name="Column6489"/>
    <tableColumn id="6509" xr3:uid="{1FADABBA-D34E-400A-9F84-71981857E824}" name="Column6490"/>
    <tableColumn id="6510" xr3:uid="{46E935DF-0DAB-425B-B771-203C6963A513}" name="Column6491"/>
    <tableColumn id="6511" xr3:uid="{8DD53082-D306-44F5-94CF-80EE22F2E494}" name="Column6492"/>
    <tableColumn id="6512" xr3:uid="{C6332D78-9BFF-4CD1-A5C8-8E586EBFD00E}" name="Column6493"/>
    <tableColumn id="6513" xr3:uid="{774C6BA8-2272-478D-A49D-09A4F9DDA15B}" name="Column6494"/>
    <tableColumn id="6514" xr3:uid="{DDC57D95-07B1-4BB9-B7A6-44DC63D266A9}" name="Column6495"/>
    <tableColumn id="6515" xr3:uid="{79DCA927-5A0E-4335-B80A-E62C6F3025D9}" name="Column6496"/>
    <tableColumn id="6516" xr3:uid="{3597B9BF-8A10-4747-9B13-67E7C2089DED}" name="Column6497"/>
    <tableColumn id="6517" xr3:uid="{8991124B-75BF-4853-9FAD-9C07C6A2CD0B}" name="Column6498"/>
    <tableColumn id="6518" xr3:uid="{66FF5228-4A41-4C30-9B84-64156A45FC11}" name="Column6499"/>
    <tableColumn id="6519" xr3:uid="{CFE4F299-70BE-4C05-A2DA-9E5B16D7DCAB}" name="Column6500"/>
    <tableColumn id="6520" xr3:uid="{AD8EB689-D774-42EE-A58E-54E0C1E01F7E}" name="Column6501"/>
    <tableColumn id="6521" xr3:uid="{AAB16342-FF56-47FA-A204-C9CEBC8359CE}" name="Column6502"/>
    <tableColumn id="6522" xr3:uid="{3447B0A1-BBC8-4025-9ED0-D66120CD08C9}" name="Column6503"/>
    <tableColumn id="6523" xr3:uid="{B0A0FA01-725D-45A3-8633-66E3B75F8FD6}" name="Column6504"/>
    <tableColumn id="6524" xr3:uid="{B0BA7C05-2D0E-4BF9-9214-92A23F864DA8}" name="Column6505"/>
    <tableColumn id="6525" xr3:uid="{32F47C60-43C1-4353-AEC8-A2FB46812FA6}" name="Column6506"/>
    <tableColumn id="6526" xr3:uid="{84C86DCF-E4B0-4F54-96C9-B62B41E65CA8}" name="Column6507"/>
    <tableColumn id="6527" xr3:uid="{8C29E578-AD7E-4A09-83B1-72563ED472C7}" name="Column6508"/>
    <tableColumn id="6528" xr3:uid="{D29D1459-ED2F-4147-9F7C-4FB8776A7211}" name="Column6509"/>
    <tableColumn id="6529" xr3:uid="{8DC8CCCF-5E9F-43E8-AA71-202797FEC767}" name="Column6510"/>
    <tableColumn id="6530" xr3:uid="{1D8CDCF7-8AA2-4074-B0EC-76DDF3020AB2}" name="Column6511"/>
    <tableColumn id="6531" xr3:uid="{4B68FED6-AFBF-4296-9793-CF3F5A4E96DB}" name="Column6512"/>
    <tableColumn id="6532" xr3:uid="{5E68EFDF-CDE2-4DFB-92D3-ECD63D51D7F5}" name="Column6513"/>
    <tableColumn id="6533" xr3:uid="{AF01E621-3CB2-4F18-8640-A8725048E40F}" name="Column6514"/>
    <tableColumn id="6534" xr3:uid="{1B863247-FCA7-4F51-A9CE-60466F4BF53E}" name="Column6515"/>
    <tableColumn id="6535" xr3:uid="{14DB2A92-C909-4901-8673-ACCBBAA27742}" name="Column6516"/>
    <tableColumn id="6536" xr3:uid="{B2AE88E4-0A97-4490-892C-09287AC43A5A}" name="Column6517"/>
    <tableColumn id="6537" xr3:uid="{79F9EB0C-3E80-4460-9859-8A945FBE1915}" name="Column6518"/>
    <tableColumn id="6538" xr3:uid="{D4A9ABC2-119B-4EC5-915D-DCC0DCB6AB2B}" name="Column6519"/>
    <tableColumn id="6539" xr3:uid="{C29FD826-4B51-4CCF-98EC-A2A5B3842813}" name="Column6520"/>
    <tableColumn id="6540" xr3:uid="{BD404A1C-CBF0-42AB-BA83-26AC4CE8D68E}" name="Column6521"/>
    <tableColumn id="6541" xr3:uid="{AF0B140B-8875-43E0-9A29-38A61826A1B9}" name="Column6522"/>
    <tableColumn id="6542" xr3:uid="{5575925F-D4A2-421E-9038-B26526DE9AE1}" name="Column6523"/>
    <tableColumn id="6543" xr3:uid="{A44CD273-9172-47D5-B06B-B90862E0F3B4}" name="Column6524"/>
    <tableColumn id="6544" xr3:uid="{8D84335A-57B0-479F-9CBA-B9D6C96D5BD1}" name="Column6525"/>
    <tableColumn id="6545" xr3:uid="{20D1DAFA-6711-486C-82C4-E150458CAF5E}" name="Column6526"/>
    <tableColumn id="6546" xr3:uid="{04E451B9-D13F-47F9-8582-3F352798ED3D}" name="Column6527"/>
    <tableColumn id="6547" xr3:uid="{CA578D94-01A4-41F0-BBB3-E8D47D92AA89}" name="Column6528"/>
    <tableColumn id="6548" xr3:uid="{38A1C97E-3CE4-4CB3-83BD-2AD128EA25A2}" name="Column6529"/>
    <tableColumn id="6549" xr3:uid="{137FF720-BB81-468A-9C77-62392E791C4F}" name="Column6530"/>
    <tableColumn id="6550" xr3:uid="{9B025918-A016-49AB-8DA9-0BDDE6080C25}" name="Column6531"/>
    <tableColumn id="6551" xr3:uid="{F48F7FC2-9571-472B-8360-0A7188D8B8EF}" name="Column6532"/>
    <tableColumn id="6552" xr3:uid="{B9BD87CD-AE38-4C5D-BB2D-80D0B86AFDD4}" name="Column6533"/>
    <tableColumn id="6553" xr3:uid="{740C50DA-5A31-42C5-B924-4D889E45D21E}" name="Column6534"/>
    <tableColumn id="6554" xr3:uid="{8C97468F-08B3-4EDF-9234-DB3621D4C490}" name="Column6535"/>
    <tableColumn id="6555" xr3:uid="{5D95454D-5F6D-41C0-BE6C-FE1F7B1FFBC9}" name="Column6536"/>
    <tableColumn id="6556" xr3:uid="{B9A6F423-E3E4-40F9-ADA9-BC2375DD65C1}" name="Column6537"/>
    <tableColumn id="6557" xr3:uid="{41AB2CDC-2280-45CA-ACA1-557186789A38}" name="Column6538"/>
    <tableColumn id="6558" xr3:uid="{AE6F3936-3823-4098-BA80-42DEB0347B57}" name="Column6539"/>
    <tableColumn id="6559" xr3:uid="{DBB1567E-5DD7-4848-81C3-46510039D524}" name="Column6540"/>
    <tableColumn id="6560" xr3:uid="{B0658B7B-63B7-4082-83C7-4A4A5AED3123}" name="Column6541"/>
    <tableColumn id="6561" xr3:uid="{E5D090BD-35AC-402D-85F9-491257E9682E}" name="Column6542"/>
    <tableColumn id="6562" xr3:uid="{F13E14B9-76E0-406C-952D-DE3DB6490ECB}" name="Column6543"/>
    <tableColumn id="6563" xr3:uid="{EB3471D8-531B-4126-9763-F98857F1B910}" name="Column6544"/>
    <tableColumn id="6564" xr3:uid="{F1F9F3D8-1B5C-40FE-AE9F-E5C00563B7CB}" name="Column6545"/>
    <tableColumn id="6565" xr3:uid="{097A7460-7B8C-4493-88E4-F8355DCC78DC}" name="Column6546"/>
    <tableColumn id="6566" xr3:uid="{0D971E04-8C6A-48FB-A161-C744C2511D51}" name="Column6547"/>
    <tableColumn id="6567" xr3:uid="{52A5FF06-5030-4048-ADD6-6F2B534C5A48}" name="Column6548"/>
    <tableColumn id="6568" xr3:uid="{ECD906D4-0275-45DE-B40E-C0477B899DFB}" name="Column6549"/>
    <tableColumn id="6569" xr3:uid="{0402DB66-E3D1-4E48-853C-696DB6389CDD}" name="Column6550"/>
    <tableColumn id="6570" xr3:uid="{94FA4A48-B713-4ECF-AF5A-956CD7E64B36}" name="Column6551"/>
    <tableColumn id="6571" xr3:uid="{21E11741-059D-4CDC-BA6A-B791FE8FA5D3}" name="Column6552"/>
    <tableColumn id="6572" xr3:uid="{3B2425B6-A89B-4FBB-9E75-9202E2F873A9}" name="Column6553"/>
    <tableColumn id="6573" xr3:uid="{0742E514-99B8-49B1-B3EF-8A8F2A981F43}" name="Column6554"/>
    <tableColumn id="6574" xr3:uid="{0E6871C6-1F9D-4D46-A57B-E90C7C9E1811}" name="Column6555"/>
    <tableColumn id="6575" xr3:uid="{3C9FF87F-C60B-4F41-897E-BC9562455C30}" name="Column6556"/>
    <tableColumn id="6576" xr3:uid="{F30E5C9C-1EDF-4D10-8C34-6A0410280024}" name="Column6557"/>
    <tableColumn id="6577" xr3:uid="{AAC2C1AF-0674-4031-B3A1-38AD62877984}" name="Column6558"/>
    <tableColumn id="6578" xr3:uid="{D716533D-E747-4166-83C2-A808D27C8B1F}" name="Column6559"/>
    <tableColumn id="6579" xr3:uid="{B847CF50-2DF9-49C5-A605-A34365BCFFF8}" name="Column6560"/>
    <tableColumn id="6580" xr3:uid="{EBB98922-4049-4585-B361-E196D93351A7}" name="Column6561"/>
    <tableColumn id="6581" xr3:uid="{A36B9612-45C3-4432-A535-F07B25A02C82}" name="Column6562"/>
    <tableColumn id="6582" xr3:uid="{24828A43-DC2C-4C96-B491-8C17397F8EE8}" name="Column6563"/>
    <tableColumn id="6583" xr3:uid="{79F3F539-638A-4EC0-8EF6-2820E08247D7}" name="Column6564"/>
    <tableColumn id="6584" xr3:uid="{C297B3C9-2ECC-446C-AA10-B5BFF3C011EC}" name="Column6565"/>
    <tableColumn id="6585" xr3:uid="{52335CB4-0DC3-4711-A2ED-5CB90CF64E37}" name="Column6566"/>
    <tableColumn id="6586" xr3:uid="{34ABD3D5-B6DA-412C-A7E4-07E0F38E100C}" name="Column6567"/>
    <tableColumn id="6587" xr3:uid="{2F419B91-058C-4D7D-8C1F-13E97F305870}" name="Column6568"/>
    <tableColumn id="6588" xr3:uid="{9C7D720F-D479-4DD9-A985-6790A233BFE6}" name="Column6569"/>
    <tableColumn id="6589" xr3:uid="{474B3290-F1DC-4B1F-B22C-E0626805AA2E}" name="Column6570"/>
    <tableColumn id="6590" xr3:uid="{A26B07A0-F69F-41D4-ADBC-A69BE767B308}" name="Column6571"/>
    <tableColumn id="6591" xr3:uid="{3871E46C-1A7D-4B43-8B5F-BC5078E4B046}" name="Column6572"/>
    <tableColumn id="6592" xr3:uid="{1DCF0F50-995D-49FE-98B6-341C275FA4BD}" name="Column6573"/>
    <tableColumn id="6593" xr3:uid="{D6752928-E39A-4668-81AD-D86216A600B8}" name="Column6574"/>
    <tableColumn id="6594" xr3:uid="{482D94A6-66BB-4668-B4C9-CE267C51CA75}" name="Column6575"/>
    <tableColumn id="6595" xr3:uid="{CEC21FF3-15AB-4E82-BE3D-06CB91959436}" name="Column6576"/>
    <tableColumn id="6596" xr3:uid="{9A55F00D-0967-4933-8D55-9316CF0E30E6}" name="Column6577"/>
    <tableColumn id="6597" xr3:uid="{8B46E0E5-CBBA-4FA9-94DF-DAB5D8043778}" name="Column6578"/>
    <tableColumn id="6598" xr3:uid="{823D1803-53FA-4967-BFA7-9C7B139DEDF0}" name="Column6579"/>
    <tableColumn id="6599" xr3:uid="{538CD9D5-B986-4025-9001-2CF10CFFA436}" name="Column6580"/>
    <tableColumn id="6600" xr3:uid="{B623FEC2-2335-4E80-8CED-BECB1AC11B71}" name="Column6581"/>
    <tableColumn id="6601" xr3:uid="{2AB4A034-847F-4234-885B-3F72FE59C292}" name="Column6582"/>
    <tableColumn id="6602" xr3:uid="{0BC97FEF-79A9-4E04-976B-91610E1080E7}" name="Column6583"/>
    <tableColumn id="6603" xr3:uid="{4CA3F3AF-52E0-4046-A924-8DE623EA5C86}" name="Column6584"/>
    <tableColumn id="6604" xr3:uid="{6F4BD2B7-E0A3-4BF4-B5B8-5E38527F1D66}" name="Column6585"/>
    <tableColumn id="6605" xr3:uid="{7018539D-CCE0-4620-A6A0-F972410BB191}" name="Column6586"/>
    <tableColumn id="6606" xr3:uid="{6879CD7C-163F-4F69-8391-EDBFE26491BB}" name="Column6587"/>
    <tableColumn id="6607" xr3:uid="{EF67AB25-348D-4E9E-A64C-7197F4EF2BE8}" name="Column6588"/>
    <tableColumn id="6608" xr3:uid="{D3D08578-21DD-4732-973E-3509CE4FE39F}" name="Column6589"/>
    <tableColumn id="6609" xr3:uid="{362DFA76-0201-4CAF-924E-EDFD3790F456}" name="Column6590"/>
    <tableColumn id="6610" xr3:uid="{D41647D8-E0DE-41AC-9CBA-B9A47C39B725}" name="Column6591"/>
    <tableColumn id="6611" xr3:uid="{409F0A43-F0D0-4D67-B9F6-F01C83946AAE}" name="Column6592"/>
    <tableColumn id="6612" xr3:uid="{674CD454-6794-4761-9CED-3087BCC80508}" name="Column6593"/>
    <tableColumn id="6613" xr3:uid="{C53DA9D4-6774-48FF-B8F6-1A3219DC8E63}" name="Column6594"/>
    <tableColumn id="6614" xr3:uid="{C004D315-B31D-4241-AE7D-73EA3BC7CCCB}" name="Column6595"/>
    <tableColumn id="6615" xr3:uid="{EEC40D4E-ABE7-4C97-A091-82E468745057}" name="Column6596"/>
    <tableColumn id="6616" xr3:uid="{C0904F54-8428-4F16-823F-21F523B7EE37}" name="Column6597"/>
    <tableColumn id="6617" xr3:uid="{35F1F38D-0263-40ED-BC07-3FA691BC593D}" name="Column6598"/>
    <tableColumn id="6618" xr3:uid="{6279D40D-2F3A-4502-9865-C83B325A2BD3}" name="Column6599"/>
    <tableColumn id="6619" xr3:uid="{C3366B96-1E79-4B5F-BDDC-FD9693E2EA56}" name="Column6600"/>
    <tableColumn id="6620" xr3:uid="{CB411DEC-0929-4E01-A489-69F290E97D10}" name="Column6601"/>
    <tableColumn id="6621" xr3:uid="{D1828E84-454A-41E3-B98A-7EBEB7E2844A}" name="Column6602"/>
    <tableColumn id="6622" xr3:uid="{4C3A93DA-B140-425F-B8A1-1AE550EDA13A}" name="Column6603"/>
    <tableColumn id="6623" xr3:uid="{7484196D-F3C8-434D-B96B-FA560E649060}" name="Column6604"/>
    <tableColumn id="6624" xr3:uid="{6B9E16BB-C50B-4418-9858-F98F18C9C416}" name="Column6605"/>
    <tableColumn id="6625" xr3:uid="{1CBA4949-77B4-459B-9A84-7B4050AB1ACC}" name="Column6606"/>
    <tableColumn id="6626" xr3:uid="{E1482ABE-75E5-4CE9-94DF-FC4569465200}" name="Column6607"/>
    <tableColumn id="6627" xr3:uid="{DE0486C2-DC7F-4F97-8287-F3F759C756AC}" name="Column6608"/>
    <tableColumn id="6628" xr3:uid="{95D7D0EA-7C47-47C6-AF4F-345A4E47D4FA}" name="Column6609"/>
    <tableColumn id="6629" xr3:uid="{97F48C0E-4FE2-4799-AA2A-6BAE7E28A016}" name="Column6610"/>
    <tableColumn id="6630" xr3:uid="{60E8B503-0995-4522-AB49-3B3C16F658FA}" name="Column6611"/>
    <tableColumn id="6631" xr3:uid="{F0FF9AB7-EC28-464F-9A5B-7FBF2C14AB8D}" name="Column6612"/>
    <tableColumn id="6632" xr3:uid="{AF7AF19F-10FE-48E0-A27A-C8E9666F974D}" name="Column6613"/>
    <tableColumn id="6633" xr3:uid="{34FE84A2-9ECB-489F-A4EB-C9EE09FFA137}" name="Column6614"/>
    <tableColumn id="6634" xr3:uid="{72FE25C9-0AAB-401F-9F4E-DF06158227D3}" name="Column6615"/>
    <tableColumn id="6635" xr3:uid="{27E8C548-EC01-424C-B710-C813512C20A1}" name="Column6616"/>
    <tableColumn id="6636" xr3:uid="{36428078-399F-4DAD-9A19-E6BF49A483D4}" name="Column6617"/>
    <tableColumn id="6637" xr3:uid="{62BBFFE4-4B61-43ED-957E-128ECD5BD16A}" name="Column6618"/>
    <tableColumn id="6638" xr3:uid="{70C6607A-F8A5-4C4C-AA2D-5BE828C4269D}" name="Column6619"/>
    <tableColumn id="6639" xr3:uid="{F65ADCC4-FFF1-4C9C-B8BA-21280CAB20AB}" name="Column6620"/>
    <tableColumn id="6640" xr3:uid="{FD6983FE-0BC3-444A-ABAB-77E259E9BDB2}" name="Column6621"/>
    <tableColumn id="6641" xr3:uid="{2F14B4C5-01E3-401D-BD09-94E9CB4FFBE1}" name="Column6622"/>
    <tableColumn id="6642" xr3:uid="{3F23756E-3885-44A9-9160-CD671E372213}" name="Column6623"/>
    <tableColumn id="6643" xr3:uid="{75721A22-197C-4447-825F-D04C1A43E9EF}" name="Column6624"/>
    <tableColumn id="6644" xr3:uid="{D9EB2BE5-94C5-4E22-BB75-840D88B9DFAF}" name="Column6625"/>
    <tableColumn id="6645" xr3:uid="{8C96A14E-7E96-49FF-8F23-ACDD4CBF8675}" name="Column6626"/>
    <tableColumn id="6646" xr3:uid="{E1599064-D8FE-4B9A-A468-0089B3F12584}" name="Column6627"/>
    <tableColumn id="6647" xr3:uid="{B06E9EC7-887A-4CF6-8D65-FCE99DA59176}" name="Column6628"/>
    <tableColumn id="6648" xr3:uid="{0FE2C0FE-00E1-4778-8647-7EB360DD015F}" name="Column6629"/>
    <tableColumn id="6649" xr3:uid="{A5F375DD-A2A5-4BC6-868E-A36B3E5B06D0}" name="Column6630"/>
    <tableColumn id="6650" xr3:uid="{74F2EDC1-1622-45D8-9FC1-A17F49B351B9}" name="Column6631"/>
    <tableColumn id="6651" xr3:uid="{4468D2FF-A3A6-4285-8DE3-F3A7EE039602}" name="Column6632"/>
    <tableColumn id="6652" xr3:uid="{41C61F03-3DCB-40F8-B8F7-A3E974D38E16}" name="Column6633"/>
    <tableColumn id="6653" xr3:uid="{24397AC6-DCB2-4669-9D79-F1F61F4B025E}" name="Column6634"/>
    <tableColumn id="6654" xr3:uid="{5F985C1E-C1C1-46CB-9B27-A7594FF027CB}" name="Column6635"/>
    <tableColumn id="6655" xr3:uid="{B2F6E3A3-A7AE-439E-B6A8-D9215D5ED184}" name="Column6636"/>
    <tableColumn id="6656" xr3:uid="{0CBB0AC3-988A-459A-B681-F5130E004547}" name="Column6637"/>
    <tableColumn id="6657" xr3:uid="{765A3AA9-222D-49E4-8AE3-7F819F05D0A9}" name="Column6638"/>
    <tableColumn id="6658" xr3:uid="{18E84E4C-7191-4A14-9C8B-BD770297AC90}" name="Column6639"/>
    <tableColumn id="6659" xr3:uid="{89474F45-0B5D-49A6-B918-4D5AA8A47BED}" name="Column6640"/>
    <tableColumn id="6660" xr3:uid="{A7F7D9D1-C675-4B3C-9370-E9F9323A9A1B}" name="Column6641"/>
    <tableColumn id="6661" xr3:uid="{6DA9248A-2130-4861-BADD-B728E618B485}" name="Column6642"/>
    <tableColumn id="6662" xr3:uid="{D05CAF9A-6A5A-4B9A-AA9E-4EA3CD8D5E83}" name="Column6643"/>
    <tableColumn id="6663" xr3:uid="{3331B6F7-5E29-4066-807B-5931970C4EC4}" name="Column6644"/>
    <tableColumn id="6664" xr3:uid="{570B3849-0E8E-4AC5-886D-303B75E384BC}" name="Column6645"/>
    <tableColumn id="6665" xr3:uid="{BD3D4275-16C5-4E22-9971-A3678F930C2D}" name="Column6646"/>
    <tableColumn id="6666" xr3:uid="{FBACF064-4D1E-464B-B80C-1AF50ACEE924}" name="Column6647"/>
    <tableColumn id="6667" xr3:uid="{AD67976D-8B6E-4E91-8776-CF6B817A5DF7}" name="Column6648"/>
    <tableColumn id="6668" xr3:uid="{A9D1327E-E4EB-4934-9D25-F708C3A5D1E2}" name="Column6649"/>
    <tableColumn id="6669" xr3:uid="{267200B3-44B9-4696-962A-5E48D888F395}" name="Column6650"/>
    <tableColumn id="6670" xr3:uid="{E87F480E-3937-4523-8513-8BCDE36FF1CD}" name="Column6651"/>
    <tableColumn id="6671" xr3:uid="{41418700-1091-4D84-A77E-B3DBE8606AF3}" name="Column6652"/>
    <tableColumn id="6672" xr3:uid="{0A414D3F-DB5F-4F07-9DBD-28EC5D7F39CB}" name="Column6653"/>
    <tableColumn id="6673" xr3:uid="{5789E597-2C10-4796-A4E7-D13885442E4E}" name="Column6654"/>
    <tableColumn id="6674" xr3:uid="{C3F78AE7-4597-4ADB-A41E-0A2F29DBD557}" name="Column6655"/>
    <tableColumn id="6675" xr3:uid="{04503273-7F08-4824-94D3-B18D3095C8A0}" name="Column6656"/>
    <tableColumn id="6676" xr3:uid="{C585830A-DF00-43C1-94F3-CD01B286DA95}" name="Column6657"/>
    <tableColumn id="6677" xr3:uid="{A9E24BDD-1EFC-4397-93F9-A5B242BD598F}" name="Column6658"/>
    <tableColumn id="6678" xr3:uid="{F716FBDB-24F2-42C9-AD11-D5EA8200368C}" name="Column6659"/>
    <tableColumn id="6679" xr3:uid="{B5F9C082-5321-4210-9BF9-D933D36DB5AC}" name="Column6660"/>
    <tableColumn id="6680" xr3:uid="{611E8FE8-60E4-4D40-B48E-34F086D18409}" name="Column6661"/>
    <tableColumn id="6681" xr3:uid="{D46F6814-1DFD-4529-A8A5-07F45FC2AE93}" name="Column6662"/>
    <tableColumn id="6682" xr3:uid="{0A97EF37-5018-4CFE-8309-8567ACC5E937}" name="Column6663"/>
    <tableColumn id="6683" xr3:uid="{AC8FC68A-02C2-4230-A1B7-7146E9AD9E4D}" name="Column6664"/>
    <tableColumn id="6684" xr3:uid="{D04AB426-01A5-405A-9FAB-D610A1FDD6E2}" name="Column6665"/>
    <tableColumn id="6685" xr3:uid="{39C09FFA-28A5-4EA0-8BF5-7E7282975B9F}" name="Column6666"/>
    <tableColumn id="6686" xr3:uid="{BE058F26-1638-4AD7-A385-69AA62EE5179}" name="Column6667"/>
    <tableColumn id="6687" xr3:uid="{58C8E6FE-BAA2-49B6-BAAC-8C103541DD59}" name="Column6668"/>
    <tableColumn id="6688" xr3:uid="{A4CC69D0-2193-4B9D-B9FF-FE37D6685D4D}" name="Column6669"/>
    <tableColumn id="6689" xr3:uid="{5922F13F-2E7F-47D0-8E04-6FE6659D5269}" name="Column6670"/>
    <tableColumn id="6690" xr3:uid="{203D3F3F-30CF-49AE-861E-9D9E9030F6A6}" name="Column6671"/>
    <tableColumn id="6691" xr3:uid="{379F843E-3D50-4474-B5FA-8658E2A44DB4}" name="Column6672"/>
    <tableColumn id="6692" xr3:uid="{9B732BC6-7787-464C-84B3-3419273EF82B}" name="Column6673"/>
    <tableColumn id="6693" xr3:uid="{C8CE6EF2-0A4B-4173-AAA3-9D3333CC6285}" name="Column6674"/>
    <tableColumn id="6694" xr3:uid="{0302ECC1-AEFA-49BC-BBEA-4DD8E2EFB713}" name="Column6675"/>
    <tableColumn id="6695" xr3:uid="{937E784E-4832-4CEC-84D6-14635D23127D}" name="Column6676"/>
    <tableColumn id="6696" xr3:uid="{4EC5DCFE-6C3E-4A03-91DF-06B22440CB3C}" name="Column6677"/>
    <tableColumn id="6697" xr3:uid="{312430FB-80F9-40B2-9C24-18FBF89E29CD}" name="Column6678"/>
    <tableColumn id="6698" xr3:uid="{10CC98AD-1181-4217-A127-05EE8A2EE931}" name="Column6679"/>
    <tableColumn id="6699" xr3:uid="{9F4BDB61-4CB1-4955-8CE6-826D9D1DE3AB}" name="Column6680"/>
    <tableColumn id="6700" xr3:uid="{C8848F8D-2536-441A-B5A4-F62ACCAA06CB}" name="Column6681"/>
    <tableColumn id="6701" xr3:uid="{6CE02074-96E7-409C-BFC9-12F11917F00C}" name="Column6682"/>
    <tableColumn id="6702" xr3:uid="{A9568244-C048-40B2-B7FE-8015781B753E}" name="Column6683"/>
    <tableColumn id="6703" xr3:uid="{7B2D36BA-40E6-4CB3-BC64-17DCFB71EA53}" name="Column6684"/>
    <tableColumn id="6704" xr3:uid="{D1E72108-AF3E-4E34-BA09-1EB99EDEC732}" name="Column6685"/>
    <tableColumn id="6705" xr3:uid="{F0655D3D-4394-4140-B96E-F2EF409326D2}" name="Column6686"/>
    <tableColumn id="6706" xr3:uid="{81EC92AF-46AB-4F80-9F6A-0A8E5083A316}" name="Column6687"/>
    <tableColumn id="6707" xr3:uid="{AF0C9E62-4A08-4CF8-9982-A77312E01597}" name="Column6688"/>
    <tableColumn id="6708" xr3:uid="{87988797-558D-4201-8290-0F2698B2F38D}" name="Column6689"/>
    <tableColumn id="6709" xr3:uid="{0080E44F-AEDD-4030-A1DA-097343B6C05C}" name="Column6690"/>
    <tableColumn id="6710" xr3:uid="{6B452D33-B0B4-4C22-914F-94C0B1A13AE4}" name="Column6691"/>
    <tableColumn id="6711" xr3:uid="{13C5E0F7-A03E-4719-8FC2-9D6298420932}" name="Column6692"/>
    <tableColumn id="6712" xr3:uid="{9358C5B8-379E-4635-A625-11E78B4414EB}" name="Column6693"/>
    <tableColumn id="6713" xr3:uid="{A15D0CE4-156D-452B-883C-0F8FD80DE3E0}" name="Column6694"/>
    <tableColumn id="6714" xr3:uid="{DAB741C2-17D9-4D03-B05D-E9CBC6927B3B}" name="Column6695"/>
    <tableColumn id="6715" xr3:uid="{E94CD4BB-6255-4488-B377-562F1CB3E076}" name="Column6696"/>
    <tableColumn id="6716" xr3:uid="{BE35526E-33A9-40EA-A343-1A51804B162A}" name="Column6697"/>
    <tableColumn id="6717" xr3:uid="{DFA7B499-CEB7-4074-9CB3-79BAD5E0402D}" name="Column6698"/>
    <tableColumn id="6718" xr3:uid="{405ABBBE-E67D-4636-8B42-000623BB7922}" name="Column6699"/>
    <tableColumn id="6719" xr3:uid="{0DB433B0-4510-4058-AE36-90C17AF7A3F1}" name="Column6700"/>
    <tableColumn id="6720" xr3:uid="{965CFB2B-14CA-4A53-8C41-5082AF63DF27}" name="Column6701"/>
    <tableColumn id="6721" xr3:uid="{B5C3B625-8A23-4459-8142-9C9862675A8F}" name="Column6702"/>
    <tableColumn id="6722" xr3:uid="{A89D3037-CBA7-40B5-B87D-B6EAAC4321B6}" name="Column6703"/>
    <tableColumn id="6723" xr3:uid="{058BB239-C47B-4C44-A4A8-DFBE14E9A88E}" name="Column6704"/>
    <tableColumn id="6724" xr3:uid="{7163BBAD-27C1-4334-9DC8-E433B4B5624B}" name="Column6705"/>
    <tableColumn id="6725" xr3:uid="{77164F97-85EE-4B0E-B779-659B80E5666F}" name="Column6706"/>
    <tableColumn id="6726" xr3:uid="{011F2FC5-21D0-46F7-8F9A-967B7E6BC450}" name="Column6707"/>
    <tableColumn id="6727" xr3:uid="{FECB9411-126B-4B1C-8463-84DDF411F1F3}" name="Column6708"/>
    <tableColumn id="6728" xr3:uid="{3050597F-ADD4-4264-9808-3EED705C5233}" name="Column6709"/>
    <tableColumn id="6729" xr3:uid="{CF373F84-A6D2-412A-AA51-FA15DC4B5677}" name="Column6710"/>
    <tableColumn id="6730" xr3:uid="{4CA55949-C7FB-4944-B618-C314358201E3}" name="Column6711"/>
    <tableColumn id="6731" xr3:uid="{FECC40A2-CE5D-40FB-AEE4-5548CCCBEDEA}" name="Column6712"/>
    <tableColumn id="6732" xr3:uid="{6EC4BEFD-A0B3-472D-9ECD-A903EC2269E2}" name="Column6713"/>
    <tableColumn id="6733" xr3:uid="{B9EB24FA-4443-4EB6-BBD5-BE9A60ADE732}" name="Column6714"/>
    <tableColumn id="6734" xr3:uid="{C90F7E16-FC8D-4BF9-9311-9187EEE41CDF}" name="Column6715"/>
    <tableColumn id="6735" xr3:uid="{ABBBAFB6-81C8-46F6-8463-165FEE105596}" name="Column6716"/>
    <tableColumn id="6736" xr3:uid="{42824283-6491-440B-A7D2-E937750923FD}" name="Column6717"/>
    <tableColumn id="6737" xr3:uid="{0AFA10D3-39B6-4A17-9AFA-0B711012E872}" name="Column6718"/>
    <tableColumn id="6738" xr3:uid="{E093B091-824E-48CC-9D9D-D580039B5EF2}" name="Column6719"/>
    <tableColumn id="6739" xr3:uid="{FF643643-D090-4221-A311-63B2B2AE708A}" name="Column6720"/>
    <tableColumn id="6740" xr3:uid="{2792074C-591E-4B0B-A7A1-1C82FA39EAB0}" name="Column6721"/>
    <tableColumn id="6741" xr3:uid="{F1CE72E1-ADD3-4A9F-A823-6F63CB937573}" name="Column6722"/>
    <tableColumn id="6742" xr3:uid="{20A55F2F-6E02-4E1D-9BA4-C14593B665B3}" name="Column6723"/>
    <tableColumn id="6743" xr3:uid="{F62BC2EF-A969-4DF3-A1F5-58F81EA66B8A}" name="Column6724"/>
    <tableColumn id="6744" xr3:uid="{D2D0E052-8FC2-4546-9B28-16002EDDCAAF}" name="Column6725"/>
    <tableColumn id="6745" xr3:uid="{1DB85293-362D-4CBB-8F7F-75B4FBEEDFCA}" name="Column6726"/>
    <tableColumn id="6746" xr3:uid="{F515DC93-986D-4488-98F1-7A8F1A968070}" name="Column6727"/>
    <tableColumn id="6747" xr3:uid="{F07DFB44-925B-4C3C-9884-FF43F52DDA21}" name="Column6728"/>
    <tableColumn id="6748" xr3:uid="{0F4C05A9-2A37-4C87-8604-8189D269F464}" name="Column6729"/>
    <tableColumn id="6749" xr3:uid="{795F6D61-4752-4984-8884-0C6AE0656A86}" name="Column6730"/>
    <tableColumn id="6750" xr3:uid="{1A068931-269D-41D5-B785-72A8F843D430}" name="Column6731"/>
    <tableColumn id="6751" xr3:uid="{4D218117-CD39-49B8-8947-E767543A8B14}" name="Column6732"/>
    <tableColumn id="6752" xr3:uid="{73E4CE93-883C-4FE8-8B4F-A465F5BA1453}" name="Column6733"/>
    <tableColumn id="6753" xr3:uid="{B5EF3149-779F-4563-B39D-CFCE08C4664F}" name="Column6734"/>
    <tableColumn id="6754" xr3:uid="{7D0B7CE5-7115-46EA-AAE3-1DBB8333ABE9}" name="Column6735"/>
    <tableColumn id="6755" xr3:uid="{C2DBE4CF-41F7-4ABE-937B-F02F95B7D8AB}" name="Column6736"/>
    <tableColumn id="6756" xr3:uid="{FC608859-2D5F-46D6-ADEA-C4862E8CEC10}" name="Column6737"/>
    <tableColumn id="6757" xr3:uid="{D96411C0-974E-49F9-8A83-C257D422AC0F}" name="Column6738"/>
    <tableColumn id="6758" xr3:uid="{9BAD9113-CEF6-490B-9A7A-EE91EED31B66}" name="Column6739"/>
    <tableColumn id="6759" xr3:uid="{553C14AC-DA0C-4A3C-B531-CF3A33B74D25}" name="Column6740"/>
    <tableColumn id="6760" xr3:uid="{47E04031-1F67-499D-833C-8127244E556D}" name="Column6741"/>
    <tableColumn id="6761" xr3:uid="{1CC4EED4-4CBB-4321-9585-CF0E99F1CE06}" name="Column6742"/>
    <tableColumn id="6762" xr3:uid="{DCAFA3BB-EA5A-4AF6-83C8-ACFB10DF80C6}" name="Column6743"/>
    <tableColumn id="6763" xr3:uid="{F2FB9391-05F2-472D-A966-9E4C09C42726}" name="Column6744"/>
    <tableColumn id="6764" xr3:uid="{FF54B77C-BF77-4C94-A02F-73E99FEE46D0}" name="Column6745"/>
    <tableColumn id="6765" xr3:uid="{8F043952-FA78-4C98-9B19-C4E299773D4D}" name="Column6746"/>
    <tableColumn id="6766" xr3:uid="{5B4EEFA7-9C41-44D6-B03E-DFE801F700A9}" name="Column6747"/>
    <tableColumn id="6767" xr3:uid="{9B48765A-4A51-43B4-AF10-8C8D46911A66}" name="Column6748"/>
    <tableColumn id="6768" xr3:uid="{7AFF7CCB-7975-485C-ACA5-38D830B465DF}" name="Column6749"/>
    <tableColumn id="6769" xr3:uid="{55715D3A-C083-4A51-A6C0-622A0BC19881}" name="Column6750"/>
    <tableColumn id="6770" xr3:uid="{C9DA5CDC-7048-4A25-BD40-4EC3A81AD2F7}" name="Column6751"/>
    <tableColumn id="6771" xr3:uid="{BE9D6750-64A8-4CFB-A570-39F9C75B2B11}" name="Column6752"/>
    <tableColumn id="6772" xr3:uid="{687518F5-A018-43E1-97E5-C37E11B941E6}" name="Column6753"/>
    <tableColumn id="6773" xr3:uid="{9ABD65D0-6B98-4A98-9D7B-ADB5EB90FA87}" name="Column6754"/>
    <tableColumn id="6774" xr3:uid="{7E78EE44-BD68-401F-A516-3068D3DA6785}" name="Column6755"/>
    <tableColumn id="6775" xr3:uid="{84A59C1C-D8A3-4EF6-A30D-FD8CC9B9114C}" name="Column6756"/>
    <tableColumn id="6776" xr3:uid="{7BFE1E7F-57AC-44D9-B623-A3092A3B9B36}" name="Column6757"/>
    <tableColumn id="6777" xr3:uid="{E90BC897-8311-453D-A183-16DAB7994D3E}" name="Column6758"/>
    <tableColumn id="6778" xr3:uid="{B6B98E27-EB7E-4440-AE1A-743AC0D0AC6B}" name="Column6759"/>
    <tableColumn id="6779" xr3:uid="{07DB0A2F-FD2F-4895-8347-42C1F726E750}" name="Column6760"/>
    <tableColumn id="6780" xr3:uid="{751189BC-F3E0-43D8-AD66-8BBF7283E35D}" name="Column6761"/>
    <tableColumn id="6781" xr3:uid="{B784AA78-B78A-4F1A-B746-AD84C8319B65}" name="Column6762"/>
    <tableColumn id="6782" xr3:uid="{813A078E-CB66-4C66-BB68-0D7C6C324B9B}" name="Column6763"/>
    <tableColumn id="6783" xr3:uid="{DF5E6BFC-B112-426E-8676-0E383072E7F2}" name="Column6764"/>
    <tableColumn id="6784" xr3:uid="{FEA6D162-8BAB-4A1F-8DCF-BDBCE967571D}" name="Column6765"/>
    <tableColumn id="6785" xr3:uid="{9DFCBB2E-C475-470A-A915-C27E7F02D0C9}" name="Column6766"/>
    <tableColumn id="6786" xr3:uid="{5E9A1301-7EFE-45F3-B9D8-F097CA588CCE}" name="Column6767"/>
    <tableColumn id="6787" xr3:uid="{BED9262A-0DEC-4026-9EE9-7045E4961C24}" name="Column6768"/>
    <tableColumn id="6788" xr3:uid="{805CCB50-C390-4FC5-9B7E-CCA9282496EB}" name="Column6769"/>
    <tableColumn id="6789" xr3:uid="{FB099068-1C94-4832-8899-4A232989E3BB}" name="Column6770"/>
    <tableColumn id="6790" xr3:uid="{E12B970A-C4E5-4173-893E-9335F1C594B3}" name="Column6771"/>
    <tableColumn id="6791" xr3:uid="{F310580F-0163-48E1-ABD9-ECC41E162DEC}" name="Column6772"/>
    <tableColumn id="6792" xr3:uid="{875D4422-9666-43B2-86FB-42ABF3F8B5EA}" name="Column6773"/>
    <tableColumn id="6793" xr3:uid="{7137F0AA-B04E-477D-9A51-B32550AB7AEB}" name="Column6774"/>
    <tableColumn id="6794" xr3:uid="{7339B093-BCA3-40D9-BC98-BFB41707F86D}" name="Column6775"/>
    <tableColumn id="6795" xr3:uid="{1BCC4552-BF11-4F9B-A8A5-00A602F0D0CC}" name="Column6776"/>
    <tableColumn id="6796" xr3:uid="{678C3E3C-ABEA-4653-899F-6C25A0129E99}" name="Column6777"/>
    <tableColumn id="6797" xr3:uid="{B3444DD8-CEC5-495B-BBA1-403169353626}" name="Column6778"/>
    <tableColumn id="6798" xr3:uid="{E6A62B97-085B-4331-A695-62C0D5BB2227}" name="Column6779"/>
    <tableColumn id="6799" xr3:uid="{24C9E602-EB5C-497B-BA67-C4BE2E248FBE}" name="Column6780"/>
    <tableColumn id="6800" xr3:uid="{93BC32CA-6B44-41BD-B73F-59D1D4D88A18}" name="Column6781"/>
    <tableColumn id="6801" xr3:uid="{42B3346B-B5BF-4F03-A380-B092C5764D48}" name="Column6782"/>
    <tableColumn id="6802" xr3:uid="{9E2E9323-9261-44AB-8BAA-FDF8004C7EC5}" name="Column6783"/>
    <tableColumn id="6803" xr3:uid="{17B15707-508D-47E4-BA83-9B3E1F4A8C9E}" name="Column6784"/>
    <tableColumn id="6804" xr3:uid="{806A1383-8D0F-4842-873C-FDD4B5737A8F}" name="Column6785"/>
    <tableColumn id="6805" xr3:uid="{764708D1-80B8-4CA9-A2C6-68A79251F425}" name="Column6786"/>
    <tableColumn id="6806" xr3:uid="{BA527623-3A28-4D70-A6C3-9611BBD02DD1}" name="Column6787"/>
    <tableColumn id="6807" xr3:uid="{F602003E-402E-4116-8D4F-1590D9A2DBDE}" name="Column6788"/>
    <tableColumn id="6808" xr3:uid="{16476480-5B84-4E73-BC98-EA518D4A9142}" name="Column6789"/>
    <tableColumn id="6809" xr3:uid="{A3159187-DBBC-4F1C-B51F-6D587A87C0DE}" name="Column6790"/>
    <tableColumn id="6810" xr3:uid="{E1DEF927-8225-4903-BB70-05DC3AAACC52}" name="Column6791"/>
    <tableColumn id="6811" xr3:uid="{AA1641B3-B00D-4AF9-BA5F-A69AA22300AF}" name="Column6792"/>
    <tableColumn id="6812" xr3:uid="{F9259BC1-07D2-4605-82D5-6412D3FF4397}" name="Column6793"/>
    <tableColumn id="6813" xr3:uid="{3E241D53-88A7-4753-B086-F16D4FD65B14}" name="Column6794"/>
    <tableColumn id="6814" xr3:uid="{C4ECC69E-6807-46B5-BFC9-01317DD9CB03}" name="Column6795"/>
    <tableColumn id="6815" xr3:uid="{0C31EC2F-CDB0-46B6-A43F-B0ABE869B13E}" name="Column6796"/>
    <tableColumn id="6816" xr3:uid="{0D916701-2494-4252-8F23-6E2DAD1D8C32}" name="Column6797"/>
    <tableColumn id="6817" xr3:uid="{B810EF5C-D61E-425B-AA5A-743B5AA89260}" name="Column6798"/>
    <tableColumn id="6818" xr3:uid="{3B039D4A-2890-4014-B557-3460372D3B2D}" name="Column6799"/>
    <tableColumn id="6819" xr3:uid="{F867F30C-F601-48ED-96E2-936D81EF9F39}" name="Column6800"/>
    <tableColumn id="6820" xr3:uid="{4B613EC5-6340-493E-AEE5-2E3FD2F74502}" name="Column6801"/>
    <tableColumn id="6821" xr3:uid="{1DEF2A96-9192-48CD-A848-277B6E294972}" name="Column6802"/>
    <tableColumn id="6822" xr3:uid="{C4B0C45C-0664-4014-A0E6-7A0097135034}" name="Column6803"/>
    <tableColumn id="6823" xr3:uid="{E3AEF589-A039-41D0-BA03-F4EDD58782AC}" name="Column6804"/>
    <tableColumn id="6824" xr3:uid="{A20943FE-55DC-4EE8-8659-D864202A4460}" name="Column6805"/>
    <tableColumn id="6825" xr3:uid="{A371DAC1-E673-4802-9242-64A24C4D35B5}" name="Column6806"/>
    <tableColumn id="6826" xr3:uid="{D5E6AAEA-EFB7-436B-9949-DD3EE0E64DB2}" name="Column6807"/>
    <tableColumn id="6827" xr3:uid="{7A9D1EF7-BEAE-4BD9-BD51-82715FFF446E}" name="Column6808"/>
    <tableColumn id="6828" xr3:uid="{FCD338BD-CEA1-47D2-90B7-FBF5E1E12157}" name="Column6809"/>
    <tableColumn id="6829" xr3:uid="{9F96B439-D5F7-4983-90F6-1A8C1E19FA29}" name="Column6810"/>
    <tableColumn id="6830" xr3:uid="{DE7F7D56-7646-4B68-BBFD-80E2D79A5355}" name="Column6811"/>
    <tableColumn id="6831" xr3:uid="{91B006E1-7A23-4C23-A218-BCF787AEA003}" name="Column6812"/>
    <tableColumn id="6832" xr3:uid="{661DCD9C-EC83-4188-A07F-46C39E99078E}" name="Column6813"/>
    <tableColumn id="6833" xr3:uid="{FBEF85F2-130F-4D97-AC46-4FA51849F2FA}" name="Column6814"/>
    <tableColumn id="6834" xr3:uid="{3619B91C-894D-49C2-BC3B-4E184CF4CFF1}" name="Column6815"/>
    <tableColumn id="6835" xr3:uid="{BE60BC8C-8747-4268-AB56-FAC9CD305B30}" name="Column6816"/>
    <tableColumn id="6836" xr3:uid="{347022E6-96E1-4FB4-87B3-F616AA8E0602}" name="Column6817"/>
    <tableColumn id="6837" xr3:uid="{A60FB58A-5553-42D8-B76D-6FEA5901E831}" name="Column6818"/>
    <tableColumn id="6838" xr3:uid="{E01C722E-120A-4C6D-B9FF-381BFA49C00C}" name="Column6819"/>
    <tableColumn id="6839" xr3:uid="{6B3A0454-EB14-4CA1-9AEC-7258E91DA39E}" name="Column6820"/>
    <tableColumn id="6840" xr3:uid="{19514D72-9F94-4A93-8784-26D7C0AE045E}" name="Column6821"/>
    <tableColumn id="6841" xr3:uid="{E88C4850-6C4F-4029-BA90-8A6F90C261FA}" name="Column6822"/>
    <tableColumn id="6842" xr3:uid="{871F3CAE-9E0D-41D3-B472-BE47F6AA4925}" name="Column6823"/>
    <tableColumn id="6843" xr3:uid="{4B2D5BE2-5911-425D-95BD-9F5FEC75B3FD}" name="Column6824"/>
    <tableColumn id="6844" xr3:uid="{BA473B29-282B-4850-8EFD-A702F72E51F8}" name="Column6825"/>
    <tableColumn id="6845" xr3:uid="{2E91D899-658E-4AA8-B654-C86CCEC5C79D}" name="Column6826"/>
    <tableColumn id="6846" xr3:uid="{B309D70B-C7A8-4B3E-93CC-4C481A055F2A}" name="Column6827"/>
    <tableColumn id="6847" xr3:uid="{027079DA-B481-4B5E-B217-0B4C454A330C}" name="Column6828"/>
    <tableColumn id="6848" xr3:uid="{B6CB106E-184B-4497-8CE3-B0FAD597CE39}" name="Column6829"/>
    <tableColumn id="6849" xr3:uid="{68350E28-C368-48A0-B1B0-6820B1079C18}" name="Column6830"/>
    <tableColumn id="6850" xr3:uid="{6FC1139D-9E20-4A85-8DD0-E3345FB8A78C}" name="Column6831"/>
    <tableColumn id="6851" xr3:uid="{B09C3C7E-7C1F-45C1-93DB-B32507C66AF5}" name="Column6832"/>
    <tableColumn id="6852" xr3:uid="{38E85FB1-39B0-4A2B-BF7D-ADD48B8D9D9F}" name="Column6833"/>
    <tableColumn id="6853" xr3:uid="{70C2AF67-AB5B-4656-97F7-F93ACFCE443C}" name="Column6834"/>
    <tableColumn id="6854" xr3:uid="{FC5DF718-BE7A-49C0-AC3E-3049B4FBB9E4}" name="Column6835"/>
    <tableColumn id="6855" xr3:uid="{091CB4D4-0279-4085-9BE3-2D39831E50D1}" name="Column6836"/>
    <tableColumn id="6856" xr3:uid="{AC61C07E-3A18-4CDA-9B7D-37114D3C0767}" name="Column6837"/>
    <tableColumn id="6857" xr3:uid="{AD151E0E-F197-4D5F-989A-562949E151D3}" name="Column6838"/>
    <tableColumn id="6858" xr3:uid="{715105E2-9F6C-46EE-9779-82EC6C6FA767}" name="Column6839"/>
    <tableColumn id="6859" xr3:uid="{7502BF82-5CA2-4CCC-8F44-2C2DD6A4C286}" name="Column6840"/>
    <tableColumn id="6860" xr3:uid="{AD7046B5-6563-4708-B6CC-0378D31374D4}" name="Column6841"/>
    <tableColumn id="6861" xr3:uid="{FB184E5C-D385-4E5C-A64A-27BDA853B951}" name="Column6842"/>
    <tableColumn id="6862" xr3:uid="{7965CAB8-CA0A-4DD8-8EB5-E243B03D255B}" name="Column6843"/>
    <tableColumn id="6863" xr3:uid="{9123AB41-E797-46CB-A4C0-867FE5B19C12}" name="Column6844"/>
    <tableColumn id="6864" xr3:uid="{0339D7D3-C212-4EE8-A2C5-4A6239B5E7A3}" name="Column6845"/>
    <tableColumn id="6865" xr3:uid="{45CB23F1-1F9D-4B45-9DBE-2D37BD51A204}" name="Column6846"/>
    <tableColumn id="6866" xr3:uid="{E4F6EC6A-FEE3-4D1E-B70B-22C115FC857F}" name="Column6847"/>
    <tableColumn id="6867" xr3:uid="{6CB41B1B-892C-41DE-9BA8-7A9A9FDAE54F}" name="Column6848"/>
    <tableColumn id="6868" xr3:uid="{16721068-D4B9-4DBF-BEA4-6CDA41E4DC3F}" name="Column6849"/>
    <tableColumn id="6869" xr3:uid="{9E963D4C-F2A8-4B39-A8F2-2896DC102D7B}" name="Column6850"/>
    <tableColumn id="6870" xr3:uid="{4A17CA0B-3BD5-4E5E-8807-6E64CA2F778B}" name="Column6851"/>
    <tableColumn id="6871" xr3:uid="{2A7DAC15-8645-4CCE-BDEB-0EADE493E7B6}" name="Column6852"/>
    <tableColumn id="6872" xr3:uid="{B4B24DD5-5651-45DC-B029-AE4B78C14CB1}" name="Column6853"/>
    <tableColumn id="6873" xr3:uid="{B93743FD-E04E-4387-B48E-6DA2656EC755}" name="Column6854"/>
    <tableColumn id="6874" xr3:uid="{267B3E48-089F-4959-BE22-435253A11CF1}" name="Column6855"/>
    <tableColumn id="6875" xr3:uid="{A4437C8D-E48B-4683-A58A-39CF4FA00323}" name="Column6856"/>
    <tableColumn id="6876" xr3:uid="{5B19F19F-CC64-4670-B3D0-F564CB85F183}" name="Column6857"/>
    <tableColumn id="6877" xr3:uid="{93430392-352C-46B4-80E2-E1D68262ED90}" name="Column6858"/>
    <tableColumn id="6878" xr3:uid="{7C443EC4-B0D2-4599-9E13-75F96A9CDE0E}" name="Column6859"/>
    <tableColumn id="6879" xr3:uid="{F1C7B053-0186-45C7-8182-CBE5AC7CFB1A}" name="Column6860"/>
    <tableColumn id="6880" xr3:uid="{2BD379AD-3AD9-4567-8A0F-F42588EA07C6}" name="Column6861"/>
    <tableColumn id="6881" xr3:uid="{B8EA7ABF-819D-4A55-B614-34A2703B1A35}" name="Column6862"/>
    <tableColumn id="6882" xr3:uid="{7533C818-0DD8-4652-9A1F-3B25483D3E69}" name="Column6863"/>
    <tableColumn id="6883" xr3:uid="{E9E46BE6-E963-4DF4-860C-02D24EFDF0F2}" name="Column6864"/>
    <tableColumn id="6884" xr3:uid="{B3160379-DB5B-4C2D-907F-9054C32F9658}" name="Column6865"/>
    <tableColumn id="6885" xr3:uid="{877AAD1B-050D-4EA9-AF54-1B77C5F1958C}" name="Column6866"/>
    <tableColumn id="6886" xr3:uid="{30D66E72-6ED3-454D-8CA9-66BC1D30A317}" name="Column6867"/>
    <tableColumn id="6887" xr3:uid="{DE923B60-8775-4BA3-912C-8E5DE30202CE}" name="Column6868"/>
    <tableColumn id="6888" xr3:uid="{A3A48B31-0379-44FD-977D-F19303E5C918}" name="Column6869"/>
    <tableColumn id="6889" xr3:uid="{AAAE251B-DED6-48DB-B7CE-5B1CBFCFECD6}" name="Column6870"/>
    <tableColumn id="6890" xr3:uid="{6E2692F3-A524-4118-AC9B-E008DEE1200D}" name="Column6871"/>
    <tableColumn id="6891" xr3:uid="{BB6C105B-DC21-4721-9546-49509A1F43A9}" name="Column6872"/>
    <tableColumn id="6892" xr3:uid="{85399A11-FC54-481E-9263-0F3B7A41C496}" name="Column6873"/>
    <tableColumn id="6893" xr3:uid="{B09E1C8E-83F3-43B1-A997-2923DE9BD390}" name="Column6874"/>
    <tableColumn id="6894" xr3:uid="{75E78177-C9B0-48AB-A3D6-04384E5217E9}" name="Column6875"/>
    <tableColumn id="6895" xr3:uid="{1D82DC8A-701D-4B3A-BD84-1B9A5029CAEA}" name="Column6876"/>
    <tableColumn id="6896" xr3:uid="{C8C9E938-2315-4D44-BF8B-5D39FB7B1AEC}" name="Column6877"/>
    <tableColumn id="6897" xr3:uid="{92E55A9F-32FF-4D28-8B26-E52576CE37EC}" name="Column6878"/>
    <tableColumn id="6898" xr3:uid="{20DA7DED-41A4-4C49-9CDE-D644D826E0AA}" name="Column6879"/>
    <tableColumn id="6899" xr3:uid="{31303745-3357-4AB6-9E35-55616DCB0247}" name="Column6880"/>
    <tableColumn id="6900" xr3:uid="{AABA823B-C8A8-4546-B0C4-34B87497152C}" name="Column6881"/>
    <tableColumn id="6901" xr3:uid="{CF614731-F3B4-4703-8327-4BA908DA3E7C}" name="Column6882"/>
    <tableColumn id="6902" xr3:uid="{35D3AD22-7D06-47EE-ACFC-A9FAEB0F6D3B}" name="Column6883"/>
    <tableColumn id="6903" xr3:uid="{A2CA491B-3946-4F57-B51F-9B42C1943F48}" name="Column6884"/>
    <tableColumn id="6904" xr3:uid="{B082E60D-EF8B-44AA-99A1-6C8592C47F9A}" name="Column6885"/>
    <tableColumn id="6905" xr3:uid="{588458AF-E070-447B-9B9F-9424B90D3941}" name="Column6886"/>
    <tableColumn id="6906" xr3:uid="{1AEC2D24-A2C8-43F5-9B0C-5CE095CE05C8}" name="Column6887"/>
    <tableColumn id="6907" xr3:uid="{36A7952A-D3E9-48AB-91AD-997B2C74589A}" name="Column6888"/>
    <tableColumn id="6908" xr3:uid="{59922C96-CD48-40B0-A581-59C617023F27}" name="Column6889"/>
    <tableColumn id="6909" xr3:uid="{1B21E70B-04D5-4568-AF10-5A14F3126A2A}" name="Column6890"/>
    <tableColumn id="6910" xr3:uid="{9C155F24-90E0-4029-B8A0-313F8A8C0787}" name="Column6891"/>
    <tableColumn id="6911" xr3:uid="{5DB4807B-A559-4F5D-B7E4-C655F3546FD1}" name="Column6892"/>
    <tableColumn id="6912" xr3:uid="{6227D5EF-6F21-4F07-8486-08338E0B4E8E}" name="Column6893"/>
    <tableColumn id="6913" xr3:uid="{033063D8-783A-47B5-9C0B-3EDBF09511D7}" name="Column6894"/>
    <tableColumn id="6914" xr3:uid="{E45FFA30-8D30-49AE-BBCF-90186709913D}" name="Column6895"/>
    <tableColumn id="6915" xr3:uid="{23C3409C-71B7-45CB-82F4-0898AB4F8696}" name="Column6896"/>
    <tableColumn id="6916" xr3:uid="{7E9D3362-FDC7-4227-86F0-D775633D5314}" name="Column6897"/>
    <tableColumn id="6917" xr3:uid="{0CCB0B9A-3C0B-488C-8A04-D532AF768B8C}" name="Column6898"/>
    <tableColumn id="6918" xr3:uid="{3E12A9EB-ECF7-4E35-9EB4-12D4EC70A940}" name="Column6899"/>
    <tableColumn id="6919" xr3:uid="{EB1159FA-9456-42AF-A9B6-153D7402EA9C}" name="Column6900"/>
    <tableColumn id="6920" xr3:uid="{9D80475E-2C0C-453D-91DB-C4E45EA6F225}" name="Column6901"/>
    <tableColumn id="6921" xr3:uid="{6D00E72C-DBE3-4D79-8E39-0A6118EEBC37}" name="Column6902"/>
    <tableColumn id="6922" xr3:uid="{49B81077-6649-4E22-B005-DBA24A0B7507}" name="Column6903"/>
    <tableColumn id="6923" xr3:uid="{E533F5F3-F7F5-4E61-A4A4-49C222D1F5F3}" name="Column6904"/>
    <tableColumn id="6924" xr3:uid="{63C28A32-41B0-4984-B3CB-CBAB8B2B9A47}" name="Column6905"/>
    <tableColumn id="6925" xr3:uid="{B6D64065-F104-4621-A69E-212B587E93A6}" name="Column6906"/>
    <tableColumn id="6926" xr3:uid="{4DD8086C-6430-4BD9-A1A5-4B4DDA07C4D4}" name="Column6907"/>
    <tableColumn id="6927" xr3:uid="{5067321B-F64C-4BEF-87CB-25F5FCD7F613}" name="Column6908"/>
    <tableColumn id="6928" xr3:uid="{2DD1B0FF-FA32-4860-A7F7-578E48486834}" name="Column6909"/>
    <tableColumn id="6929" xr3:uid="{8146F1CC-BD03-45B8-B80A-96E473D07F4E}" name="Column6910"/>
    <tableColumn id="6930" xr3:uid="{4A7E2DEA-7E75-467B-85AD-4D8FDB8A5AE9}" name="Column6911"/>
    <tableColumn id="6931" xr3:uid="{07C08D53-5E3F-40ED-94E3-2946174D6A6E}" name="Column6912"/>
    <tableColumn id="6932" xr3:uid="{36A87B55-364D-427B-A145-3782C25146AB}" name="Column6913"/>
    <tableColumn id="6933" xr3:uid="{72F9EC7A-03AE-41CD-85F6-741A2DC66776}" name="Column6914"/>
    <tableColumn id="6934" xr3:uid="{D7FF54F4-231E-419F-86A6-EF2E485F8142}" name="Column6915"/>
    <tableColumn id="6935" xr3:uid="{3A797904-DD59-411D-BEC9-839BDEE28D2B}" name="Column6916"/>
    <tableColumn id="6936" xr3:uid="{F8729777-E9CA-486C-9615-497A68EA22F3}" name="Column6917"/>
    <tableColumn id="6937" xr3:uid="{15CB14FE-CA1F-47F7-B548-436234E130E8}" name="Column6918"/>
    <tableColumn id="6938" xr3:uid="{66E166B5-2FF7-49E3-BBFE-17E0CFED6F35}" name="Column6919"/>
    <tableColumn id="6939" xr3:uid="{1D25BA82-9E05-486B-9917-3A5D166A8EBF}" name="Column6920"/>
    <tableColumn id="6940" xr3:uid="{82165069-6F52-466A-B310-3BBF1F4AD669}" name="Column6921"/>
    <tableColumn id="6941" xr3:uid="{97FCEFE9-FE71-4024-A01F-31BD5E620853}" name="Column6922"/>
    <tableColumn id="6942" xr3:uid="{18A91F5A-4040-4FBC-B3BF-673589E96B85}" name="Column6923"/>
    <tableColumn id="6943" xr3:uid="{DC0EAA57-A0A6-4505-A9B8-15D53F195776}" name="Column6924"/>
    <tableColumn id="6944" xr3:uid="{BF5E0F39-1883-4500-8482-4D64F16BF99C}" name="Column6925"/>
    <tableColumn id="6945" xr3:uid="{8AD22BBE-FE11-4726-A984-DB13B6B4D05A}" name="Column6926"/>
    <tableColumn id="6946" xr3:uid="{0F2C0154-4269-485C-BD86-B25DBA2514F0}" name="Column6927"/>
    <tableColumn id="6947" xr3:uid="{34809B1E-BB82-4757-B12D-C27A682E9EB0}" name="Column6928"/>
    <tableColumn id="6948" xr3:uid="{90C805AC-A91A-4062-9B44-22F9389D1992}" name="Column6929"/>
    <tableColumn id="6949" xr3:uid="{BC832FEE-0636-4E59-8C71-0EFD0933AB8D}" name="Column6930"/>
    <tableColumn id="6950" xr3:uid="{35C9C14C-C555-4F08-A58E-67771E2231F4}" name="Column6931"/>
    <tableColumn id="6951" xr3:uid="{093DA0F5-6537-40BA-9D2E-F819C99E57F2}" name="Column6932"/>
    <tableColumn id="6952" xr3:uid="{49D018B9-224F-400B-9137-4C55D6B0ABBC}" name="Column6933"/>
    <tableColumn id="6953" xr3:uid="{7979981F-F605-4AA1-8D2B-108A447EA073}" name="Column6934"/>
    <tableColumn id="6954" xr3:uid="{2FEA05B9-885C-4FE1-BC44-279376D89F6F}" name="Column6935"/>
    <tableColumn id="6955" xr3:uid="{1E766717-E3F9-49BF-A955-B4C60D433F1B}" name="Column6936"/>
    <tableColumn id="6956" xr3:uid="{332396B2-73DB-4DF5-BFFB-284C0E01AE75}" name="Column6937"/>
    <tableColumn id="6957" xr3:uid="{025A6B75-7563-467F-BB0C-A0EB4E502211}" name="Column6938"/>
    <tableColumn id="6958" xr3:uid="{F246CFFF-7E90-490D-B8E0-8FACED1DC5DC}" name="Column6939"/>
    <tableColumn id="6959" xr3:uid="{7AF3E5D2-2796-4044-984F-054FFC1D2A5A}" name="Column6940"/>
    <tableColumn id="6960" xr3:uid="{399D7463-80CC-4355-B980-500045B7FCC8}" name="Column6941"/>
    <tableColumn id="6961" xr3:uid="{D9D85B96-1284-46AF-A31B-AF463312FB62}" name="Column6942"/>
    <tableColumn id="6962" xr3:uid="{C22699AE-E130-4B79-9FC3-93B90C1DDD0C}" name="Column6943"/>
    <tableColumn id="6963" xr3:uid="{94330238-8FEA-44B3-A882-BA182EDA08E9}" name="Column6944"/>
    <tableColumn id="6964" xr3:uid="{A40CABD5-2BDA-42F5-A5E8-92641638C412}" name="Column6945"/>
    <tableColumn id="6965" xr3:uid="{3A50B651-EE88-4FEC-B2B1-B3DDC15EC25A}" name="Column6946"/>
    <tableColumn id="6966" xr3:uid="{8A633278-F989-4631-91D9-C50EBA3D85B8}" name="Column6947"/>
    <tableColumn id="6967" xr3:uid="{C7EABB83-C164-4E5B-BB07-1A3BC197298E}" name="Column6948"/>
    <tableColumn id="6968" xr3:uid="{FEC11F16-B6B1-479A-8F4A-E591A2A433EE}" name="Column6949"/>
    <tableColumn id="6969" xr3:uid="{371C37C3-F0DC-4A1E-9191-9139D250195F}" name="Column6950"/>
    <tableColumn id="6970" xr3:uid="{31734DD2-A8C0-462A-9645-A3A09F75E679}" name="Column6951"/>
    <tableColumn id="6971" xr3:uid="{AE709377-5B9D-4EEC-A8CF-2533376E73D8}" name="Column6952"/>
    <tableColumn id="6972" xr3:uid="{0AB4002E-96E9-4E04-9854-F8ADE2D848B2}" name="Column6953"/>
    <tableColumn id="6973" xr3:uid="{9F2C23C1-0F29-4CFC-9776-6E211FEE9E39}" name="Column6954"/>
    <tableColumn id="6974" xr3:uid="{1B55B7C2-F192-4C39-A08A-5D0FE2E7CC12}" name="Column6955"/>
    <tableColumn id="6975" xr3:uid="{5D899627-CFD8-46C4-BF67-8006B2551730}" name="Column6956"/>
    <tableColumn id="6976" xr3:uid="{5B623E05-6F1A-4AFF-B904-CD42C03DA351}" name="Column6957"/>
    <tableColumn id="6977" xr3:uid="{F624F5C9-297F-49FC-AF9B-95CEB553DA90}" name="Column6958"/>
    <tableColumn id="6978" xr3:uid="{3F023911-C3D6-47A0-9F2C-881445E7E2EC}" name="Column6959"/>
    <tableColumn id="6979" xr3:uid="{A328C68D-0E39-45AB-BF5E-8B5AF619592E}" name="Column6960"/>
    <tableColumn id="6980" xr3:uid="{6B8EF9E5-ABB5-4F5B-8080-FE85930198C8}" name="Column6961"/>
    <tableColumn id="6981" xr3:uid="{0CA871E8-3E12-4F31-BF5E-1091F25188CE}" name="Column6962"/>
    <tableColumn id="6982" xr3:uid="{55073A05-3EED-4622-90F2-16AB12DD68D3}" name="Column6963"/>
    <tableColumn id="6983" xr3:uid="{2504C757-EE01-4F5F-8258-933B7F6A74C2}" name="Column6964"/>
    <tableColumn id="6984" xr3:uid="{6ECFACCA-D6DC-483E-B636-5F3010F5BF18}" name="Column6965"/>
    <tableColumn id="6985" xr3:uid="{F16E5362-27E1-4912-8CE4-B710EB88B5FC}" name="Column6966"/>
    <tableColumn id="6986" xr3:uid="{3289064B-4DB9-4D3B-A408-963AD81F9242}" name="Column6967"/>
    <tableColumn id="6987" xr3:uid="{B7B97BA2-C096-4DBF-8B27-3D14D13EF6FE}" name="Column6968"/>
    <tableColumn id="6988" xr3:uid="{295BE610-A369-40D7-8306-28DEE7C124E6}" name="Column6969"/>
    <tableColumn id="6989" xr3:uid="{986062DC-8113-4ED3-BA29-1A0DD3B6E5F6}" name="Column6970"/>
    <tableColumn id="6990" xr3:uid="{F51EC7DA-901E-4292-9500-44EAC00E532D}" name="Column6971"/>
    <tableColumn id="6991" xr3:uid="{E1FC501B-26D2-4DBC-889E-6041E271C7A5}" name="Column6972"/>
    <tableColumn id="6992" xr3:uid="{83C73C15-F8E3-46F7-A73D-D1650379098F}" name="Column6973"/>
    <tableColumn id="6993" xr3:uid="{D631F5A8-120C-4CFB-9AED-9E6A2B90F3A1}" name="Column6974"/>
    <tableColumn id="6994" xr3:uid="{99DA02A4-E337-457D-8305-EEF3F0B35A77}" name="Column6975"/>
    <tableColumn id="6995" xr3:uid="{70AA83A3-73F1-4921-8BF0-87744E5995FF}" name="Column6976"/>
    <tableColumn id="6996" xr3:uid="{B35D6A39-53B5-4E57-9E48-412BDC3C44A3}" name="Column6977"/>
    <tableColumn id="6997" xr3:uid="{50A35CD1-68F3-4937-AAD9-400CF8495407}" name="Column6978"/>
    <tableColumn id="6998" xr3:uid="{30EE7B0E-B2B9-4E79-AC19-E3F6323D5946}" name="Column6979"/>
    <tableColumn id="6999" xr3:uid="{8DA87BF5-4891-4895-B94F-F363150E45C6}" name="Column6980"/>
    <tableColumn id="7000" xr3:uid="{1A54D235-4294-4D88-8894-F978FAB50F9E}" name="Column6981"/>
    <tableColumn id="7001" xr3:uid="{5EA5B486-6166-4D92-90AA-2C6FB78A8A28}" name="Column6982"/>
    <tableColumn id="7002" xr3:uid="{1060E23D-9422-42B2-BFE2-9D126C4D5585}" name="Column6983"/>
    <tableColumn id="7003" xr3:uid="{97A58C9E-C887-4A79-B457-32780344CD91}" name="Column6984"/>
    <tableColumn id="7004" xr3:uid="{BC89EF8A-7F09-49B2-B0CB-4A64C8DD49E7}" name="Column6985"/>
    <tableColumn id="7005" xr3:uid="{9B4202DC-5734-4AF9-999B-3BF23B52F7B8}" name="Column6986"/>
    <tableColumn id="7006" xr3:uid="{80950360-19FF-4308-8BA4-AB39F4A35CA1}" name="Column6987"/>
    <tableColumn id="7007" xr3:uid="{4C451328-7FE2-4864-8735-F459AC67282A}" name="Column6988"/>
    <tableColumn id="7008" xr3:uid="{FAF7E775-FC01-43E0-8929-9B1F1AF2C557}" name="Column6989"/>
    <tableColumn id="7009" xr3:uid="{030C35E5-F3A8-4BA8-BE2B-A7370D5FC065}" name="Column6990"/>
    <tableColumn id="7010" xr3:uid="{A5425BEC-7491-4B4C-9337-D2AEAECABA2D}" name="Column6991"/>
    <tableColumn id="7011" xr3:uid="{A9A6A97A-B0DD-4F37-B782-F9DB27CF9B46}" name="Column6992"/>
    <tableColumn id="7012" xr3:uid="{B172A965-4E29-488E-93ED-3EC7BABF65ED}" name="Column6993"/>
    <tableColumn id="7013" xr3:uid="{36C4AEA0-CD6E-404B-9534-8EC93735ADF3}" name="Column6994"/>
    <tableColumn id="7014" xr3:uid="{2701281A-CE38-483E-BE6D-83935CEFEEB2}" name="Column6995"/>
    <tableColumn id="7015" xr3:uid="{DD34A67E-BCBE-4D4B-AEDA-2010598D326B}" name="Column6996"/>
    <tableColumn id="7016" xr3:uid="{BE1059F2-1690-4EE4-BEBC-551CEC1C9DEC}" name="Column6997"/>
    <tableColumn id="7017" xr3:uid="{8C8C38F7-64A4-4F4E-97D8-726C8CAC698B}" name="Column6998"/>
    <tableColumn id="7018" xr3:uid="{41260E17-1495-435A-A1C3-01D8C5F5147B}" name="Column6999"/>
    <tableColumn id="7019" xr3:uid="{16B353D9-954E-4D1F-BE1A-6BC407CC2177}" name="Column7000"/>
    <tableColumn id="7020" xr3:uid="{F8497474-99D1-4807-9D6C-C5AB1E2AB00C}" name="Column7001"/>
    <tableColumn id="7021" xr3:uid="{ED3E1DC1-4118-4844-8305-C2A1F8A04311}" name="Column7002"/>
    <tableColumn id="7022" xr3:uid="{960E18F2-C1FA-49E0-B301-A4468EBFAF61}" name="Column7003"/>
    <tableColumn id="7023" xr3:uid="{E12E92DF-D165-4CA3-97EC-C1D4CD32A1D5}" name="Column7004"/>
    <tableColumn id="7024" xr3:uid="{5109F0C8-4B19-4C6D-A988-59FCA0D528DD}" name="Column7005"/>
    <tableColumn id="7025" xr3:uid="{3958E92F-3B57-4EED-A0CF-A95389C52899}" name="Column7006"/>
    <tableColumn id="7026" xr3:uid="{E61C9D13-9225-4212-B1E1-ADC4060D3A7C}" name="Column7007"/>
    <tableColumn id="7027" xr3:uid="{8B26C150-2A48-4863-BF01-7A90CF1674E4}" name="Column7008"/>
    <tableColumn id="7028" xr3:uid="{C80EC233-7F0D-4CED-B2A3-BE00737CA1EB}" name="Column7009"/>
    <tableColumn id="7029" xr3:uid="{DE2699CE-98C6-4C0A-AA45-957FA0AD879A}" name="Column7010"/>
    <tableColumn id="7030" xr3:uid="{CEA32C0A-E217-48F8-AA5D-455593F4AD79}" name="Column7011"/>
    <tableColumn id="7031" xr3:uid="{025E2A9F-2BAF-4BE5-9E8C-094789B4BD9D}" name="Column7012"/>
    <tableColumn id="7032" xr3:uid="{4A8873D5-E6B8-483D-A866-D12A2361AE14}" name="Column7013"/>
    <tableColumn id="7033" xr3:uid="{D374348D-0E86-4437-99BE-CE96D046DB4E}" name="Column7014"/>
    <tableColumn id="7034" xr3:uid="{2665495E-ADC3-4B20-B04A-D37AE9B83DCD}" name="Column7015"/>
    <tableColumn id="7035" xr3:uid="{12DCD9C3-C7F4-4D2B-B886-9A64C961468C}" name="Column7016"/>
    <tableColumn id="7036" xr3:uid="{146F7A22-4B13-43CF-91DC-C56D4BF6D862}" name="Column7017"/>
    <tableColumn id="7037" xr3:uid="{5865C809-1C44-489F-BCCF-97F40929A6B7}" name="Column7018"/>
    <tableColumn id="7038" xr3:uid="{97BFB370-16D2-4F57-9E1F-A0629AA085AA}" name="Column7019"/>
    <tableColumn id="7039" xr3:uid="{84D6544E-2541-46D2-B9EA-277970916B54}" name="Column7020"/>
    <tableColumn id="7040" xr3:uid="{EFE033F3-8816-44F6-B0E0-08D852A9E39A}" name="Column7021"/>
    <tableColumn id="7041" xr3:uid="{D8501AFA-4B47-4E62-8101-EE3A1E68481D}" name="Column7022"/>
    <tableColumn id="7042" xr3:uid="{F8CBBCC4-A5C7-4746-AA65-BCF9E1FB352A}" name="Column7023"/>
    <tableColumn id="7043" xr3:uid="{E67988EE-7BE0-4360-B1A0-E06A8815B625}" name="Column7024"/>
    <tableColumn id="7044" xr3:uid="{7A044503-3919-4471-93CA-1B78F08EB4AA}" name="Column7025"/>
    <tableColumn id="7045" xr3:uid="{669D88C1-7699-4242-B578-12F200FB53DC}" name="Column7026"/>
    <tableColumn id="7046" xr3:uid="{ACF97D37-9635-4E34-8C3E-AAD9397B85E6}" name="Column7027"/>
    <tableColumn id="7047" xr3:uid="{AA36D250-83E7-4E06-8D5D-CB52ADA07C95}" name="Column7028"/>
    <tableColumn id="7048" xr3:uid="{F7BDE6E9-3E0C-4585-83C4-C2CD32253453}" name="Column7029"/>
    <tableColumn id="7049" xr3:uid="{271F90EA-278D-401D-A814-1D5A2741BB03}" name="Column7030"/>
    <tableColumn id="7050" xr3:uid="{F2150253-09CF-4E88-A590-1DABE482620B}" name="Column7031"/>
    <tableColumn id="7051" xr3:uid="{70A96355-6180-41D0-9342-98495D9C5AE6}" name="Column7032"/>
    <tableColumn id="7052" xr3:uid="{E4F68042-7C9C-48DD-A0CF-9116E32EEA72}" name="Column7033"/>
    <tableColumn id="7053" xr3:uid="{91A167F8-31E6-4837-B637-9215466D7909}" name="Column7034"/>
    <tableColumn id="7054" xr3:uid="{DF570DCE-A1C0-4CAE-8128-1707F755FAF5}" name="Column7035"/>
    <tableColumn id="7055" xr3:uid="{0EBCCDBA-7F3F-4AC0-8D5E-19A4D3BE10CD}" name="Column7036"/>
    <tableColumn id="7056" xr3:uid="{A424B91F-E3F8-48EA-ABCF-C4000D36BD56}" name="Column7037"/>
    <tableColumn id="7057" xr3:uid="{A712FECA-CBA5-411C-880C-D32868CF0AD5}" name="Column7038"/>
    <tableColumn id="7058" xr3:uid="{54C7F78B-BC68-49A5-860D-DF926D3BE181}" name="Column7039"/>
    <tableColumn id="7059" xr3:uid="{3F338342-7F6C-465D-A525-F107AC5D7F54}" name="Column7040"/>
    <tableColumn id="7060" xr3:uid="{71CAA9D2-F1D3-48A2-9B98-7EA786FE4554}" name="Column7041"/>
    <tableColumn id="7061" xr3:uid="{EA37FA2C-50C6-4364-ACC8-9876E24593EC}" name="Column7042"/>
    <tableColumn id="7062" xr3:uid="{D27E3ED8-C8F0-4F6B-9EE2-FA3BDE579CA3}" name="Column7043"/>
    <tableColumn id="7063" xr3:uid="{C4101E56-8534-4F66-BE33-25A424D0F3BD}" name="Column7044"/>
    <tableColumn id="7064" xr3:uid="{5939378A-74E3-4E74-B93F-32A2CDAC515A}" name="Column7045"/>
    <tableColumn id="7065" xr3:uid="{D20CDA57-2F1A-47A4-BC7A-867321E2736F}" name="Column7046"/>
    <tableColumn id="7066" xr3:uid="{FD078B97-6678-4C7A-AA0F-5A3B653718F7}" name="Column7047"/>
    <tableColumn id="7067" xr3:uid="{FB686B83-278D-44A3-9107-8731732C0D3F}" name="Column7048"/>
    <tableColumn id="7068" xr3:uid="{FAA5EC00-1451-4646-86F0-85EEE51BF00A}" name="Column7049"/>
    <tableColumn id="7069" xr3:uid="{DF1DF4E8-FC9B-46B8-B92B-3F1ADA13C52C}" name="Column7050"/>
    <tableColumn id="7070" xr3:uid="{BB0E5CFC-EA8F-446C-815A-18EBD6DE1EEB}" name="Column7051"/>
    <tableColumn id="7071" xr3:uid="{520E2957-C5C1-4405-9B89-17456ACD1343}" name="Column7052"/>
    <tableColumn id="7072" xr3:uid="{3F40273F-6C48-4393-8D06-6C31DEDBEC32}" name="Column7053"/>
    <tableColumn id="7073" xr3:uid="{46ECB651-75F5-4025-96E6-3EAC2BFBCD57}" name="Column7054"/>
    <tableColumn id="7074" xr3:uid="{DF4A0F04-4A05-4B5D-BC41-4B79C67C8C32}" name="Column7055"/>
    <tableColumn id="7075" xr3:uid="{90594247-2B2A-4047-9D00-6AD3DD577DBB}" name="Column7056"/>
    <tableColumn id="7076" xr3:uid="{3B011D05-E48A-4CE7-8B43-A803C658C001}" name="Column7057"/>
    <tableColumn id="7077" xr3:uid="{AFB495AD-BB17-44F1-92C2-B8181129CC9F}" name="Column7058"/>
    <tableColumn id="7078" xr3:uid="{2820F4F7-90A5-492D-ABD3-DE8AE8A04E6A}" name="Column7059"/>
    <tableColumn id="7079" xr3:uid="{A567688F-74C1-4237-B87F-B14FEFCFAEAF}" name="Column7060"/>
    <tableColumn id="7080" xr3:uid="{2D5439B9-1649-406D-A17B-E76825503BE4}" name="Column7061"/>
    <tableColumn id="7081" xr3:uid="{F9035A80-7CCF-40E9-9627-07B1F2BD29E0}" name="Column7062"/>
    <tableColumn id="7082" xr3:uid="{61FFD4E5-5C49-40BF-A81C-BB7C678EB751}" name="Column7063"/>
    <tableColumn id="7083" xr3:uid="{252A3E65-2F17-458E-AEC8-1808261A2DC8}" name="Column7064"/>
    <tableColumn id="7084" xr3:uid="{E0AB2E83-6B6C-471E-AC5C-0AB422E6DA52}" name="Column7065"/>
    <tableColumn id="7085" xr3:uid="{6CD509DB-874F-4279-BA7D-6E65CE919FC5}" name="Column7066"/>
    <tableColumn id="7086" xr3:uid="{3154823B-1FB5-45D1-892A-3B84CECACF26}" name="Column7067"/>
    <tableColumn id="7087" xr3:uid="{41313EB2-171D-4795-81C5-0CA2ACEB6ED0}" name="Column7068"/>
    <tableColumn id="7088" xr3:uid="{5828D1C8-5C5E-4323-A42E-F4059EFABFCC}" name="Column7069"/>
    <tableColumn id="7089" xr3:uid="{40B3B478-E74F-4C01-9C9D-FBEBC7670810}" name="Column7070"/>
    <tableColumn id="7090" xr3:uid="{6F944971-0D04-4E67-ADE8-36D5BCC92235}" name="Column7071"/>
    <tableColumn id="7091" xr3:uid="{C6CCD789-1BE4-4B6D-A118-7C1D13D305EE}" name="Column7072"/>
    <tableColumn id="7092" xr3:uid="{02207C61-1D87-45DF-808D-6C925A50180D}" name="Column7073"/>
    <tableColumn id="7093" xr3:uid="{5533B10A-F7DE-4393-A0A7-73A408D93275}" name="Column7074"/>
    <tableColumn id="7094" xr3:uid="{9E871E36-691A-4BAD-AE7A-A51A0E4023AB}" name="Column7075"/>
    <tableColumn id="7095" xr3:uid="{A02F3B21-C40E-4940-9B92-769A9F088BCB}" name="Column7076"/>
    <tableColumn id="7096" xr3:uid="{DBFBAA45-5D61-4188-AD9F-46213CB90BB8}" name="Column7077"/>
    <tableColumn id="7097" xr3:uid="{1EFE68E8-080B-4074-8C1C-707DBAEFB9CE}" name="Column7078"/>
    <tableColumn id="7098" xr3:uid="{DC815816-D54F-46F3-9969-927FEA281DAB}" name="Column7079"/>
    <tableColumn id="7099" xr3:uid="{93101C69-EBB8-417A-B938-A089A8AFE32A}" name="Column7080"/>
    <tableColumn id="7100" xr3:uid="{FD9320B9-997A-4233-8F64-617B8083AB47}" name="Column7081"/>
    <tableColumn id="7101" xr3:uid="{12F99F83-8556-4AF6-BA45-4CDEE4822616}" name="Column7082"/>
    <tableColumn id="7102" xr3:uid="{0BCBD2E2-B5AB-444E-A831-841E7FA82DF1}" name="Column7083"/>
    <tableColumn id="7103" xr3:uid="{F530B98A-A53B-4914-8666-8191DBD89590}" name="Column7084"/>
    <tableColumn id="7104" xr3:uid="{8A8E05A4-84DE-4680-A6B0-0DC8C94A1E70}" name="Column7085"/>
    <tableColumn id="7105" xr3:uid="{98E6194C-06C1-4E63-B373-FF643BDFA320}" name="Column7086"/>
    <tableColumn id="7106" xr3:uid="{BF21AC38-5586-4AD1-BD5A-22D91C561A68}" name="Column7087"/>
    <tableColumn id="7107" xr3:uid="{3B720F74-837F-401F-80A2-398FB3DFC0BA}" name="Column7088"/>
    <tableColumn id="7108" xr3:uid="{89BF14A3-B1D6-41F1-A889-ECE0736DF0E2}" name="Column7089"/>
    <tableColumn id="7109" xr3:uid="{184CD91C-AD98-441E-951A-AF5806540238}" name="Column7090"/>
    <tableColumn id="7110" xr3:uid="{3A9C9AAF-9B2F-4C36-8E74-446490E9552B}" name="Column7091"/>
    <tableColumn id="7111" xr3:uid="{3FCAAD25-69C0-4A3C-B720-4F53F975607D}" name="Column7092"/>
    <tableColumn id="7112" xr3:uid="{BC9F1FCB-8540-4CAD-8852-C11662AFB085}" name="Column7093"/>
    <tableColumn id="7113" xr3:uid="{CBBA02BE-9EFB-4AF4-9EF7-E2F08712F878}" name="Column7094"/>
    <tableColumn id="7114" xr3:uid="{F552C4BA-5D62-4009-A37B-AD4EDDC51684}" name="Column7095"/>
    <tableColumn id="7115" xr3:uid="{29828F82-0057-40CD-8284-F420BF50389D}" name="Column7096"/>
    <tableColumn id="7116" xr3:uid="{87A4D7A2-DE64-4817-989E-AB4D7987A6CC}" name="Column7097"/>
    <tableColumn id="7117" xr3:uid="{21EDCF9E-B716-4501-B2C5-1CB1826A6A92}" name="Column7098"/>
    <tableColumn id="7118" xr3:uid="{5E7B74ED-7117-4662-AA5B-8A1FFD2AC981}" name="Column7099"/>
    <tableColumn id="7119" xr3:uid="{FBBA3602-B7D0-4968-90DF-BEF69F744F41}" name="Column7100"/>
    <tableColumn id="7120" xr3:uid="{41FB3CF5-D077-494A-BD76-8A390072EFFD}" name="Column7101"/>
    <tableColumn id="7121" xr3:uid="{EEDD1069-CE33-4EC7-9FAE-41111CE8A9FE}" name="Column7102"/>
    <tableColumn id="7122" xr3:uid="{61032FF9-E4E7-491A-B91E-38E36D62086F}" name="Column7103"/>
    <tableColumn id="7123" xr3:uid="{35F600A0-66A3-4911-B434-82C7A9B2767D}" name="Column7104"/>
    <tableColumn id="7124" xr3:uid="{71BE291E-40D5-47FC-8EBE-7C1D653D503D}" name="Column7105"/>
    <tableColumn id="7125" xr3:uid="{62906463-5EC1-4DC1-BCB8-4D9D6A8EA50A}" name="Column7106"/>
    <tableColumn id="7126" xr3:uid="{BE319800-D799-4CAA-90DC-23F36EC9EA68}" name="Column7107"/>
    <tableColumn id="7127" xr3:uid="{58007BC8-7828-471C-A1ED-B111FDA3FDCC}" name="Column7108"/>
    <tableColumn id="7128" xr3:uid="{B365BC8A-59E5-4697-86DC-AA8F3110BDB1}" name="Column7109"/>
    <tableColumn id="7129" xr3:uid="{052AC920-5B72-4D4A-84A6-38198F9F1C90}" name="Column7110"/>
    <tableColumn id="7130" xr3:uid="{FD6589C8-81A3-43C3-B30F-F3C9B7BC7E3C}" name="Column7111"/>
    <tableColumn id="7131" xr3:uid="{91BEC3D9-AFC4-4DE2-AD73-CCA55A5684B8}" name="Column7112"/>
    <tableColumn id="7132" xr3:uid="{18F66197-E032-46B2-84A9-4D3BF62E3FFC}" name="Column7113"/>
    <tableColumn id="7133" xr3:uid="{3EAA1387-CBB1-48BE-8BC2-CDD4D74B9DBE}" name="Column7114"/>
    <tableColumn id="7134" xr3:uid="{EC72C5FF-811E-4A4E-B34B-65694B596359}" name="Column7115"/>
    <tableColumn id="7135" xr3:uid="{16817072-F9B7-4554-B8A8-02FCE561CAF8}" name="Column7116"/>
    <tableColumn id="7136" xr3:uid="{BEB4375F-C974-4130-AB45-9BADFCA9A0F2}" name="Column7117"/>
    <tableColumn id="7137" xr3:uid="{CB0811AF-ED30-472F-BC6A-3140F30DC5AE}" name="Column7118"/>
    <tableColumn id="7138" xr3:uid="{B6770987-4291-4952-B9DC-6E2823D1D8E2}" name="Column7119"/>
    <tableColumn id="7139" xr3:uid="{0D53489D-31A8-4868-AFB5-6984F028B452}" name="Column7120"/>
    <tableColumn id="7140" xr3:uid="{F5D9FC88-5242-468E-A765-1EF0958FED18}" name="Column7121"/>
    <tableColumn id="7141" xr3:uid="{EDFDBFE9-A88A-4A4E-9442-61EE3C5A46A1}" name="Column7122"/>
    <tableColumn id="7142" xr3:uid="{297E53D1-2E04-4088-8BD6-F6B419B5D978}" name="Column7123"/>
    <tableColumn id="7143" xr3:uid="{B345F3E4-6C35-47B3-8BCE-EB70D6A2CDF7}" name="Column7124"/>
    <tableColumn id="7144" xr3:uid="{21A24A4B-3349-4224-A76E-E25366B2A85D}" name="Column7125"/>
    <tableColumn id="7145" xr3:uid="{1D427525-52EB-4396-A91F-660F52F2621B}" name="Column7126"/>
    <tableColumn id="7146" xr3:uid="{B2DFB22B-4DF1-4481-91C0-67DA7DB22ED0}" name="Column7127"/>
    <tableColumn id="7147" xr3:uid="{0161D700-4EA8-4BDB-BFEE-DA61D61588C9}" name="Column7128"/>
    <tableColumn id="7148" xr3:uid="{28A8A092-1A87-4BB0-8F99-76B6542C4508}" name="Column7129"/>
    <tableColumn id="7149" xr3:uid="{09781EF4-CCC2-4428-9933-B60CEA788BCA}" name="Column7130"/>
    <tableColumn id="7150" xr3:uid="{3D0DF609-B408-41D4-985D-6B9CE6C64CD3}" name="Column7131"/>
    <tableColumn id="7151" xr3:uid="{AEE0D033-D6EE-4F6A-9021-E4DB82D2D1A1}" name="Column7132"/>
    <tableColumn id="7152" xr3:uid="{5EEC8B2D-C489-4D74-A262-577BF5671535}" name="Column7133"/>
    <tableColumn id="7153" xr3:uid="{D49D3109-8D0E-484C-92D9-FBFDC8B775B3}" name="Column7134"/>
    <tableColumn id="7154" xr3:uid="{DBD2D4C3-EEC8-4258-9C6C-D22DA22A25EC}" name="Column7135"/>
    <tableColumn id="7155" xr3:uid="{0A32EFB3-E79E-4903-9536-4ECFE0179BB4}" name="Column7136"/>
    <tableColumn id="7156" xr3:uid="{A0F70130-4637-484B-AED8-DAB030F122D6}" name="Column7137"/>
    <tableColumn id="7157" xr3:uid="{663CE267-6CC0-4E37-84CE-39E7D2095293}" name="Column7138"/>
    <tableColumn id="7158" xr3:uid="{D02358C0-590F-4B76-9857-51D13D2A09CB}" name="Column7139"/>
    <tableColumn id="7159" xr3:uid="{93F104C8-D878-4F7E-A1A9-C0F445A7FFA2}" name="Column7140"/>
    <tableColumn id="7160" xr3:uid="{59BE0B6A-EAD5-4E4D-9E3A-63404C306C97}" name="Column7141"/>
    <tableColumn id="7161" xr3:uid="{BB6B78D5-698F-46DE-A075-4D7DE02D5B09}" name="Column7142"/>
    <tableColumn id="7162" xr3:uid="{4F5149EF-981D-4FD1-8994-FDAF85F5C41C}" name="Column7143"/>
    <tableColumn id="7163" xr3:uid="{B65979CC-39C8-4BBF-9F61-B677405A199D}" name="Column7144"/>
    <tableColumn id="7164" xr3:uid="{C1E4F1FF-C3DD-4871-9DAB-1C20CABD0BED}" name="Column7145"/>
    <tableColumn id="7165" xr3:uid="{E36BB38F-CA2A-4409-83E4-004270831A5D}" name="Column7146"/>
    <tableColumn id="7166" xr3:uid="{F75E4A8B-7E2B-41DE-8BB4-DEFFDED6CF8A}" name="Column7147"/>
    <tableColumn id="7167" xr3:uid="{824D34B6-BEC7-48E1-B67A-1346C018DEC0}" name="Column7148"/>
    <tableColumn id="7168" xr3:uid="{5E2E9E05-26AE-4906-A362-6A8240528F5D}" name="Column7149"/>
    <tableColumn id="7169" xr3:uid="{5F3D0B55-3984-4FA1-A1CD-EF4B8079DEBE}" name="Column7150"/>
    <tableColumn id="7170" xr3:uid="{5806544C-7A70-4691-9DFB-F2C978621D1A}" name="Column7151"/>
    <tableColumn id="7171" xr3:uid="{3134FE70-753F-4832-95A3-C7FC005472B2}" name="Column7152"/>
    <tableColumn id="7172" xr3:uid="{54E4BD0F-B71E-4D62-8F18-34092DE4A06D}" name="Column7153"/>
    <tableColumn id="7173" xr3:uid="{8E4B98C4-F568-49CF-956F-1E1929579768}" name="Column7154"/>
    <tableColumn id="7174" xr3:uid="{0548FCCC-705D-44B0-9501-8FE4838DAD5E}" name="Column7155"/>
    <tableColumn id="7175" xr3:uid="{7325E442-9AFB-42DC-94FE-6B06956EECFB}" name="Column7156"/>
    <tableColumn id="7176" xr3:uid="{F89DFFA0-261E-42F4-AA2E-4B9DC31189F1}" name="Column7157"/>
    <tableColumn id="7177" xr3:uid="{C05F2261-D6CC-45C5-B33B-0091FDEFC70C}" name="Column7158"/>
    <tableColumn id="7178" xr3:uid="{AC0D38EC-2F4F-4174-9099-F01BCB798628}" name="Column7159"/>
    <tableColumn id="7179" xr3:uid="{CC909AA7-18C1-4E62-A374-30AADE489CC4}" name="Column7160"/>
    <tableColumn id="7180" xr3:uid="{543D65C0-6A95-4C43-A2A4-EACC1385AF42}" name="Column7161"/>
    <tableColumn id="7181" xr3:uid="{A7695A45-7E0C-4E37-BDD2-46330A78D532}" name="Column7162"/>
    <tableColumn id="7182" xr3:uid="{793306CE-6A4B-40CE-9775-1B521A582178}" name="Column7163"/>
    <tableColumn id="7183" xr3:uid="{5DD9D649-9A1D-41ED-92A7-F829639A6D93}" name="Column7164"/>
    <tableColumn id="7184" xr3:uid="{879D3B6D-944B-4378-A68E-245F3FC96981}" name="Column7165"/>
    <tableColumn id="7185" xr3:uid="{60BEBAEC-FE4F-44F4-A178-F6EA6775ACC5}" name="Column7166"/>
    <tableColumn id="7186" xr3:uid="{D540DDA1-9E7B-45FF-87C4-0AAB61042C7D}" name="Column7167"/>
    <tableColumn id="7187" xr3:uid="{70723105-7808-4B39-AB16-0C7B58D40AE2}" name="Column7168"/>
    <tableColumn id="7188" xr3:uid="{794A0B55-DFCC-48A5-B79A-04C3D70DB909}" name="Column7169"/>
    <tableColumn id="7189" xr3:uid="{0C67BE33-6CEF-44C5-9C6C-49F892C66E26}" name="Column7170"/>
    <tableColumn id="7190" xr3:uid="{B08B6D8F-53D1-47DF-A377-98807B34D5E7}" name="Column7171"/>
    <tableColumn id="7191" xr3:uid="{1C639D30-7E9A-48E9-BECC-8313DCD28C46}" name="Column7172"/>
    <tableColumn id="7192" xr3:uid="{5000565A-0016-4C09-9855-DDDF435C152C}" name="Column7173"/>
    <tableColumn id="7193" xr3:uid="{12439793-2D16-4F3A-9CF6-E81F9DD1176A}" name="Column7174"/>
    <tableColumn id="7194" xr3:uid="{174E90C5-B323-4B71-9D05-ED8C57E6E34D}" name="Column7175"/>
    <tableColumn id="7195" xr3:uid="{CB4B72F6-5E15-440E-A50B-853CD5BC2556}" name="Column7176"/>
    <tableColumn id="7196" xr3:uid="{134A8B97-0E70-4C1B-BFDE-3C1E803B3F97}" name="Column7177"/>
    <tableColumn id="7197" xr3:uid="{64E627EE-CB1B-4898-9AB2-7625E827FE98}" name="Column7178"/>
    <tableColumn id="7198" xr3:uid="{7854597B-6E7A-46FB-8555-4370D32F0995}" name="Column7179"/>
    <tableColumn id="7199" xr3:uid="{24F88716-121D-4CAA-A7B0-28D286488DE9}" name="Column7180"/>
    <tableColumn id="7200" xr3:uid="{3815DC15-F429-489C-90F9-B9C61A169FAD}" name="Column7181"/>
    <tableColumn id="7201" xr3:uid="{FC8CDFF9-5356-4F0E-B607-32DE9D2DA09F}" name="Column7182"/>
    <tableColumn id="7202" xr3:uid="{F75E0236-456C-4F0B-873D-C0663A666C2D}" name="Column7183"/>
    <tableColumn id="7203" xr3:uid="{C23AFCF9-9DEC-44F1-A7A9-D8090A1B83DE}" name="Column7184"/>
    <tableColumn id="7204" xr3:uid="{D94CFD08-6D18-4A7F-A06C-18A431BB4EB3}" name="Column7185"/>
    <tableColumn id="7205" xr3:uid="{AA70471B-D540-4F12-B01B-50F52CAB8C43}" name="Column7186"/>
    <tableColumn id="7206" xr3:uid="{38F3C510-88FE-4095-BF18-BF2026D84E0C}" name="Column7187"/>
    <tableColumn id="7207" xr3:uid="{C6C355E4-1CDB-4E4A-AEF4-83D6ABD24D0C}" name="Column7188"/>
    <tableColumn id="7208" xr3:uid="{F4A12002-3781-4B61-B022-AACC4217AE2D}" name="Column7189"/>
    <tableColumn id="7209" xr3:uid="{E9703325-B0A7-472C-9C8F-0203F1E260C7}" name="Column7190"/>
    <tableColumn id="7210" xr3:uid="{B60289FB-9981-4B40-921C-BA5543252567}" name="Column7191"/>
    <tableColumn id="7211" xr3:uid="{7A3205A0-9EBC-4E80-8436-B242BE85F8DB}" name="Column7192"/>
    <tableColumn id="7212" xr3:uid="{9ACE1D86-3AC3-4331-B3E7-A8CB593BC86C}" name="Column7193"/>
    <tableColumn id="7213" xr3:uid="{563E206E-F16D-4636-85C9-1EAC0A01115A}" name="Column7194"/>
    <tableColumn id="7214" xr3:uid="{0E180F10-5B21-4136-816A-C8669A249F37}" name="Column7195"/>
    <tableColumn id="7215" xr3:uid="{46980160-ABE8-47CB-832B-1E32C97E0324}" name="Column7196"/>
    <tableColumn id="7216" xr3:uid="{12E3BA86-BD44-4466-8B08-639A55505DE5}" name="Column7197"/>
    <tableColumn id="7217" xr3:uid="{75855666-A446-44FC-9CCB-45E3BEB87813}" name="Column7198"/>
    <tableColumn id="7218" xr3:uid="{BE10BDA0-76CC-44B7-AC03-E5E97D926CE6}" name="Column7199"/>
    <tableColumn id="7219" xr3:uid="{FF94F697-2FB4-42A9-9232-76609EBCF071}" name="Column7200"/>
    <tableColumn id="7220" xr3:uid="{0424BE7C-639C-46AE-9493-214B168A02AE}" name="Column7201"/>
    <tableColumn id="7221" xr3:uid="{3D220477-8EFA-4CD8-8BEE-6CA9B9347851}" name="Column7202"/>
    <tableColumn id="7222" xr3:uid="{A1CAB387-AFF7-4216-8F2C-8C7C90DD9BFE}" name="Column7203"/>
    <tableColumn id="7223" xr3:uid="{EA633C21-2E17-4AC4-9525-0B12B23A79E7}" name="Column7204"/>
    <tableColumn id="7224" xr3:uid="{44CE1B6A-4357-40C4-9835-EDC96E393F73}" name="Column7205"/>
    <tableColumn id="7225" xr3:uid="{FB783739-7055-44FC-88AB-8B5140FFC162}" name="Column7206"/>
    <tableColumn id="7226" xr3:uid="{2D6E2252-0BE4-4111-B3FA-38321D411AF2}" name="Column7207"/>
    <tableColumn id="7227" xr3:uid="{51FAF28D-A23B-4758-89CE-2A47E2994D67}" name="Column7208"/>
    <tableColumn id="7228" xr3:uid="{A6A09A1C-7319-436D-939E-D8E39A7B7EEF}" name="Column7209"/>
    <tableColumn id="7229" xr3:uid="{D0F8C25F-9988-46F0-AB76-BC50CBB7AD31}" name="Column7210"/>
    <tableColumn id="7230" xr3:uid="{C14A7B22-3C71-4C39-A875-C5C67867219A}" name="Column7211"/>
    <tableColumn id="7231" xr3:uid="{F93E7229-E012-4A8D-B01B-EF527B1E6BC3}" name="Column7212"/>
    <tableColumn id="7232" xr3:uid="{73AE3CDE-F45B-464D-96C9-021EF078DADB}" name="Column7213"/>
    <tableColumn id="7233" xr3:uid="{F0C32EC4-20BB-48AD-B749-BD5D0896441C}" name="Column7214"/>
    <tableColumn id="7234" xr3:uid="{E1486540-F958-4D06-A0C3-A1963312DE23}" name="Column7215"/>
    <tableColumn id="7235" xr3:uid="{ED7E0248-A244-45FF-A780-6DA50AA15D34}" name="Column7216"/>
    <tableColumn id="7236" xr3:uid="{A90CE1F2-0F6D-4028-AA06-5348C2BCACA1}" name="Column7217"/>
    <tableColumn id="7237" xr3:uid="{6215AA6B-27B9-4BC5-8078-27C248E223D5}" name="Column7218"/>
    <tableColumn id="7238" xr3:uid="{0ED2E13B-AA9A-43A6-AAE9-4ADD46E8F785}" name="Column7219"/>
    <tableColumn id="7239" xr3:uid="{3649CDF0-0E39-4089-826C-04F45AE7C8A2}" name="Column7220"/>
    <tableColumn id="7240" xr3:uid="{F31FBD9C-E9A9-44BF-8759-DF3B122C195E}" name="Column7221"/>
    <tableColumn id="7241" xr3:uid="{DA575516-C4EE-49B1-A3D3-2A8B0BE3CFC0}" name="Column7222"/>
    <tableColumn id="7242" xr3:uid="{A3E0EDCC-F1B2-48F0-AA52-464B77909440}" name="Column7223"/>
    <tableColumn id="7243" xr3:uid="{06E3795C-79B6-4D81-BE42-79E9724890DA}" name="Column7224"/>
    <tableColumn id="7244" xr3:uid="{B8E6C430-6335-4D62-80B8-40A9599FE15A}" name="Column7225"/>
    <tableColumn id="7245" xr3:uid="{81603108-3369-45DB-AB11-15A6FF362FC8}" name="Column7226"/>
    <tableColumn id="7246" xr3:uid="{5839D098-163E-44DB-A72A-39D6DB425371}" name="Column7227"/>
    <tableColumn id="7247" xr3:uid="{E1936A12-3315-452E-BC35-92F5515C0391}" name="Column7228"/>
    <tableColumn id="7248" xr3:uid="{969D1738-8D15-4CFE-A3EB-024C9E9B9D7D}" name="Column7229"/>
    <tableColumn id="7249" xr3:uid="{F6C87C7F-80C1-478C-8FDA-A10AF5644818}" name="Column7230"/>
    <tableColumn id="7250" xr3:uid="{D52F1D41-7CC9-4470-B74D-6681226DE6F3}" name="Column7231"/>
    <tableColumn id="7251" xr3:uid="{4B5E391D-5CC1-4CFF-9D4E-4277A9E1FC6A}" name="Column7232"/>
    <tableColumn id="7252" xr3:uid="{9D31641A-6D24-47EA-B05E-43ED5A8AFC80}" name="Column7233"/>
    <tableColumn id="7253" xr3:uid="{ADCE3771-F775-45F2-B343-8429103B5D6A}" name="Column7234"/>
    <tableColumn id="7254" xr3:uid="{E9C83A89-7DEE-4E68-9EFF-A8E0F7C69FA2}" name="Column7235"/>
    <tableColumn id="7255" xr3:uid="{C2D1AAED-C7E2-4859-8BCB-2646258780A4}" name="Column7236"/>
    <tableColumn id="7256" xr3:uid="{0AFEDDE7-0B21-4F67-9E07-1E3185922FFC}" name="Column7237"/>
    <tableColumn id="7257" xr3:uid="{EFD774D0-5133-4887-A0C1-2EB3123AF856}" name="Column7238"/>
    <tableColumn id="7258" xr3:uid="{5F5F8FD6-0DF4-4D35-B7D5-7B75C3E85787}" name="Column7239"/>
    <tableColumn id="7259" xr3:uid="{90D68380-05B5-4785-99D2-8DA3029C1268}" name="Column7240"/>
    <tableColumn id="7260" xr3:uid="{2BB17B8D-5E3D-43EB-8EA7-B569EAF12E96}" name="Column7241"/>
    <tableColumn id="7261" xr3:uid="{CBFE587D-1FB2-4089-83B1-6BEACDAAC97C}" name="Column7242"/>
    <tableColumn id="7262" xr3:uid="{E815A555-69C0-4187-9BEA-A9CC7771BF32}" name="Column7243"/>
    <tableColumn id="7263" xr3:uid="{8DE01D70-2101-479F-B551-D55B9B011FC1}" name="Column7244"/>
    <tableColumn id="7264" xr3:uid="{EADBE84A-715D-4B67-BCFD-21E5DB243673}" name="Column7245"/>
    <tableColumn id="7265" xr3:uid="{625F4CB0-8843-41A0-A85A-5972E8BA10D7}" name="Column7246"/>
    <tableColumn id="7266" xr3:uid="{A7C2C37C-F952-4FE2-BC2D-6E098036CE64}" name="Column7247"/>
    <tableColumn id="7267" xr3:uid="{2F45528F-9B05-46E5-84DE-318CD3F08A02}" name="Column7248"/>
    <tableColumn id="7268" xr3:uid="{9162CC67-28D9-47D2-ACB8-EAE3BDD1CD40}" name="Column7249"/>
    <tableColumn id="7269" xr3:uid="{C97FF62D-575C-4F0C-99EB-D9F1C60DE1A8}" name="Column7250"/>
    <tableColumn id="7270" xr3:uid="{1BA9BF5E-57FB-41B7-AC26-2BD5DEFD53DB}" name="Column7251"/>
    <tableColumn id="7271" xr3:uid="{E15D51BE-F699-4ED8-AC33-E19C990D2E9B}" name="Column7252"/>
    <tableColumn id="7272" xr3:uid="{56E6BE0B-64EA-46DA-9447-A27B958180B8}" name="Column7253"/>
    <tableColumn id="7273" xr3:uid="{0D59A74D-6EBD-47D7-AC6C-9F801E39FD5D}" name="Column7254"/>
    <tableColumn id="7274" xr3:uid="{DD8C8494-6C92-4005-BDB7-AA7C5D0C642E}" name="Column7255"/>
    <tableColumn id="7275" xr3:uid="{50437535-7024-4BC1-944E-A120FCC6AA86}" name="Column7256"/>
    <tableColumn id="7276" xr3:uid="{6A171028-7E9E-4916-93DF-3E02DF83D94D}" name="Column7257"/>
    <tableColumn id="7277" xr3:uid="{3A0C699F-E7FA-4960-ABA0-CDD80D32A4DE}" name="Column7258"/>
    <tableColumn id="7278" xr3:uid="{36F0745E-6499-4953-88FA-E6FBF8B0DAA2}" name="Column7259"/>
    <tableColumn id="7279" xr3:uid="{864DF23F-DBA6-40B9-A3D8-6BDACE47E8D0}" name="Column7260"/>
    <tableColumn id="7280" xr3:uid="{37362B1E-2F70-46D7-B55B-D0359A930374}" name="Column7261"/>
    <tableColumn id="7281" xr3:uid="{4C20AE99-D205-48FC-9FAC-A1C99D2846F4}" name="Column7262"/>
    <tableColumn id="7282" xr3:uid="{4F3F4937-175A-4D07-8278-28680CEA5219}" name="Column7263"/>
    <tableColumn id="7283" xr3:uid="{AB36D2D6-1309-473B-A967-E34FE89A8393}" name="Column7264"/>
    <tableColumn id="7284" xr3:uid="{FA70D8D3-8F4B-455D-BDB0-BE39AB91EB2D}" name="Column7265"/>
    <tableColumn id="7285" xr3:uid="{DC13240A-8ACC-48C8-973F-193F3BF9A84E}" name="Column7266"/>
    <tableColumn id="7286" xr3:uid="{1DC67592-DBC8-4957-A362-D987D8E453EF}" name="Column7267"/>
    <tableColumn id="7287" xr3:uid="{FA31B4B6-F0E2-4CBC-AF36-2056720C5DC8}" name="Column7268"/>
    <tableColumn id="7288" xr3:uid="{CE80AE4B-6626-4267-B8BC-F2EC76F88177}" name="Column7269"/>
    <tableColumn id="7289" xr3:uid="{ABDD5149-7E33-404A-87AA-786D30BCCE27}" name="Column7270"/>
    <tableColumn id="7290" xr3:uid="{0040848A-9FBB-4018-8BBF-FD8E78606EAF}" name="Column7271"/>
    <tableColumn id="7291" xr3:uid="{A46C082B-D2B7-4D81-A282-D20DC7E8579F}" name="Column7272"/>
    <tableColumn id="7292" xr3:uid="{F103162B-6DC4-4EDD-A039-3E91D9A00679}" name="Column7273"/>
    <tableColumn id="7293" xr3:uid="{EDF059CB-1D58-4682-947B-867436170EBD}" name="Column7274"/>
    <tableColumn id="7294" xr3:uid="{67A86C07-DB04-4D93-BC4A-D627FCB6CE3D}" name="Column7275"/>
    <tableColumn id="7295" xr3:uid="{2207536A-9524-4666-B864-546FEBEC97CE}" name="Column7276"/>
    <tableColumn id="7296" xr3:uid="{6F871E75-97A3-4DE3-99BF-2392DCB256F6}" name="Column7277"/>
    <tableColumn id="7297" xr3:uid="{E9C51A8A-36E0-4AAF-8BA1-9205D56CC151}" name="Column7278"/>
    <tableColumn id="7298" xr3:uid="{9D1BE30B-3FAB-4E8D-BF1E-8EEC003949AD}" name="Column7279"/>
    <tableColumn id="7299" xr3:uid="{53C491DD-D634-47D0-A65E-F50F8F0446C6}" name="Column7280"/>
    <tableColumn id="7300" xr3:uid="{C81E8460-4C13-430F-99A9-767F541F3FD6}" name="Column7281"/>
    <tableColumn id="7301" xr3:uid="{874936A4-94E4-43D8-9F86-9D74A9BBFD33}" name="Column7282"/>
    <tableColumn id="7302" xr3:uid="{C201F400-F4AA-4DBB-B4F0-06D4089A70F4}" name="Column7283"/>
    <tableColumn id="7303" xr3:uid="{2E3D34A4-51FC-419F-B625-38DF8EC6D67C}" name="Column7284"/>
    <tableColumn id="7304" xr3:uid="{C37D46CE-33FA-4238-B9B3-35A877780602}" name="Column7285"/>
    <tableColumn id="7305" xr3:uid="{28C8062C-94A8-4B70-805A-009FA74AEC23}" name="Column7286"/>
    <tableColumn id="7306" xr3:uid="{C594B09E-EB05-41EB-9D8A-CF05F0A9125F}" name="Column7287"/>
    <tableColumn id="7307" xr3:uid="{2F311DCC-6A75-4D80-8C85-F50FB31FAAB8}" name="Column7288"/>
    <tableColumn id="7308" xr3:uid="{9E76819D-73FF-4692-8376-D643FD8B0C39}" name="Column7289"/>
    <tableColumn id="7309" xr3:uid="{80BC1A00-233E-45F0-B50F-E1BE8D5240A6}" name="Column7290"/>
    <tableColumn id="7310" xr3:uid="{B255472B-0456-4986-BAF1-0EC7ABD86E12}" name="Column7291"/>
    <tableColumn id="7311" xr3:uid="{52AA145B-5961-4364-A263-9A826F2BF328}" name="Column7292"/>
    <tableColumn id="7312" xr3:uid="{369B6BD9-0452-4B32-8AF1-3013A36F2E80}" name="Column7293"/>
    <tableColumn id="7313" xr3:uid="{52449FF5-1704-42B8-BD81-7C6B142E47E0}" name="Column7294"/>
    <tableColumn id="7314" xr3:uid="{CE250577-64EA-46E4-BA6F-5B5E68C2B4B4}" name="Column7295"/>
    <tableColumn id="7315" xr3:uid="{A6C70CF7-E92A-4043-80C1-4B98A49BA270}" name="Column7296"/>
    <tableColumn id="7316" xr3:uid="{532A1B05-5D0E-4D1E-9867-EBE75C333FEA}" name="Column7297"/>
    <tableColumn id="7317" xr3:uid="{6EF1472D-8692-400A-B922-4C77B86E679C}" name="Column7298"/>
    <tableColumn id="7318" xr3:uid="{C9F33D1E-683D-4733-B303-5D1A24B744B3}" name="Column7299"/>
    <tableColumn id="7319" xr3:uid="{FD604C09-C7AB-4786-AC62-050CEC2541F0}" name="Column7300"/>
    <tableColumn id="7320" xr3:uid="{3E2ED0D5-62E2-4F10-8F52-F17B2E98E272}" name="Column7301"/>
    <tableColumn id="7321" xr3:uid="{E4A6619B-E459-446C-9BB6-C66AD86B108A}" name="Column7302"/>
    <tableColumn id="7322" xr3:uid="{C7F7F702-657E-4237-9FDF-00CFCF947957}" name="Column7303"/>
    <tableColumn id="7323" xr3:uid="{36AE407A-5FAD-48CA-BAD3-3A4EF4EE276E}" name="Column7304"/>
    <tableColumn id="7324" xr3:uid="{0EA9FE3E-E30F-4899-9C88-784FA9075F09}" name="Column7305"/>
    <tableColumn id="7325" xr3:uid="{A587F97D-10C4-42AD-A4B9-F90989CBA8D1}" name="Column7306"/>
    <tableColumn id="7326" xr3:uid="{8782DF63-8FD4-46B0-AFA9-DA6BB628234D}" name="Column7307"/>
    <tableColumn id="7327" xr3:uid="{A52FE53F-59EC-40CF-93F9-87161A44D8EA}" name="Column7308"/>
    <tableColumn id="7328" xr3:uid="{5A3D73F5-A0CA-45FA-A51C-BB91FA2CCBF8}" name="Column7309"/>
    <tableColumn id="7329" xr3:uid="{EECF4BEC-1404-46CB-84EC-7914E5382DFB}" name="Column7310"/>
    <tableColumn id="7330" xr3:uid="{EECEFFAC-1B36-4B5F-BA7A-DCF780C7FBCD}" name="Column7311"/>
    <tableColumn id="7331" xr3:uid="{A1C2A99E-F05F-450E-97DA-602355C3CC7E}" name="Column7312"/>
    <tableColumn id="7332" xr3:uid="{C9493E09-93EE-4CD4-A345-9C224D5B84FC}" name="Column7313"/>
    <tableColumn id="7333" xr3:uid="{A168208D-1BDC-481D-8714-4AB3EABE6F0C}" name="Column7314"/>
    <tableColumn id="7334" xr3:uid="{19A0D5D6-49D0-4BBA-AC75-F476B32336E3}" name="Column7315"/>
    <tableColumn id="7335" xr3:uid="{371BFB3E-E26D-4FE5-9CFB-ABFBE8A6BF17}" name="Column7316"/>
    <tableColumn id="7336" xr3:uid="{B5D71E4D-4F38-43B3-9034-90559383FDBF}" name="Column7317"/>
    <tableColumn id="7337" xr3:uid="{F9F5E996-62C8-42D3-99EC-E3B489622D65}" name="Column7318"/>
    <tableColumn id="7338" xr3:uid="{8E26D67D-1868-46C4-9148-8E4F11D3B0EA}" name="Column7319"/>
    <tableColumn id="7339" xr3:uid="{0B263F9B-FAE1-45A4-BC75-FCE8988ADF44}" name="Column7320"/>
    <tableColumn id="7340" xr3:uid="{27380357-7A78-40EE-8F86-7F18053C2BF0}" name="Column7321"/>
    <tableColumn id="7341" xr3:uid="{4F38B142-AD44-426C-929B-0B96065D565D}" name="Column7322"/>
    <tableColumn id="7342" xr3:uid="{E04B26DF-B7BA-4155-AA7A-BFA3252031C8}" name="Column7323"/>
    <tableColumn id="7343" xr3:uid="{8ACF1771-41EB-44C8-AA85-C6882F5D2521}" name="Column7324"/>
    <tableColumn id="7344" xr3:uid="{AB29E468-27A5-4747-B203-CA3E3351670D}" name="Column7325"/>
    <tableColumn id="7345" xr3:uid="{C3883EE8-54DA-48F7-986D-FFEB325A7DBD}" name="Column7326"/>
    <tableColumn id="7346" xr3:uid="{C44863D3-16C9-45E8-A3F0-E36774C75CA1}" name="Column7327"/>
    <tableColumn id="7347" xr3:uid="{E5E24D29-211A-4980-94DF-1B1ACC8FCD95}" name="Column7328"/>
    <tableColumn id="7348" xr3:uid="{6633B90A-8764-4FF4-A0A8-1AB94D0A63F5}" name="Column7329"/>
    <tableColumn id="7349" xr3:uid="{3374EA59-B931-45D2-A695-BBD09E4E2CB8}" name="Column7330"/>
    <tableColumn id="7350" xr3:uid="{3EA9ABE4-501D-4706-A564-8B23C8916567}" name="Column7331"/>
    <tableColumn id="7351" xr3:uid="{BA95877A-34BB-4E8E-80D9-7AF2B3AB53D5}" name="Column7332"/>
    <tableColumn id="7352" xr3:uid="{9395C17F-5D32-4990-AC68-386DE2C86545}" name="Column7333"/>
    <tableColumn id="7353" xr3:uid="{EB436F75-A31C-4C92-8A29-B457C1D2BA62}" name="Column7334"/>
    <tableColumn id="7354" xr3:uid="{2E62A740-D30A-40F6-BEA1-0B7E84EE7593}" name="Column7335"/>
    <tableColumn id="7355" xr3:uid="{78CAC216-C7A0-499A-8A5A-955B5E8DE9C1}" name="Column7336"/>
    <tableColumn id="7356" xr3:uid="{CE1364CD-23D7-4553-A19A-7FD4A6CD31D7}" name="Column7337"/>
    <tableColumn id="7357" xr3:uid="{8E4CBF05-64E9-4A5D-AC28-92E865A82714}" name="Column7338"/>
    <tableColumn id="7358" xr3:uid="{4295A05E-0480-4871-95D4-EC5638C82AAF}" name="Column7339"/>
    <tableColumn id="7359" xr3:uid="{4B106C8B-9CCD-49FD-9674-D1BFA62C887E}" name="Column7340"/>
    <tableColumn id="7360" xr3:uid="{4276F12B-2495-4BB9-9919-744EDA575E21}" name="Column7341"/>
    <tableColumn id="7361" xr3:uid="{F575EF7A-2295-4EB1-AC1C-770BE31ACDF4}" name="Column7342"/>
    <tableColumn id="7362" xr3:uid="{49EBB83D-B5C8-4E67-A4E2-765ADE61755A}" name="Column7343"/>
    <tableColumn id="7363" xr3:uid="{4E62DF0A-6230-4840-8EDA-04922DF75F6B}" name="Column7344"/>
    <tableColumn id="7364" xr3:uid="{05C7BF30-A0D3-4E32-BCD4-94200E8A27AF}" name="Column7345"/>
    <tableColumn id="7365" xr3:uid="{7A8C3385-58A8-49F9-AFB7-64A22370102B}" name="Column7346"/>
    <tableColumn id="7366" xr3:uid="{2920D0D0-8342-4E56-A4FE-B6248046413E}" name="Column7347"/>
    <tableColumn id="7367" xr3:uid="{615D1A62-A6B2-4C0C-B338-3034A084D1AF}" name="Column7348"/>
    <tableColumn id="7368" xr3:uid="{8A5691E4-DC36-4B25-918F-506A75B4B43D}" name="Column7349"/>
    <tableColumn id="7369" xr3:uid="{4A954DB3-CAE9-41E7-A495-F7242675E619}" name="Column7350"/>
    <tableColumn id="7370" xr3:uid="{665C1B6F-03DB-4A3D-98A6-F92EE5B90C5B}" name="Column7351"/>
    <tableColumn id="7371" xr3:uid="{A59DE505-5467-4651-B663-4F51A681927F}" name="Column7352"/>
    <tableColumn id="7372" xr3:uid="{2B27982C-9BA0-4747-BB60-861F6BBE3637}" name="Column7353"/>
    <tableColumn id="7373" xr3:uid="{65383769-4725-4BA7-92A3-AB993A60C417}" name="Column7354"/>
    <tableColumn id="7374" xr3:uid="{DEE816FC-15C5-4EE7-B57E-6B2A3B88F3C5}" name="Column7355"/>
    <tableColumn id="7375" xr3:uid="{DC17E08D-C12D-4EDC-BD2A-7A0B2E4DCC16}" name="Column7356"/>
    <tableColumn id="7376" xr3:uid="{1B3DB111-42B2-47E8-8ABC-2B3821E6FCA5}" name="Column7357"/>
    <tableColumn id="7377" xr3:uid="{18FC6848-8585-4336-8489-6FC12DEC9EA7}" name="Column7358"/>
    <tableColumn id="7378" xr3:uid="{1389C023-9DE9-400A-BEA9-0FD05BA87FC1}" name="Column7359"/>
    <tableColumn id="7379" xr3:uid="{1A90DEEA-9D92-40C3-BA21-445138C3424F}" name="Column7360"/>
    <tableColumn id="7380" xr3:uid="{2C7821CF-BE26-4045-9D87-EA0C0A5A34C4}" name="Column7361"/>
    <tableColumn id="7381" xr3:uid="{DB3FC25E-DE7D-4312-9C53-8C6DFB6CEC0C}" name="Column7362"/>
    <tableColumn id="7382" xr3:uid="{ADA9A2A1-97EF-40F8-B90E-632514D6470B}" name="Column7363"/>
    <tableColumn id="7383" xr3:uid="{9846EFC3-89AE-4769-8927-D065554D5084}" name="Column7364"/>
    <tableColumn id="7384" xr3:uid="{237C396E-63EB-4A7D-8D7E-AED64389CBE2}" name="Column7365"/>
    <tableColumn id="7385" xr3:uid="{C03C969F-FD44-4378-87E2-6329FA954132}" name="Column7366"/>
    <tableColumn id="7386" xr3:uid="{844E8994-826E-4443-8A86-5DA70271D447}" name="Column7367"/>
    <tableColumn id="7387" xr3:uid="{D03786AA-8920-49E7-8840-4CF7A3D146EC}" name="Column7368"/>
    <tableColumn id="7388" xr3:uid="{68E396EA-0972-424C-B628-C5D6A819F00D}" name="Column7369"/>
    <tableColumn id="7389" xr3:uid="{0B592124-9AA0-48A9-9184-0DC125D92706}" name="Column7370"/>
    <tableColumn id="7390" xr3:uid="{0B05BBC6-1310-4B11-AC61-898DBE95EF4E}" name="Column7371"/>
    <tableColumn id="7391" xr3:uid="{7FF5F824-1273-4CB0-8C88-A2CD79FD3EA5}" name="Column7372"/>
    <tableColumn id="7392" xr3:uid="{B36E445E-8AA0-4C90-A6C3-2E6CFD707D36}" name="Column7373"/>
    <tableColumn id="7393" xr3:uid="{051F3CD3-53AF-43CC-B7DF-A6323191ED3C}" name="Column7374"/>
    <tableColumn id="7394" xr3:uid="{768462C8-8D0E-48F1-B97F-9E71B793CE75}" name="Column7375"/>
    <tableColumn id="7395" xr3:uid="{B49BB77C-A1FA-4C17-926F-77AF6B44FFF6}" name="Column7376"/>
    <tableColumn id="7396" xr3:uid="{F46786AD-BF2A-4FA0-922B-B5AA207B121E}" name="Column7377"/>
    <tableColumn id="7397" xr3:uid="{1BE17F34-F8F6-4398-A817-5FD40F99FDD5}" name="Column7378"/>
    <tableColumn id="7398" xr3:uid="{7F732EE8-16A6-4F28-8249-D1954A2DF824}" name="Column7379"/>
    <tableColumn id="7399" xr3:uid="{037F34E0-FB0F-434E-B71E-0655AF98ABE3}" name="Column7380"/>
    <tableColumn id="7400" xr3:uid="{33B44A4B-C4B3-4FFB-9000-3DE5C137D602}" name="Column7381"/>
    <tableColumn id="7401" xr3:uid="{89BE8FB8-58FB-4783-915F-C6B401ADA88D}" name="Column7382"/>
    <tableColumn id="7402" xr3:uid="{6F39B30A-FF1B-4F72-B3CE-4A9E5C0959DA}" name="Column7383"/>
    <tableColumn id="7403" xr3:uid="{D4401A7D-5051-4528-B5E2-540190144134}" name="Column7384"/>
    <tableColumn id="7404" xr3:uid="{7A51503C-9275-4534-8061-4AD63E91B53B}" name="Column7385"/>
    <tableColumn id="7405" xr3:uid="{4BE05908-8484-4747-AC59-48241C4F1943}" name="Column7386"/>
    <tableColumn id="7406" xr3:uid="{AD1E4015-A647-4435-B487-DD5914940C63}" name="Column7387"/>
    <tableColumn id="7407" xr3:uid="{59B29B0C-E459-4A25-8EB8-7E953F57B035}" name="Column7388"/>
    <tableColumn id="7408" xr3:uid="{562BA58F-33F9-4D75-9371-292220536971}" name="Column7389"/>
    <tableColumn id="7409" xr3:uid="{019D34F0-D026-4CBF-8362-5179CF4FA6F4}" name="Column7390"/>
    <tableColumn id="7410" xr3:uid="{15968D46-EC92-4E0B-96A0-8B40BFEA785C}" name="Column7391"/>
    <tableColumn id="7411" xr3:uid="{4A11FBC0-A30B-4728-94DC-0CA16ABEAC71}" name="Column7392"/>
    <tableColumn id="7412" xr3:uid="{2AEF85BB-51FB-4E9D-86CF-CD25AC30F0D3}" name="Column7393"/>
    <tableColumn id="7413" xr3:uid="{EA391A0D-B00A-48BD-B819-D43ABAC5530D}" name="Column7394"/>
    <tableColumn id="7414" xr3:uid="{0EA059CB-0893-4DE9-8F46-B7C199173936}" name="Column7395"/>
    <tableColumn id="7415" xr3:uid="{6E05AE24-4496-4A57-B86A-03082A226B54}" name="Column7396"/>
    <tableColumn id="7416" xr3:uid="{E1BAD066-A4EC-4D04-BBE2-5C2D1B92D2F1}" name="Column7397"/>
    <tableColumn id="7417" xr3:uid="{6F884D77-233E-4351-80F3-CBD53B75A07B}" name="Column7398"/>
    <tableColumn id="7418" xr3:uid="{EA805CA4-F54A-4AAE-8B75-8DDFADEEC718}" name="Column7399"/>
    <tableColumn id="7419" xr3:uid="{D19587B2-EE5E-4408-8CC1-0976F159D3F9}" name="Column7400"/>
    <tableColumn id="7420" xr3:uid="{7BA0EE25-C8EF-441B-903D-FF467CF60107}" name="Column7401"/>
    <tableColumn id="7421" xr3:uid="{1052FD5C-5379-40A8-B217-AC5FC2183AB8}" name="Column7402"/>
    <tableColumn id="7422" xr3:uid="{CD97F518-A2ED-44CE-AC5D-D014E709FEAC}" name="Column7403"/>
    <tableColumn id="7423" xr3:uid="{87EF285E-3DE3-4A76-8504-77A825EE345E}" name="Column7404"/>
    <tableColumn id="7424" xr3:uid="{159A0264-857C-400D-BA7D-369DDA627BCB}" name="Column7405"/>
    <tableColumn id="7425" xr3:uid="{11B11663-B23D-47D0-B58D-DCAD45BFE447}" name="Column7406"/>
    <tableColumn id="7426" xr3:uid="{7781ECA7-34D6-40B4-804F-ED0175F530AF}" name="Column7407"/>
    <tableColumn id="7427" xr3:uid="{E9493EE0-CDCA-46DE-9A42-F7CE1DBC13A6}" name="Column7408"/>
    <tableColumn id="7428" xr3:uid="{F0A96EFB-B1AF-46A2-B423-5022FE9E7768}" name="Column7409"/>
    <tableColumn id="7429" xr3:uid="{4741B727-2C53-45A1-A5A2-1E84DA388369}" name="Column7410"/>
    <tableColumn id="7430" xr3:uid="{F28190BE-7EA3-4403-9EA8-935429EEDA98}" name="Column7411"/>
    <tableColumn id="7431" xr3:uid="{8899BDBC-C731-4D4A-8F07-FBDA04082622}" name="Column7412"/>
    <tableColumn id="7432" xr3:uid="{327916AE-4054-4617-AFA8-4E75D9DF223F}" name="Column7413"/>
    <tableColumn id="7433" xr3:uid="{CCF1E9E8-1443-4969-AA27-16FC4E9B5973}" name="Column7414"/>
    <tableColumn id="7434" xr3:uid="{1844C22F-DFE7-49B4-B632-527044295B1C}" name="Column7415"/>
    <tableColumn id="7435" xr3:uid="{BB4010A3-00A5-4C73-877D-4DD749E67368}" name="Column7416"/>
    <tableColumn id="7436" xr3:uid="{94FC4891-18EB-4D5F-945B-C6288634C7D8}" name="Column7417"/>
    <tableColumn id="7437" xr3:uid="{776C6B21-71AB-4F57-9CED-F61E05AEF4A9}" name="Column7418"/>
    <tableColumn id="7438" xr3:uid="{641F5874-A744-4D04-959D-6167821BCDAA}" name="Column7419"/>
    <tableColumn id="7439" xr3:uid="{D4DC7981-A424-4A09-B408-074C5E011DFF}" name="Column7420"/>
    <tableColumn id="7440" xr3:uid="{38C0EFD5-7FA0-44C3-B202-A9FA70BF3C66}" name="Column7421"/>
    <tableColumn id="7441" xr3:uid="{13957B07-D4E3-4431-A46B-8A60CD3C3F05}" name="Column7422"/>
    <tableColumn id="7442" xr3:uid="{B798D64B-FDC0-4A97-99F8-56EA5DCD28E4}" name="Column7423"/>
    <tableColumn id="7443" xr3:uid="{AA6220CF-9397-41CF-BC42-A843DB131A8A}" name="Column7424"/>
    <tableColumn id="7444" xr3:uid="{5F2A8372-FE0F-4D95-8360-2DA61FF40CC1}" name="Column7425"/>
    <tableColumn id="7445" xr3:uid="{B3B668FD-D78A-42AD-BC24-C94414CB91DD}" name="Column7426"/>
    <tableColumn id="7446" xr3:uid="{68EC58CE-E006-4675-95BE-B3E16012C64F}" name="Column7427"/>
    <tableColumn id="7447" xr3:uid="{D168E2EB-6F41-4FB0-A0A9-A1DC550A576D}" name="Column7428"/>
    <tableColumn id="7448" xr3:uid="{13532695-EDE1-4062-B847-E7EB6BACC64A}" name="Column7429"/>
    <tableColumn id="7449" xr3:uid="{39D16788-38BE-490C-8A71-F369AF032086}" name="Column7430"/>
    <tableColumn id="7450" xr3:uid="{22F629A3-A10D-4A84-AE84-501478A1F680}" name="Column7431"/>
    <tableColumn id="7451" xr3:uid="{C6ABE4BE-9DFA-4348-AE25-EA260E2E3963}" name="Column7432"/>
    <tableColumn id="7452" xr3:uid="{05715A23-08AB-42F0-B4AA-6596F20D7C21}" name="Column7433"/>
    <tableColumn id="7453" xr3:uid="{B0097FFB-5DC1-49AD-89EB-0ABF57C781F5}" name="Column7434"/>
    <tableColumn id="7454" xr3:uid="{AECA9511-780D-4855-A62C-210A096CDC0A}" name="Column7435"/>
    <tableColumn id="7455" xr3:uid="{E9C7EC9E-C7E4-4FA1-BF02-D23FEABD13DC}" name="Column7436"/>
    <tableColumn id="7456" xr3:uid="{4CAC0E55-24DA-4992-8A90-EB8D0E04C8D8}" name="Column7437"/>
    <tableColumn id="7457" xr3:uid="{98DBA439-1195-4523-B998-122B80D8A610}" name="Column7438"/>
    <tableColumn id="7458" xr3:uid="{FB223AE3-DB94-4F87-B125-2483F6CE8454}" name="Column7439"/>
    <tableColumn id="7459" xr3:uid="{200B947E-97CC-4D4F-82CE-0B7D361A51D8}" name="Column7440"/>
    <tableColumn id="7460" xr3:uid="{C73B4E09-3B99-443A-885C-06601A1CB424}" name="Column7441"/>
    <tableColumn id="7461" xr3:uid="{28EAAFAD-5D54-4866-AB5C-D99B8717E26C}" name="Column7442"/>
    <tableColumn id="7462" xr3:uid="{5A8BDCC1-AA99-477B-9643-19237109C86B}" name="Column7443"/>
    <tableColumn id="7463" xr3:uid="{285D4368-27D3-4D50-872F-FE49E03E9AE9}" name="Column7444"/>
    <tableColumn id="7464" xr3:uid="{E01D4E69-FBBC-45A8-9AB3-9EDE5A5EE31D}" name="Column7445"/>
    <tableColumn id="7465" xr3:uid="{AF544958-A31D-4313-B129-8BA346F150A3}" name="Column7446"/>
    <tableColumn id="7466" xr3:uid="{6847008F-A764-4A27-9E80-2366C19726F4}" name="Column7447"/>
    <tableColumn id="7467" xr3:uid="{AEE78CA7-74E6-4004-8AB5-1732BBA109B8}" name="Column7448"/>
    <tableColumn id="7468" xr3:uid="{C1BD4362-83FA-4F6A-B152-D47ADB5FC05D}" name="Column7449"/>
    <tableColumn id="7469" xr3:uid="{C0F4729F-F010-444C-969F-3D04B48B41CD}" name="Column7450"/>
    <tableColumn id="7470" xr3:uid="{1479ACC5-E0D1-44C6-8D0B-5BCC499D5761}" name="Column7451"/>
    <tableColumn id="7471" xr3:uid="{D32E030D-4356-4FC2-969D-D696BC0B0C7F}" name="Column7452"/>
    <tableColumn id="7472" xr3:uid="{FBF4D99C-8B26-487E-8187-3AF70402A5D4}" name="Column7453"/>
    <tableColumn id="7473" xr3:uid="{76C42866-20E9-4337-A0BB-2941759BF6AD}" name="Column7454"/>
    <tableColumn id="7474" xr3:uid="{B7F238E1-89C4-41B9-9843-BAEA9F7D882D}" name="Column7455"/>
    <tableColumn id="7475" xr3:uid="{678E7FDD-2F2E-45A7-B3D3-92F3899AEEE5}" name="Column7456"/>
    <tableColumn id="7476" xr3:uid="{C34B033F-5DF6-40B5-A140-B9A13D44762B}" name="Column7457"/>
    <tableColumn id="7477" xr3:uid="{7DB96C0D-9635-4D75-8EFF-60E975602BB5}" name="Column7458"/>
    <tableColumn id="7478" xr3:uid="{E3EBF230-F2AE-4C2C-A1DA-927D6514AAB1}" name="Column7459"/>
    <tableColumn id="7479" xr3:uid="{2B95B68F-2A5A-412E-A548-880FA9BBEA21}" name="Column7460"/>
    <tableColumn id="7480" xr3:uid="{D821BF68-5B89-40EC-AECC-90A5F045221D}" name="Column7461"/>
    <tableColumn id="7481" xr3:uid="{3C03F45F-2EDA-4DE2-BB9C-9A57C70F52C5}" name="Column7462"/>
    <tableColumn id="7482" xr3:uid="{5ACE456C-853A-4215-9367-14AA5EA86786}" name="Column7463"/>
    <tableColumn id="7483" xr3:uid="{A436B80E-85A7-4350-BE0C-047B2E131383}" name="Column7464"/>
    <tableColumn id="7484" xr3:uid="{7D649A9C-7016-4547-9E93-A3DAE1BD9804}" name="Column7465"/>
    <tableColumn id="7485" xr3:uid="{277EFD36-CCBB-40BD-A0FC-600E8D30689D}" name="Column7466"/>
    <tableColumn id="7486" xr3:uid="{45E8FE7A-992E-4A71-A969-D068450CF64B}" name="Column7467"/>
    <tableColumn id="7487" xr3:uid="{970FA7A1-A819-4E0B-B866-8F7FEA0BE113}" name="Column7468"/>
    <tableColumn id="7488" xr3:uid="{25A20CB0-CD81-4809-8A17-9F62F3CE0D96}" name="Column7469"/>
    <tableColumn id="7489" xr3:uid="{C7AB0A9F-F7DB-475A-B8CA-9FFA8DD49AE5}" name="Column7470"/>
    <tableColumn id="7490" xr3:uid="{FB5218E8-5B1F-46D9-8762-5E488140740F}" name="Column7471"/>
    <tableColumn id="7491" xr3:uid="{1A2CB5B0-A2ED-47C7-BE35-B0F17AA2E33A}" name="Column7472"/>
    <tableColumn id="7492" xr3:uid="{765E5B0F-FD30-4D57-B168-CAF217878901}" name="Column7473"/>
    <tableColumn id="7493" xr3:uid="{CF4338A7-8596-4F1E-9DCB-4188FF24D46E}" name="Column7474"/>
    <tableColumn id="7494" xr3:uid="{889A9F44-EE51-4F09-A1ED-74DDB623C323}" name="Column7475"/>
    <tableColumn id="7495" xr3:uid="{FC9EBE48-F673-41C8-BC4E-72560A89D35E}" name="Column7476"/>
    <tableColumn id="7496" xr3:uid="{A6ABA605-480C-4702-A22F-CEEAE5A0ABD5}" name="Column7477"/>
    <tableColumn id="7497" xr3:uid="{7C95E88C-D254-4537-B4F0-B98B77005D68}" name="Column7478"/>
    <tableColumn id="7498" xr3:uid="{5749DA39-88A5-4943-8544-200F04D2F35B}" name="Column7479"/>
    <tableColumn id="7499" xr3:uid="{124E748F-BD49-412F-AF3A-F0A8E48B7D6D}" name="Column7480"/>
    <tableColumn id="7500" xr3:uid="{0EE50C27-FBEC-4EF0-A043-D3E3A3B3143A}" name="Column7481"/>
    <tableColumn id="7501" xr3:uid="{95E098D0-451A-4B1B-8536-B9AE9589E8EA}" name="Column7482"/>
    <tableColumn id="7502" xr3:uid="{E7188063-3538-4F7E-9A73-53D5BC02C404}" name="Column7483"/>
    <tableColumn id="7503" xr3:uid="{293AA571-FC5B-43C8-B43C-F29109E4A460}" name="Column7484"/>
    <tableColumn id="7504" xr3:uid="{F3BC7CF7-3ABE-4F7E-A6F1-780666383D4C}" name="Column7485"/>
    <tableColumn id="7505" xr3:uid="{665281C8-5C14-4953-A4FA-4B6ED7B6F678}" name="Column7486"/>
    <tableColumn id="7506" xr3:uid="{03D49A48-50FE-42FA-BDB3-F698B6AF0BBE}" name="Column7487"/>
    <tableColumn id="7507" xr3:uid="{B705D31D-7224-4907-AB6E-3CC8160D21FC}" name="Column7488"/>
    <tableColumn id="7508" xr3:uid="{542F4720-9207-45A5-AF96-B68D9C291A9D}" name="Column7489"/>
    <tableColumn id="7509" xr3:uid="{ACE28BAE-3C71-40D1-B1F8-96EEE6DDBC31}" name="Column7490"/>
    <tableColumn id="7510" xr3:uid="{91FAD9FC-00ED-4282-81AB-4857FE4C4DE7}" name="Column7491"/>
    <tableColumn id="7511" xr3:uid="{E769C16D-0CDB-4BEA-8D06-BD3549DF5B92}" name="Column7492"/>
    <tableColumn id="7512" xr3:uid="{07FFEB09-A134-4BCC-9B95-FBD45F885975}" name="Column7493"/>
    <tableColumn id="7513" xr3:uid="{8C6C8AB8-236C-46FB-991D-A828A12F8545}" name="Column7494"/>
    <tableColumn id="7514" xr3:uid="{CEA06667-6067-4845-9284-B970B871F243}" name="Column7495"/>
    <tableColumn id="7515" xr3:uid="{3BFD5BF6-8B99-4639-8FB0-B462CF32019E}" name="Column7496"/>
    <tableColumn id="7516" xr3:uid="{0158A551-5271-4786-B07E-4946BAA2BA19}" name="Column7497"/>
    <tableColumn id="7517" xr3:uid="{BC444FEC-22CA-4060-BAC1-DD004E9F7AD8}" name="Column7498"/>
    <tableColumn id="7518" xr3:uid="{41380268-6628-411E-AA54-84EFDF099677}" name="Column7499"/>
    <tableColumn id="7519" xr3:uid="{60855478-F09F-47D7-89EC-11A1D8DB3F22}" name="Column7500"/>
    <tableColumn id="7520" xr3:uid="{3BD59DBC-D048-4EA9-AD8A-FC046B3B25A1}" name="Column7501"/>
    <tableColumn id="7521" xr3:uid="{9DCEB3D5-643C-43CC-B890-D7527B825830}" name="Column7502"/>
    <tableColumn id="7522" xr3:uid="{9E0450F9-DEEF-4354-8F89-F252C46196AC}" name="Column7503"/>
    <tableColumn id="7523" xr3:uid="{57333983-3D52-4BC7-B814-168EAE822DF9}" name="Column7504"/>
    <tableColumn id="7524" xr3:uid="{72137543-4C85-40B5-9D85-FB7B5C12A936}" name="Column7505"/>
    <tableColumn id="7525" xr3:uid="{29C79C10-D7F5-4C00-AC4E-FDDE4BE847A4}" name="Column7506"/>
    <tableColumn id="7526" xr3:uid="{74BAF0D2-DD46-436E-A590-86F5B12886AF}" name="Column7507"/>
    <tableColumn id="7527" xr3:uid="{03C67046-9C79-4AD9-9680-95F84DE0E0EE}" name="Column7508"/>
    <tableColumn id="7528" xr3:uid="{C31BBD3A-E8E0-408A-A378-AC55CD3BF11E}" name="Column7509"/>
    <tableColumn id="7529" xr3:uid="{D20580C6-1D47-4E61-AEF0-A8217777409F}" name="Column7510"/>
    <tableColumn id="7530" xr3:uid="{341A6BB5-C278-4CCF-865A-AFE88F841934}" name="Column7511"/>
    <tableColumn id="7531" xr3:uid="{92F78232-384A-46DC-BD7F-FA783137408D}" name="Column7512"/>
    <tableColumn id="7532" xr3:uid="{2126E7EA-CB11-4719-95B2-36EEE1037793}" name="Column7513"/>
    <tableColumn id="7533" xr3:uid="{EA1F58BE-12DD-4A0C-921E-85BD05FB7EF7}" name="Column7514"/>
    <tableColumn id="7534" xr3:uid="{96B2F6D5-4B38-4142-9899-8AF2E49251EF}" name="Column7515"/>
    <tableColumn id="7535" xr3:uid="{A38CD3C8-8BDB-4D41-8593-3A1105090803}" name="Column7516"/>
    <tableColumn id="7536" xr3:uid="{9EC11120-8F05-4906-A517-E9AC2AEC1302}" name="Column7517"/>
    <tableColumn id="7537" xr3:uid="{7E2C2335-9109-4408-8C85-7D62102013FC}" name="Column7518"/>
    <tableColumn id="7538" xr3:uid="{4B0826BB-BF34-4DEB-91A0-43100B816640}" name="Column7519"/>
    <tableColumn id="7539" xr3:uid="{C9C33228-E425-42EC-969B-85B865BF0680}" name="Column7520"/>
    <tableColumn id="7540" xr3:uid="{EDDEC259-AFEC-4225-ADAD-510B6E33D177}" name="Column7521"/>
    <tableColumn id="7541" xr3:uid="{D4C149CF-D135-40EC-A8CE-18F6D56F1A24}" name="Column7522"/>
    <tableColumn id="7542" xr3:uid="{F7F14612-C5AA-47F7-848B-FEA36FF054B2}" name="Column7523"/>
    <tableColumn id="7543" xr3:uid="{F93DBFAB-555D-45E0-B104-16D1469FD547}" name="Column7524"/>
    <tableColumn id="7544" xr3:uid="{C6D5A085-3126-451A-BD4E-67C9D078A689}" name="Column7525"/>
    <tableColumn id="7545" xr3:uid="{2C42C1EB-64BF-4C1F-AA49-02C79BDD40EF}" name="Column7526"/>
    <tableColumn id="7546" xr3:uid="{89707F03-F13F-4D8A-9F8A-05D90C2E6861}" name="Column7527"/>
    <tableColumn id="7547" xr3:uid="{2B597BE1-6B73-401B-B0A8-4E6B446165DF}" name="Column7528"/>
    <tableColumn id="7548" xr3:uid="{AEF90B40-D236-459C-AC5A-2FA78BCEF714}" name="Column7529"/>
    <tableColumn id="7549" xr3:uid="{A7FBBF34-E6A0-4DA7-91CC-4A9C28A9D64A}" name="Column7530"/>
    <tableColumn id="7550" xr3:uid="{94417A08-8980-41CB-8EB5-408BF04C389C}" name="Column7531"/>
    <tableColumn id="7551" xr3:uid="{CBDDFB80-E123-4B6F-8EBF-773D21441B78}" name="Column7532"/>
    <tableColumn id="7552" xr3:uid="{3BB61E2C-3214-431B-8188-BC95F28CF6DE}" name="Column7533"/>
    <tableColumn id="7553" xr3:uid="{5038E16C-5083-44F9-BD1E-6CC22C8A78EC}" name="Column7534"/>
    <tableColumn id="7554" xr3:uid="{0C42DAD6-ED63-49E6-99B6-602FBEF69FE9}" name="Column7535"/>
    <tableColumn id="7555" xr3:uid="{210EAA92-F70F-4EBA-AF4F-30F0060BCDAD}" name="Column7536"/>
    <tableColumn id="7556" xr3:uid="{2D368DE9-2FA4-42A0-91E6-96F2974B5B97}" name="Column7537"/>
    <tableColumn id="7557" xr3:uid="{7DECDF59-11F3-43F6-83E9-BB4BAC4FAD3F}" name="Column7538"/>
    <tableColumn id="7558" xr3:uid="{B29375B8-E5A6-4227-9F17-21CDBEB5F626}" name="Column7539"/>
    <tableColumn id="7559" xr3:uid="{A91CFAFC-17B3-43E3-B789-3ED2473D3C19}" name="Column7540"/>
    <tableColumn id="7560" xr3:uid="{5EDE834D-CD61-449B-933F-F90D3FA90452}" name="Column7541"/>
    <tableColumn id="7561" xr3:uid="{7C4B3287-987F-4541-8182-6CF9C008B84B}" name="Column7542"/>
    <tableColumn id="7562" xr3:uid="{A85158C4-331B-4331-9CB3-D85DE78FF312}" name="Column7543"/>
    <tableColumn id="7563" xr3:uid="{EF7A3DD3-B012-4ADA-B9A2-9ED882B1F148}" name="Column7544"/>
    <tableColumn id="7564" xr3:uid="{9D956BDC-C895-4291-ACEE-340D6B76BC24}" name="Column7545"/>
    <tableColumn id="7565" xr3:uid="{FD376E70-D16D-4A1D-B219-CF36158B503F}" name="Column7546"/>
    <tableColumn id="7566" xr3:uid="{A0309DC9-F388-471E-83B2-E55DD9990467}" name="Column7547"/>
    <tableColumn id="7567" xr3:uid="{3B4D5D2A-0982-4C9E-823A-163A3F13FF2A}" name="Column7548"/>
    <tableColumn id="7568" xr3:uid="{DF95C68B-7667-4F5B-A2E2-13BE475177E4}" name="Column7549"/>
    <tableColumn id="7569" xr3:uid="{13A84A25-1D3E-4F8B-9E31-CC88A5590A65}" name="Column7550"/>
    <tableColumn id="7570" xr3:uid="{6514B497-8AAB-4C3F-B9AF-291F83D8C7FD}" name="Column7551"/>
    <tableColumn id="7571" xr3:uid="{6351D24F-EC0B-4093-9ACE-DAAF819D2AF4}" name="Column7552"/>
    <tableColumn id="7572" xr3:uid="{4B129B3A-F816-4BE1-95E7-4C883E292AD9}" name="Column7553"/>
    <tableColumn id="7573" xr3:uid="{04AC1E7C-BB63-4444-AA36-1E71346B4803}" name="Column7554"/>
    <tableColumn id="7574" xr3:uid="{A3ACD1E5-D066-4542-9423-B9BF1CD95A8B}" name="Column7555"/>
    <tableColumn id="7575" xr3:uid="{0F113E82-8FEB-40AC-B87E-A4228F55C8AB}" name="Column7556"/>
    <tableColumn id="7576" xr3:uid="{69077560-1569-4187-A599-280AABA0F57B}" name="Column7557"/>
    <tableColumn id="7577" xr3:uid="{3338D620-F6B6-4CC2-8490-8E5C172BBFA1}" name="Column7558"/>
    <tableColumn id="7578" xr3:uid="{B6604FD5-2A5E-47EA-8CDF-6348CDBF512E}" name="Column7559"/>
    <tableColumn id="7579" xr3:uid="{99472B44-27E8-4C49-83D1-A75F5EA23197}" name="Column7560"/>
    <tableColumn id="7580" xr3:uid="{D263DD6D-B742-4AC1-A43A-270A61D228BD}" name="Column7561"/>
    <tableColumn id="7581" xr3:uid="{2EFE0174-F32D-45FC-A9FD-69C4086DE06E}" name="Column7562"/>
    <tableColumn id="7582" xr3:uid="{ED33E0A6-CA7A-4C25-A7C8-8A053289EB4B}" name="Column7563"/>
    <tableColumn id="7583" xr3:uid="{BEFB05B1-0F31-4D3F-932E-748853C36419}" name="Column7564"/>
    <tableColumn id="7584" xr3:uid="{87605EAD-F897-404C-B2CD-F5913DEBD1C9}" name="Column7565"/>
    <tableColumn id="7585" xr3:uid="{87044E65-2D16-4257-83DF-EB9A100AB143}" name="Column7566"/>
    <tableColumn id="7586" xr3:uid="{96D68BF6-3730-4D97-BFE0-3A222E8403BA}" name="Column7567"/>
    <tableColumn id="7587" xr3:uid="{163E1260-4E6D-4832-84D2-E64D111B3CFB}" name="Column7568"/>
    <tableColumn id="7588" xr3:uid="{F22D3EF0-4CAC-4EB6-A75D-3C3D22BB67FC}" name="Column7569"/>
    <tableColumn id="7589" xr3:uid="{889C0C5F-5279-49B4-9C2B-7A186A3047A9}" name="Column7570"/>
    <tableColumn id="7590" xr3:uid="{79A37829-FDFD-404D-A58C-567F08E868B5}" name="Column7571"/>
    <tableColumn id="7591" xr3:uid="{AD0F892E-BDFB-4013-9243-37CE19DAD6A6}" name="Column7572"/>
    <tableColumn id="7592" xr3:uid="{6FF907C1-099B-4D68-B09B-B4248224C625}" name="Column7573"/>
    <tableColumn id="7593" xr3:uid="{DEBF2F24-94E2-4C5B-A60C-E4FBDC29F1A5}" name="Column7574"/>
    <tableColumn id="7594" xr3:uid="{2D46075D-75DC-4E85-A4DC-A27B0F2656E7}" name="Column7575"/>
    <tableColumn id="7595" xr3:uid="{E304FD50-6787-48C7-B377-C478DA02B9CB}" name="Column7576"/>
    <tableColumn id="7596" xr3:uid="{339D96F8-0B1C-4B78-99C7-2C3402C0A182}" name="Column7577"/>
    <tableColumn id="7597" xr3:uid="{B69DABC8-12B1-451C-A423-835DD0FD1449}" name="Column7578"/>
    <tableColumn id="7598" xr3:uid="{604199AC-E25E-4F77-9D6B-04A0EFAE9D07}" name="Column7579"/>
    <tableColumn id="7599" xr3:uid="{EFC6091B-3177-41C7-AADA-0B5D104DEFEB}" name="Column7580"/>
    <tableColumn id="7600" xr3:uid="{2A676174-49A2-46A5-9D66-BA94D4AE126F}" name="Column7581"/>
    <tableColumn id="7601" xr3:uid="{88CDC0BD-C43F-4E3D-9333-DC45726A7298}" name="Column7582"/>
    <tableColumn id="7602" xr3:uid="{B7179D06-A6BE-4A33-B3E9-FC33B01CD422}" name="Column7583"/>
    <tableColumn id="7603" xr3:uid="{497D1F07-608D-46EE-AA6A-84D3C83B72D7}" name="Column7584"/>
    <tableColumn id="7604" xr3:uid="{49868943-B77C-46BB-B545-5433FEA9EE52}" name="Column7585"/>
    <tableColumn id="7605" xr3:uid="{7382094D-7AC4-4298-8F7E-8BAB0E09E677}" name="Column7586"/>
    <tableColumn id="7606" xr3:uid="{8E11D7AB-E25A-40E6-A437-C5011DCCDD96}" name="Column7587"/>
    <tableColumn id="7607" xr3:uid="{5E824CEE-6734-45F8-937A-ED04F16D4C6B}" name="Column7588"/>
    <tableColumn id="7608" xr3:uid="{6E1ECDFA-8E58-4B4C-AA3A-DB6EF7F0E703}" name="Column7589"/>
    <tableColumn id="7609" xr3:uid="{0393760C-1483-4CFA-9972-C356379B0198}" name="Column7590"/>
    <tableColumn id="7610" xr3:uid="{F1EDD4AC-8E1F-42E5-A179-05C00DA6D549}" name="Column7591"/>
    <tableColumn id="7611" xr3:uid="{3F5FF591-BE62-47E1-A822-BE8B4FD893C3}" name="Column7592"/>
    <tableColumn id="7612" xr3:uid="{46F2165C-4589-4C98-B61C-1205B47F919F}" name="Column7593"/>
    <tableColumn id="7613" xr3:uid="{9B806B8E-F006-4537-99CD-8FEE089CE7B0}" name="Column7594"/>
    <tableColumn id="7614" xr3:uid="{32C6FDCC-5034-4E7F-91EC-4203A6B5B0D0}" name="Column7595"/>
    <tableColumn id="7615" xr3:uid="{D617DC9E-B3D3-4F0D-BE52-6A5F21941FDB}" name="Column7596"/>
    <tableColumn id="7616" xr3:uid="{46C8A5F0-4ED3-418A-8FAD-177BA6650B70}" name="Column7597"/>
    <tableColumn id="7617" xr3:uid="{18B534B3-DB90-44DB-A316-40BA30529BEB}" name="Column7598"/>
    <tableColumn id="7618" xr3:uid="{44219082-437E-49FA-96C0-BB030E8D7B42}" name="Column7599"/>
    <tableColumn id="7619" xr3:uid="{380A154B-C140-48B1-9611-2F20C45C32A5}" name="Column7600"/>
    <tableColumn id="7620" xr3:uid="{F5F57023-41D5-4027-BCF7-16D560303D67}" name="Column7601"/>
    <tableColumn id="7621" xr3:uid="{4E2C1424-A68B-46F9-A908-148AB5D81669}" name="Column7602"/>
    <tableColumn id="7622" xr3:uid="{F8E65174-AF3A-4EF3-BCCC-FA1D7C0B81A7}" name="Column7603"/>
    <tableColumn id="7623" xr3:uid="{763E5656-BABF-4269-8570-4D0AABADD29D}" name="Column7604"/>
    <tableColumn id="7624" xr3:uid="{93FBC058-DC7B-4B60-906E-42C7D28ECEF7}" name="Column7605"/>
    <tableColumn id="7625" xr3:uid="{2EA54DE3-9792-4906-9906-F3CD0ABFB37F}" name="Column7606"/>
    <tableColumn id="7626" xr3:uid="{3570C40C-DC44-468E-93E6-66802E001415}" name="Column7607"/>
    <tableColumn id="7627" xr3:uid="{9368A3C0-0A9B-40D9-B323-AB107663CA5A}" name="Column7608"/>
    <tableColumn id="7628" xr3:uid="{9DDA8961-D4C5-4C86-A32E-C884A48E228C}" name="Column7609"/>
    <tableColumn id="7629" xr3:uid="{9BFB267E-7436-483B-B225-B3F016251F92}" name="Column7610"/>
    <tableColumn id="7630" xr3:uid="{DEC9BC15-932D-4151-9F0A-CBCB9AF3B1D9}" name="Column7611"/>
    <tableColumn id="7631" xr3:uid="{555F7BBF-A825-4066-917C-78DE84007C7D}" name="Column7612"/>
    <tableColumn id="7632" xr3:uid="{E970B0A0-D250-4768-BD77-4D3BA4CC03B3}" name="Column7613"/>
    <tableColumn id="7633" xr3:uid="{AF97929A-6A8E-4D7A-B760-5361D322A153}" name="Column7614"/>
    <tableColumn id="7634" xr3:uid="{02577C80-A555-4B23-B194-8E86B8AE5594}" name="Column7615"/>
    <tableColumn id="7635" xr3:uid="{FDBC6912-039B-4588-917A-08C4926DE1BC}" name="Column7616"/>
    <tableColumn id="7636" xr3:uid="{FA14C72A-8F2E-47CE-A338-EEE0047AA6A1}" name="Column7617"/>
    <tableColumn id="7637" xr3:uid="{3039DB3D-FE88-43FA-9CFC-9533652B69B9}" name="Column7618"/>
    <tableColumn id="7638" xr3:uid="{C9EA9756-7EE4-40EA-8DC9-9F03E813EC0B}" name="Column7619"/>
    <tableColumn id="7639" xr3:uid="{1BFDB605-201F-476B-95EA-C3FBAFD70EA0}" name="Column7620"/>
    <tableColumn id="7640" xr3:uid="{31BA86F1-7F8F-4DBA-9D68-361AC91E93D7}" name="Column7621"/>
    <tableColumn id="7641" xr3:uid="{857C81FC-B2D9-4F15-9FC8-FED80B05F2F0}" name="Column7622"/>
    <tableColumn id="7642" xr3:uid="{88195AA7-02E5-42FB-BDDD-77E92420EE63}" name="Column7623"/>
    <tableColumn id="7643" xr3:uid="{9DD85600-E8D8-4239-9EDB-31361EB5CB44}" name="Column7624"/>
    <tableColumn id="7644" xr3:uid="{EDA60993-C338-43A1-8977-05EBD11C0FA4}" name="Column7625"/>
    <tableColumn id="7645" xr3:uid="{7BB6F0E0-BD43-40E0-964A-07BD648562B9}" name="Column7626"/>
    <tableColumn id="7646" xr3:uid="{304079F1-89A2-454C-BD76-DB57C2CEF917}" name="Column7627"/>
    <tableColumn id="7647" xr3:uid="{4E6B604D-3465-4A5D-BB50-96A49FF47B13}" name="Column7628"/>
    <tableColumn id="7648" xr3:uid="{68756F39-75C5-468E-BFA8-63944EE141DC}" name="Column7629"/>
    <tableColumn id="7649" xr3:uid="{EB8760A4-28F7-4B54-B004-09F27419F517}" name="Column7630"/>
    <tableColumn id="7650" xr3:uid="{2696A278-0337-423F-8396-4AB8DACFCA68}" name="Column7631"/>
    <tableColumn id="7651" xr3:uid="{3A1821CF-7644-4262-B849-AC7C15A91455}" name="Column7632"/>
    <tableColumn id="7652" xr3:uid="{611725D3-B89F-497C-A9ED-8B362CB62610}" name="Column7633"/>
    <tableColumn id="7653" xr3:uid="{5AE9D6E4-9332-43BC-B0F1-581381AE285F}" name="Column7634"/>
    <tableColumn id="7654" xr3:uid="{5F9A228E-A019-41D5-9482-5242F42EDCE1}" name="Column7635"/>
    <tableColumn id="7655" xr3:uid="{EA59E142-B611-4E10-B234-FFB8FCFBF43B}" name="Column7636"/>
    <tableColumn id="7656" xr3:uid="{2CE15697-2727-4588-B25F-D4DDD5A676A1}" name="Column7637"/>
    <tableColumn id="7657" xr3:uid="{17D1414A-7B10-4DCF-B231-524C57EDE6D5}" name="Column7638"/>
    <tableColumn id="7658" xr3:uid="{97A00545-2B58-422B-A908-02C542BCE475}" name="Column7639"/>
    <tableColumn id="7659" xr3:uid="{AF4DBC98-3892-414E-B3A4-B14568B583D7}" name="Column7640"/>
    <tableColumn id="7660" xr3:uid="{6BDBA0E5-5DE5-4604-BFB5-066A8877EB8F}" name="Column7641"/>
    <tableColumn id="7661" xr3:uid="{4C435442-8A87-42C8-959D-1341DCF26624}" name="Column7642"/>
    <tableColumn id="7662" xr3:uid="{250C9581-4BE4-4F88-BD74-DA5591BBD270}" name="Column7643"/>
    <tableColumn id="7663" xr3:uid="{5FAA9553-FD68-4830-BE68-84F98E612897}" name="Column7644"/>
    <tableColumn id="7664" xr3:uid="{476612C1-7621-43AE-B6A6-783180AE3997}" name="Column7645"/>
    <tableColumn id="7665" xr3:uid="{F5B33E2F-3947-4E49-A9C4-3CFF8098A5DB}" name="Column7646"/>
    <tableColumn id="7666" xr3:uid="{E94866CB-1AB0-48DA-BD75-A36D25BC9FD9}" name="Column7647"/>
    <tableColumn id="7667" xr3:uid="{38284DD3-06C6-491B-A75F-9BC5BAB5BC81}" name="Column7648"/>
    <tableColumn id="7668" xr3:uid="{73A4E02B-8679-44D0-BF49-5B6B75DBC6A0}" name="Column7649"/>
    <tableColumn id="7669" xr3:uid="{CCFC4A2D-7669-4E22-9DAB-D761823BF7E1}" name="Column7650"/>
    <tableColumn id="7670" xr3:uid="{31D453A3-6F58-43F2-BC9F-07DBC04BE392}" name="Column7651"/>
    <tableColumn id="7671" xr3:uid="{E27CCFA1-77E7-40D6-B96D-D72EC06B672C}" name="Column7652"/>
    <tableColumn id="7672" xr3:uid="{26D21C46-ABDE-4704-A181-B9ECDA7BC6E7}" name="Column7653"/>
    <tableColumn id="7673" xr3:uid="{9931B7CE-A62A-4C8D-AF7E-7F96B8D7DAE2}" name="Column7654"/>
    <tableColumn id="7674" xr3:uid="{F2A360CD-AF99-498B-BC67-6A04EF250F85}" name="Column7655"/>
    <tableColumn id="7675" xr3:uid="{657D68FF-82CB-4C37-B2CC-CF7AE5DA19EF}" name="Column7656"/>
    <tableColumn id="7676" xr3:uid="{CF8169E8-E55B-467E-84FE-C2B391FB4B99}" name="Column7657"/>
    <tableColumn id="7677" xr3:uid="{C30B1967-689E-4672-B926-02A9CD6B16F0}" name="Column7658"/>
    <tableColumn id="7678" xr3:uid="{C00A1F65-CDF8-4DFB-BE01-FE2AF8AED9EE}" name="Column7659"/>
    <tableColumn id="7679" xr3:uid="{2E33AAB8-048C-4F6A-B3B1-3B905CFC0FEB}" name="Column7660"/>
    <tableColumn id="7680" xr3:uid="{81698F0B-52CC-42B4-AEAF-F98B70CE9FAC}" name="Column7661"/>
    <tableColumn id="7681" xr3:uid="{1DF4C0B4-1E3A-469C-8E77-5F31DCC096A6}" name="Column7662"/>
    <tableColumn id="7682" xr3:uid="{B9AC1DEC-950C-4EDD-BD60-93D0211EDC42}" name="Column7663"/>
    <tableColumn id="7683" xr3:uid="{C9B0AEE2-ED81-4AA7-913C-8BB3EBB1D927}" name="Column7664"/>
    <tableColumn id="7684" xr3:uid="{A33511B3-AF0B-46F1-BA5E-DCA0D7CB4FC4}" name="Column7665"/>
    <tableColumn id="7685" xr3:uid="{3CFF10E6-DC48-4FF5-A95A-58D1F3D1FE8A}" name="Column7666"/>
    <tableColumn id="7686" xr3:uid="{4417E95F-41CB-4C94-A369-BE54695E69F5}" name="Column7667"/>
    <tableColumn id="7687" xr3:uid="{90960DDD-D867-4CDA-AE7D-AC3B6C9B3849}" name="Column7668"/>
    <tableColumn id="7688" xr3:uid="{242690A0-6797-4FC4-8F28-161FBE1E1591}" name="Column7669"/>
    <tableColumn id="7689" xr3:uid="{87476912-EE37-4DA9-B363-DCC28B30383E}" name="Column7670"/>
    <tableColumn id="7690" xr3:uid="{9F1116B7-41E1-4D47-9235-60C3010092C8}" name="Column7671"/>
    <tableColumn id="7691" xr3:uid="{5D2CEF3B-5DA6-49F4-B361-7C931391F7C3}" name="Column7672"/>
    <tableColumn id="7692" xr3:uid="{2E3DC331-446F-4EEE-8AC3-66B10D135533}" name="Column7673"/>
    <tableColumn id="7693" xr3:uid="{0F56CBC1-4494-4AEF-BBA6-83BACFD214F0}" name="Column7674"/>
    <tableColumn id="7694" xr3:uid="{28DA7400-1D1B-47B2-9D25-3295DD84B9E8}" name="Column7675"/>
    <tableColumn id="7695" xr3:uid="{4ECEA4F8-5D69-4519-9209-A59C061ECA64}" name="Column7676"/>
    <tableColumn id="7696" xr3:uid="{C753AF9A-A6B6-4E61-A14E-5D53EC376973}" name="Column7677"/>
    <tableColumn id="7697" xr3:uid="{911607AD-4120-4EE9-9095-9A70AB8519C3}" name="Column7678"/>
    <tableColumn id="7698" xr3:uid="{7DDA7BED-12CD-489A-BBFB-49FB7DB4A1AE}" name="Column7679"/>
    <tableColumn id="7699" xr3:uid="{E3663F95-4992-4C12-8980-CF6DD87B5802}" name="Column7680"/>
    <tableColumn id="7700" xr3:uid="{CA2ABDC9-2E32-4E64-B9DE-6BACD97E9751}" name="Column7681"/>
    <tableColumn id="7701" xr3:uid="{BF95D2D2-B15B-48DB-8276-16D9EFEA2CEA}" name="Column7682"/>
    <tableColumn id="7702" xr3:uid="{ECBF7B2F-829D-47B1-A4A2-886E80AB3135}" name="Column7683"/>
    <tableColumn id="7703" xr3:uid="{2B32D577-81AB-4E2B-A295-60FED7A0E3F0}" name="Column7684"/>
    <tableColumn id="7704" xr3:uid="{665D647F-B8EF-4559-918B-E39FBEF89DFC}" name="Column7685"/>
    <tableColumn id="7705" xr3:uid="{FDF18533-9777-499F-836A-9E4B101B1F67}" name="Column7686"/>
    <tableColumn id="7706" xr3:uid="{4CBD69AE-5E3C-4F92-9C7A-B779AD7A4089}" name="Column7687"/>
    <tableColumn id="7707" xr3:uid="{BD2201BF-2459-432C-A5F4-2BF1D581C265}" name="Column7688"/>
    <tableColumn id="7708" xr3:uid="{EEEC17CD-8E57-487D-8F84-6E1C7B048670}" name="Column7689"/>
    <tableColumn id="7709" xr3:uid="{E930F40A-3D45-47BE-84E8-A57EC67A0A2C}" name="Column7690"/>
    <tableColumn id="7710" xr3:uid="{E92CDC96-A58F-4A91-AB7E-5E77DDB2F979}" name="Column7691"/>
    <tableColumn id="7711" xr3:uid="{36C2F3B2-4B77-4012-B087-EA05CD46BDF7}" name="Column7692"/>
    <tableColumn id="7712" xr3:uid="{B646B532-9A65-484E-9206-0EB94345BC46}" name="Column7693"/>
    <tableColumn id="7713" xr3:uid="{73023FA5-1042-4543-985D-6576A79FF608}" name="Column7694"/>
    <tableColumn id="7714" xr3:uid="{0812185F-A477-47F4-98C1-5D08866CDEB2}" name="Column7695"/>
    <tableColumn id="7715" xr3:uid="{4B5E40F2-FA63-4C40-8143-0E7713CDD4E1}" name="Column7696"/>
    <tableColumn id="7716" xr3:uid="{56B871EF-F7B8-43FB-9FD6-43317A107456}" name="Column7697"/>
    <tableColumn id="7717" xr3:uid="{FDC7CA03-6E48-488C-8BD1-CAA0BD9DB4EC}" name="Column7698"/>
    <tableColumn id="7718" xr3:uid="{F4325A29-4B63-4F5E-BF49-8F418A72FBB1}" name="Column7699"/>
    <tableColumn id="7719" xr3:uid="{55F4DC20-E337-4885-87BB-A8EBE6378132}" name="Column7700"/>
    <tableColumn id="7720" xr3:uid="{D40BD914-A8BC-40A7-873F-E23318364E3C}" name="Column7701"/>
    <tableColumn id="7721" xr3:uid="{8B1D0EBF-EBF5-42C1-A5BB-CDA5A81B4617}" name="Column7702"/>
    <tableColumn id="7722" xr3:uid="{91C5B166-FCBC-4D79-9299-EDEEDF50650C}" name="Column7703"/>
    <tableColumn id="7723" xr3:uid="{65D8B32F-9292-4834-8CD1-A28F7BE6F53D}" name="Column7704"/>
    <tableColumn id="7724" xr3:uid="{AAA5CCCD-9987-4CAD-9247-3354FDC8D3B4}" name="Column7705"/>
    <tableColumn id="7725" xr3:uid="{F0431F06-9938-45EB-9561-920A0C744A40}" name="Column7706"/>
    <tableColumn id="7726" xr3:uid="{4B2BC4E9-993A-47D3-82A1-7891156DB6C9}" name="Column7707"/>
    <tableColumn id="7727" xr3:uid="{3CADA3ED-3265-4469-9A73-14BD71D6F58A}" name="Column7708"/>
    <tableColumn id="7728" xr3:uid="{0B955FC5-A23E-4DD2-9DD1-BA4B30AF4C84}" name="Column7709"/>
    <tableColumn id="7729" xr3:uid="{C098F703-2B53-4707-8B27-572FBB515318}" name="Column7710"/>
    <tableColumn id="7730" xr3:uid="{77E93AE6-16EF-4AFE-A891-A436B4915936}" name="Column7711"/>
    <tableColumn id="7731" xr3:uid="{9EBB38C1-61DE-41D2-BA91-B089085488E1}" name="Column7712"/>
    <tableColumn id="7732" xr3:uid="{0CF5C212-B73F-4E96-AD4D-4DBCB8BAF246}" name="Column7713"/>
    <tableColumn id="7733" xr3:uid="{EFA1A55C-2276-4AA6-B33E-19CEA4DA5BF5}" name="Column7714"/>
    <tableColumn id="7734" xr3:uid="{BF2DA297-4C8B-48AB-9820-8BC2416188AF}" name="Column7715"/>
    <tableColumn id="7735" xr3:uid="{74A414C9-1E04-452F-B8E1-077CACEA485F}" name="Column7716"/>
    <tableColumn id="7736" xr3:uid="{0AA663D6-0B08-4DC0-8729-CB262404CD74}" name="Column7717"/>
    <tableColumn id="7737" xr3:uid="{6936CD9E-9354-46C5-804B-EA2347A39F6C}" name="Column7718"/>
    <tableColumn id="7738" xr3:uid="{26827C48-0B1C-4C59-B271-F29688DBBA8B}" name="Column7719"/>
    <tableColumn id="7739" xr3:uid="{630C1A56-0915-4081-9B4C-8322DFB42F7A}" name="Column7720"/>
    <tableColumn id="7740" xr3:uid="{62ED0BC4-83C0-408A-B693-CDC85DF08B56}" name="Column7721"/>
    <tableColumn id="7741" xr3:uid="{CD6E9EB2-333B-4986-9B4D-AD055C568C54}" name="Column7722"/>
    <tableColumn id="7742" xr3:uid="{05967A28-59E1-46C7-B543-05A1B869534A}" name="Column7723"/>
    <tableColumn id="7743" xr3:uid="{8D898B8F-69E8-424E-B2B0-8DCC84040312}" name="Column7724"/>
    <tableColumn id="7744" xr3:uid="{07B798F7-DECE-4F46-95A5-1F4D335A54DC}" name="Column7725"/>
    <tableColumn id="7745" xr3:uid="{34042194-BCBD-45FA-A8A4-DAE80E188DF9}" name="Column7726"/>
    <tableColumn id="7746" xr3:uid="{7A43BB84-76FA-47B9-AE57-D653ADA3FFD5}" name="Column7727"/>
    <tableColumn id="7747" xr3:uid="{93ABEB11-310A-4378-88BC-EC0EB95F8F7B}" name="Column7728"/>
    <tableColumn id="7748" xr3:uid="{CD2FFA48-129A-4201-9668-8EE0A1030DBE}" name="Column7729"/>
    <tableColumn id="7749" xr3:uid="{05B054E8-3F3B-4F18-9898-C6C49E397CD7}" name="Column7730"/>
    <tableColumn id="7750" xr3:uid="{9EA8DFC7-B619-48C9-BE73-55C6F023441D}" name="Column7731"/>
    <tableColumn id="7751" xr3:uid="{C06273FA-9C67-4E9F-A2F7-8F2C11913E0D}" name="Column7732"/>
    <tableColumn id="7752" xr3:uid="{20383657-2C01-4567-960D-0D2851A420DD}" name="Column7733"/>
    <tableColumn id="7753" xr3:uid="{F96402D5-2C99-4AC6-89ED-ACABEA9D9683}" name="Column7734"/>
    <tableColumn id="7754" xr3:uid="{372FD0DC-C6F3-43DD-B2A6-3773E05CC61D}" name="Column7735"/>
    <tableColumn id="7755" xr3:uid="{0A4D372A-5C66-4186-8407-B36A72F5C34F}" name="Column7736"/>
    <tableColumn id="7756" xr3:uid="{9D96D6CB-06A0-46E0-A0BA-A52386B1E282}" name="Column7737"/>
    <tableColumn id="7757" xr3:uid="{774ACDB6-F275-4E46-8690-8600DD965574}" name="Column7738"/>
    <tableColumn id="7758" xr3:uid="{88C6F2D0-1AB0-473F-9B44-57893236AB39}" name="Column7739"/>
    <tableColumn id="7759" xr3:uid="{859A3AB3-8669-44A7-A333-9F332894CF02}" name="Column7740"/>
    <tableColumn id="7760" xr3:uid="{AAFB6E6F-BB4F-4F27-8BF1-43BE1CDD32CA}" name="Column7741"/>
    <tableColumn id="7761" xr3:uid="{3E2691CD-B38F-49EE-BBFA-2E5759005A7B}" name="Column7742"/>
    <tableColumn id="7762" xr3:uid="{6EFECAFF-DF9C-464A-8071-ED867D6C98AB}" name="Column7743"/>
    <tableColumn id="7763" xr3:uid="{FBACDC41-90A4-4F02-9CFB-7D38FFD98CC2}" name="Column7744"/>
    <tableColumn id="7764" xr3:uid="{EC7C3842-FE32-4033-A9FB-58DD803FAF2E}" name="Column7745"/>
    <tableColumn id="7765" xr3:uid="{E2C6FA49-7263-4E4E-9AE6-F17CF63E041F}" name="Column7746"/>
    <tableColumn id="7766" xr3:uid="{9485CA52-91A8-4D06-86C4-B004F8FCA985}" name="Column7747"/>
    <tableColumn id="7767" xr3:uid="{919537E1-C610-43CF-B799-63A101D5E9A7}" name="Column7748"/>
    <tableColumn id="7768" xr3:uid="{984B7CD1-BDA7-458D-8D78-EA1C4C6BF153}" name="Column7749"/>
    <tableColumn id="7769" xr3:uid="{4791E5DB-6A20-4C38-B1AD-041CA74D48C8}" name="Column7750"/>
    <tableColumn id="7770" xr3:uid="{E4AB5EDB-2C68-4559-9A34-E2692C9514FB}" name="Column7751"/>
    <tableColumn id="7771" xr3:uid="{6EC6652F-685C-41FC-A031-D171EADA05EA}" name="Column7752"/>
    <tableColumn id="7772" xr3:uid="{6518B111-235E-4E40-8FF3-7FBED206C155}" name="Column7753"/>
    <tableColumn id="7773" xr3:uid="{E9850CA1-7BDF-404D-B79E-F35BBD3E8132}" name="Column7754"/>
    <tableColumn id="7774" xr3:uid="{BDFAE3B7-A02E-4864-BE30-65398D54343D}" name="Column7755"/>
    <tableColumn id="7775" xr3:uid="{AE95437C-9189-4527-A783-66EDD00764F6}" name="Column7756"/>
    <tableColumn id="7776" xr3:uid="{790DE28E-D710-4E92-AE45-729252E3AAA2}" name="Column7757"/>
    <tableColumn id="7777" xr3:uid="{E4698908-5E07-4095-9D32-C09B30DB9046}" name="Column7758"/>
    <tableColumn id="7778" xr3:uid="{E1DF647F-213B-40BE-9F65-FFE84FA4E976}" name="Column7759"/>
    <tableColumn id="7779" xr3:uid="{381CD5FC-D18C-4B4F-954E-AE85D25C3250}" name="Column7760"/>
    <tableColumn id="7780" xr3:uid="{8BFE6E04-7170-4E21-917F-399F30A56A21}" name="Column7761"/>
    <tableColumn id="7781" xr3:uid="{5612754A-5CBD-4BF8-9C0B-BFECD6A9E842}" name="Column7762"/>
    <tableColumn id="7782" xr3:uid="{25DA866E-D0F3-42FA-8CC2-3A8DD040A30E}" name="Column7763"/>
    <tableColumn id="7783" xr3:uid="{D274A537-C2DE-4CAE-85D9-5A5F9358C2CC}" name="Column7764"/>
    <tableColumn id="7784" xr3:uid="{65DB2D79-3A8B-4B11-A990-595A390630E2}" name="Column7765"/>
    <tableColumn id="7785" xr3:uid="{AD6E9B8A-30D1-48E8-80E6-7AA18421AEA3}" name="Column7766"/>
    <tableColumn id="7786" xr3:uid="{C5310A64-8522-4ABF-B4B5-4DA16C754F67}" name="Column7767"/>
    <tableColumn id="7787" xr3:uid="{FCB118F3-FF0E-44CB-86ED-41E967FB1409}" name="Column7768"/>
    <tableColumn id="7788" xr3:uid="{2CA4BC17-200F-44E2-9535-2570FFBF2835}" name="Column7769"/>
    <tableColumn id="7789" xr3:uid="{7C2EE4D5-DB5F-4261-8342-FE0BD2557B31}" name="Column7770"/>
    <tableColumn id="7790" xr3:uid="{CCC27FC0-C0AC-4A7F-8795-74E6AEF0B4C4}" name="Column7771"/>
    <tableColumn id="7791" xr3:uid="{C2072CFD-BE9F-46EE-8108-9857F875DD6C}" name="Column7772"/>
    <tableColumn id="7792" xr3:uid="{29A76AA6-0E9E-48D4-9ABC-911D887FB601}" name="Column7773"/>
    <tableColumn id="7793" xr3:uid="{226D77F6-2DDD-45F0-8A20-1EB5C445FCCF}" name="Column7774"/>
    <tableColumn id="7794" xr3:uid="{08ABA27B-D4ED-472F-81A8-8657F7455B6D}" name="Column7775"/>
    <tableColumn id="7795" xr3:uid="{8896DEA2-7D6E-4ACB-BE51-B81BB6C3062C}" name="Column7776"/>
    <tableColumn id="7796" xr3:uid="{515B3B38-1EAB-4E5F-AD40-D46644E13C9F}" name="Column7777"/>
    <tableColumn id="7797" xr3:uid="{83FE2AC1-51E8-4A47-ADA3-6CE2E75A6B84}" name="Column7778"/>
    <tableColumn id="7798" xr3:uid="{993BCA87-3043-4971-8F0F-D7EADAE567AA}" name="Column7779"/>
    <tableColumn id="7799" xr3:uid="{0EB7907C-C491-4331-AE05-13941F68E67F}" name="Column7780"/>
    <tableColumn id="7800" xr3:uid="{1813B0F0-57D7-4E7D-8B83-DEDDAF8DC305}" name="Column7781"/>
    <tableColumn id="7801" xr3:uid="{65604013-0BB0-422E-B27A-1FB4F7FC7074}" name="Column7782"/>
    <tableColumn id="7802" xr3:uid="{27439CB2-293E-4144-97EB-E83077658E7F}" name="Column7783"/>
    <tableColumn id="7803" xr3:uid="{456C2C71-023D-4720-B8D0-1443103F825F}" name="Column7784"/>
    <tableColumn id="7804" xr3:uid="{0F1F2D1E-2F4F-4309-9BD7-10B7CD56CDA9}" name="Column7785"/>
    <tableColumn id="7805" xr3:uid="{5B946F41-1F2D-4C66-BD96-ED78D3C7B3C5}" name="Column7786"/>
    <tableColumn id="7806" xr3:uid="{8D3EBD0C-E223-45B2-B72F-52D946DCBBED}" name="Column7787"/>
    <tableColumn id="7807" xr3:uid="{BB8B4666-89F7-4F33-B5D8-AFB3EE8295C0}" name="Column7788"/>
    <tableColumn id="7808" xr3:uid="{51A22E75-36C5-46FB-9BB1-A25FDF7FB391}" name="Column7789"/>
    <tableColumn id="7809" xr3:uid="{43E2573A-C248-449B-BA5B-0A086086B0F4}" name="Column7790"/>
    <tableColumn id="7810" xr3:uid="{AEE047EF-1A30-463E-BF5F-D420D2B0F4B4}" name="Column7791"/>
    <tableColumn id="7811" xr3:uid="{04DC72D1-3950-4BC2-A666-4EB8BDD1B001}" name="Column7792"/>
    <tableColumn id="7812" xr3:uid="{24051ACB-311C-40D3-84C8-3676DC1C05DB}" name="Column7793"/>
    <tableColumn id="7813" xr3:uid="{E105F331-55FB-480D-A7E1-F58389AF09DE}" name="Column7794"/>
    <tableColumn id="7814" xr3:uid="{9A3E44B6-48CC-454E-8D69-82C70AA83DF7}" name="Column7795"/>
    <tableColumn id="7815" xr3:uid="{F8008698-279F-46E4-8733-7ECF55AD4339}" name="Column7796"/>
    <tableColumn id="7816" xr3:uid="{E23FEB21-FDED-47DC-9EEB-5EF5D3C34D83}" name="Column7797"/>
    <tableColumn id="7817" xr3:uid="{A905F8B3-95CB-4AB1-91B0-C166254BB357}" name="Column7798"/>
    <tableColumn id="7818" xr3:uid="{2B69100F-9A78-4BBD-99DE-4F69A9E99427}" name="Column7799"/>
    <tableColumn id="7819" xr3:uid="{5B0388C6-5FC1-43B8-BBD9-D7657E6FCF80}" name="Column7800"/>
    <tableColumn id="7820" xr3:uid="{3C94E080-B4ED-4435-87C3-559E4D8B4228}" name="Column7801"/>
    <tableColumn id="7821" xr3:uid="{F5EE64BC-EF11-47E2-B338-14AF70012751}" name="Column7802"/>
    <tableColumn id="7822" xr3:uid="{A0076B4C-D560-4369-9AAF-5B4D2D52C0D2}" name="Column7803"/>
    <tableColumn id="7823" xr3:uid="{4873C9E4-6E81-4FCF-A88B-511C19A5F373}" name="Column7804"/>
    <tableColumn id="7824" xr3:uid="{500C3A44-8815-4456-8ABD-F66E5CB30019}" name="Column7805"/>
    <tableColumn id="7825" xr3:uid="{964908FD-4E11-402B-9EDC-EA2C8479D667}" name="Column7806"/>
    <tableColumn id="7826" xr3:uid="{6FF5FDFA-0C19-4B29-8302-4EF362CD5C49}" name="Column7807"/>
    <tableColumn id="7827" xr3:uid="{9E50CF18-9A03-4BE9-8DE5-7F00FCD583DB}" name="Column7808"/>
    <tableColumn id="7828" xr3:uid="{0B8A7AB8-F227-4407-B4E6-1573B730E792}" name="Column7809"/>
    <tableColumn id="7829" xr3:uid="{5E200231-370C-4B83-A01B-FE46858F2D12}" name="Column7810"/>
    <tableColumn id="7830" xr3:uid="{59B40FF7-D0EC-4F03-9F9B-B0224B0587DF}" name="Column7811"/>
    <tableColumn id="7831" xr3:uid="{B8DFFD55-2452-47C2-9F83-6C2F8B8B6A9C}" name="Column7812"/>
    <tableColumn id="7832" xr3:uid="{05034E91-FDAD-418A-AF08-56C60C7B6174}" name="Column7813"/>
    <tableColumn id="7833" xr3:uid="{C21F5F4C-8123-4322-A2C9-00CC3A31C94A}" name="Column7814"/>
    <tableColumn id="7834" xr3:uid="{D4462D02-3890-4AF1-8179-6D210D048F1A}" name="Column7815"/>
    <tableColumn id="7835" xr3:uid="{848BB0D6-A0A6-4E56-986F-303AEAE08E7A}" name="Column7816"/>
    <tableColumn id="7836" xr3:uid="{CE95D83B-61A1-4A1B-A18A-6E7AA2638B66}" name="Column7817"/>
    <tableColumn id="7837" xr3:uid="{CB08DC36-12FB-4034-8E58-C16AAF2CE9B0}" name="Column7818"/>
    <tableColumn id="7838" xr3:uid="{7BD326C4-71A9-4CBC-9D21-99E4FEBB32C1}" name="Column7819"/>
    <tableColumn id="7839" xr3:uid="{4E3A34E2-ADBB-41FB-AC79-4BCB4369AED0}" name="Column7820"/>
    <tableColumn id="7840" xr3:uid="{A9D00457-BEED-4AAC-A0C8-98C4463859C5}" name="Column7821"/>
    <tableColumn id="7841" xr3:uid="{85708960-8405-4B2D-8C9E-D0FC30649B3C}" name="Column7822"/>
    <tableColumn id="7842" xr3:uid="{04916083-6EF8-466A-93EF-DBD3CEBE82FC}" name="Column7823"/>
    <tableColumn id="7843" xr3:uid="{0C941E41-E2D4-4846-891C-7BC824F301D2}" name="Column7824"/>
    <tableColumn id="7844" xr3:uid="{F2E8047C-FB45-4E84-AB31-E796CCF4DFB3}" name="Column7825"/>
    <tableColumn id="7845" xr3:uid="{AD8B8C6A-EE05-45E7-A09C-90D45D08D69F}" name="Column7826"/>
    <tableColumn id="7846" xr3:uid="{B5F90B27-0BFB-4670-9A34-ABE4C04FCD34}" name="Column7827"/>
    <tableColumn id="7847" xr3:uid="{D50B82A7-0B5F-430C-9348-957898984986}" name="Column7828"/>
    <tableColumn id="7848" xr3:uid="{B242FA32-F89C-4959-89F0-659CBB0DE165}" name="Column7829"/>
    <tableColumn id="7849" xr3:uid="{43E1018A-30B5-4D62-BEDB-6A7222DAE4F4}" name="Column7830"/>
    <tableColumn id="7850" xr3:uid="{B7A0C5B9-AA44-4F91-B1CB-4F6DFA403DB8}" name="Column7831"/>
    <tableColumn id="7851" xr3:uid="{35CD6A42-E3ED-4E1F-B131-28E7E3EEB94B}" name="Column7832"/>
    <tableColumn id="7852" xr3:uid="{D639140C-DA1B-4508-A9CD-F52D77DCA8F3}" name="Column7833"/>
    <tableColumn id="7853" xr3:uid="{AC3A4728-9323-4B18-8E19-33ADF8836C33}" name="Column7834"/>
    <tableColumn id="7854" xr3:uid="{4C6C24EC-AC4E-448D-93AB-B612814A55FA}" name="Column7835"/>
    <tableColumn id="7855" xr3:uid="{076664C1-9481-46CD-8F66-0D7C6479CA02}" name="Column7836"/>
    <tableColumn id="7856" xr3:uid="{DFC2D817-E98B-43A4-905D-C598911DAE15}" name="Column7837"/>
    <tableColumn id="7857" xr3:uid="{514FF4BF-FEAB-4699-A2D6-E9E2A9E681EE}" name="Column7838"/>
    <tableColumn id="7858" xr3:uid="{4252E829-D603-4499-9D8C-98EF24A22F3C}" name="Column7839"/>
    <tableColumn id="7859" xr3:uid="{48A51A88-0C32-4983-9C55-42503E347DE2}" name="Column7840"/>
    <tableColumn id="7860" xr3:uid="{FD102796-58C8-4E2A-A211-82D7D5895DA4}" name="Column7841"/>
    <tableColumn id="7861" xr3:uid="{15F11F58-F95A-4A75-9562-6C5897EA97D3}" name="Column7842"/>
    <tableColumn id="7862" xr3:uid="{7B5546A0-A825-495F-AD56-C0AAEEDF88D9}" name="Column7843"/>
    <tableColumn id="7863" xr3:uid="{589E9C52-09CD-49E9-BB63-7655C1CF9280}" name="Column7844"/>
    <tableColumn id="7864" xr3:uid="{5D67E05B-6C96-454A-A2BD-19455613CE17}" name="Column7845"/>
    <tableColumn id="7865" xr3:uid="{4E7C1D76-429F-4A1F-A0CF-9AB5E8AFE703}" name="Column7846"/>
    <tableColumn id="7866" xr3:uid="{DA81CF17-B34B-495A-B637-21D827140B0B}" name="Column7847"/>
    <tableColumn id="7867" xr3:uid="{89C55DFE-DEDA-4839-AA88-C665A2F46B13}" name="Column7848"/>
    <tableColumn id="7868" xr3:uid="{D2B7783B-4E62-4E82-A8BE-43BA2015CE61}" name="Column7849"/>
    <tableColumn id="7869" xr3:uid="{1902A688-29AB-4C6C-8269-9D8AC517BD5D}" name="Column7850"/>
    <tableColumn id="7870" xr3:uid="{3108F8B2-F8A3-4818-9C30-E705CAD38724}" name="Column7851"/>
    <tableColumn id="7871" xr3:uid="{742C7C82-1074-4DC0-82E2-A084A6D563A9}" name="Column7852"/>
    <tableColumn id="7872" xr3:uid="{4084FFED-4AC9-495F-8835-B4D983B266E0}" name="Column7853"/>
    <tableColumn id="7873" xr3:uid="{007A3430-58B1-435E-A79F-78763B0EC216}" name="Column7854"/>
    <tableColumn id="7874" xr3:uid="{65D60155-3185-41DC-9487-ABB2228A7865}" name="Column7855"/>
    <tableColumn id="7875" xr3:uid="{D3085D74-0C12-46CD-A4E4-F9BE1EA37099}" name="Column7856"/>
    <tableColumn id="7876" xr3:uid="{1FDC4E65-C8F2-4AAC-A3B3-D8FA9BA93FEC}" name="Column7857"/>
    <tableColumn id="7877" xr3:uid="{5BC8895B-236E-4D8B-9C3C-9883A996F314}" name="Column7858"/>
    <tableColumn id="7878" xr3:uid="{A323FF92-352A-4149-BC89-78D7ED49092A}" name="Column7859"/>
    <tableColumn id="7879" xr3:uid="{A8C35E7E-D4C1-4627-9424-A783632991C5}" name="Column7860"/>
    <tableColumn id="7880" xr3:uid="{7A359798-9D66-4AB8-B23B-AC4B00432F22}" name="Column7861"/>
    <tableColumn id="7881" xr3:uid="{55620D52-1B51-4E75-B04E-D3EDF77485A8}" name="Column7862"/>
    <tableColumn id="7882" xr3:uid="{C8B9A3FA-BC4D-4A9D-A49C-7B1ADFDAD8E5}" name="Column7863"/>
    <tableColumn id="7883" xr3:uid="{BF573DA7-B435-483E-86B0-997A81B954A3}" name="Column7864"/>
    <tableColumn id="7884" xr3:uid="{E486A3C1-F3C5-4CE0-B183-549ECFB12451}" name="Column7865"/>
    <tableColumn id="7885" xr3:uid="{A3FF5949-F92B-4B54-8F48-AD56BFE98DB1}" name="Column7866"/>
    <tableColumn id="7886" xr3:uid="{AE2E7E27-8E13-4683-8E8B-00ABBDC16DF1}" name="Column7867"/>
    <tableColumn id="7887" xr3:uid="{563760BB-8699-4806-8D80-F1409693D936}" name="Column7868"/>
    <tableColumn id="7888" xr3:uid="{1BE61F12-DEDF-4A8A-B45C-39B021AD7EE3}" name="Column7869"/>
    <tableColumn id="7889" xr3:uid="{87CAAF8E-8988-4BB9-9D20-7D46C0BC5095}" name="Column7870"/>
    <tableColumn id="7890" xr3:uid="{FA5D19D2-2377-4B56-B32E-F6E2EE3DBA50}" name="Column7871"/>
    <tableColumn id="7891" xr3:uid="{2241AC81-7CDA-4382-8DA6-E34670FE2AE3}" name="Column7872"/>
    <tableColumn id="7892" xr3:uid="{8241BE59-DFCB-43CE-B314-FC51E32F047F}" name="Column7873"/>
    <tableColumn id="7893" xr3:uid="{AE20BC7C-E79B-4B4A-93A6-6E104DA65431}" name="Column7874"/>
    <tableColumn id="7894" xr3:uid="{D54902D1-78B2-4CE9-B862-4463E8B02AB2}" name="Column7875"/>
    <tableColumn id="7895" xr3:uid="{B65540CD-ADED-4B3D-BC52-843340025891}" name="Column7876"/>
    <tableColumn id="7896" xr3:uid="{6CFD04A1-A9A9-407F-B07E-8709D5794B54}" name="Column7877"/>
    <tableColumn id="7897" xr3:uid="{0B7DC6DD-9DC2-4B24-8F05-64D791044064}" name="Column7878"/>
    <tableColumn id="7898" xr3:uid="{DCA0F5BF-01F9-4F99-BFEA-AAC0406C628A}" name="Column7879"/>
    <tableColumn id="7899" xr3:uid="{2AA10240-B105-4D71-80BF-9CD42BF62EDE}" name="Column7880"/>
    <tableColumn id="7900" xr3:uid="{3ABEB957-00C8-4AD5-9713-EC0BC15FB10D}" name="Column7881"/>
    <tableColumn id="7901" xr3:uid="{6EFD9076-3080-401D-9B00-E00481BB60CD}" name="Column7882"/>
    <tableColumn id="7902" xr3:uid="{44A96AE3-6ADA-4530-B9DA-93BF72657D48}" name="Column7883"/>
    <tableColumn id="7903" xr3:uid="{59532E53-FF4B-4D69-88B8-0E87D688B85B}" name="Column7884"/>
    <tableColumn id="7904" xr3:uid="{D5CCC67D-11FA-4411-A50A-CFAD5871132F}" name="Column7885"/>
    <tableColumn id="7905" xr3:uid="{1103DE37-DE30-4894-9DD9-EF1883D19A99}" name="Column7886"/>
    <tableColumn id="7906" xr3:uid="{87EB79E0-AA79-446E-968F-913D62C960BA}" name="Column7887"/>
    <tableColumn id="7907" xr3:uid="{5F548A29-817C-4651-ADD5-F78E13D1AE8D}" name="Column7888"/>
    <tableColumn id="7908" xr3:uid="{4C059C52-CFC4-47A7-90C0-9D7B0D191630}" name="Column7889"/>
    <tableColumn id="7909" xr3:uid="{08D09942-EFBE-4578-B5AC-217BAAE0FD91}" name="Column7890"/>
    <tableColumn id="7910" xr3:uid="{826F4216-0C98-4E6D-87A1-22C1B7F7645D}" name="Column7891"/>
    <tableColumn id="7911" xr3:uid="{E5896986-C7AD-4986-B13C-5D0C3B757BF2}" name="Column7892"/>
    <tableColumn id="7912" xr3:uid="{1C40AEF4-13E3-4126-BAA4-980D8CACFDA1}" name="Column7893"/>
    <tableColumn id="7913" xr3:uid="{036988F1-45AA-4582-B4A1-CF5861A84BEA}" name="Column7894"/>
    <tableColumn id="7914" xr3:uid="{451C649E-1787-4D03-9D4B-ACF29995D22B}" name="Column7895"/>
    <tableColumn id="7915" xr3:uid="{7CD908BD-63AD-451E-815B-FD99836E2525}" name="Column7896"/>
    <tableColumn id="7916" xr3:uid="{115E45EA-6B54-4873-ABBA-4340F9E7CB7A}" name="Column7897"/>
    <tableColumn id="7917" xr3:uid="{5C6B1014-97CE-4195-B59D-A40F9C70711D}" name="Column7898"/>
    <tableColumn id="7918" xr3:uid="{23B2A0F0-2E16-45AF-92AE-87680F9FDDC7}" name="Column7899"/>
    <tableColumn id="7919" xr3:uid="{3E83C176-7826-426C-9F9C-075E96D7916A}" name="Column7900"/>
    <tableColumn id="7920" xr3:uid="{451A4993-2675-47C2-8B44-FA617D7BCB62}" name="Column7901"/>
    <tableColumn id="7921" xr3:uid="{A5915F13-3553-42F6-B5DF-9965095E52E0}" name="Column7902"/>
    <tableColumn id="7922" xr3:uid="{84A60362-7224-400A-8B27-9FA83DF08969}" name="Column7903"/>
    <tableColumn id="7923" xr3:uid="{6DFFB17E-72F1-4429-8213-CE1CFF2A376D}" name="Column7904"/>
    <tableColumn id="7924" xr3:uid="{18BAFF39-ADBF-43E3-AE8F-1E54D543BED7}" name="Column7905"/>
    <tableColumn id="7925" xr3:uid="{FD238488-88CE-46F6-A2BD-6B906374B1C9}" name="Column7906"/>
    <tableColumn id="7926" xr3:uid="{9C7A567E-F152-435E-BFF2-02E06FD6BFEC}" name="Column7907"/>
    <tableColumn id="7927" xr3:uid="{097604F7-09F7-41E4-A8FC-9E3A306C0FCB}" name="Column7908"/>
    <tableColumn id="7928" xr3:uid="{FF43732E-C6C8-4D70-AB66-EED3B4CFB9DD}" name="Column7909"/>
    <tableColumn id="7929" xr3:uid="{EEC4AC7F-8BB2-4E8D-84DD-226880EB2426}" name="Column7910"/>
    <tableColumn id="7930" xr3:uid="{35D4FD31-29E0-4F9C-A006-4B7B89F4AE47}" name="Column7911"/>
    <tableColumn id="7931" xr3:uid="{A7E07EDB-8556-4BE3-A6C9-910E63AFF4BD}" name="Column7912"/>
    <tableColumn id="7932" xr3:uid="{3ED0F44B-9FC6-4560-9534-92A74215E3AC}" name="Column7913"/>
    <tableColumn id="7933" xr3:uid="{A4244853-0431-4B6F-8AD1-35FC7D7FCEC8}" name="Column7914"/>
    <tableColumn id="7934" xr3:uid="{4BCD4B99-05EE-4489-A55F-7B501137D9C6}" name="Column7915"/>
    <tableColumn id="7935" xr3:uid="{017AB59C-93BC-4078-8E28-1F798C2985EA}" name="Column7916"/>
    <tableColumn id="7936" xr3:uid="{884C3D84-8B21-475D-8F39-5461C8A6DA90}" name="Column7917"/>
    <tableColumn id="7937" xr3:uid="{34828B52-CA74-4BAA-BADD-E3ED553B514E}" name="Column7918"/>
    <tableColumn id="7938" xr3:uid="{A4DBBAAF-9107-4EE1-A97C-59A6C6077F46}" name="Column7919"/>
    <tableColumn id="7939" xr3:uid="{402E144A-8E1F-4387-85D0-AE6014E0918A}" name="Column7920"/>
    <tableColumn id="7940" xr3:uid="{B3D6E8D8-22C1-4F85-B6CA-0727277A97F2}" name="Column7921"/>
    <tableColumn id="7941" xr3:uid="{053638DD-793E-4C90-905D-AD12368FC104}" name="Column7922"/>
    <tableColumn id="7942" xr3:uid="{354446CC-9EA3-4757-B643-16D98A309C5F}" name="Column7923"/>
    <tableColumn id="7943" xr3:uid="{409B219C-8577-4A94-BE70-D16251DE8A38}" name="Column7924"/>
    <tableColumn id="7944" xr3:uid="{0489861E-CEE6-4750-9171-F7FF762A6995}" name="Column7925"/>
    <tableColumn id="7945" xr3:uid="{D028146A-D4AE-4E40-864F-6A34805654C5}" name="Column7926"/>
    <tableColumn id="7946" xr3:uid="{949F8D78-A909-4E0D-877C-DEF9BA526704}" name="Column7927"/>
    <tableColumn id="7947" xr3:uid="{56C9A1E4-E22B-4D63-8185-811689ECC190}" name="Column7928"/>
    <tableColumn id="7948" xr3:uid="{7CFBD266-574B-4B92-BDC4-FC296D1B8091}" name="Column7929"/>
    <tableColumn id="7949" xr3:uid="{DAFEEC5D-D406-4343-B1E8-6AEB403D2998}" name="Column7930"/>
    <tableColumn id="7950" xr3:uid="{62CF921C-52D0-4051-A55C-5B7D03B678E7}" name="Column7931"/>
    <tableColumn id="7951" xr3:uid="{40992667-E9DE-45A3-B7A5-5E99A461A6DB}" name="Column7932"/>
    <tableColumn id="7952" xr3:uid="{04D85F9A-402C-4185-B85B-240711AD0707}" name="Column7933"/>
    <tableColumn id="7953" xr3:uid="{AF10F8EB-585D-47C4-AFCB-8A9287F2548B}" name="Column7934"/>
    <tableColumn id="7954" xr3:uid="{6EE4123E-DA32-4212-8C2D-5EB7F397AC81}" name="Column7935"/>
    <tableColumn id="7955" xr3:uid="{9ADBDBBB-88B3-4702-904F-B7270BC00B40}" name="Column7936"/>
    <tableColumn id="7956" xr3:uid="{A9732CF5-997A-45CE-A5BA-CC3A04D91C19}" name="Column7937"/>
    <tableColumn id="7957" xr3:uid="{B8EFC5A7-0E8F-422C-9740-3F4B7E5B9FE7}" name="Column7938"/>
    <tableColumn id="7958" xr3:uid="{FA3BEB92-EF58-49F5-8C93-42B392BA1A4F}" name="Column7939"/>
    <tableColumn id="7959" xr3:uid="{1368A717-5EDF-46D9-985C-A990C3A14F83}" name="Column7940"/>
    <tableColumn id="7960" xr3:uid="{35553488-F29A-4B73-AA10-99E4D6036310}" name="Column7941"/>
    <tableColumn id="7961" xr3:uid="{6F66D0A1-D6E0-4222-985A-EB60DF30FDA2}" name="Column7942"/>
    <tableColumn id="7962" xr3:uid="{E023A988-EF3B-42C9-81C4-39B2888EC2DC}" name="Column7943"/>
    <tableColumn id="7963" xr3:uid="{1026217D-99F4-4D7F-8046-7FE48E0C07C0}" name="Column7944"/>
    <tableColumn id="7964" xr3:uid="{6521BD7B-B112-456A-A89E-1ADB2D1DFC85}" name="Column7945"/>
    <tableColumn id="7965" xr3:uid="{D3D13FC0-F400-4681-A3A4-0DE58C280FC8}" name="Column7946"/>
    <tableColumn id="7966" xr3:uid="{577A90FB-6920-46A2-8AD1-470FD27B2644}" name="Column7947"/>
    <tableColumn id="7967" xr3:uid="{B1B3C1F4-3AF0-43A6-BA45-8DB58C6F536B}" name="Column7948"/>
    <tableColumn id="7968" xr3:uid="{EDBB021A-16A8-4DDB-8001-A08E6C596480}" name="Column7949"/>
    <tableColumn id="7969" xr3:uid="{7CBD9DB7-CBA4-4206-9E22-4C1DFE8DD928}" name="Column7950"/>
    <tableColumn id="7970" xr3:uid="{320D91E0-6040-4E26-9F28-6BCEA2613DAC}" name="Column7951"/>
    <tableColumn id="7971" xr3:uid="{49096150-FB04-48DF-9944-7D6E1EB56B82}" name="Column7952"/>
    <tableColumn id="7972" xr3:uid="{C9E6A950-BF00-417D-8CA0-7172033B38D4}" name="Column7953"/>
    <tableColumn id="7973" xr3:uid="{7D80E1E6-101C-42C7-A216-0E8655AF4FAE}" name="Column7954"/>
    <tableColumn id="7974" xr3:uid="{AAC7C3D3-9B43-4097-BC2F-A81973D51DB5}" name="Column7955"/>
    <tableColumn id="7975" xr3:uid="{C0F538C9-198E-4986-B072-77C77927A674}" name="Column7956"/>
    <tableColumn id="7976" xr3:uid="{B1761189-4223-407F-BBDB-5D2ED6F3F326}" name="Column7957"/>
    <tableColumn id="7977" xr3:uid="{832E0046-A1FB-4D46-8CEA-509D0E98A26A}" name="Column7958"/>
    <tableColumn id="7978" xr3:uid="{80B8E12E-625B-4963-B6D1-23C27BDE4E60}" name="Column7959"/>
    <tableColumn id="7979" xr3:uid="{3FB314C8-7EBB-4688-B584-BCD627281ACD}" name="Column7960"/>
    <tableColumn id="7980" xr3:uid="{960A7268-58F9-4912-9CC1-7DD4B54AD594}" name="Column7961"/>
    <tableColumn id="7981" xr3:uid="{6E83BE6A-0E78-4FC4-926A-D79C10A223FA}" name="Column7962"/>
    <tableColumn id="7982" xr3:uid="{C1D7AA49-4AC7-4E6A-A893-7DA55E6A5045}" name="Column7963"/>
    <tableColumn id="7983" xr3:uid="{7E822A3D-2F7F-4F48-917E-C70D47139CA7}" name="Column7964"/>
    <tableColumn id="7984" xr3:uid="{90678D15-DDD3-40F4-AA99-F76CC593EF55}" name="Column7965"/>
    <tableColumn id="7985" xr3:uid="{5835971B-3B08-472E-9337-E8468D352AE1}" name="Column7966"/>
    <tableColumn id="7986" xr3:uid="{2963F28A-9C4A-4056-A19A-4BE714B0EBE9}" name="Column7967"/>
    <tableColumn id="7987" xr3:uid="{A7E8CDD8-3597-4255-ACDB-3D63F0A61055}" name="Column7968"/>
    <tableColumn id="7988" xr3:uid="{35742FCE-8169-4F3C-9A4D-F5D00E7465B2}" name="Column7969"/>
    <tableColumn id="7989" xr3:uid="{38895B27-CC2F-4320-B351-A56E218704E9}" name="Column7970"/>
    <tableColumn id="7990" xr3:uid="{FA42F106-B951-4441-A4D5-5214A8C854C6}" name="Column7971"/>
    <tableColumn id="7991" xr3:uid="{58D3F3B8-6E7E-4C43-A55A-5BA503680D55}" name="Column7972"/>
    <tableColumn id="7992" xr3:uid="{C21E9485-BCE1-48BB-B1C3-D380C0A0B395}" name="Column7973"/>
    <tableColumn id="7993" xr3:uid="{A8066B14-A7CF-4C19-A5F0-010809077808}" name="Column7974"/>
    <tableColumn id="7994" xr3:uid="{26B3507C-40C2-47B5-BC22-4E032B12D8DE}" name="Column7975"/>
    <tableColumn id="7995" xr3:uid="{D1BF2ADA-7A5F-438A-A604-2933A4B772B4}" name="Column7976"/>
    <tableColumn id="7996" xr3:uid="{D98BB718-4689-4EFF-8975-45CF23C79244}" name="Column7977"/>
    <tableColumn id="7997" xr3:uid="{900FE612-9A72-49CB-8E98-CF60CFEA1EA8}" name="Column7978"/>
    <tableColumn id="7998" xr3:uid="{7B3B20C1-47E5-42A4-BD40-5F54CD55B060}" name="Column7979"/>
    <tableColumn id="7999" xr3:uid="{EB73E7CA-7C4C-4BED-9E33-4ABC1C689095}" name="Column7980"/>
    <tableColumn id="8000" xr3:uid="{44FB0E63-BB62-467E-AE70-1D3973F0DA7A}" name="Column7981"/>
    <tableColumn id="8001" xr3:uid="{AE1CA25D-E8BE-4557-A883-34834A0855E7}" name="Column7982"/>
    <tableColumn id="8002" xr3:uid="{3C269940-6276-43D2-A567-2E0CEFBE05DB}" name="Column7983"/>
    <tableColumn id="8003" xr3:uid="{E18D555F-D7FC-4D67-A7EC-086F851CA1B6}" name="Column7984"/>
    <tableColumn id="8004" xr3:uid="{D7E3D06C-A044-4E5A-ABB1-07D27D8670E7}" name="Column7985"/>
    <tableColumn id="8005" xr3:uid="{4B4C9E0C-44E8-46A5-B3E6-80511B5ABC40}" name="Column7986"/>
    <tableColumn id="8006" xr3:uid="{4D687FAF-6DAE-4553-AD15-CDAB2A02E2C0}" name="Column7987"/>
    <tableColumn id="8007" xr3:uid="{D04233F4-C8A7-4E8F-94F7-2CBEAD9CDF53}" name="Column7988"/>
    <tableColumn id="8008" xr3:uid="{52E59AC5-DF4C-4CA4-834D-0FCDDD60CE58}" name="Column7989"/>
    <tableColumn id="8009" xr3:uid="{0624C5DD-B56C-49B9-8AB9-BE88318C934A}" name="Column7990"/>
    <tableColumn id="8010" xr3:uid="{2AEB1393-B792-4426-8106-524D2EACEA11}" name="Column7991"/>
    <tableColumn id="8011" xr3:uid="{BA8436F0-40D6-481A-ABFA-2F724F56FC57}" name="Column7992"/>
    <tableColumn id="8012" xr3:uid="{1FC95CEE-63DA-4306-825A-6C2EA13C41CF}" name="Column7993"/>
    <tableColumn id="8013" xr3:uid="{5AC72C95-4EA0-4DDE-983B-41D5B510CE99}" name="Column7994"/>
    <tableColumn id="8014" xr3:uid="{68919C17-FB8A-439C-8230-8D17604E4500}" name="Column7995"/>
    <tableColumn id="8015" xr3:uid="{FE3F3E4E-7004-4FE2-8104-E07E1DAA3286}" name="Column7996"/>
    <tableColumn id="8016" xr3:uid="{29805DBB-506D-4708-B70F-0616FCFEECAD}" name="Column7997"/>
    <tableColumn id="8017" xr3:uid="{6B6A0E39-449A-45F3-A81F-91295AE67FA5}" name="Column7998"/>
    <tableColumn id="8018" xr3:uid="{27F7CB16-9C30-418B-A37B-0B71C4097A70}" name="Column7999"/>
    <tableColumn id="8019" xr3:uid="{3944D80D-4E14-4F13-ADCB-47445BB445EE}" name="Column8000"/>
    <tableColumn id="8020" xr3:uid="{D3E494F0-7AF9-43F1-9DD3-97B0C08A3338}" name="Column8001"/>
    <tableColumn id="8021" xr3:uid="{921C0795-1ABB-4F3F-B73E-9722B150CF21}" name="Column8002"/>
    <tableColumn id="8022" xr3:uid="{A7C2B375-BF33-4C92-AF0B-8B509236795A}" name="Column8003"/>
    <tableColumn id="8023" xr3:uid="{01A6745D-F266-4367-9B60-8DB4B6214079}" name="Column8004"/>
    <tableColumn id="8024" xr3:uid="{4138B5B8-1D7C-43AF-A9E0-1F8F0F0430CD}" name="Column8005"/>
    <tableColumn id="8025" xr3:uid="{61DB9FAC-7316-449A-B83E-522D1726E4DB}" name="Column8006"/>
    <tableColumn id="8026" xr3:uid="{C1D0BDC0-F269-47F8-819E-753D7D435BBB}" name="Column8007"/>
    <tableColumn id="8027" xr3:uid="{FFB78C49-DABD-481C-8DD2-01BAD4B0F2C9}" name="Column8008"/>
    <tableColumn id="8028" xr3:uid="{68DED376-9380-4AF1-8551-FD764092E634}" name="Column8009"/>
    <tableColumn id="8029" xr3:uid="{2D49EA75-8E02-4399-A112-314DE1F0F40F}" name="Column8010"/>
    <tableColumn id="8030" xr3:uid="{F160EB86-9603-433A-8C58-678AE9688363}" name="Column8011"/>
    <tableColumn id="8031" xr3:uid="{65772267-2EDB-4609-A86D-C96ACCB0737B}" name="Column8012"/>
    <tableColumn id="8032" xr3:uid="{016AACD3-2FF4-45DA-BDA8-CF6F507BF7A2}" name="Column8013"/>
    <tableColumn id="8033" xr3:uid="{CB2C6973-8486-46C9-AD4D-9289D529F1FF}" name="Column8014"/>
    <tableColumn id="8034" xr3:uid="{158A4813-C36D-4507-B63E-34BC8FE81431}" name="Column8015"/>
    <tableColumn id="8035" xr3:uid="{F967D410-5C80-43E7-ABDD-A9CE20A06CB9}" name="Column8016"/>
    <tableColumn id="8036" xr3:uid="{3D2A99B8-3BDF-4E88-8CE8-7D7E953B7431}" name="Column8017"/>
    <tableColumn id="8037" xr3:uid="{E709D839-71EE-464F-9EC8-ECA5ABB12159}" name="Column8018"/>
    <tableColumn id="8038" xr3:uid="{856FEE3C-D78B-40F6-8C7D-846F1F3865B1}" name="Column8019"/>
    <tableColumn id="8039" xr3:uid="{74202C8B-D084-4097-B94D-4E3A7F50593D}" name="Column8020"/>
    <tableColumn id="8040" xr3:uid="{07A560F2-9183-41F7-B4F7-32AB3B0ED0AB}" name="Column8021"/>
    <tableColumn id="8041" xr3:uid="{92B9EE1F-BA26-4A1E-8E57-D8CE4C861802}" name="Column8022"/>
    <tableColumn id="8042" xr3:uid="{4E4D981B-8437-467B-80FE-854A01C15617}" name="Column8023"/>
    <tableColumn id="8043" xr3:uid="{514C79F3-5EF6-411D-8234-F4AFA54A7DDD}" name="Column8024"/>
    <tableColumn id="8044" xr3:uid="{9BD4B7C8-AC7B-4934-A3C4-42EFE89C3A15}" name="Column8025"/>
    <tableColumn id="8045" xr3:uid="{F0C832A7-E9C6-45B8-A618-CB8D610C821E}" name="Column8026"/>
    <tableColumn id="8046" xr3:uid="{1DDAAB0F-76B5-45A2-B8ED-EEF71B566A06}" name="Column8027"/>
    <tableColumn id="8047" xr3:uid="{9F33328B-B562-4848-A799-73E43CFA7ED9}" name="Column8028"/>
    <tableColumn id="8048" xr3:uid="{E759D6E5-B7AF-46E8-88B7-54C23137BA93}" name="Column8029"/>
    <tableColumn id="8049" xr3:uid="{D8F3441E-5D79-459D-9D47-1AF9EBD87BB7}" name="Column8030"/>
    <tableColumn id="8050" xr3:uid="{4B39F677-41D0-420D-978B-558F9905B041}" name="Column8031"/>
    <tableColumn id="8051" xr3:uid="{AE593A93-AF72-406A-9052-9B76CA10A878}" name="Column8032"/>
    <tableColumn id="8052" xr3:uid="{75F3BCAB-E804-496E-A0FC-2446AFC15283}" name="Column8033"/>
    <tableColumn id="8053" xr3:uid="{471A0B9D-1816-42D9-933A-6D3F68103E0F}" name="Column8034"/>
    <tableColumn id="8054" xr3:uid="{BC5FA189-E905-4517-A8A1-89BDA6803DD5}" name="Column8035"/>
    <tableColumn id="8055" xr3:uid="{80B4CD66-52B5-4E45-8D55-5EAA6A231C55}" name="Column8036"/>
    <tableColumn id="8056" xr3:uid="{D8FAE88A-62F9-4C84-B316-30CFAA7545E3}" name="Column8037"/>
    <tableColumn id="8057" xr3:uid="{021EE788-E6FF-4624-B109-E10615BF0FAF}" name="Column8038"/>
    <tableColumn id="8058" xr3:uid="{49A1DBC6-A851-4472-AC65-CCF9E7FAF558}" name="Column8039"/>
    <tableColumn id="8059" xr3:uid="{67E56E09-4C09-4F87-A5BE-ADC5CB998F9B}" name="Column8040"/>
    <tableColumn id="8060" xr3:uid="{54D51489-FFD3-41AF-97E0-AC20F4808A12}" name="Column8041"/>
    <tableColumn id="8061" xr3:uid="{3A47CD98-9C6A-4837-B5D7-7F93E47433F1}" name="Column8042"/>
    <tableColumn id="8062" xr3:uid="{29CB1230-5112-4052-9BE7-59843623F173}" name="Column8043"/>
    <tableColumn id="8063" xr3:uid="{0192C2E8-6BF0-4F3B-8D94-26A6CE9476B6}" name="Column8044"/>
    <tableColumn id="8064" xr3:uid="{D3B6D5FD-46E0-4534-96EB-AB272466F60B}" name="Column8045"/>
    <tableColumn id="8065" xr3:uid="{5B88BB63-A80E-4DF6-B191-265A06EC93F9}" name="Column8046"/>
    <tableColumn id="8066" xr3:uid="{D04E1C86-D69B-45EC-A9BE-E6A8205B75E3}" name="Column8047"/>
    <tableColumn id="8067" xr3:uid="{78DE91CA-E97B-4B73-A5CD-5630775E0BC0}" name="Column8048"/>
    <tableColumn id="8068" xr3:uid="{F442F181-F0C1-4BFA-86C0-7F366A125C4F}" name="Column8049"/>
    <tableColumn id="8069" xr3:uid="{6029EA7F-2E52-4F0B-9E77-7A53E5FF7069}" name="Column8050"/>
    <tableColumn id="8070" xr3:uid="{49300141-2262-4520-9F75-DC2BD1905B82}" name="Column8051"/>
    <tableColumn id="8071" xr3:uid="{079A9DC2-2204-4642-B3D2-0073722DB377}" name="Column8052"/>
    <tableColumn id="8072" xr3:uid="{D033CACC-31F2-405C-9492-A8057A38DDBC}" name="Column8053"/>
    <tableColumn id="8073" xr3:uid="{D3F45E61-FD88-46A3-8527-108BE60D8CCA}" name="Column8054"/>
    <tableColumn id="8074" xr3:uid="{23DAE983-34CE-48E6-ADFE-B18EACD6A71F}" name="Column8055"/>
    <tableColumn id="8075" xr3:uid="{C39EF172-BA3F-420D-A055-FCDAD450B752}" name="Column8056"/>
    <tableColumn id="8076" xr3:uid="{30F3BE03-4424-466C-BEDD-A4EFA451F30C}" name="Column8057"/>
    <tableColumn id="8077" xr3:uid="{C635DDE5-335E-404F-B2C2-6EECAC012571}" name="Column8058"/>
    <tableColumn id="8078" xr3:uid="{26547F8E-3452-4FCF-AE23-6151264EBDC3}" name="Column8059"/>
    <tableColumn id="8079" xr3:uid="{17B63718-C358-4F7C-B9D3-A9BFCEBDFB92}" name="Column8060"/>
    <tableColumn id="8080" xr3:uid="{16B221A4-EA2E-4DE8-973D-64608BC67737}" name="Column8061"/>
    <tableColumn id="8081" xr3:uid="{6B563C5C-314F-4D09-A4E8-A0AC12D3F1CF}" name="Column8062"/>
    <tableColumn id="8082" xr3:uid="{B99DA160-5255-4F66-BE4E-6A62C1C48670}" name="Column8063"/>
    <tableColumn id="8083" xr3:uid="{C8ED3E9C-7D2F-46ED-8F18-974D642A2A0B}" name="Column8064"/>
    <tableColumn id="8084" xr3:uid="{C081FFA7-73A0-481A-A679-5985FC5261AE}" name="Column8065"/>
    <tableColumn id="8085" xr3:uid="{E0AD8B9B-A777-4EFF-9C3B-E2267E731CA3}" name="Column8066"/>
    <tableColumn id="8086" xr3:uid="{DB105668-294A-4162-8FF5-18FA7631044B}" name="Column8067"/>
    <tableColumn id="8087" xr3:uid="{B55A5EDF-C4E5-4ACC-A4F3-BA173867615D}" name="Column8068"/>
    <tableColumn id="8088" xr3:uid="{891780CC-E72F-4F68-9442-47E1A8FAB952}" name="Column8069"/>
    <tableColumn id="8089" xr3:uid="{8CC09655-2D7F-4397-8C3D-B72B24F0BF0F}" name="Column8070"/>
    <tableColumn id="8090" xr3:uid="{93B73D7C-DD12-4711-9677-5EC1FE64AE2F}" name="Column8071"/>
    <tableColumn id="8091" xr3:uid="{8BFDA8F2-92E7-4C63-A298-5AFD06794182}" name="Column8072"/>
    <tableColumn id="8092" xr3:uid="{37F23DDE-D378-447B-A70B-74512B1A0F70}" name="Column8073"/>
    <tableColumn id="8093" xr3:uid="{BB38EB20-0878-45E4-B5EB-EAD2F791C76E}" name="Column8074"/>
    <tableColumn id="8094" xr3:uid="{B3416652-D86F-42E9-A1FF-BC7CACCAA89B}" name="Column8075"/>
    <tableColumn id="8095" xr3:uid="{BE9B64CC-6C23-4372-9C79-8F3663FDE9A7}" name="Column8076"/>
    <tableColumn id="8096" xr3:uid="{E095D9F0-C50B-4692-81D8-D4CFDCE21183}" name="Column8077"/>
    <tableColumn id="8097" xr3:uid="{959BC20B-84E6-4C92-8209-F4DB9E716C27}" name="Column8078"/>
    <tableColumn id="8098" xr3:uid="{E8502698-E18E-4A7B-8528-D3A1787780E5}" name="Column8079"/>
    <tableColumn id="8099" xr3:uid="{9BDE947D-7874-4469-8A12-71344CB76A54}" name="Column8080"/>
    <tableColumn id="8100" xr3:uid="{676A5FE3-4BCA-44D4-89E3-D6C177BCB6F1}" name="Column8081"/>
    <tableColumn id="8101" xr3:uid="{EEA905CC-7B60-4BD6-8435-3FAD8F3D3DC7}" name="Column8082"/>
    <tableColumn id="8102" xr3:uid="{3A5E8102-7E44-4A1F-A021-CEB106B5A501}" name="Column8083"/>
    <tableColumn id="8103" xr3:uid="{F2691A0E-42B3-489F-84F9-F935960DE3CC}" name="Column8084"/>
    <tableColumn id="8104" xr3:uid="{17D9A948-4D59-4363-94CC-571FA0F30ADC}" name="Column8085"/>
    <tableColumn id="8105" xr3:uid="{E840DBE1-0991-4EBC-B93B-E40176B30EAD}" name="Column8086"/>
    <tableColumn id="8106" xr3:uid="{E90E2AA1-B1D0-46E9-BE9C-662AB5941ACB}" name="Column8087"/>
    <tableColumn id="8107" xr3:uid="{56BE48B0-680F-4221-96B2-0C1379D04BC2}" name="Column8088"/>
    <tableColumn id="8108" xr3:uid="{2C2C64BF-EA6C-40E3-81F7-40CF6644A450}" name="Column8089"/>
    <tableColumn id="8109" xr3:uid="{E2B7C3C5-CFE4-40BE-87ED-C14AFF6B830E}" name="Column8090"/>
    <tableColumn id="8110" xr3:uid="{CE63157A-E1D6-40B8-A376-BEA11AE2CB33}" name="Column8091"/>
    <tableColumn id="8111" xr3:uid="{C9E079FA-986D-4F06-AE1C-4A6562D6BFCF}" name="Column8092"/>
    <tableColumn id="8112" xr3:uid="{4827C739-CF84-48FF-8A95-D7E76A855762}" name="Column8093"/>
    <tableColumn id="8113" xr3:uid="{D277C8E2-36EB-477A-890D-A92D4720299F}" name="Column8094"/>
    <tableColumn id="8114" xr3:uid="{A79BD4B1-EEF2-4EA7-AE3F-CCBE9524F88C}" name="Column8095"/>
    <tableColumn id="8115" xr3:uid="{AAEB56E6-4BFD-4406-8B70-329B6309DE92}" name="Column8096"/>
    <tableColumn id="8116" xr3:uid="{280B6B35-381D-4129-9B03-932D41F9C1EE}" name="Column8097"/>
    <tableColumn id="8117" xr3:uid="{A81C9247-CD04-4810-B9F5-63428B69CEBB}" name="Column8098"/>
    <tableColumn id="8118" xr3:uid="{F8249EEA-05FE-4305-93E2-0E18757FD0F4}" name="Column8099"/>
    <tableColumn id="8119" xr3:uid="{4763170D-79F2-43A5-8409-9B4D2E57134A}" name="Column8100"/>
    <tableColumn id="8120" xr3:uid="{4C5D96EA-4357-4F76-A91B-BF7BC158EF44}" name="Column8101"/>
    <tableColumn id="8121" xr3:uid="{DCF5C13F-3ADB-4436-9C69-10BD4DA20CD9}" name="Column8102"/>
    <tableColumn id="8122" xr3:uid="{50743C4C-C3DA-4437-9BAF-6C0CB8C4C0DA}" name="Column8103"/>
    <tableColumn id="8123" xr3:uid="{0C027A1E-414A-4483-B806-57708609C524}" name="Column8104"/>
    <tableColumn id="8124" xr3:uid="{138944E9-F6DD-4A57-8630-C683B6943AD3}" name="Column8105"/>
    <tableColumn id="8125" xr3:uid="{BD318666-05E3-46CD-A104-7DA5A03C44DD}" name="Column8106"/>
    <tableColumn id="8126" xr3:uid="{ABE3AB53-D2D2-49E5-979E-E831CF4292C4}" name="Column8107"/>
    <tableColumn id="8127" xr3:uid="{8D3E8D43-4E8A-4953-BC15-8EAC1686EE3E}" name="Column8108"/>
    <tableColumn id="8128" xr3:uid="{5D6C64EE-0578-4028-A2C0-28DB9B7FA589}" name="Column8109"/>
    <tableColumn id="8129" xr3:uid="{086A2900-D9B4-4BC0-A0D4-3EDD155C8555}" name="Column8110"/>
    <tableColumn id="8130" xr3:uid="{0FD8312C-038D-4E61-B8DB-F40F18507A75}" name="Column8111"/>
    <tableColumn id="8131" xr3:uid="{686E73BB-3B51-41CE-9625-EEBB35EDD688}" name="Column8112"/>
    <tableColumn id="8132" xr3:uid="{7C89CA97-21EC-4BB5-B53E-60F2E9063567}" name="Column8113"/>
    <tableColumn id="8133" xr3:uid="{45577964-7AB9-4970-A994-56424086C484}" name="Column8114"/>
    <tableColumn id="8134" xr3:uid="{545714E2-C9EA-4870-8F24-CC082DCCB356}" name="Column8115"/>
    <tableColumn id="8135" xr3:uid="{9822CD28-432C-4F42-864E-EBEC64EF9E32}" name="Column8116"/>
    <tableColumn id="8136" xr3:uid="{ADED3E3E-CABB-4138-AFD2-40C6576B0662}" name="Column8117"/>
    <tableColumn id="8137" xr3:uid="{1652918E-461F-4BC0-9A42-4070D0EBC871}" name="Column8118"/>
    <tableColumn id="8138" xr3:uid="{9792DF98-A464-48E7-A4C9-59B7341941EB}" name="Column8119"/>
    <tableColumn id="8139" xr3:uid="{FF825D54-0B40-403D-B558-E07A0CE2EA12}" name="Column8120"/>
    <tableColumn id="8140" xr3:uid="{47CA7A69-8059-405F-9214-AC69C697145F}" name="Column8121"/>
    <tableColumn id="8141" xr3:uid="{387EC9BE-FD03-486B-BA21-5DE846854CCA}" name="Column8122"/>
    <tableColumn id="8142" xr3:uid="{F9315A20-E978-4F04-8480-DF1C53DFA716}" name="Column8123"/>
    <tableColumn id="8143" xr3:uid="{091A8AE4-9786-46C4-9509-070E04E1DA38}" name="Column8124"/>
    <tableColumn id="8144" xr3:uid="{0652D248-7B01-4BA2-B412-2C801D9CA2EE}" name="Column8125"/>
    <tableColumn id="8145" xr3:uid="{5DCA0414-CB6D-45C2-BB86-1AD2BE496DA7}" name="Column8126"/>
    <tableColumn id="8146" xr3:uid="{B7599F3D-D9A5-4964-9F58-4E8870C62E81}" name="Column8127"/>
    <tableColumn id="8147" xr3:uid="{910BEB2D-26A2-4703-9442-50D0BB8901DB}" name="Column8128"/>
    <tableColumn id="8148" xr3:uid="{7BE82193-4864-4CE8-85FD-0AD963FDF796}" name="Column8129"/>
    <tableColumn id="8149" xr3:uid="{622235D8-EDE1-4A16-BB30-B6C77E79B4C8}" name="Column8130"/>
    <tableColumn id="8150" xr3:uid="{832937E3-F43C-4601-9070-31F8362A380A}" name="Column8131"/>
    <tableColumn id="8151" xr3:uid="{8B61C0C1-4F21-4B3F-B39E-9187EED9AD93}" name="Column8132"/>
    <tableColumn id="8152" xr3:uid="{9B45367F-791E-4418-A474-3E24D550485A}" name="Column8133"/>
    <tableColumn id="8153" xr3:uid="{224EC38D-B3CC-476D-99D2-D0E637345FF0}" name="Column8134"/>
    <tableColumn id="8154" xr3:uid="{E6E8C64D-7C43-4C65-B0AA-6F91A426C8E6}" name="Column8135"/>
    <tableColumn id="8155" xr3:uid="{10DFBF0F-8BA1-4DEB-8CD5-A6EE8E070C67}" name="Column8136"/>
    <tableColumn id="8156" xr3:uid="{A9E2F2B6-2963-4B0E-AD34-C990318E50B5}" name="Column8137"/>
    <tableColumn id="8157" xr3:uid="{48239C37-3DB4-4943-AECF-5CCA6C5AAE69}" name="Column8138"/>
    <tableColumn id="8158" xr3:uid="{503B6D60-656D-4B42-B45D-D73AE3462B8A}" name="Column8139"/>
    <tableColumn id="8159" xr3:uid="{B211E9A8-FBA6-4028-96E8-253F70C70CFD}" name="Column8140"/>
    <tableColumn id="8160" xr3:uid="{3406CA20-4388-4B9F-8ED0-8016F6CC25B5}" name="Column8141"/>
    <tableColumn id="8161" xr3:uid="{FA35B2C4-8877-4E65-9BE4-908FBDB16C4E}" name="Column8142"/>
    <tableColumn id="8162" xr3:uid="{061CE5F3-5A59-4A75-BBE1-BA624CDAFDB9}" name="Column8143"/>
    <tableColumn id="8163" xr3:uid="{DFBAE028-06E6-4B61-81AF-70DE24BBF8CA}" name="Column8144"/>
    <tableColumn id="8164" xr3:uid="{CCC3BB94-80DB-414C-8785-F90419C9CDEC}" name="Column8145"/>
    <tableColumn id="8165" xr3:uid="{DBF6E342-AD0B-444D-828E-D9224EA4DFC6}" name="Column8146"/>
    <tableColumn id="8166" xr3:uid="{3EC71933-7B1E-4EF7-8009-416AF5F2D96E}" name="Column8147"/>
    <tableColumn id="8167" xr3:uid="{91E27518-8C0F-4FC9-9D0F-D63668E59DD7}" name="Column8148"/>
    <tableColumn id="8168" xr3:uid="{278F2102-61DC-4A0E-8922-6A127BBF66EB}" name="Column8149"/>
    <tableColumn id="8169" xr3:uid="{3B7B506E-5178-421B-B8C7-6D2FF20BC3A4}" name="Column8150"/>
    <tableColumn id="8170" xr3:uid="{B3C19D49-C55A-4DED-A944-5DD9776517EA}" name="Column8151"/>
    <tableColumn id="8171" xr3:uid="{6513313A-1C26-4A49-A812-ED000B14FCD0}" name="Column8152"/>
    <tableColumn id="8172" xr3:uid="{82590E7C-2414-4252-B77E-DEAA354F4A7C}" name="Column8153"/>
    <tableColumn id="8173" xr3:uid="{DBB0A1B8-4C08-4CA2-92A7-2A7D2094AC1F}" name="Column8154"/>
    <tableColumn id="8174" xr3:uid="{6F003E3C-52A1-4F7B-BCF3-3E8EB0CACCD1}" name="Column8155"/>
    <tableColumn id="8175" xr3:uid="{755E5FBE-71B3-43A0-B7D4-5A3DCE376C01}" name="Column8156"/>
    <tableColumn id="8176" xr3:uid="{0C11D26C-4A9B-462B-8458-00658409F86B}" name="Column8157"/>
    <tableColumn id="8177" xr3:uid="{241C8106-6DDE-4B53-9E9F-E8FC709DF343}" name="Column8158"/>
    <tableColumn id="8178" xr3:uid="{FCB9D3C7-531B-46E6-9AD3-B59D890EB015}" name="Column8159"/>
    <tableColumn id="8179" xr3:uid="{B9ABB9F8-A973-4F92-B32F-B1BF09B21B33}" name="Column8160"/>
    <tableColumn id="8180" xr3:uid="{0E7D9504-1FDC-411E-9E24-D5B032A11F8E}" name="Column8161"/>
    <tableColumn id="8181" xr3:uid="{D4CD17D7-077B-4640-BCAE-43DAB0A342BE}" name="Column8162"/>
    <tableColumn id="8182" xr3:uid="{61067576-5ECC-4E0F-B8F8-046B90C1175C}" name="Column8163"/>
    <tableColumn id="8183" xr3:uid="{08984BCB-FCE5-4118-8C9E-9E7AD1929C3B}" name="Column8164"/>
    <tableColumn id="8184" xr3:uid="{5C59355B-1268-4A5F-9873-61BCA6BE519F}" name="Column8165"/>
    <tableColumn id="8185" xr3:uid="{1C188AE1-B92D-49D5-8661-A54C59BF7710}" name="Column8166"/>
    <tableColumn id="8186" xr3:uid="{9BF08E2D-D809-47EA-AEEE-F36935635197}" name="Column8167"/>
    <tableColumn id="8187" xr3:uid="{577AEC72-22D5-487E-8EAB-2549C24CDFEF}" name="Column8168"/>
    <tableColumn id="8188" xr3:uid="{F7DE202E-C449-49E3-B32E-84F381849CEF}" name="Column8169"/>
    <tableColumn id="8189" xr3:uid="{10D956AB-1554-481E-A78F-2ED3036FFB83}" name="Column8170"/>
    <tableColumn id="8190" xr3:uid="{0A8CC565-DFCE-48A1-98C4-F71123A714BA}" name="Column8171"/>
    <tableColumn id="8191" xr3:uid="{091EDE0C-F5F1-4472-BDA2-56F0762F0D22}" name="Column8172"/>
    <tableColumn id="8192" xr3:uid="{CFC86D0C-AC55-4161-8FD8-2C2DBC417B0D}" name="Column8173"/>
    <tableColumn id="8193" xr3:uid="{B2FC9A6F-0097-4077-B54B-261CF601D280}" name="Column8174"/>
    <tableColumn id="8194" xr3:uid="{08D4B743-A5A3-4C28-85D5-F24DD4A530D5}" name="Column8175"/>
    <tableColumn id="8195" xr3:uid="{4828E75E-F3B8-44B7-A2AD-6A8894718582}" name="Column8176"/>
    <tableColumn id="8196" xr3:uid="{791EFF16-F5C8-454E-A05D-7749B87B8C1C}" name="Column8177"/>
    <tableColumn id="8197" xr3:uid="{C91A00E8-4BB4-460B-B938-C854F8F4F37B}" name="Column8178"/>
    <tableColumn id="8198" xr3:uid="{E7B1667A-DB8F-4B41-B15B-D8917E687E93}" name="Column8179"/>
    <tableColumn id="8199" xr3:uid="{89FCE0D5-DBF0-42BB-B77B-4B279B6EE799}" name="Column8180"/>
    <tableColumn id="8200" xr3:uid="{7644F425-19C2-4322-8A0B-7627B8611F33}" name="Column8181"/>
    <tableColumn id="8201" xr3:uid="{813776F3-F278-495B-91BE-A6457274C89F}" name="Column8182"/>
    <tableColumn id="8202" xr3:uid="{686474EA-0812-48D3-B734-F32EB48F45E9}" name="Column8183"/>
    <tableColumn id="8203" xr3:uid="{3CA94EBE-2BCF-4D2F-9C41-FB6FD82F45FD}" name="Column8184"/>
    <tableColumn id="8204" xr3:uid="{FC7A0451-60A5-4242-88B0-089592EDBAD7}" name="Column8185"/>
    <tableColumn id="8205" xr3:uid="{FE46E26E-C17C-4E50-B000-EA13213BA728}" name="Column8186"/>
    <tableColumn id="8206" xr3:uid="{368945B3-85F5-456E-8F25-AFCD5E8B954E}" name="Column8187"/>
    <tableColumn id="8207" xr3:uid="{8E8E61A7-480E-4CE2-9364-F18320999F0E}" name="Column8188"/>
    <tableColumn id="8208" xr3:uid="{78A3D55F-B27B-4CBB-B761-F54E5455EAF6}" name="Column8189"/>
    <tableColumn id="8209" xr3:uid="{645E6F35-ADD8-4819-BC29-303C9748347A}" name="Column8190"/>
    <tableColumn id="8210" xr3:uid="{B7FFEE10-31D7-4AC5-81AA-0860C3838CF3}" name="Column8191"/>
    <tableColumn id="8211" xr3:uid="{BB976B8A-937A-42AA-8ED1-935E8AA5C1B3}" name="Column8192"/>
    <tableColumn id="8212" xr3:uid="{00B0A10C-AFE8-4B4B-97F5-BC4322610097}" name="Column8193"/>
    <tableColumn id="8213" xr3:uid="{F1974979-AB35-4595-BD55-FE823AE85DA6}" name="Column8194"/>
    <tableColumn id="8214" xr3:uid="{12B38550-0C08-46F7-BF19-9A64406465FA}" name="Column8195"/>
    <tableColumn id="8215" xr3:uid="{02CC3502-7B15-494C-B7CB-B57488913DE0}" name="Column8196"/>
    <tableColumn id="8216" xr3:uid="{26D008B3-834F-4611-90A1-6201B3BBA0CC}" name="Column8197"/>
    <tableColumn id="8217" xr3:uid="{FE6D4A9A-5366-449B-9FF0-B2370346B821}" name="Column8198"/>
    <tableColumn id="8218" xr3:uid="{14BF5D9D-D8F2-4317-96ED-F93485658E62}" name="Column8199"/>
    <tableColumn id="8219" xr3:uid="{8A7F85BD-599D-4CD5-9BB1-A2CDC12BB4E0}" name="Column8200"/>
    <tableColumn id="8220" xr3:uid="{A1370EEE-374B-4980-AC0B-A08FD19C7787}" name="Column8201"/>
    <tableColumn id="8221" xr3:uid="{78B612D8-310E-460E-9725-2E0ABA1E6B3A}" name="Column8202"/>
    <tableColumn id="8222" xr3:uid="{4350A71D-66B9-418F-8C99-A9E908042656}" name="Column8203"/>
    <tableColumn id="8223" xr3:uid="{0FAE7559-D68F-4B59-8E69-64715866FF4D}" name="Column8204"/>
    <tableColumn id="8224" xr3:uid="{C5DF9A18-81AB-4ACC-B04E-50369AE94539}" name="Column8205"/>
    <tableColumn id="8225" xr3:uid="{080F6800-9AC7-42CC-9950-C27B512CF4CE}" name="Column8206"/>
    <tableColumn id="8226" xr3:uid="{3CD31E8D-C829-4848-9BB9-367779133D6C}" name="Column8207"/>
    <tableColumn id="8227" xr3:uid="{8B10DBCF-C46B-44A1-B541-2902DFB50FF5}" name="Column8208"/>
    <tableColumn id="8228" xr3:uid="{AB4A52B7-721D-475C-9B82-201E83C29FC8}" name="Column8209"/>
    <tableColumn id="8229" xr3:uid="{591D4DBF-90F5-4882-BE40-911061FA2085}" name="Column8210"/>
    <tableColumn id="8230" xr3:uid="{D7D4F2C9-6876-4A9B-8EFC-3F3604EA91EA}" name="Column8211"/>
    <tableColumn id="8231" xr3:uid="{328057F3-2FCF-4E7F-9D70-80E1C05C844F}" name="Column8212"/>
    <tableColumn id="8232" xr3:uid="{29300E8E-66FB-4A5B-85C0-E571AED0E6E6}" name="Column8213"/>
    <tableColumn id="8233" xr3:uid="{BA81F880-AA6B-44BE-ADF7-87F241AFF638}" name="Column8214"/>
    <tableColumn id="8234" xr3:uid="{4852CAD2-1C06-4DEC-B950-8195DEA37411}" name="Column8215"/>
    <tableColumn id="8235" xr3:uid="{8089E99F-7F58-4E1D-87B4-FE4D21C52927}" name="Column8216"/>
    <tableColumn id="8236" xr3:uid="{0093909A-6AB4-4DBE-A42D-103B275C6F16}" name="Column8217"/>
    <tableColumn id="8237" xr3:uid="{52186F5F-4369-4189-9CDC-F66364A5ECBC}" name="Column8218"/>
    <tableColumn id="8238" xr3:uid="{0A0AD196-7C53-4518-98BD-D8D094B21080}" name="Column8219"/>
    <tableColumn id="8239" xr3:uid="{73761AB7-DEDA-487D-B129-AFA544C8F744}" name="Column8220"/>
    <tableColumn id="8240" xr3:uid="{99706E8B-CE63-42B5-9E3F-5322304FEE7C}" name="Column8221"/>
    <tableColumn id="8241" xr3:uid="{2D33D793-1770-43DE-B19F-B1A4447A36BB}" name="Column8222"/>
    <tableColumn id="8242" xr3:uid="{DD0FBF1E-61DC-4511-AF9B-5A628D61104F}" name="Column8223"/>
    <tableColumn id="8243" xr3:uid="{FF1E1618-DD4D-4BE3-A89A-3764F96909EC}" name="Column8224"/>
    <tableColumn id="8244" xr3:uid="{7ADE36FB-2526-403B-A3FF-8789ABD1A23A}" name="Column8225"/>
    <tableColumn id="8245" xr3:uid="{BA219DA5-38DE-4319-B236-423414CD2B82}" name="Column8226"/>
    <tableColumn id="8246" xr3:uid="{B6962B2E-F337-44D2-A154-27729D85AD4A}" name="Column8227"/>
    <tableColumn id="8247" xr3:uid="{3022EBE5-CBF9-4DAB-991F-12F81D757F39}" name="Column8228"/>
    <tableColumn id="8248" xr3:uid="{111289F4-D196-44E2-ABCA-0438486EB270}" name="Column8229"/>
    <tableColumn id="8249" xr3:uid="{1D27800D-112A-4A6B-ABC7-8B6134652730}" name="Column8230"/>
    <tableColumn id="8250" xr3:uid="{2591220B-4539-444E-BD26-270B8B7C3821}" name="Column8231"/>
    <tableColumn id="8251" xr3:uid="{30319109-1C32-4DC0-A0CA-82D5DE7E191A}" name="Column8232"/>
    <tableColumn id="8252" xr3:uid="{29483EA0-2B28-459A-AB1A-B84B82F2F696}" name="Column8233"/>
    <tableColumn id="8253" xr3:uid="{825FA1E5-89AB-49A9-A174-0A17FC1BA6C8}" name="Column8234"/>
    <tableColumn id="8254" xr3:uid="{B9F99923-BBD5-4A53-8691-7944A2AA7722}" name="Column8235"/>
    <tableColumn id="8255" xr3:uid="{D035CB97-A3B0-47CD-8473-0741D64B4CCB}" name="Column8236"/>
    <tableColumn id="8256" xr3:uid="{A9D4285D-39D1-43CA-B3BB-EF5EA6F2F989}" name="Column8237"/>
    <tableColumn id="8257" xr3:uid="{41567E48-1702-48B8-89E8-7D29CE3CEF45}" name="Column8238"/>
    <tableColumn id="8258" xr3:uid="{72555B75-E707-4049-8301-971FC5206D96}" name="Column8239"/>
    <tableColumn id="8259" xr3:uid="{7E4C3E22-16A2-41DF-9CD0-75BF9F05BAE4}" name="Column8240"/>
    <tableColumn id="8260" xr3:uid="{75A1EFFD-874F-4990-A655-F2C18F4858DC}" name="Column8241"/>
    <tableColumn id="8261" xr3:uid="{5F9B61DD-08D4-4638-B25A-1225556735E2}" name="Column8242"/>
    <tableColumn id="8262" xr3:uid="{A279B192-4B54-4505-B65E-C97CB25C3EFC}" name="Column8243"/>
    <tableColumn id="8263" xr3:uid="{DFA7235E-04E1-498F-BA26-D18F4A01A472}" name="Column8244"/>
    <tableColumn id="8264" xr3:uid="{EF2F998E-552C-4D43-ADE6-E3A8114BCC1E}" name="Column8245"/>
    <tableColumn id="8265" xr3:uid="{62ED6EBF-E116-44A3-95A7-C2DA770AFB49}" name="Column8246"/>
    <tableColumn id="8266" xr3:uid="{7FD94A99-2617-4AB5-B95B-312A722245F4}" name="Column8247"/>
    <tableColumn id="8267" xr3:uid="{1D65997D-FDB5-4FF9-AE6D-8F13BB74EE57}" name="Column8248"/>
    <tableColumn id="8268" xr3:uid="{F029C9BD-C498-4DCC-A0C7-F98C42590976}" name="Column8249"/>
    <tableColumn id="8269" xr3:uid="{BD772151-A9CE-4EFF-8C06-96298849A799}" name="Column8250"/>
    <tableColumn id="8270" xr3:uid="{50BDC28B-70F9-46C4-8A16-E680FEF1005F}" name="Column8251"/>
    <tableColumn id="8271" xr3:uid="{72877CE2-4E92-4EED-B27B-6BE6F5013287}" name="Column8252"/>
    <tableColumn id="8272" xr3:uid="{7934C2B1-532D-472B-A4A8-7E594A2F70AC}" name="Column8253"/>
    <tableColumn id="8273" xr3:uid="{1F98CAFC-3D22-4CBA-81AC-32AFAF759411}" name="Column8254"/>
    <tableColumn id="8274" xr3:uid="{14CFD47A-C397-48AE-9CC5-983BD717318B}" name="Column8255"/>
    <tableColumn id="8275" xr3:uid="{49E9C972-1F0C-44DE-9CF9-518330F5F071}" name="Column8256"/>
    <tableColumn id="8276" xr3:uid="{1E7B10CE-18AD-4480-BB62-D1997D705C15}" name="Column8257"/>
    <tableColumn id="8277" xr3:uid="{C0493E01-61C1-410F-A8ED-6B5A1BDF3DD1}" name="Column8258"/>
    <tableColumn id="8278" xr3:uid="{B16B317C-465E-4C01-986B-BDDB3223F718}" name="Column8259"/>
    <tableColumn id="8279" xr3:uid="{9D236B76-99C1-49A6-AED9-C0716E80E18A}" name="Column8260"/>
    <tableColumn id="8280" xr3:uid="{F9A2B8EB-4B91-4249-A6E1-1AE05536A0DA}" name="Column8261"/>
    <tableColumn id="8281" xr3:uid="{A34C0DCE-421C-403A-9758-9C17796CBDCC}" name="Column8262"/>
    <tableColumn id="8282" xr3:uid="{0541200F-A602-4D5F-BD78-EF161DAB0849}" name="Column8263"/>
    <tableColumn id="8283" xr3:uid="{C34B9EF5-8BF1-4501-9858-1D5C6C2F776B}" name="Column8264"/>
    <tableColumn id="8284" xr3:uid="{72DDF9BD-0991-46EE-8C25-4E53FD1E7599}" name="Column8265"/>
    <tableColumn id="8285" xr3:uid="{C1C5B09D-7B70-4843-9895-D23BEECE1B4E}" name="Column8266"/>
    <tableColumn id="8286" xr3:uid="{922C3E9E-B569-4C6B-BD2C-9F5F2F8C7E8F}" name="Column8267"/>
    <tableColumn id="8287" xr3:uid="{D817F7F4-32CC-4B88-9DE3-DAA5B4C27FDC}" name="Column8268"/>
    <tableColumn id="8288" xr3:uid="{52D63F57-AEA2-4584-9078-15089EFEAB98}" name="Column8269"/>
    <tableColumn id="8289" xr3:uid="{8C87C8E9-F705-4C08-A1E9-FC6DEE0C014E}" name="Column8270"/>
    <tableColumn id="8290" xr3:uid="{79666D13-727A-4CDC-9A20-F6E930AC7C77}" name="Column8271"/>
    <tableColumn id="8291" xr3:uid="{2C145BC3-D385-4580-8BCA-2C801EB45D7F}" name="Column8272"/>
    <tableColumn id="8292" xr3:uid="{69C35EC9-0A1D-4FFA-BD8E-8037BCD55E26}" name="Column8273"/>
    <tableColumn id="8293" xr3:uid="{16CB04E2-7540-4569-8795-3599B2119BF7}" name="Column8274"/>
    <tableColumn id="8294" xr3:uid="{CF8D5E6F-A6E2-431D-AA46-3C5F968F8E3A}" name="Column8275"/>
    <tableColumn id="8295" xr3:uid="{A9495683-EFF6-420D-9BF0-7E29D09BDA36}" name="Column8276"/>
    <tableColumn id="8296" xr3:uid="{3BCD7B13-478A-40C0-A3F6-59C70329D647}" name="Column8277"/>
    <tableColumn id="8297" xr3:uid="{96136D02-7CF3-4A30-B13C-700ED2D48BF0}" name="Column8278"/>
    <tableColumn id="8298" xr3:uid="{C8E256E9-4197-4494-B171-178B93F1E945}" name="Column8279"/>
    <tableColumn id="8299" xr3:uid="{2DC59957-D10B-459E-80CD-4F296DA00612}" name="Column8280"/>
    <tableColumn id="8300" xr3:uid="{6F96D20C-2A45-4846-9896-70C02A5F8F79}" name="Column8281"/>
    <tableColumn id="8301" xr3:uid="{BA4249D7-A98F-4547-B571-DC7F6AB7053B}" name="Column8282"/>
    <tableColumn id="8302" xr3:uid="{293385F0-41E3-454D-B487-99935D5B02DF}" name="Column8283"/>
    <tableColumn id="8303" xr3:uid="{813517BF-126E-48CE-8331-F8DD7035C4A5}" name="Column8284"/>
    <tableColumn id="8304" xr3:uid="{4DD44D30-7511-417D-AD2F-BC97AB3D3406}" name="Column8285"/>
    <tableColumn id="8305" xr3:uid="{5E15FF1D-C199-4F5A-B4F7-7B591A74644A}" name="Column8286"/>
    <tableColumn id="8306" xr3:uid="{394E33E7-EE7A-478D-95E9-71AADF996A1C}" name="Column8287"/>
    <tableColumn id="8307" xr3:uid="{13DC2B93-954D-47EA-BE72-A0723335B934}" name="Column8288"/>
    <tableColumn id="8308" xr3:uid="{2E8106D8-3CFE-4523-A50E-549B74DD0764}" name="Column8289"/>
    <tableColumn id="8309" xr3:uid="{72D8E13B-173F-436B-ABD3-8BDDD4BE1FAA}" name="Column8290"/>
    <tableColumn id="8310" xr3:uid="{25E3340F-C5B2-4493-AC33-77780523665D}" name="Column8291"/>
    <tableColumn id="8311" xr3:uid="{73E8D26A-5363-4DB8-BA70-382D86AAB3EE}" name="Column8292"/>
    <tableColumn id="8312" xr3:uid="{58BA2E81-5F1E-489B-9053-11B5746C9B4E}" name="Column8293"/>
    <tableColumn id="8313" xr3:uid="{BAD6F219-2454-429F-ACCC-33A00D1BB6A8}" name="Column8294"/>
    <tableColumn id="8314" xr3:uid="{C519DC7A-493B-48FE-912C-B08B930DA018}" name="Column8295"/>
    <tableColumn id="8315" xr3:uid="{332E839A-C1DA-4D56-BC8D-1F801F180DCB}" name="Column8296"/>
    <tableColumn id="8316" xr3:uid="{D21ED6C6-CDCB-4448-A456-C1D8EE527C68}" name="Column8297"/>
    <tableColumn id="8317" xr3:uid="{09929487-A313-4B80-AD4E-008FC803036A}" name="Column8298"/>
    <tableColumn id="8318" xr3:uid="{F73EA9D7-AAE7-452D-9E26-C284E98E61C5}" name="Column8299"/>
    <tableColumn id="8319" xr3:uid="{7F41D4E8-B69C-4A20-AE20-5B875EB02D38}" name="Column8300"/>
    <tableColumn id="8320" xr3:uid="{D2964D57-4CF6-4352-9622-7215DF80964E}" name="Column8301"/>
    <tableColumn id="8321" xr3:uid="{C1F2C431-4807-476D-8FA6-0EA585D9A3AF}" name="Column8302"/>
    <tableColumn id="8322" xr3:uid="{210F75A4-E8E1-417A-9278-00AC2C08A652}" name="Column8303"/>
    <tableColumn id="8323" xr3:uid="{D5B776E5-0CF1-42FC-8481-6DBF3894B503}" name="Column8304"/>
    <tableColumn id="8324" xr3:uid="{B7BC2526-3EF9-4875-9D34-14A23806EAFB}" name="Column8305"/>
    <tableColumn id="8325" xr3:uid="{AFB58B82-CC60-438D-BA83-56CFA9519977}" name="Column8306"/>
    <tableColumn id="8326" xr3:uid="{C929BF75-E42D-4355-BE59-AEC960AFA926}" name="Column8307"/>
    <tableColumn id="8327" xr3:uid="{C0061C77-661B-4527-86ED-E3636EC9F8AC}" name="Column8308"/>
    <tableColumn id="8328" xr3:uid="{70395C9F-EDD2-4F0F-8C00-69CCAD7D60C3}" name="Column8309"/>
    <tableColumn id="8329" xr3:uid="{CCEC4D09-E6E2-4E5C-ACDC-F5255DC0F729}" name="Column8310"/>
    <tableColumn id="8330" xr3:uid="{5D6C149F-7738-4AE3-8AEC-842CA95E40CA}" name="Column8311"/>
    <tableColumn id="8331" xr3:uid="{609D90B1-3E72-4079-9761-B2880B3D4139}" name="Column8312"/>
    <tableColumn id="8332" xr3:uid="{C96070A3-1C38-401E-9B80-0C3DC139C613}" name="Column8313"/>
    <tableColumn id="8333" xr3:uid="{65E746A5-1E47-4AD4-80EF-E558C6E7C0CA}" name="Column8314"/>
    <tableColumn id="8334" xr3:uid="{7E5248F5-889C-4A22-AAE9-37B0E84417B4}" name="Column8315"/>
    <tableColumn id="8335" xr3:uid="{B948228F-8655-44E9-9A79-70EF1906D5A0}" name="Column8316"/>
    <tableColumn id="8336" xr3:uid="{14B205B6-E278-4185-ACCB-0F194D7BC805}" name="Column8317"/>
    <tableColumn id="8337" xr3:uid="{0DA83482-3EBD-4081-9866-F6A1DECA3D26}" name="Column8318"/>
    <tableColumn id="8338" xr3:uid="{B0F553EE-2AE3-47A2-9C3B-A10DFB0A6587}" name="Column8319"/>
    <tableColumn id="8339" xr3:uid="{94BAC7C9-A55A-4A47-90AD-CAACFE36D974}" name="Column8320"/>
    <tableColumn id="8340" xr3:uid="{FEABDFDC-70F4-4B56-AB09-6806D48C988F}" name="Column8321"/>
    <tableColumn id="8341" xr3:uid="{4FD234E0-6BFE-42F2-BE94-99E32C4C06D1}" name="Column8322"/>
    <tableColumn id="8342" xr3:uid="{5EE9985E-845C-4694-BA30-0F44457D9018}" name="Column8323"/>
    <tableColumn id="8343" xr3:uid="{68F709D0-F465-46C5-819F-605949F66BD7}" name="Column8324"/>
    <tableColumn id="8344" xr3:uid="{0E5966A4-6E68-4D1F-AA51-9B2A4DD4FE0F}" name="Column8325"/>
    <tableColumn id="8345" xr3:uid="{CC7B9B35-C1B4-42B5-B2FC-D2468B1C238B}" name="Column8326"/>
    <tableColumn id="8346" xr3:uid="{4EEACEA6-591F-45FA-84F4-6BC777DDF1CE}" name="Column8327"/>
    <tableColumn id="8347" xr3:uid="{D202545D-8C60-42D5-AD6C-B24F5288DC52}" name="Column8328"/>
    <tableColumn id="8348" xr3:uid="{6618860D-BD4C-47DF-BB4B-A2F44E28A4B8}" name="Column8329"/>
    <tableColumn id="8349" xr3:uid="{A69D694F-A8CC-4660-8AEC-0474BF1FC67C}" name="Column8330"/>
    <tableColumn id="8350" xr3:uid="{665601E7-2747-4129-B64B-E55EFEDAC5ED}" name="Column8331"/>
    <tableColumn id="8351" xr3:uid="{221F9F1C-0B8D-4B4E-AE82-5C55A2924211}" name="Column8332"/>
    <tableColumn id="8352" xr3:uid="{941CC695-0509-4738-8CAC-34267914170B}" name="Column8333"/>
    <tableColumn id="8353" xr3:uid="{EF29A248-48AF-459E-83EF-83EAE009B086}" name="Column8334"/>
    <tableColumn id="8354" xr3:uid="{C2A2E8C4-D8B3-417B-81DB-155D0650DD37}" name="Column8335"/>
    <tableColumn id="8355" xr3:uid="{457A57F9-B07C-483F-B8D2-23BEEB4CA478}" name="Column8336"/>
    <tableColumn id="8356" xr3:uid="{996144C1-FA1C-49C1-9B1F-F894373FA430}" name="Column8337"/>
    <tableColumn id="8357" xr3:uid="{7573E71D-8BF1-41A2-9778-A98C18EEF4EA}" name="Column8338"/>
    <tableColumn id="8358" xr3:uid="{B88D2EA0-4EB1-4F8C-9985-8264F5C50D46}" name="Column8339"/>
    <tableColumn id="8359" xr3:uid="{FC1E32E1-F902-41C0-B027-687A98614D48}" name="Column8340"/>
    <tableColumn id="8360" xr3:uid="{16ACACFC-EEA9-44F1-95E5-67A889E6785D}" name="Column8341"/>
    <tableColumn id="8361" xr3:uid="{01B26B38-BA46-4E7B-B34C-C48CB6AD7EDD}" name="Column8342"/>
    <tableColumn id="8362" xr3:uid="{42607B79-E0AD-4964-B8B4-D0783BC5DCDE}" name="Column8343"/>
    <tableColumn id="8363" xr3:uid="{8B24C8F9-002D-4017-9984-20009BD2F9A4}" name="Column8344"/>
    <tableColumn id="8364" xr3:uid="{0DB7E4B2-BB2A-49A0-A0DF-E1F07683D558}" name="Column8345"/>
    <tableColumn id="8365" xr3:uid="{1DA43273-BBBB-4EA0-A492-B3E4D771DB5C}" name="Column8346"/>
    <tableColumn id="8366" xr3:uid="{CA98969A-FF2B-458B-81F6-15E938AA3A53}" name="Column8347"/>
    <tableColumn id="8367" xr3:uid="{46C346F9-314F-4340-8A31-3B0094F26F61}" name="Column8348"/>
    <tableColumn id="8368" xr3:uid="{E21BA239-9C5E-4FD4-BF35-D13102EABA81}" name="Column8349"/>
    <tableColumn id="8369" xr3:uid="{35A33A10-602C-491F-BB07-922E1F663907}" name="Column8350"/>
    <tableColumn id="8370" xr3:uid="{29C1D06A-E1D6-4FA8-83A0-5EF54C9AAE7A}" name="Column8351"/>
    <tableColumn id="8371" xr3:uid="{B331F2BB-AC79-49A2-8684-08F1B03F1672}" name="Column8352"/>
    <tableColumn id="8372" xr3:uid="{CA40267D-D807-4611-8C7B-BA847DBC6EC3}" name="Column8353"/>
    <tableColumn id="8373" xr3:uid="{133017F0-7FC8-4A06-8E5A-326CB368EA93}" name="Column8354"/>
    <tableColumn id="8374" xr3:uid="{E7437BED-F1B9-4F24-83FE-D2C3D4805669}" name="Column8355"/>
    <tableColumn id="8375" xr3:uid="{FCC874BE-0F1A-4475-AA70-9E0345187359}" name="Column8356"/>
    <tableColumn id="8376" xr3:uid="{78F589C8-EA99-4828-87B4-0E7C71575291}" name="Column8357"/>
    <tableColumn id="8377" xr3:uid="{8B6B5B97-7D21-4334-8DF9-7F3D94B25630}" name="Column8358"/>
    <tableColumn id="8378" xr3:uid="{7FE3253F-F5DB-4913-8D4B-2B1E984CBB9A}" name="Column8359"/>
    <tableColumn id="8379" xr3:uid="{D9A27E28-9E07-47C7-BAF5-D8AC3024447C}" name="Column8360"/>
    <tableColumn id="8380" xr3:uid="{FADB39F8-7C91-4774-B6B1-30F016CA7B77}" name="Column8361"/>
    <tableColumn id="8381" xr3:uid="{CF7D2EEC-1B5B-491E-8091-6C1B8F853FDE}" name="Column8362"/>
    <tableColumn id="8382" xr3:uid="{0D78EF31-DBCA-4B7B-B796-C0C1662FF460}" name="Column8363"/>
    <tableColumn id="8383" xr3:uid="{79FB59B2-AB1C-4775-8269-D625A0BF4C72}" name="Column8364"/>
    <tableColumn id="8384" xr3:uid="{AD1042A3-BA7C-4074-B178-F76524CF6D8C}" name="Column8365"/>
    <tableColumn id="8385" xr3:uid="{882ACA58-2453-4373-A85D-259338950FAA}" name="Column8366"/>
    <tableColumn id="8386" xr3:uid="{80FC791A-3FE1-44A2-92CE-49C5CF0A46DA}" name="Column8367"/>
    <tableColumn id="8387" xr3:uid="{E52EBBF7-0F36-49AF-9DEB-77B44D162AC4}" name="Column8368"/>
    <tableColumn id="8388" xr3:uid="{4B225CD0-06A3-4074-975E-9565D3E3612D}" name="Column8369"/>
    <tableColumn id="8389" xr3:uid="{8A5EA09B-0B8A-451D-B06D-D936E3886699}" name="Column8370"/>
    <tableColumn id="8390" xr3:uid="{BA6FD039-F85A-43A4-9B85-3CB1FD40C689}" name="Column8371"/>
    <tableColumn id="8391" xr3:uid="{986AE662-D411-4901-8A99-ED1A62CF029F}" name="Column8372"/>
    <tableColumn id="8392" xr3:uid="{814E451E-B457-4999-A69C-4ED43FBE8003}" name="Column8373"/>
    <tableColumn id="8393" xr3:uid="{90B56C09-5ADF-401F-82F1-3FD095220F9D}" name="Column8374"/>
    <tableColumn id="8394" xr3:uid="{B310DA5A-EC8A-42FB-86A4-3AE55A5DDB02}" name="Column8375"/>
    <tableColumn id="8395" xr3:uid="{F7529D6B-D1F0-480D-B3CB-E6069132C0E7}" name="Column8376"/>
    <tableColumn id="8396" xr3:uid="{E3FDA4F7-5961-442F-8320-FB287E0EFE08}" name="Column8377"/>
    <tableColumn id="8397" xr3:uid="{BDEE91D0-1DE9-4602-ACC2-20443D15AF80}" name="Column8378"/>
    <tableColumn id="8398" xr3:uid="{8CC5F258-6509-4249-AB62-75E7E04BA62B}" name="Column8379"/>
    <tableColumn id="8399" xr3:uid="{C30A40F1-CE0C-4839-8EF5-73EAE3395510}" name="Column8380"/>
    <tableColumn id="8400" xr3:uid="{F954E244-6CC0-409F-938A-3ADF1DF6EB04}" name="Column8381"/>
    <tableColumn id="8401" xr3:uid="{E6C8B43D-1778-422A-BBDF-DD121542CF21}" name="Column8382"/>
    <tableColumn id="8402" xr3:uid="{EC0B05BD-7B23-4239-8684-7D720B176352}" name="Column8383"/>
    <tableColumn id="8403" xr3:uid="{D423A172-8A53-445F-A148-EA76ED7B6256}" name="Column8384"/>
    <tableColumn id="8404" xr3:uid="{B88F2D55-8176-475E-ABB1-EBF2CDE022C6}" name="Column8385"/>
    <tableColumn id="8405" xr3:uid="{B1B41452-D625-46A4-970E-85D13A4F8195}" name="Column8386"/>
    <tableColumn id="8406" xr3:uid="{C0BBA98C-4986-4736-AD6D-5E5F686FFEB4}" name="Column8387"/>
    <tableColumn id="8407" xr3:uid="{C74B112D-5003-4D3C-AEC2-1EA987640D10}" name="Column8388"/>
    <tableColumn id="8408" xr3:uid="{22EC6805-8E9E-47B0-83A1-99916B03B9C6}" name="Column8389"/>
    <tableColumn id="8409" xr3:uid="{37D728DD-1E6B-49B4-A826-9420E73680D1}" name="Column8390"/>
    <tableColumn id="8410" xr3:uid="{49C7F709-8AC4-443A-9C0F-0BA4B34557C2}" name="Column8391"/>
    <tableColumn id="8411" xr3:uid="{5259382A-230F-4E28-AA94-681BD7FD84D6}" name="Column8392"/>
    <tableColumn id="8412" xr3:uid="{750808B8-B1C1-4D14-AFD5-625EC3D1ED34}" name="Column8393"/>
    <tableColumn id="8413" xr3:uid="{45157962-DC3E-4676-BCCA-BEB728EC2063}" name="Column8394"/>
    <tableColumn id="8414" xr3:uid="{0C9807AC-4E27-4A9C-A31B-75F76517C2E8}" name="Column8395"/>
    <tableColumn id="8415" xr3:uid="{6E4F3B39-442A-41A5-91E4-0A07BAB62D68}" name="Column8396"/>
    <tableColumn id="8416" xr3:uid="{10E14D78-A304-4361-8433-8020BF6E1511}" name="Column8397"/>
    <tableColumn id="8417" xr3:uid="{117AF73B-DD14-4AFD-B047-5860DFCC23C7}" name="Column8398"/>
    <tableColumn id="8418" xr3:uid="{41EAB526-050E-4DA1-982B-B63CCC919CFC}" name="Column8399"/>
    <tableColumn id="8419" xr3:uid="{F08A9C06-3921-4B99-AF07-6B835690BCFD}" name="Column8400"/>
    <tableColumn id="8420" xr3:uid="{07E6E616-FD09-4962-A6B4-0C2A756075C8}" name="Column8401"/>
    <tableColumn id="8421" xr3:uid="{5FA93859-CC33-4975-9C0E-AE24242FE98A}" name="Column8402"/>
    <tableColumn id="8422" xr3:uid="{5F3DCB3C-AF28-400E-8F47-89153F8BE745}" name="Column8403"/>
    <tableColumn id="8423" xr3:uid="{2CF8BEF9-ACF3-4800-A8F9-437ED717856D}" name="Column8404"/>
    <tableColumn id="8424" xr3:uid="{981A298A-6186-43A0-8CD0-38B56742463B}" name="Column8405"/>
    <tableColumn id="8425" xr3:uid="{D5D800B0-D983-41C1-911F-C320EC3864D8}" name="Column8406"/>
    <tableColumn id="8426" xr3:uid="{C571C11B-3815-46A1-B0F1-65AD26CACF12}" name="Column8407"/>
    <tableColumn id="8427" xr3:uid="{C3060F73-BF67-4F09-87E5-EABF638F2294}" name="Column8408"/>
    <tableColumn id="8428" xr3:uid="{70C713BE-15EB-4FE3-A866-6F3893746582}" name="Column8409"/>
    <tableColumn id="8429" xr3:uid="{77EDD73B-95AE-45DF-A44F-52542F828AF9}" name="Column8410"/>
    <tableColumn id="8430" xr3:uid="{17BE369D-F172-4BBD-9AA8-3ADBC8235CBF}" name="Column8411"/>
    <tableColumn id="8431" xr3:uid="{E039EF77-2BFB-43E0-9991-7301F537464D}" name="Column8412"/>
    <tableColumn id="8432" xr3:uid="{DCEB48B2-7C15-4D5C-95A4-A90F45BB35D8}" name="Column8413"/>
    <tableColumn id="8433" xr3:uid="{2C1FDC05-3224-4F37-B667-AE4DD652CC64}" name="Column8414"/>
    <tableColumn id="8434" xr3:uid="{7E9FC2A7-EBD7-4FDD-A1EF-7CB6BC60D7AE}" name="Column8415"/>
    <tableColumn id="8435" xr3:uid="{7B412CA7-50F1-41D4-83EB-F74897539D84}" name="Column8416"/>
    <tableColumn id="8436" xr3:uid="{39732B79-6E1A-4DAA-B7BF-20B89C265C98}" name="Column8417"/>
    <tableColumn id="8437" xr3:uid="{95981675-7866-47FB-A57C-72D4B7FB54DB}" name="Column8418"/>
    <tableColumn id="8438" xr3:uid="{67BF01CF-F545-4759-AE55-B75784F8FECD}" name="Column8419"/>
    <tableColumn id="8439" xr3:uid="{D9203EEB-F10D-4984-9360-EE2E62664979}" name="Column8420"/>
    <tableColumn id="8440" xr3:uid="{A2A41BD8-E923-41E8-A2F4-137B5CB0BB87}" name="Column8421"/>
    <tableColumn id="8441" xr3:uid="{2DCC1ABE-112B-439A-8127-55021E40432F}" name="Column8422"/>
    <tableColumn id="8442" xr3:uid="{F48551D1-6D0C-4096-B3E1-7576C8EB2C15}" name="Column8423"/>
    <tableColumn id="8443" xr3:uid="{B2B009A9-BD06-483B-80D1-865569803D36}" name="Column8424"/>
    <tableColumn id="8444" xr3:uid="{282C6D5F-6B81-4B87-BC81-7D62AE9A639D}" name="Column8425"/>
    <tableColumn id="8445" xr3:uid="{7D4EAE6C-4B91-431A-A94F-D26CAFE7A83B}" name="Column8426"/>
    <tableColumn id="8446" xr3:uid="{D7E499E5-45EE-4463-B6F7-9587FCFC32A6}" name="Column8427"/>
    <tableColumn id="8447" xr3:uid="{3E3C7ADE-E78A-4E4B-A7FE-706B866B228F}" name="Column8428"/>
    <tableColumn id="8448" xr3:uid="{EDAA8284-84B7-4BF5-98D0-8BDAAE75AEEB}" name="Column8429"/>
    <tableColumn id="8449" xr3:uid="{B8B7CFE5-D476-4F18-8C54-E58222A96886}" name="Column8430"/>
    <tableColumn id="8450" xr3:uid="{CD8B863D-292B-4A58-814A-FBC8696C00A3}" name="Column8431"/>
    <tableColumn id="8451" xr3:uid="{DF289BC1-5956-4A56-8B99-9AA954240AFF}" name="Column8432"/>
    <tableColumn id="8452" xr3:uid="{DE65E54B-EA20-4E30-9B29-597DCCFC0B8B}" name="Column8433"/>
    <tableColumn id="8453" xr3:uid="{D3889F54-F6E7-4022-89E0-93EE1A582E5E}" name="Column8434"/>
    <tableColumn id="8454" xr3:uid="{D4D0627B-D2E6-4A5E-8F10-BC41B096D278}" name="Column8435"/>
    <tableColumn id="8455" xr3:uid="{ED50A5E8-2004-4A52-A108-C4685C80AFB2}" name="Column8436"/>
    <tableColumn id="8456" xr3:uid="{1AA12C47-819D-475E-897A-5C8FC5C5B149}" name="Column8437"/>
    <tableColumn id="8457" xr3:uid="{B6EC65CC-4895-45CA-B3EB-0E886B0EF89A}" name="Column8438"/>
    <tableColumn id="8458" xr3:uid="{6621E941-9D8B-458C-A824-530DC9BA46A9}" name="Column8439"/>
    <tableColumn id="8459" xr3:uid="{5BCC7936-BD14-4851-80DD-37B8581C6F91}" name="Column8440"/>
    <tableColumn id="8460" xr3:uid="{F4CDA958-2A9C-46C4-955F-F95685B3B70B}" name="Column8441"/>
    <tableColumn id="8461" xr3:uid="{6811B5EC-8A91-4681-9AD0-C78C34A6F32C}" name="Column8442"/>
    <tableColumn id="8462" xr3:uid="{414514FD-6947-4FEC-805D-A57F9664E2A0}" name="Column8443"/>
    <tableColumn id="8463" xr3:uid="{86B31162-FB4E-421F-985E-DF1A916568E8}" name="Column8444"/>
    <tableColumn id="8464" xr3:uid="{F54095A4-BB8B-4043-A86D-6D403A837112}" name="Column8445"/>
    <tableColumn id="8465" xr3:uid="{B59A37DE-699F-4179-9FE8-A519844B7176}" name="Column8446"/>
    <tableColumn id="8466" xr3:uid="{95776E34-A524-4FA9-BBAC-D28C82BF2827}" name="Column8447"/>
    <tableColumn id="8467" xr3:uid="{599EB710-1CB0-4A32-8E10-1E084BEDFFF8}" name="Column8448"/>
    <tableColumn id="8468" xr3:uid="{1B051B94-790F-4F31-BFFC-EB0C62BA3B10}" name="Column8449"/>
    <tableColumn id="8469" xr3:uid="{291B0F26-401C-44F8-A6EA-62E615214CCC}" name="Column8450"/>
    <tableColumn id="8470" xr3:uid="{6AB89106-4F2D-495E-86D6-ABB6E484554A}" name="Column8451"/>
    <tableColumn id="8471" xr3:uid="{4D700C3B-0FD0-4F8C-AFE6-C424115EDE6A}" name="Column8452"/>
    <tableColumn id="8472" xr3:uid="{C64AA79B-E76F-43D1-BC1B-4C55A5F08AC2}" name="Column8453"/>
    <tableColumn id="8473" xr3:uid="{1E23A476-A22F-407E-B879-F39E036EDA70}" name="Column8454"/>
    <tableColumn id="8474" xr3:uid="{9C3B2414-6EF2-41D3-9642-F78B73A10EAC}" name="Column8455"/>
    <tableColumn id="8475" xr3:uid="{57CA92F9-D008-4E83-9ECC-5BB7D10EA119}" name="Column8456"/>
    <tableColumn id="8476" xr3:uid="{3EA4F576-0083-438A-AA47-E8750025E49A}" name="Column8457"/>
    <tableColumn id="8477" xr3:uid="{3523496C-7C6C-4D8A-AF30-C16A6ED1A0BE}" name="Column8458"/>
    <tableColumn id="8478" xr3:uid="{2B2643D6-B0F1-434B-BEA2-A0AD07298C36}" name="Column8459"/>
    <tableColumn id="8479" xr3:uid="{ABF74381-0BD5-4B23-AD83-2B5E08D00C0F}" name="Column8460"/>
    <tableColumn id="8480" xr3:uid="{9D223D06-28A6-4621-8545-64BF4BC2DADE}" name="Column8461"/>
    <tableColumn id="8481" xr3:uid="{B710BECE-E38F-49DF-ABF4-C13AFD941B7C}" name="Column8462"/>
    <tableColumn id="8482" xr3:uid="{C9CDFCBE-4372-41FD-B8EB-E3388BA20B1D}" name="Column8463"/>
    <tableColumn id="8483" xr3:uid="{6019328C-B228-4425-A30C-886653563A73}" name="Column8464"/>
    <tableColumn id="8484" xr3:uid="{D29667C3-0829-4EAB-8AFA-F4FE330562CD}" name="Column8465"/>
    <tableColumn id="8485" xr3:uid="{9347EF95-07BD-4B36-BDE4-21A0451AB43F}" name="Column8466"/>
    <tableColumn id="8486" xr3:uid="{D317C180-46AC-4E21-81CE-E483F385AFE1}" name="Column8467"/>
    <tableColumn id="8487" xr3:uid="{408B3AFA-1BE1-43F2-A1E8-0E4BB4F114C2}" name="Column8468"/>
    <tableColumn id="8488" xr3:uid="{7D8920B0-33A2-4F37-BCA7-B9E6E197F603}" name="Column8469"/>
    <tableColumn id="8489" xr3:uid="{62CDEE5A-12AC-49B3-8B39-5EB33E5C76A4}" name="Column8470"/>
    <tableColumn id="8490" xr3:uid="{231D285E-1D30-4014-8A4B-AF52D82D53FC}" name="Column8471"/>
    <tableColumn id="8491" xr3:uid="{0114D230-BA10-4697-BBB6-7F8EF65CDEAC}" name="Column8472"/>
    <tableColumn id="8492" xr3:uid="{46FA130E-AFF0-4971-901D-1716B8FD9FB2}" name="Column8473"/>
    <tableColumn id="8493" xr3:uid="{49F0ABB4-DBD2-463E-A537-94CF2DD66D14}" name="Column8474"/>
    <tableColumn id="8494" xr3:uid="{641A1F9C-5664-403D-B54B-80998C98923D}" name="Column8475"/>
    <tableColumn id="8495" xr3:uid="{BE4BB7F5-F373-4546-83E4-B2466439A821}" name="Column8476"/>
    <tableColumn id="8496" xr3:uid="{49AEBC21-B4E2-45A5-8C1A-F4AD4AA4CAA0}" name="Column8477"/>
    <tableColumn id="8497" xr3:uid="{7378EC50-BBAB-49C9-8E09-BAFAD40BDA6F}" name="Column8478"/>
    <tableColumn id="8498" xr3:uid="{2EE829CB-6D43-40D1-8133-D449F091EEB9}" name="Column8479"/>
    <tableColumn id="8499" xr3:uid="{003C9923-4AC0-4719-A299-5E26E57AA16B}" name="Column8480"/>
    <tableColumn id="8500" xr3:uid="{2F3EF5A8-B14F-449C-A962-4F89FAF9AE5F}" name="Column8481"/>
    <tableColumn id="8501" xr3:uid="{17C3FB13-68E9-4D30-B08C-4605176226C5}" name="Column8482"/>
    <tableColumn id="8502" xr3:uid="{007CC344-391E-4CFC-9379-4AFF44FBD3CC}" name="Column8483"/>
    <tableColumn id="8503" xr3:uid="{0593423D-5219-42C4-BCF5-55A7527C28E9}" name="Column8484"/>
    <tableColumn id="8504" xr3:uid="{0688B8BC-21E6-4A53-B346-7754E8BE32F6}" name="Column8485"/>
    <tableColumn id="8505" xr3:uid="{DD2B3DE5-0169-4659-A787-B727FE935937}" name="Column8486"/>
    <tableColumn id="8506" xr3:uid="{B7357B49-30E7-4231-9385-4D5CBE256A57}" name="Column8487"/>
    <tableColumn id="8507" xr3:uid="{17FFC82D-C972-44C0-8661-DDFCDB42768B}" name="Column8488"/>
    <tableColumn id="8508" xr3:uid="{CEB54B16-B77E-4C27-AEC7-08280DDB1029}" name="Column8489"/>
    <tableColumn id="8509" xr3:uid="{4D19A6CD-7FBF-494D-BFDD-0F5DF3341C04}" name="Column8490"/>
    <tableColumn id="8510" xr3:uid="{F6A82782-9F2D-485D-A2B3-0F5D69AE68CE}" name="Column8491"/>
    <tableColumn id="8511" xr3:uid="{A631B361-3C5A-40B3-9F87-A425FA08B5FF}" name="Column8492"/>
    <tableColumn id="8512" xr3:uid="{F472911B-5916-4BAE-9D97-F21DED93ABD0}" name="Column8493"/>
    <tableColumn id="8513" xr3:uid="{C5EB00AD-3412-473A-B612-7E78E15BB0E8}" name="Column8494"/>
    <tableColumn id="8514" xr3:uid="{CEBDF08D-A738-4E3E-BF94-BCAB6F92DC86}" name="Column8495"/>
    <tableColumn id="8515" xr3:uid="{DC8EB36E-07D4-43D3-832D-77CB072CE471}" name="Column8496"/>
    <tableColumn id="8516" xr3:uid="{E97A3260-E916-4DAF-B66E-3F6E0B326B3A}" name="Column8497"/>
    <tableColumn id="8517" xr3:uid="{3BBA63D2-6A05-43B9-9FDE-E5119DF56855}" name="Column8498"/>
    <tableColumn id="8518" xr3:uid="{B814DB58-03BA-45AB-B137-32F7A2AFAE7F}" name="Column8499"/>
    <tableColumn id="8519" xr3:uid="{7FBF4E45-9622-4EFA-A97B-58914D7842E2}" name="Column8500"/>
    <tableColumn id="8520" xr3:uid="{C83494D8-63E4-47BA-BCEB-14AD62BB9B0B}" name="Column8501"/>
    <tableColumn id="8521" xr3:uid="{9F4A4615-8554-4FC3-9726-43C6E63CAC7E}" name="Column8502"/>
    <tableColumn id="8522" xr3:uid="{EAB5E72D-4A04-4342-AF7E-537EE8DC6689}" name="Column8503"/>
    <tableColumn id="8523" xr3:uid="{DECFEFAA-FC02-4623-848D-00B4437BBBCB}" name="Column8504"/>
    <tableColumn id="8524" xr3:uid="{4E382281-3460-444D-92E8-F7388D346E2F}" name="Column8505"/>
    <tableColumn id="8525" xr3:uid="{F424EDF1-66B6-4479-A78B-29ABB26371FA}" name="Column8506"/>
    <tableColumn id="8526" xr3:uid="{1B060628-88AA-419B-BCCB-33042A743433}" name="Column8507"/>
    <tableColumn id="8527" xr3:uid="{93163D93-8B42-489B-9D5D-C39CE1921F6F}" name="Column8508"/>
    <tableColumn id="8528" xr3:uid="{322D6788-2811-45FD-AF79-422E4A2EB669}" name="Column8509"/>
    <tableColumn id="8529" xr3:uid="{AF182E15-3C79-4465-97F0-A1D245D146EF}" name="Column8510"/>
    <tableColumn id="8530" xr3:uid="{88B30E7B-BDE3-48F3-A6DD-B6E4E8535684}" name="Column8511"/>
    <tableColumn id="8531" xr3:uid="{C10F4368-5A3C-461D-835B-C5CD0D3EB41A}" name="Column8512"/>
    <tableColumn id="8532" xr3:uid="{4FBE7DEE-4669-4838-A8F0-CE5746835803}" name="Column8513"/>
    <tableColumn id="8533" xr3:uid="{27991EEF-E651-46CA-AFFA-3FE040E963F1}" name="Column8514"/>
    <tableColumn id="8534" xr3:uid="{1B4C53C9-BFB6-4EB3-AAA4-AB7F5872D0AB}" name="Column8515"/>
    <tableColumn id="8535" xr3:uid="{1B734AD2-D572-4948-8182-BCDBA3AEE7A9}" name="Column8516"/>
    <tableColumn id="8536" xr3:uid="{9075ACE5-B8C8-4E68-8652-D4B1C1339FA4}" name="Column8517"/>
    <tableColumn id="8537" xr3:uid="{CD69BFE5-A711-4540-A066-F8928D16C7E3}" name="Column8518"/>
    <tableColumn id="8538" xr3:uid="{779A4A55-2BA3-4CD5-B3DB-EAF0E6FFE1A4}" name="Column8519"/>
    <tableColumn id="8539" xr3:uid="{EE63B03E-60D6-4D9B-B4B7-782AF9941CB8}" name="Column8520"/>
    <tableColumn id="8540" xr3:uid="{30A13136-5EA0-4131-A2BA-84E615AD12D0}" name="Column8521"/>
    <tableColumn id="8541" xr3:uid="{EFBFF648-DA53-47C6-AF04-1B17C23B4AD2}" name="Column8522"/>
    <tableColumn id="8542" xr3:uid="{1CAC3CE8-8AF4-4A9B-8ECA-280532BC2CB0}" name="Column8523"/>
    <tableColumn id="8543" xr3:uid="{A0EBB852-C743-432E-A485-5E158D329B09}" name="Column8524"/>
    <tableColumn id="8544" xr3:uid="{AFEA39E5-250F-471E-A452-3BDA0793A367}" name="Column8525"/>
    <tableColumn id="8545" xr3:uid="{A0511773-CF5E-49C2-9F5F-EFA24697299A}" name="Column8526"/>
    <tableColumn id="8546" xr3:uid="{73EE705A-0577-4D26-AAB7-91DC089EDBD2}" name="Column8527"/>
    <tableColumn id="8547" xr3:uid="{2D0B28C2-688A-44D5-AAAF-2DCAEB86EE21}" name="Column8528"/>
    <tableColumn id="8548" xr3:uid="{6A35FE15-1DEF-4EF1-950C-D6BDE8595D5B}" name="Column8529"/>
    <tableColumn id="8549" xr3:uid="{4C470C19-8B6C-4577-8155-BD4631220D04}" name="Column8530"/>
    <tableColumn id="8550" xr3:uid="{9B2AF49E-B63E-4AAE-9DA8-238CF6040343}" name="Column8531"/>
    <tableColumn id="8551" xr3:uid="{1F1C392A-66D3-4DAA-BB4A-CFD7041BA72D}" name="Column8532"/>
    <tableColumn id="8552" xr3:uid="{97389EBC-7E49-4028-9880-F8514E5DD528}" name="Column8533"/>
    <tableColumn id="8553" xr3:uid="{B3B8BBAA-08FC-498A-9C60-36EF2551E55B}" name="Column8534"/>
    <tableColumn id="8554" xr3:uid="{F076C3F8-F499-4312-8D86-C9E646F52C97}" name="Column8535"/>
    <tableColumn id="8555" xr3:uid="{97B6BA18-668C-4431-901D-7F71AEDE236C}" name="Column8536"/>
    <tableColumn id="8556" xr3:uid="{D7909244-17DA-42EE-9CA8-8768BAF729FA}" name="Column8537"/>
    <tableColumn id="8557" xr3:uid="{5390B58F-A568-4700-A2C2-218D9C9E4E75}" name="Column8538"/>
    <tableColumn id="8558" xr3:uid="{5B2E1BDB-3AA5-4188-9419-E46F5EB172FC}" name="Column8539"/>
    <tableColumn id="8559" xr3:uid="{D204DF24-2C48-4A86-B0BC-41D60BB7E982}" name="Column8540"/>
    <tableColumn id="8560" xr3:uid="{48B3709E-EF93-4E64-8B4A-5D2FE9B08615}" name="Column8541"/>
    <tableColumn id="8561" xr3:uid="{E3B3E206-6E00-470E-B2A0-0DD06D4B5F10}" name="Column8542"/>
    <tableColumn id="8562" xr3:uid="{FB9EBF8E-3018-4530-AFA1-26D5859EB8EC}" name="Column8543"/>
    <tableColumn id="8563" xr3:uid="{299DEE05-325D-4BC2-AC7A-716F236AE1D8}" name="Column8544"/>
    <tableColumn id="8564" xr3:uid="{1298B2DA-C3E6-452D-8684-3045D940BE09}" name="Column8545"/>
    <tableColumn id="8565" xr3:uid="{22D8D7D7-E4DA-4FEC-BAF8-A4A82415EF01}" name="Column8546"/>
    <tableColumn id="8566" xr3:uid="{3E678063-ACE7-40C2-B409-47D2503EABFE}" name="Column8547"/>
    <tableColumn id="8567" xr3:uid="{AB20BB79-923D-4FFF-A222-76275D503E3F}" name="Column8548"/>
    <tableColumn id="8568" xr3:uid="{96DF4CE3-CC13-45F8-AD54-8BC3F097CEB1}" name="Column8549"/>
    <tableColumn id="8569" xr3:uid="{545C717D-A196-4836-BF0E-B7BC7D1E53F7}" name="Column8550"/>
    <tableColumn id="8570" xr3:uid="{F7B52FBC-1493-419F-89F6-AB0F836EC14E}" name="Column8551"/>
    <tableColumn id="8571" xr3:uid="{11D322CA-1558-4B41-B2CF-082A8E61D182}" name="Column8552"/>
    <tableColumn id="8572" xr3:uid="{EBC9CAA3-B4C6-473D-8261-B6049E5BC878}" name="Column8553"/>
    <tableColumn id="8573" xr3:uid="{23E09965-7193-4172-BACD-7BDA38D1C59E}" name="Column8554"/>
    <tableColumn id="8574" xr3:uid="{199E01FC-E0D2-4F7B-BF17-9624E25A4DB8}" name="Column8555"/>
    <tableColumn id="8575" xr3:uid="{60F6089F-6B39-4DA3-BD46-D8ABE510EA13}" name="Column8556"/>
    <tableColumn id="8576" xr3:uid="{650F095E-5A57-4C68-B6A7-D6EE1D4BCD00}" name="Column8557"/>
    <tableColumn id="8577" xr3:uid="{BE132ED7-A69A-4BB8-8E4C-7794E9494DDD}" name="Column8558"/>
    <tableColumn id="8578" xr3:uid="{ED662191-B1A7-45D0-9EEC-30D368A09E91}" name="Column8559"/>
    <tableColumn id="8579" xr3:uid="{3491F883-24D2-4C75-B7E2-AF37E44089DD}" name="Column8560"/>
    <tableColumn id="8580" xr3:uid="{03258DDD-1ADA-4DFD-A30B-FAE648B996BB}" name="Column8561"/>
    <tableColumn id="8581" xr3:uid="{4014ADC6-367A-4D24-97CF-1706D5E0B8BC}" name="Column8562"/>
    <tableColumn id="8582" xr3:uid="{45D8C4D6-3CA8-4184-B283-E854E957D5F7}" name="Column8563"/>
    <tableColumn id="8583" xr3:uid="{D7440C30-4F84-429E-8BE8-797E1637A7AD}" name="Column8564"/>
    <tableColumn id="8584" xr3:uid="{FA3EF2DC-088E-44E3-8720-08D70C4991EA}" name="Column8565"/>
    <tableColumn id="8585" xr3:uid="{ECA9BFB8-039F-4888-A810-B11F856C94E2}" name="Column8566"/>
    <tableColumn id="8586" xr3:uid="{07286CEC-64E4-432E-94BB-35DE77F5D61C}" name="Column8567"/>
    <tableColumn id="8587" xr3:uid="{88EAB1F3-D00B-496C-92C1-88A6FFF783EF}" name="Column8568"/>
    <tableColumn id="8588" xr3:uid="{D0D1C0B1-5EF8-4FC3-AB38-C529B560EB47}" name="Column8569"/>
    <tableColumn id="8589" xr3:uid="{7F9429AC-0C0F-4081-8446-A26556875D53}" name="Column8570"/>
    <tableColumn id="8590" xr3:uid="{36CFC0D3-DD3D-4BD4-BF73-2396347822B8}" name="Column8571"/>
    <tableColumn id="8591" xr3:uid="{6D40A2E6-8F26-4729-A44A-7A51344AF447}" name="Column8572"/>
    <tableColumn id="8592" xr3:uid="{24118B38-F505-4530-9C2E-7258201C8D9C}" name="Column8573"/>
    <tableColumn id="8593" xr3:uid="{1B2F7550-CE61-4908-A6E5-56D5E480EBC4}" name="Column8574"/>
    <tableColumn id="8594" xr3:uid="{6EDC5905-34E4-4E08-A7E8-CF21D1E6AE1E}" name="Column8575"/>
    <tableColumn id="8595" xr3:uid="{28E0B00D-0B4F-471E-BFFC-870A23664ADA}" name="Column8576"/>
    <tableColumn id="8596" xr3:uid="{0B71CC5F-C9BE-4044-A47E-E7777030B393}" name="Column8577"/>
    <tableColumn id="8597" xr3:uid="{E6B2A979-89D2-4FD6-864F-98931DC66BF2}" name="Column8578"/>
    <tableColumn id="8598" xr3:uid="{86C2B090-CF20-4C3F-BC68-A6C020382D67}" name="Column8579"/>
    <tableColumn id="8599" xr3:uid="{4319E9F8-5118-4DC4-B80A-100C36A8256E}" name="Column8580"/>
    <tableColumn id="8600" xr3:uid="{D2992CFA-110F-4CF3-A6C4-718E0A2053E0}" name="Column8581"/>
    <tableColumn id="8601" xr3:uid="{83409FD4-2B22-434C-AC14-B43D661904B8}" name="Column8582"/>
    <tableColumn id="8602" xr3:uid="{0AA31D89-03F0-4C51-9DE7-87BEFCCE625A}" name="Column8583"/>
    <tableColumn id="8603" xr3:uid="{A8767023-57AF-42C0-A38A-07A972A60FDF}" name="Column8584"/>
    <tableColumn id="8604" xr3:uid="{C22B296C-DE62-4189-9033-AF9644477811}" name="Column8585"/>
    <tableColumn id="8605" xr3:uid="{DA6CB112-221E-4B17-8754-DFAEF809B112}" name="Column8586"/>
    <tableColumn id="8606" xr3:uid="{C516C88D-3C9E-4E14-A255-94AB3085C004}" name="Column8587"/>
    <tableColumn id="8607" xr3:uid="{D1D03DA3-6841-4B0E-B07A-905BF3CCDA86}" name="Column8588"/>
    <tableColumn id="8608" xr3:uid="{93C96C2C-A321-4826-9A3E-50BDCB042C74}" name="Column8589"/>
    <tableColumn id="8609" xr3:uid="{DEDB4E6C-D398-41EA-9BE0-F298E4486B54}" name="Column8590"/>
    <tableColumn id="8610" xr3:uid="{6136FC47-BCD8-48CB-8DB6-F651040E3336}" name="Column8591"/>
    <tableColumn id="8611" xr3:uid="{0BEAE33A-1068-420B-BC4D-260C4BF30316}" name="Column8592"/>
    <tableColumn id="8612" xr3:uid="{D84FF94C-3B18-4524-B5C4-8A8DD3666FD1}" name="Column8593"/>
    <tableColumn id="8613" xr3:uid="{C3C5BB7E-455A-40D7-A92E-025690A92004}" name="Column8594"/>
    <tableColumn id="8614" xr3:uid="{EBDC5F04-1DCD-4A62-B381-165DB914F871}" name="Column8595"/>
    <tableColumn id="8615" xr3:uid="{0DE92BB9-E20D-47D9-85CA-58CEDDB5FB0F}" name="Column8596"/>
    <tableColumn id="8616" xr3:uid="{43DD08EA-8FAE-4755-ACB7-A59944E6ED3D}" name="Column8597"/>
    <tableColumn id="8617" xr3:uid="{4D1B9120-75F2-4997-AAF2-A8CF8ABF0C75}" name="Column8598"/>
    <tableColumn id="8618" xr3:uid="{827B8D68-1FFF-43F9-8C30-A83864B49B0C}" name="Column8599"/>
    <tableColumn id="8619" xr3:uid="{DE528A67-4000-4BDA-B3A4-FA00253269C0}" name="Column8600"/>
    <tableColumn id="8620" xr3:uid="{71DA8704-80F6-4315-85E4-37076DEAA39A}" name="Column8601"/>
    <tableColumn id="8621" xr3:uid="{E2CCEF92-6D73-4CE9-9171-F95F933F0046}" name="Column8602"/>
    <tableColumn id="8622" xr3:uid="{DBDC5142-A6A9-4E73-9833-B7CAD843F5D7}" name="Column8603"/>
    <tableColumn id="8623" xr3:uid="{BD5E0274-895D-4B63-8EDF-41E6F3808A37}" name="Column8604"/>
    <tableColumn id="8624" xr3:uid="{6E7269E2-F808-4316-8F99-BC005CB40C64}" name="Column8605"/>
    <tableColumn id="8625" xr3:uid="{8A9CA754-E8E6-4DF0-BCA7-6C6883542AAB}" name="Column8606"/>
    <tableColumn id="8626" xr3:uid="{0CB4873D-D20E-451F-9CC9-D45A4B76B46F}" name="Column8607"/>
    <tableColumn id="8627" xr3:uid="{60FDDECB-B5DC-43D4-B71A-ED1BB0BAD7B6}" name="Column8608"/>
    <tableColumn id="8628" xr3:uid="{F732303B-1CA5-4C7D-B37F-4715464AAB4E}" name="Column8609"/>
    <tableColumn id="8629" xr3:uid="{4175A7DB-B183-4FC0-BB2F-F111945ABC2E}" name="Column8610"/>
    <tableColumn id="8630" xr3:uid="{D2D61279-2034-4AB0-BEC3-3A49E7D65D48}" name="Column8611"/>
    <tableColumn id="8631" xr3:uid="{99ACAD8E-B96F-406F-B976-172C278A0E52}" name="Column8612"/>
    <tableColumn id="8632" xr3:uid="{6C44110D-49E5-4420-B1D4-4CB4E1092D61}" name="Column8613"/>
    <tableColumn id="8633" xr3:uid="{AA276246-F3F2-4079-9030-D2748E22071C}" name="Column8614"/>
    <tableColumn id="8634" xr3:uid="{9E7C9CD2-3576-441B-B011-EBA4E8BF3BF5}" name="Column8615"/>
    <tableColumn id="8635" xr3:uid="{4B592A2D-9D50-4DDE-A297-CFFC3B17B9F8}" name="Column8616"/>
    <tableColumn id="8636" xr3:uid="{EA648098-1FF0-4BF0-8AC5-EAE603E1DCBF}" name="Column8617"/>
    <tableColumn id="8637" xr3:uid="{09D83F13-5489-477E-A845-209643F41FF6}" name="Column8618"/>
    <tableColumn id="8638" xr3:uid="{AAA7E5F2-54BE-4938-A0D5-FA4B671138D5}" name="Column8619"/>
    <tableColumn id="8639" xr3:uid="{B2F2DEB7-4D06-4A41-BFD5-7FF30681AEFA}" name="Column8620"/>
    <tableColumn id="8640" xr3:uid="{65E436A9-CE3A-4E10-9B1C-801B0DB13862}" name="Column8621"/>
    <tableColumn id="8641" xr3:uid="{707C681F-1B7D-4C6B-9980-F9076192F75D}" name="Column8622"/>
    <tableColumn id="8642" xr3:uid="{52A84AA6-F6E3-4E59-B68A-AD5737CE2164}" name="Column8623"/>
    <tableColumn id="8643" xr3:uid="{62D2935E-7FD6-4B19-BBB8-92B23BAA2688}" name="Column8624"/>
    <tableColumn id="8644" xr3:uid="{80536C03-C084-49C2-B555-CEAF1A160FC5}" name="Column8625"/>
    <tableColumn id="8645" xr3:uid="{144E59A9-B6F7-4E9C-B416-145F8CAB8FC1}" name="Column8626"/>
    <tableColumn id="8646" xr3:uid="{4030D9C4-3A4D-4A03-9AE2-0C18DB0C9E7C}" name="Column8627"/>
    <tableColumn id="8647" xr3:uid="{ACE5C912-A561-4AFB-9C13-260689B63604}" name="Column8628"/>
    <tableColumn id="8648" xr3:uid="{C452620B-9ECE-44EF-859E-E026F226F0F5}" name="Column8629"/>
    <tableColumn id="8649" xr3:uid="{2A85F2CE-30A0-434A-A8CF-305EA13349C2}" name="Column8630"/>
    <tableColumn id="8650" xr3:uid="{4ABE9542-1F1F-47B8-BCD5-9E1515C4AE1E}" name="Column8631"/>
    <tableColumn id="8651" xr3:uid="{2F4E9777-CB45-40BF-B6D2-FB94165BE475}" name="Column8632"/>
    <tableColumn id="8652" xr3:uid="{FA1B0132-2814-4974-A4B4-16F9231F8384}" name="Column8633"/>
    <tableColumn id="8653" xr3:uid="{6FF521EC-5465-44F5-8CF8-E74B341477B7}" name="Column8634"/>
    <tableColumn id="8654" xr3:uid="{A97CD9FC-ADEE-40AD-9074-4A512E4AF8A4}" name="Column8635"/>
    <tableColumn id="8655" xr3:uid="{A538F035-C38C-4162-9CC7-B6122CC0051F}" name="Column8636"/>
    <tableColumn id="8656" xr3:uid="{79A1168D-4ECD-4B85-ADD6-1E889F5565FC}" name="Column8637"/>
    <tableColumn id="8657" xr3:uid="{40AC1B64-4CDE-45AA-B9C4-4B79FEEB7E73}" name="Column8638"/>
    <tableColumn id="8658" xr3:uid="{F680357B-A39D-40CA-B828-B92DA3664A00}" name="Column8639"/>
    <tableColumn id="8659" xr3:uid="{D86FF846-0199-4264-B990-3203D05C2B29}" name="Column8640"/>
    <tableColumn id="8660" xr3:uid="{D87DD588-564D-4CB4-8C2A-807B1D71A6D0}" name="Column8641"/>
    <tableColumn id="8661" xr3:uid="{713A9083-049C-4CAE-A319-055CD4F94132}" name="Column8642"/>
    <tableColumn id="8662" xr3:uid="{19AE71FE-5330-45A7-ACB2-7EF712EBD67D}" name="Column8643"/>
    <tableColumn id="8663" xr3:uid="{39602AC7-AFC9-4E6F-861F-8EA2B7EFC9D3}" name="Column8644"/>
    <tableColumn id="8664" xr3:uid="{7EFD0F62-918F-497A-B172-444A2407212E}" name="Column8645"/>
    <tableColumn id="8665" xr3:uid="{A2C2EA52-B4CC-4C92-9FE0-0382ECF311AF}" name="Column8646"/>
    <tableColumn id="8666" xr3:uid="{08269287-89AC-40D5-A409-87F2117594AC}" name="Column8647"/>
    <tableColumn id="8667" xr3:uid="{7F0C7561-77C9-4A32-9D09-1467EF2CBAC8}" name="Column8648"/>
    <tableColumn id="8668" xr3:uid="{6609A441-6740-4B85-93EF-A2B37818B37D}" name="Column8649"/>
    <tableColumn id="8669" xr3:uid="{59B08F76-D248-46CC-8A25-670F6BFE5816}" name="Column8650"/>
    <tableColumn id="8670" xr3:uid="{BCA5AA3D-B95D-4C76-A705-A952BDF4402A}" name="Column8651"/>
    <tableColumn id="8671" xr3:uid="{B99B8B67-4896-4D1F-9F2D-15F950D8EF40}" name="Column8652"/>
    <tableColumn id="8672" xr3:uid="{BE6338F3-212A-4E08-A8CA-2814FBB0674F}" name="Column8653"/>
    <tableColumn id="8673" xr3:uid="{4E7BE83B-A7FF-4DE7-B107-C4438003156F}" name="Column8654"/>
    <tableColumn id="8674" xr3:uid="{EA48BC46-2C20-42A6-A6BE-2AD0ACB3F2B2}" name="Column8655"/>
    <tableColumn id="8675" xr3:uid="{E56B9D45-788B-42E2-951C-20589B10925E}" name="Column8656"/>
    <tableColumn id="8676" xr3:uid="{F89C0421-599A-4DA8-A3CE-C21D94B87F4A}" name="Column8657"/>
    <tableColumn id="8677" xr3:uid="{563F9A40-7E7E-4B11-A578-12283294AEA9}" name="Column8658"/>
    <tableColumn id="8678" xr3:uid="{0C459989-2B25-4D88-856C-66BA381A44CE}" name="Column8659"/>
    <tableColumn id="8679" xr3:uid="{4A8BABF9-F061-4BA9-8FC0-A87F647A5053}" name="Column8660"/>
    <tableColumn id="8680" xr3:uid="{CF9EAF42-EEAC-4A7B-BD05-B06EE6D1160C}" name="Column8661"/>
    <tableColumn id="8681" xr3:uid="{13349306-79FD-4DB1-BF9D-1233746E116E}" name="Column8662"/>
    <tableColumn id="8682" xr3:uid="{D81C21DB-32BD-40FB-9A0F-1CD43B3B16D7}" name="Column8663"/>
    <tableColumn id="8683" xr3:uid="{5B27302F-15C3-48D1-B6EE-812C45AE3A5D}" name="Column8664"/>
    <tableColumn id="8684" xr3:uid="{D0FCEBF6-8B65-47E1-884E-9AE2F8B8DA05}" name="Column8665"/>
    <tableColumn id="8685" xr3:uid="{6B170C8F-30DF-4231-8D77-D0C67CF0BFED}" name="Column8666"/>
    <tableColumn id="8686" xr3:uid="{793BADD7-41D1-4C5C-AA74-7ACFEF254850}" name="Column8667"/>
    <tableColumn id="8687" xr3:uid="{BAAF3ABF-7BF7-4C7E-828D-927E41E71B8F}" name="Column8668"/>
    <tableColumn id="8688" xr3:uid="{429B2478-41B0-4817-BF6C-F5FF20E5074E}" name="Column8669"/>
    <tableColumn id="8689" xr3:uid="{7A25A532-2300-4BA6-8739-B1D2F6237CAF}" name="Column8670"/>
    <tableColumn id="8690" xr3:uid="{18C2FE09-B127-4311-A899-A7C126365854}" name="Column8671"/>
    <tableColumn id="8691" xr3:uid="{37228943-6102-454F-B726-AD0730E4F80A}" name="Column8672"/>
    <tableColumn id="8692" xr3:uid="{89196D1C-03A4-4009-9664-7B0571563B20}" name="Column8673"/>
    <tableColumn id="8693" xr3:uid="{1899CA52-A79D-487F-8C32-099F3D11F9D9}" name="Column8674"/>
    <tableColumn id="8694" xr3:uid="{FA9EE65C-E7BC-49C9-A217-54390ED8307A}" name="Column8675"/>
    <tableColumn id="8695" xr3:uid="{E5F9E48D-4212-467E-90A3-503060EB95C3}" name="Column8676"/>
    <tableColumn id="8696" xr3:uid="{B3174688-29C6-4B0A-B146-2435139C5D15}" name="Column8677"/>
    <tableColumn id="8697" xr3:uid="{8011C40C-657E-4E11-BD37-999EE69AC1ED}" name="Column8678"/>
    <tableColumn id="8698" xr3:uid="{F7B7F877-53A3-4CB5-BDF4-FCFA75243E3A}" name="Column8679"/>
    <tableColumn id="8699" xr3:uid="{208F74F7-5DF8-4164-9AB8-AE011D78D659}" name="Column8680"/>
    <tableColumn id="8700" xr3:uid="{3FCF6493-3C37-4088-861B-F5D0892DEE31}" name="Column8681"/>
    <tableColumn id="8701" xr3:uid="{40673878-BF2C-4BBD-A8DD-A97BA210BE49}" name="Column8682"/>
    <tableColumn id="8702" xr3:uid="{76FF3755-05D2-48F1-97B2-8C9384B10099}" name="Column8683"/>
    <tableColumn id="8703" xr3:uid="{C0ECA61D-4BEA-48B4-8DEA-B85DEC4FFE42}" name="Column8684"/>
    <tableColumn id="8704" xr3:uid="{6752E0B2-D9FD-4282-A35C-FBBEFB91A71B}" name="Column8685"/>
    <tableColumn id="8705" xr3:uid="{188DCE89-3EEC-4E87-9DF6-3C4CED506F0C}" name="Column8686"/>
    <tableColumn id="8706" xr3:uid="{6B80C395-BC59-4191-96A8-330377A6F656}" name="Column8687"/>
    <tableColumn id="8707" xr3:uid="{A132FD3D-3921-4214-B7AC-9491B4371B15}" name="Column8688"/>
    <tableColumn id="8708" xr3:uid="{08C32527-FCC5-493F-BFA7-1ABA541976E3}" name="Column8689"/>
    <tableColumn id="8709" xr3:uid="{D2ACB720-A23A-4BBF-9AEE-859A8911D923}" name="Column8690"/>
    <tableColumn id="8710" xr3:uid="{24812911-E0BD-40DE-B795-5D611ADC5BDB}" name="Column8691"/>
    <tableColumn id="8711" xr3:uid="{92F08B88-E0FD-4583-949F-FD3ECE9A62DA}" name="Column8692"/>
    <tableColumn id="8712" xr3:uid="{7DB70A6D-03E0-450A-8228-26A43762B7A8}" name="Column8693"/>
    <tableColumn id="8713" xr3:uid="{C0107102-D81E-42A6-88FC-572A39F8587D}" name="Column8694"/>
    <tableColumn id="8714" xr3:uid="{25D561F3-07E9-494F-BFBF-2A8A1E5FB59E}" name="Column8695"/>
    <tableColumn id="8715" xr3:uid="{C6CA8F5D-00CB-46C8-ABD5-9DA6604A27B3}" name="Column8696"/>
    <tableColumn id="8716" xr3:uid="{E42F0E44-FA79-4DE8-B52E-FF372F2DE4CB}" name="Column8697"/>
    <tableColumn id="8717" xr3:uid="{E92C8E7B-B496-4E08-90F4-9A1C7F494DA6}" name="Column8698"/>
    <tableColumn id="8718" xr3:uid="{3756946B-9853-4C80-AA40-384B06DCE020}" name="Column8699"/>
    <tableColumn id="8719" xr3:uid="{D1BE8507-CCE4-4D0B-86DD-9AA5B0E573F7}" name="Column8700"/>
    <tableColumn id="8720" xr3:uid="{CA3C66E6-6791-490A-9377-DF29FD582C39}" name="Column8701"/>
    <tableColumn id="8721" xr3:uid="{FAD07683-F9F8-4D48-AA1F-9A36C1811F0B}" name="Column8702"/>
    <tableColumn id="8722" xr3:uid="{120055EA-2885-4D9A-BB07-48A9F0649C81}" name="Column8703"/>
    <tableColumn id="8723" xr3:uid="{82A7E164-09D8-44ED-9097-0265DDC290DB}" name="Column8704"/>
    <tableColumn id="8724" xr3:uid="{606D976F-09BE-447C-B16B-54BE62864310}" name="Column8705"/>
    <tableColumn id="8725" xr3:uid="{385B3751-0909-4582-9EA0-8F0A7FBCB0DE}" name="Column8706"/>
    <tableColumn id="8726" xr3:uid="{F2F0E9FD-403E-45FD-B003-430DE8ADC0D9}" name="Column8707"/>
    <tableColumn id="8727" xr3:uid="{8BF15257-2434-46FF-830B-52367E72A387}" name="Column8708"/>
    <tableColumn id="8728" xr3:uid="{854C9A19-672D-4ADB-8170-44A443ECBC07}" name="Column8709"/>
    <tableColumn id="8729" xr3:uid="{4F6A78E6-16DF-404C-969C-B7C4E749C0A1}" name="Column8710"/>
    <tableColumn id="8730" xr3:uid="{01250BB1-FD9D-476B-BDFC-26A2FC368063}" name="Column8711"/>
    <tableColumn id="8731" xr3:uid="{A82C750B-494A-4BE7-98CF-FC5103F4B8FF}" name="Column8712"/>
    <tableColumn id="8732" xr3:uid="{320BCB38-1973-4068-A4FB-3AB4D31D9433}" name="Column8713"/>
    <tableColumn id="8733" xr3:uid="{16C666F4-1523-48BD-97C3-94D83339B112}" name="Column8714"/>
    <tableColumn id="8734" xr3:uid="{AC0F088E-3151-46AE-A213-F3F31CEE622E}" name="Column8715"/>
    <tableColumn id="8735" xr3:uid="{029257D9-218A-4CD1-98BA-389CB62A96F1}" name="Column8716"/>
    <tableColumn id="8736" xr3:uid="{8600CAA3-36F8-4CC0-8F5C-E8AE36D93529}" name="Column8717"/>
    <tableColumn id="8737" xr3:uid="{7BAE091A-317C-4AC4-B5E5-E2BDB34E49E1}" name="Column8718"/>
    <tableColumn id="8738" xr3:uid="{8D5E4FAE-EE66-4751-8791-FE2818F49CDB}" name="Column8719"/>
    <tableColumn id="8739" xr3:uid="{5F47BB67-C869-4C1B-B5F6-17E7E7EC6DC4}" name="Column8720"/>
    <tableColumn id="8740" xr3:uid="{CE1CB833-C862-4024-B236-BD3193F6D987}" name="Column8721"/>
    <tableColumn id="8741" xr3:uid="{91547F32-2E95-4281-8902-2211F0612BC4}" name="Column8722"/>
    <tableColumn id="8742" xr3:uid="{C8D8C91B-21C9-41C4-8135-A57D9400890E}" name="Column8723"/>
    <tableColumn id="8743" xr3:uid="{A7ED3503-6BAD-4097-8D76-9966C2E6BAE9}" name="Column8724"/>
    <tableColumn id="8744" xr3:uid="{AB8569EE-78C3-4EDB-80AA-DACB2B0F29A7}" name="Column8725"/>
    <tableColumn id="8745" xr3:uid="{7D884CB7-5612-4337-96A5-E837A3600352}" name="Column8726"/>
    <tableColumn id="8746" xr3:uid="{4073B937-65AF-4EA2-9E6D-2481AF3CD3E6}" name="Column8727"/>
    <tableColumn id="8747" xr3:uid="{CDBE5BC1-4D78-44CA-B817-612FB01F25A9}" name="Column8728"/>
    <tableColumn id="8748" xr3:uid="{98C2ABAA-87B1-45E1-A24E-7A05C7F3125E}" name="Column8729"/>
    <tableColumn id="8749" xr3:uid="{C03CD838-B912-44A3-8082-F2D38DCED59D}" name="Column8730"/>
    <tableColumn id="8750" xr3:uid="{5ED7F920-1969-4EBF-AEA2-F7385555E62C}" name="Column8731"/>
    <tableColumn id="8751" xr3:uid="{FE488FEC-8C30-4593-9E62-78730A72E508}" name="Column8732"/>
    <tableColumn id="8752" xr3:uid="{4F9A552B-A083-41D1-9571-EBE489FE1E2A}" name="Column8733"/>
    <tableColumn id="8753" xr3:uid="{2FCDF2E0-565C-4494-8F5D-F991AE6462C4}" name="Column8734"/>
    <tableColumn id="8754" xr3:uid="{1E2F9DC8-BF1A-49FC-9396-B2740CF2BFC5}" name="Column8735"/>
    <tableColumn id="8755" xr3:uid="{8E4F6635-2265-495F-88C7-044C07E851BE}" name="Column8736"/>
    <tableColumn id="8756" xr3:uid="{ECBE1ECE-9DC6-49B1-9C3C-EB9F50AEF413}" name="Column8737"/>
    <tableColumn id="8757" xr3:uid="{55A3BAC9-968E-4C0F-AC07-30E0FB4F3895}" name="Column8738"/>
    <tableColumn id="8758" xr3:uid="{C981682A-E588-42A1-A434-567F6E53EC22}" name="Column8739"/>
    <tableColumn id="8759" xr3:uid="{876511B7-B54A-4BEF-9A36-A22AE5675ADD}" name="Column8740"/>
    <tableColumn id="8760" xr3:uid="{3CBF8C5C-6B34-4228-9316-22EBBC45F8AD}" name="Column8741"/>
    <tableColumn id="8761" xr3:uid="{1334F65B-3D13-4169-970A-F52D764D357C}" name="Column8742"/>
    <tableColumn id="8762" xr3:uid="{E420AB56-9EF9-4BD6-875F-D0D992C7227C}" name="Column8743"/>
    <tableColumn id="8763" xr3:uid="{939B175D-A07F-4439-868E-B9382F87B960}" name="Column8744"/>
    <tableColumn id="8764" xr3:uid="{3A01C4F4-9BD6-4ED4-8994-FDE5F38BD879}" name="Column8745"/>
    <tableColumn id="8765" xr3:uid="{95F3F565-4FC2-4B13-8680-D106D8CCFFC2}" name="Column8746"/>
    <tableColumn id="8766" xr3:uid="{7A9D0223-30FC-4C97-9FC4-B1C1338C8AE9}" name="Column8747"/>
    <tableColumn id="8767" xr3:uid="{BF928986-1993-44EE-9404-5D95D16A94BD}" name="Column8748"/>
    <tableColumn id="8768" xr3:uid="{EDF9B3AB-903C-41B5-A9D6-7DF0C5FA301C}" name="Column8749"/>
    <tableColumn id="8769" xr3:uid="{B3A81CB0-CCA5-4109-B81F-3690BE5F9C5C}" name="Column8750"/>
    <tableColumn id="8770" xr3:uid="{E48EF33B-3B67-434A-888E-D3221A5EC1C0}" name="Column8751"/>
    <tableColumn id="8771" xr3:uid="{0DAA36FB-52AE-43A0-BFCC-6289850711A3}" name="Column8752"/>
    <tableColumn id="8772" xr3:uid="{13AE195D-787E-4497-BEDE-DB99343FD6A2}" name="Column8753"/>
    <tableColumn id="8773" xr3:uid="{64C9D29E-44F2-4DA2-A7BC-5D019B3C3AAA}" name="Column8754"/>
    <tableColumn id="8774" xr3:uid="{B5A1CF95-9B14-4987-8E32-02882A5838EB}" name="Column8755"/>
    <tableColumn id="8775" xr3:uid="{922ECD06-CD09-495D-91D1-84B606F7621D}" name="Column8756"/>
    <tableColumn id="8776" xr3:uid="{1B282405-DE03-45C5-9996-EC0FE9327332}" name="Column8757"/>
    <tableColumn id="8777" xr3:uid="{0E8D851E-4151-409A-A27E-E63B526AAD87}" name="Column8758"/>
    <tableColumn id="8778" xr3:uid="{BA4774ED-F711-4881-8C10-870EB90A9AD1}" name="Column8759"/>
    <tableColumn id="8779" xr3:uid="{45D47222-B138-4A1D-BC2C-366294C198B2}" name="Column8760"/>
    <tableColumn id="8780" xr3:uid="{CB0B9A3E-0DC5-4EA7-9227-56B885EF6719}" name="Column8761"/>
    <tableColumn id="8781" xr3:uid="{E6F09533-5799-438E-851B-2CEA57305E18}" name="Column8762"/>
    <tableColumn id="8782" xr3:uid="{CC3909FF-F2E3-4576-9653-B2AB68B63432}" name="Column8763"/>
    <tableColumn id="8783" xr3:uid="{E43250C4-6D2E-4413-B5DD-01C3F3091472}" name="Column8764"/>
    <tableColumn id="8784" xr3:uid="{06885A9D-F034-48DA-97D4-0F9433911E19}" name="Column8765"/>
    <tableColumn id="8785" xr3:uid="{D15910E5-D0EA-4F54-A7C4-967ABB87B5F2}" name="Column8766"/>
    <tableColumn id="8786" xr3:uid="{A80E4F9D-1D33-4757-9550-73D3DEB9AA3D}" name="Column8767"/>
    <tableColumn id="8787" xr3:uid="{FB23F779-D4F5-477E-B3B7-B64BFA18D298}" name="Column8768"/>
    <tableColumn id="8788" xr3:uid="{173A17FE-EA5D-42F8-8C5A-D03E6EA79E32}" name="Column8769"/>
    <tableColumn id="8789" xr3:uid="{9ACD5526-A203-4D9C-A2F4-DDDC3BDB039D}" name="Column8770"/>
    <tableColumn id="8790" xr3:uid="{76382651-D2AE-47B7-B36F-B61A9602FE2E}" name="Column8771"/>
    <tableColumn id="8791" xr3:uid="{8F2FEAD3-00F5-42C0-B0F6-6BA1C6482921}" name="Column8772"/>
    <tableColumn id="8792" xr3:uid="{25EA2D42-F46D-4BD7-A1B0-1F69C0489291}" name="Column8773"/>
    <tableColumn id="8793" xr3:uid="{667C40D2-E15C-4FF4-B6A7-16EC731ECA67}" name="Column8774"/>
    <tableColumn id="8794" xr3:uid="{012EF6B7-7652-4EA3-A3B3-9542BCD09C87}" name="Column8775"/>
    <tableColumn id="8795" xr3:uid="{B094AC88-F98C-49E2-A5EF-265A6AF06945}" name="Column8776"/>
    <tableColumn id="8796" xr3:uid="{CC2134B8-E98A-4F2E-BA03-355E2D0E771E}" name="Column8777"/>
    <tableColumn id="8797" xr3:uid="{A6B3FF33-FB1B-4F1C-B025-29C21F445CB6}" name="Column8778"/>
    <tableColumn id="8798" xr3:uid="{1F7130B1-FCC6-4423-B1A5-4A05364DB77F}" name="Column8779"/>
    <tableColumn id="8799" xr3:uid="{EBBDE8C8-A8D8-4883-81D5-F9A1BC1D34A2}" name="Column8780"/>
    <tableColumn id="8800" xr3:uid="{82FDFB61-6F3F-48A9-B923-C84BAA485717}" name="Column8781"/>
    <tableColumn id="8801" xr3:uid="{5D573269-69EE-4A66-8468-061F427952EC}" name="Column8782"/>
    <tableColumn id="8802" xr3:uid="{DADA14B7-F0EA-40A4-BA03-452D7E47AB17}" name="Column8783"/>
    <tableColumn id="8803" xr3:uid="{4E23374C-F864-4526-B55E-D6A2FCDE6A46}" name="Column8784"/>
    <tableColumn id="8804" xr3:uid="{736F48A0-5B4B-43E3-9AF3-78CF01B38650}" name="Column8785"/>
    <tableColumn id="8805" xr3:uid="{FF19F016-C106-471B-B94E-A073A88D95E0}" name="Column8786"/>
    <tableColumn id="8806" xr3:uid="{8F2F8140-6239-4B35-B54D-C2DC1DD3FF7A}" name="Column8787"/>
    <tableColumn id="8807" xr3:uid="{C608A04E-6269-4589-A6DC-51405F46BA74}" name="Column8788"/>
    <tableColumn id="8808" xr3:uid="{D568CFF3-2DF7-4827-9F76-9D3F459764EF}" name="Column8789"/>
    <tableColumn id="8809" xr3:uid="{EC164088-393A-4EEB-84FA-0C563F52DA34}" name="Column8790"/>
    <tableColumn id="8810" xr3:uid="{8A35079C-83A3-45D1-8535-0474D733CFA4}" name="Column8791"/>
    <tableColumn id="8811" xr3:uid="{385B2F65-326A-42B4-B1DA-BC5252EAA6C0}" name="Column8792"/>
    <tableColumn id="8812" xr3:uid="{BBD50A62-966B-473C-AA4F-785B24A46E3B}" name="Column8793"/>
    <tableColumn id="8813" xr3:uid="{DE0E35F8-C5B2-4A5A-B527-F0BFC6674742}" name="Column8794"/>
    <tableColumn id="8814" xr3:uid="{D508004A-A9AF-44C0-B925-6DA1B4D1BE94}" name="Column8795"/>
    <tableColumn id="8815" xr3:uid="{749C58EE-E14C-417E-B043-F18153BF4F3E}" name="Column8796"/>
    <tableColumn id="8816" xr3:uid="{CE6183A3-5433-4DA2-B189-CB996C6EE9C3}" name="Column8797"/>
    <tableColumn id="8817" xr3:uid="{DBF968BC-1A76-469C-AB4F-5722633575CC}" name="Column8798"/>
    <tableColumn id="8818" xr3:uid="{CAB783B0-BB49-40DE-B7D8-4C7008C18056}" name="Column8799"/>
    <tableColumn id="8819" xr3:uid="{ADDD08FC-478A-49BB-ABF4-143373BEBA70}" name="Column8800"/>
    <tableColumn id="8820" xr3:uid="{2269CF58-5490-4434-9C2C-6473633BC053}" name="Column8801"/>
    <tableColumn id="8821" xr3:uid="{82BF965E-A80C-4689-8BD7-656413D2AAF9}" name="Column8802"/>
    <tableColumn id="8822" xr3:uid="{C5D6BF27-A39A-4EC2-8A36-52063D6EA73C}" name="Column8803"/>
    <tableColumn id="8823" xr3:uid="{4ADD9067-381F-48DA-85B5-606FF32FF2F4}" name="Column8804"/>
    <tableColumn id="8824" xr3:uid="{1AA9A8AD-37D3-4DBE-AE86-F06644FF9A7E}" name="Column8805"/>
    <tableColumn id="8825" xr3:uid="{A424C9F2-27CC-43CD-9929-2FA70686073E}" name="Column8806"/>
    <tableColumn id="8826" xr3:uid="{AFB6E607-505B-4BFF-B8C8-07D580269F29}" name="Column8807"/>
    <tableColumn id="8827" xr3:uid="{5B4A9408-6BAA-4CDC-BD8D-6F370DB86770}" name="Column8808"/>
    <tableColumn id="8828" xr3:uid="{B0E7E8ED-5EF0-4FED-933F-C6578EECD0C3}" name="Column8809"/>
    <tableColumn id="8829" xr3:uid="{4DBC2624-22F8-4F9C-8B77-A4DA53E80573}" name="Column8810"/>
    <tableColumn id="8830" xr3:uid="{09BDA362-DE98-4E57-8F1E-C9C27195D7DD}" name="Column8811"/>
    <tableColumn id="8831" xr3:uid="{207F63F7-A298-4C7B-8AE8-EF3E3610BACC}" name="Column8812"/>
    <tableColumn id="8832" xr3:uid="{39697F42-B6A8-442F-8256-5B8C54BE800F}" name="Column8813"/>
    <tableColumn id="8833" xr3:uid="{52979733-A6FC-493F-96FA-6B574258897E}" name="Column8814"/>
    <tableColumn id="8834" xr3:uid="{3232148E-8E04-4DA1-A7E5-9A28A4B05F9E}" name="Column8815"/>
    <tableColumn id="8835" xr3:uid="{B2CCF6A2-1F79-4938-A912-8C9789D02B50}" name="Column8816"/>
    <tableColumn id="8836" xr3:uid="{33F1AFE4-803B-41CC-91CC-5B2B6666A336}" name="Column8817"/>
    <tableColumn id="8837" xr3:uid="{96381762-C061-48E3-92CE-2B8428B103D8}" name="Column8818"/>
    <tableColumn id="8838" xr3:uid="{F1094A4D-2227-4704-A787-A578D68A4275}" name="Column8819"/>
    <tableColumn id="8839" xr3:uid="{72161B3C-2CCE-4DDF-8008-6CD940878653}" name="Column8820"/>
    <tableColumn id="8840" xr3:uid="{714A3CC8-C8B7-449E-872D-7E449340D95A}" name="Column8821"/>
    <tableColumn id="8841" xr3:uid="{7109F44F-27CD-4F7C-AE59-E112B434F7C9}" name="Column8822"/>
    <tableColumn id="8842" xr3:uid="{DDFA1AD8-348A-490A-82AF-49425E2EEBF5}" name="Column8823"/>
    <tableColumn id="8843" xr3:uid="{B4580525-C43B-45F9-A020-BF1D7270140D}" name="Column8824"/>
    <tableColumn id="8844" xr3:uid="{C7B8A169-3F8D-4E13-9251-3B2A6369BF03}" name="Column8825"/>
    <tableColumn id="8845" xr3:uid="{0AC44976-4D1C-4279-86D4-45E29C3FE8B1}" name="Column8826"/>
    <tableColumn id="8846" xr3:uid="{A2148130-9118-4F71-98C2-C7D8EEB06664}" name="Column8827"/>
    <tableColumn id="8847" xr3:uid="{48279FE8-A0DE-4A0B-B93A-E31BF73CD367}" name="Column8828"/>
    <tableColumn id="8848" xr3:uid="{C5F114A9-51E0-4CB7-8D5B-5F683FF40FC4}" name="Column8829"/>
    <tableColumn id="8849" xr3:uid="{7C276714-14B4-4BCD-AC8C-2B9CE74B6BF2}" name="Column8830"/>
    <tableColumn id="8850" xr3:uid="{F2632585-E127-44E6-97ED-92AA2C5AB3DF}" name="Column8831"/>
    <tableColumn id="8851" xr3:uid="{0E4A9910-E52C-43CF-A0C2-294835291D43}" name="Column8832"/>
    <tableColumn id="8852" xr3:uid="{F23CCA75-E59B-47D2-B625-92CB67F47547}" name="Column8833"/>
    <tableColumn id="8853" xr3:uid="{65D73F9A-C7C9-45B8-BB98-7545D6CBC33C}" name="Column8834"/>
    <tableColumn id="8854" xr3:uid="{12C12F9A-6E73-49E6-B171-B6479AC2AA88}" name="Column8835"/>
    <tableColumn id="8855" xr3:uid="{AA6B84F5-874F-45DE-9141-F0694D03D075}" name="Column8836"/>
    <tableColumn id="8856" xr3:uid="{3D987E0C-FF16-460C-9E04-1758AD3F5622}" name="Column8837"/>
    <tableColumn id="8857" xr3:uid="{1E0250CF-E1B8-4352-A8BF-02DE016FAD1A}" name="Column8838"/>
    <tableColumn id="8858" xr3:uid="{4E99E6E5-75BA-49DE-9A4F-7B7A94ACCED3}" name="Column8839"/>
    <tableColumn id="8859" xr3:uid="{16C4E82D-81B5-4A07-A673-6C62D6B6F79E}" name="Column8840"/>
    <tableColumn id="8860" xr3:uid="{7212F020-E78A-47EF-9A85-8C33D87227A4}" name="Column8841"/>
    <tableColumn id="8861" xr3:uid="{2C312ECC-4CFC-47E8-8D8A-6820D4DA891E}" name="Column8842"/>
    <tableColumn id="8862" xr3:uid="{100CEAEC-1D6D-4BD0-895F-8656A2F66259}" name="Column8843"/>
    <tableColumn id="8863" xr3:uid="{5E022C87-CC12-47CB-8496-FA50CCD23180}" name="Column8844"/>
    <tableColumn id="8864" xr3:uid="{1F62103A-E88B-421F-9572-B5FA9D2EE610}" name="Column8845"/>
    <tableColumn id="8865" xr3:uid="{A324FB89-553F-4FBF-AD2E-885732F4C193}" name="Column8846"/>
    <tableColumn id="8866" xr3:uid="{3D2A095F-F777-4CFA-B663-9313F75E1F93}" name="Column8847"/>
    <tableColumn id="8867" xr3:uid="{BEB917C9-AE22-44B9-9129-2FDF0BEEFC57}" name="Column8848"/>
    <tableColumn id="8868" xr3:uid="{EB78C12E-2678-4E54-B3A5-D177DE2F52C6}" name="Column8849"/>
    <tableColumn id="8869" xr3:uid="{95E7EAAF-4812-4BCC-842E-39B3CF7F1AAD}" name="Column8850"/>
    <tableColumn id="8870" xr3:uid="{7FA0BF00-6A0A-4F76-B6CB-123B1EC58D9E}" name="Column8851"/>
    <tableColumn id="8871" xr3:uid="{5AC7AD46-05AA-4C0E-BC74-125D7F34CC60}" name="Column8852"/>
    <tableColumn id="8872" xr3:uid="{419FEDFE-66D3-48FE-9166-2ACD3EDDE4E9}" name="Column8853"/>
    <tableColumn id="8873" xr3:uid="{06BEE4FC-5B44-4213-B813-BD8461FB73C8}" name="Column8854"/>
    <tableColumn id="8874" xr3:uid="{504BD453-FF0C-41CE-BB2B-F0C0A1D1CEDE}" name="Column8855"/>
    <tableColumn id="8875" xr3:uid="{211C023D-08AF-4E6C-85BB-99C9326FFB58}" name="Column8856"/>
    <tableColumn id="8876" xr3:uid="{A40AA471-2182-4B24-84EE-039F6BF69FAB}" name="Column8857"/>
    <tableColumn id="8877" xr3:uid="{59AC2625-6516-4294-AC1B-D1AA649A0445}" name="Column8858"/>
    <tableColumn id="8878" xr3:uid="{74B9FB31-4BDE-4BDC-8DD9-2E54C240358B}" name="Column8859"/>
    <tableColumn id="8879" xr3:uid="{A5675021-9ADB-4108-9894-A9DA05338671}" name="Column8860"/>
    <tableColumn id="8880" xr3:uid="{AAAC2677-7C76-42CF-9989-DE3490C9DDF3}" name="Column8861"/>
    <tableColumn id="8881" xr3:uid="{905CFF56-2D9A-43ED-AC47-DA783F308E59}" name="Column8862"/>
    <tableColumn id="8882" xr3:uid="{E7469259-4E13-4B53-AD5D-E60F46361FF0}" name="Column8863"/>
    <tableColumn id="8883" xr3:uid="{74817C46-E18B-45B2-8699-224B610D3574}" name="Column8864"/>
    <tableColumn id="8884" xr3:uid="{D04C2CC4-373B-4F1B-AB4F-4733557FAAA8}" name="Column8865"/>
    <tableColumn id="8885" xr3:uid="{8390676E-56F0-4E9D-8D99-1C2CE32319DF}" name="Column8866"/>
    <tableColumn id="8886" xr3:uid="{5E7B5A35-D981-461C-987C-8C5F934FF587}" name="Column8867"/>
    <tableColumn id="8887" xr3:uid="{DF155BA6-1482-4E6E-8B9A-2C55DA735B52}" name="Column8868"/>
    <tableColumn id="8888" xr3:uid="{04DD911C-D663-4212-955F-76728649318F}" name="Column8869"/>
    <tableColumn id="8889" xr3:uid="{A5ACC11C-1E0D-4072-B487-0CCDE2F0314B}" name="Column8870"/>
    <tableColumn id="8890" xr3:uid="{F2F11FC8-9468-4ACA-90A1-14D226FA0694}" name="Column8871"/>
    <tableColumn id="8891" xr3:uid="{1EE9FBDC-2ABE-476C-8011-59E39931A998}" name="Column8872"/>
    <tableColumn id="8892" xr3:uid="{68E04C18-360E-4B34-B7CF-418DF0669982}" name="Column8873"/>
    <tableColumn id="8893" xr3:uid="{A68E124A-ADE7-42AB-83A1-1956AFC0E87C}" name="Column8874"/>
    <tableColumn id="8894" xr3:uid="{87BFE186-0EDB-4C1F-8BEF-BC969DA54631}" name="Column8875"/>
    <tableColumn id="8895" xr3:uid="{279273DE-0290-4E26-8298-9E536240E524}" name="Column8876"/>
    <tableColumn id="8896" xr3:uid="{FB61E2C9-794E-4416-97E1-50E024291860}" name="Column8877"/>
    <tableColumn id="8897" xr3:uid="{A4548935-6EE5-4619-AA8C-46E887EBBCA0}" name="Column8878"/>
    <tableColumn id="8898" xr3:uid="{C20566D6-686F-4065-96DB-B9207B3F80EF}" name="Column8879"/>
    <tableColumn id="8899" xr3:uid="{7FCB3CDE-6BDC-465C-B88C-2EAE99547735}" name="Column8880"/>
    <tableColumn id="8900" xr3:uid="{59D6E777-E4C1-4F75-97FD-30539BA565FB}" name="Column8881"/>
    <tableColumn id="8901" xr3:uid="{95B86A45-7857-41F5-9EEB-8E4466E9CBA0}" name="Column8882"/>
    <tableColumn id="8902" xr3:uid="{8A6B29CD-59AD-4CC3-812F-090E84A6E04C}" name="Column8883"/>
    <tableColumn id="8903" xr3:uid="{527E190A-CBCC-476D-A83E-1F268B08E447}" name="Column8884"/>
    <tableColumn id="8904" xr3:uid="{9AFF2A89-A187-465E-86E6-A6F9B0DA7272}" name="Column8885"/>
    <tableColumn id="8905" xr3:uid="{142FA747-3566-42EB-85F4-B38380E87318}" name="Column8886"/>
    <tableColumn id="8906" xr3:uid="{A3CFA959-4B47-4232-A781-18F42A908D04}" name="Column8887"/>
    <tableColumn id="8907" xr3:uid="{F5C447A3-6DE7-4EFD-8884-28B5C00137F6}" name="Column8888"/>
    <tableColumn id="8908" xr3:uid="{597D1FCD-EB2A-456D-8A3A-4B5CE1167D9B}" name="Column8889"/>
    <tableColumn id="8909" xr3:uid="{507E0B0C-EA23-4F8D-8FC2-DF2BF10B0E65}" name="Column8890"/>
    <tableColumn id="8910" xr3:uid="{FF60A6FC-732C-4BDA-8DBC-F96FC2C4950E}" name="Column8891"/>
    <tableColumn id="8911" xr3:uid="{82B884CA-B048-49DD-8DD5-3E1787DE7A9B}" name="Column8892"/>
    <tableColumn id="8912" xr3:uid="{8B67D840-CB45-4FEE-876D-83AC12A60CB5}" name="Column8893"/>
    <tableColumn id="8913" xr3:uid="{B819D657-37CB-448C-BC6E-3508BA5522BB}" name="Column8894"/>
    <tableColumn id="8914" xr3:uid="{CFA42A3C-D5EC-443A-AA81-0A4B3B384B84}" name="Column8895"/>
    <tableColumn id="8915" xr3:uid="{C815D192-FFDD-46B9-B496-74AF85189123}" name="Column8896"/>
    <tableColumn id="8916" xr3:uid="{B229DB2A-AF38-4538-A3D8-D170C0EA1D1E}" name="Column8897"/>
    <tableColumn id="8917" xr3:uid="{9966524A-3723-4FE3-BB3E-E17F1846105F}" name="Column8898"/>
    <tableColumn id="8918" xr3:uid="{F04113DF-0060-4FFE-BD5C-9D26A114C5E5}" name="Column8899"/>
    <tableColumn id="8919" xr3:uid="{8BC58EB9-2B3B-43D2-9200-BFA9CD8E1C8E}" name="Column8900"/>
    <tableColumn id="8920" xr3:uid="{B0E3DEA3-F8CE-42E4-AD23-8E4C82DBC4A5}" name="Column8901"/>
    <tableColumn id="8921" xr3:uid="{8DEDDAA6-DFC9-4386-B6B6-3D68B0FBC9ED}" name="Column8902"/>
    <tableColumn id="8922" xr3:uid="{8B892DCE-111F-4096-AA9B-1665F59D55F1}" name="Column8903"/>
    <tableColumn id="8923" xr3:uid="{5B6E6A08-CDD8-4FA7-9BC5-47C6BB0BCC4B}" name="Column8904"/>
    <tableColumn id="8924" xr3:uid="{73CBEAAD-A709-4871-AE31-19BA28D7EC80}" name="Column8905"/>
    <tableColumn id="8925" xr3:uid="{471B12AF-B670-4B81-97EF-D9928AB508F7}" name="Column8906"/>
    <tableColumn id="8926" xr3:uid="{495DE2A6-1678-4A5C-B0CE-8F152281B03B}" name="Column8907"/>
    <tableColumn id="8927" xr3:uid="{630F77F6-37EB-4044-BEDC-55AB0E74CEE9}" name="Column8908"/>
    <tableColumn id="8928" xr3:uid="{03C2EEEA-8A73-406B-A034-2DAACA974F99}" name="Column8909"/>
    <tableColumn id="8929" xr3:uid="{0F616F61-CEA3-4695-82DF-7737FE3EEA24}" name="Column8910"/>
    <tableColumn id="8930" xr3:uid="{A858A6EF-6B14-4F92-90A1-21ED59CC9167}" name="Column8911"/>
    <tableColumn id="8931" xr3:uid="{92940427-F50A-445C-9C7F-4D6EA5789A79}" name="Column8912"/>
    <tableColumn id="8932" xr3:uid="{EF1E98C4-43E4-4B41-8C4B-F6FF446516E1}" name="Column8913"/>
    <tableColumn id="8933" xr3:uid="{CA71C3A5-B6B9-4CE6-8ECE-1D454AFF8F99}" name="Column8914"/>
    <tableColumn id="8934" xr3:uid="{CE1D7806-FF88-4133-9BCB-8CD8A7F509F8}" name="Column8915"/>
    <tableColumn id="8935" xr3:uid="{36C87D76-37B3-47CA-9CBB-F39D5D707815}" name="Column8916"/>
    <tableColumn id="8936" xr3:uid="{81C919C6-921A-4CF1-9184-5632A5BD31E3}" name="Column8917"/>
    <tableColumn id="8937" xr3:uid="{F2BA6B3C-AF05-4E6C-AB83-C1B9B9883348}" name="Column8918"/>
    <tableColumn id="8938" xr3:uid="{0EA82477-8368-4665-8DB7-C430E9A78422}" name="Column8919"/>
    <tableColumn id="8939" xr3:uid="{0D442D89-66F1-4362-8107-F46BC9B2811A}" name="Column8920"/>
    <tableColumn id="8940" xr3:uid="{C050E442-EC8C-450E-82D0-52C860882653}" name="Column8921"/>
    <tableColumn id="8941" xr3:uid="{534088BB-2D3F-428A-ACD5-F555A47DDD5A}" name="Column8922"/>
    <tableColumn id="8942" xr3:uid="{0EEE622C-77D8-4FE5-8FF7-DFA1E74E32D7}" name="Column8923"/>
    <tableColumn id="8943" xr3:uid="{BBD32CB5-729E-439A-9E9B-5BA92C0714E6}" name="Column8924"/>
    <tableColumn id="8944" xr3:uid="{2613CB1F-6EAC-4E33-91E2-003BB12C50A7}" name="Column8925"/>
    <tableColumn id="8945" xr3:uid="{9CA751CB-31BD-46C5-8F22-50BE27EE032A}" name="Column8926"/>
    <tableColumn id="8946" xr3:uid="{A27464E7-D6D3-44FA-93B5-C0B287F40927}" name="Column8927"/>
    <tableColumn id="8947" xr3:uid="{F5F831F6-8A91-4ADD-9F38-DD84934DD8B7}" name="Column8928"/>
    <tableColumn id="8948" xr3:uid="{4D90E0D0-FC6E-4B17-8F35-8640EB76ED58}" name="Column8929"/>
    <tableColumn id="8949" xr3:uid="{5B03809B-C5D3-4EE2-A29B-80020832F4D8}" name="Column8930"/>
    <tableColumn id="8950" xr3:uid="{4DD18C17-30F8-4197-B95A-080F88FCEB51}" name="Column8931"/>
    <tableColumn id="8951" xr3:uid="{F61F160B-BD9E-4198-A0FF-E5AB9A145918}" name="Column8932"/>
    <tableColumn id="8952" xr3:uid="{0206E91B-9B69-49A7-9188-E3483C27DF5B}" name="Column8933"/>
    <tableColumn id="8953" xr3:uid="{73B3342C-3DCB-4EA8-BADA-7BAE23E2F4BE}" name="Column8934"/>
    <tableColumn id="8954" xr3:uid="{A1E2FC72-4CB8-410A-99FB-976B8ADBB537}" name="Column8935"/>
    <tableColumn id="8955" xr3:uid="{D7829204-A688-4423-83B3-CF11603BBBF9}" name="Column8936"/>
    <tableColumn id="8956" xr3:uid="{1985B3B9-980F-4DD8-B529-D310EBBA0B92}" name="Column8937"/>
    <tableColumn id="8957" xr3:uid="{B180BF2A-E0FE-4C8E-9E8A-5D76FEE4DB13}" name="Column8938"/>
    <tableColumn id="8958" xr3:uid="{879BC674-44FD-4B29-BCE7-6A4080042873}" name="Column8939"/>
    <tableColumn id="8959" xr3:uid="{3BEB108D-D643-41E1-A9E1-F475E923878C}" name="Column8940"/>
    <tableColumn id="8960" xr3:uid="{090A45A1-20EB-4270-BA61-2314E0A5D7AC}" name="Column8941"/>
    <tableColumn id="8961" xr3:uid="{DC2A79FA-8D12-4F3E-AB17-EFDAC04B3F85}" name="Column8942"/>
    <tableColumn id="8962" xr3:uid="{38DC5024-9A09-40B4-BD9C-F81B534A65A5}" name="Column8943"/>
    <tableColumn id="8963" xr3:uid="{8A2837BC-4FFA-46F2-B9BB-34EDA43D7970}" name="Column8944"/>
    <tableColumn id="8964" xr3:uid="{609A255A-54FD-470D-BE14-4DFDFC14000D}" name="Column8945"/>
    <tableColumn id="8965" xr3:uid="{4699F519-E9C1-4AA3-AE12-14BEE5DCED55}" name="Column8946"/>
    <tableColumn id="8966" xr3:uid="{36857024-65A8-4C72-9E6F-1A2F237F8C77}" name="Column8947"/>
    <tableColumn id="8967" xr3:uid="{921E04ED-EC27-4582-A073-D52D19F3F2B7}" name="Column8948"/>
    <tableColumn id="8968" xr3:uid="{A9344972-9C33-4AF5-BCF8-1275D397C713}" name="Column8949"/>
    <tableColumn id="8969" xr3:uid="{3ED66ED0-9650-450F-975E-B769B7F7FAA1}" name="Column8950"/>
    <tableColumn id="8970" xr3:uid="{DB4F86B7-A070-4D25-A4BA-5797DCE3AF13}" name="Column8951"/>
    <tableColumn id="8971" xr3:uid="{DD355278-8675-42A3-A040-DA2C2DD59810}" name="Column8952"/>
    <tableColumn id="8972" xr3:uid="{36209579-25FB-46A0-BC01-283DD6B8305E}" name="Column8953"/>
    <tableColumn id="8973" xr3:uid="{2AABCC5B-8320-44B7-9244-38C8DCFDCBDC}" name="Column8954"/>
    <tableColumn id="8974" xr3:uid="{ABFB2F25-FDED-4A50-9D97-180C3677E146}" name="Column8955"/>
    <tableColumn id="8975" xr3:uid="{302E3D11-E1EA-4D99-8484-E4E0B0521270}" name="Column8956"/>
    <tableColumn id="8976" xr3:uid="{36F8DB5B-4328-4F91-A5C2-DFDBFF125E2A}" name="Column8957"/>
    <tableColumn id="8977" xr3:uid="{44CD36F5-09D0-4B7B-BE4D-1B043C50EA18}" name="Column8958"/>
    <tableColumn id="8978" xr3:uid="{1669AD8F-2A69-4487-A59D-5AEFDB1FACAC}" name="Column8959"/>
    <tableColumn id="8979" xr3:uid="{C3E3D9F7-E790-4A38-9A11-9A9DE601742C}" name="Column8960"/>
    <tableColumn id="8980" xr3:uid="{EC753305-9235-4187-BFF9-AC269B87AB84}" name="Column8961"/>
    <tableColumn id="8981" xr3:uid="{99F41A57-40F5-416F-A320-084F7082D7B0}" name="Column8962"/>
    <tableColumn id="8982" xr3:uid="{2F61C66C-44CF-4FF0-A870-90CDD478046E}" name="Column8963"/>
    <tableColumn id="8983" xr3:uid="{B93BF840-B72B-40F9-BA3B-9B3B6C5885E3}" name="Column8964"/>
    <tableColumn id="8984" xr3:uid="{55CFA6BC-E0A4-46A3-A6A3-D2C509C17504}" name="Column8965"/>
    <tableColumn id="8985" xr3:uid="{94DFBC84-E550-4CD8-9F08-7A9BB9E1E8FE}" name="Column8966"/>
    <tableColumn id="8986" xr3:uid="{06B9C275-2746-4E18-97E5-EBFA97788ED1}" name="Column8967"/>
    <tableColumn id="8987" xr3:uid="{CE4C1CCC-530F-434E-9CFC-26E9FA36DC86}" name="Column8968"/>
    <tableColumn id="8988" xr3:uid="{61AFEF59-60AE-4F07-8FF4-B73F02A503A1}" name="Column8969"/>
    <tableColumn id="8989" xr3:uid="{37D49668-8FA7-47A1-A54F-B69AFB1FE08B}" name="Column8970"/>
    <tableColumn id="8990" xr3:uid="{89BEE63D-6E96-46DE-A1F8-A0003CC01BF8}" name="Column8971"/>
    <tableColumn id="8991" xr3:uid="{AED45A98-DCAA-4465-8EB6-B58BCFEB8210}" name="Column8972"/>
    <tableColumn id="8992" xr3:uid="{6E0FA584-1128-4934-A4A1-6EF6BBEDBF2B}" name="Column8973"/>
    <tableColumn id="8993" xr3:uid="{4E75580C-A8BF-45C2-8495-FBD37FA832FB}" name="Column8974"/>
    <tableColumn id="8994" xr3:uid="{DD4A4873-C8EF-45AF-B94E-281A8FDEAEA4}" name="Column8975"/>
    <tableColumn id="8995" xr3:uid="{781E683F-6445-4F8F-A915-A8F974A83653}" name="Column8976"/>
    <tableColumn id="8996" xr3:uid="{8737322E-FD01-4761-A5DF-6ACEBBB514F6}" name="Column8977"/>
    <tableColumn id="8997" xr3:uid="{01287335-877F-4181-964A-1B4F124BA25B}" name="Column8978"/>
    <tableColumn id="8998" xr3:uid="{01FC598F-2B0C-4604-998B-6E50C1C66E1A}" name="Column8979"/>
    <tableColumn id="8999" xr3:uid="{E7D8C3E8-7BB9-416D-963E-341252464C71}" name="Column8980"/>
    <tableColumn id="9000" xr3:uid="{A8D17EF4-424A-4F6A-9D18-B6651FC5154C}" name="Column8981"/>
    <tableColumn id="9001" xr3:uid="{D6FABA6B-308E-4577-8280-213FD5E0D1E5}" name="Column8982"/>
    <tableColumn id="9002" xr3:uid="{790B1C07-0778-4F90-8784-EEE057186BB2}" name="Column8983"/>
    <tableColumn id="9003" xr3:uid="{FD339764-D595-4B7B-A571-9C89B369A4F5}" name="Column8984"/>
    <tableColumn id="9004" xr3:uid="{4FF7871F-79C4-4048-B7AE-C817E6C315EA}" name="Column8985"/>
    <tableColumn id="9005" xr3:uid="{9F7AFE76-0AC2-41B5-A2F4-2AD4B524E447}" name="Column8986"/>
    <tableColumn id="9006" xr3:uid="{B3109A9C-7DDB-4AD6-801C-1EB0B0DB2563}" name="Column8987"/>
    <tableColumn id="9007" xr3:uid="{6AB6177C-41BE-4D0D-9FF3-9C7050B2AAD9}" name="Column8988"/>
    <tableColumn id="9008" xr3:uid="{0653A69C-47CD-4A67-B946-CAACBCB9DCD2}" name="Column8989"/>
    <tableColumn id="9009" xr3:uid="{42358ABE-93FD-4A9F-B986-A87560A64390}" name="Column8990"/>
    <tableColumn id="9010" xr3:uid="{7EEA4629-93E3-4EC3-9F6F-AFDC649C6560}" name="Column8991"/>
    <tableColumn id="9011" xr3:uid="{87CFB6CF-1501-4417-8247-3071383E3BD8}" name="Column8992"/>
    <tableColumn id="9012" xr3:uid="{502559F9-B12D-4C0C-9D98-9F0708A8F30E}" name="Column8993"/>
    <tableColumn id="9013" xr3:uid="{DDE2C0E4-E974-47EB-A1F8-1E583E661E77}" name="Column8994"/>
    <tableColumn id="9014" xr3:uid="{814A0A37-A25B-4E8E-9293-69F6315B0AFD}" name="Column8995"/>
    <tableColumn id="9015" xr3:uid="{7C14A202-13DA-40BE-847F-9AA20BB434AA}" name="Column8996"/>
    <tableColumn id="9016" xr3:uid="{36819FA9-C9E2-4801-96CF-3EB4B1172061}" name="Column8997"/>
    <tableColumn id="9017" xr3:uid="{F5ECEB70-EE18-4701-B33D-88344D28088C}" name="Column8998"/>
    <tableColumn id="9018" xr3:uid="{B6078E56-CAFB-4375-BD1E-B7F45E352768}" name="Column8999"/>
    <tableColumn id="9019" xr3:uid="{5C3B3D18-7CA0-4292-B8A1-9F7DF13BA63D}" name="Column9000"/>
    <tableColumn id="9020" xr3:uid="{989C5177-8005-4389-A47E-07C3680D525D}" name="Column9001"/>
    <tableColumn id="9021" xr3:uid="{929BDBE8-7FC4-46B2-8003-139C6B8A007D}" name="Column9002"/>
    <tableColumn id="9022" xr3:uid="{7523D36F-0BE7-429A-866E-6C13003ABF60}" name="Column9003"/>
    <tableColumn id="9023" xr3:uid="{2A7533CF-2871-42DF-A0F4-1DD0346D530A}" name="Column9004"/>
    <tableColumn id="9024" xr3:uid="{DE1E6427-D621-46E4-A8D0-C0ED75264DFA}" name="Column9005"/>
    <tableColumn id="9025" xr3:uid="{54976A98-E2F8-4624-9A21-D82D41B4C343}" name="Column9006"/>
    <tableColumn id="9026" xr3:uid="{B31A53DF-2F15-4D92-9BD3-3B9113E4A7AA}" name="Column9007"/>
    <tableColumn id="9027" xr3:uid="{253632A0-E750-4743-8321-F2CE19C3C086}" name="Column9008"/>
    <tableColumn id="9028" xr3:uid="{96A50F5D-7D57-4BFB-A5F3-0D7820247E59}" name="Column9009"/>
    <tableColumn id="9029" xr3:uid="{7193261E-92A1-4371-BFFF-627902C641F9}" name="Column9010"/>
    <tableColumn id="9030" xr3:uid="{8784F81B-3CC5-4AA3-8998-E32C4CB69674}" name="Column9011"/>
    <tableColumn id="9031" xr3:uid="{117A3499-2AB7-47DD-9B3E-059D8DBB2C85}" name="Column9012"/>
    <tableColumn id="9032" xr3:uid="{CB1A7540-E2E9-469B-A341-F76A544AD54E}" name="Column9013"/>
    <tableColumn id="9033" xr3:uid="{B1EA0FC5-29E1-4489-928B-59232791D805}" name="Column9014"/>
    <tableColumn id="9034" xr3:uid="{DBCA448B-2A9B-4DA9-9367-22525844DAA3}" name="Column9015"/>
    <tableColumn id="9035" xr3:uid="{C7C28DC6-386D-4221-BDFF-61C03761E2E1}" name="Column9016"/>
    <tableColumn id="9036" xr3:uid="{BDB58988-ED50-4F55-A76F-138B12142939}" name="Column9017"/>
    <tableColumn id="9037" xr3:uid="{3F26B036-3E90-42D7-A8D6-75E61DA0DC8B}" name="Column9018"/>
    <tableColumn id="9038" xr3:uid="{29E14544-AFC3-436A-B0D1-B6BB92392AB4}" name="Column9019"/>
    <tableColumn id="9039" xr3:uid="{90E43562-5D53-412C-8231-31D2DF529809}" name="Column9020"/>
    <tableColumn id="9040" xr3:uid="{DA4036CC-33D5-49F0-9156-0E2728A200D6}" name="Column9021"/>
    <tableColumn id="9041" xr3:uid="{496568F0-4F92-4849-BEFD-82545154E436}" name="Column9022"/>
    <tableColumn id="9042" xr3:uid="{9A29BF89-3F83-4FD6-877D-3D6C6E8A32BB}" name="Column9023"/>
    <tableColumn id="9043" xr3:uid="{3F09123F-0BFB-45C3-9A7D-91A5DB379BB9}" name="Column9024"/>
    <tableColumn id="9044" xr3:uid="{7A62E1F0-208A-4946-A516-27FD63315A44}" name="Column9025"/>
    <tableColumn id="9045" xr3:uid="{25A9F295-49F2-4B2C-9AAC-7D316B6EF1AE}" name="Column9026"/>
    <tableColumn id="9046" xr3:uid="{CA9F9904-D63B-4FDA-90CD-A17C7A111E22}" name="Column9027"/>
    <tableColumn id="9047" xr3:uid="{44C16814-1DE2-48FB-BE2C-2774644F47EB}" name="Column9028"/>
    <tableColumn id="9048" xr3:uid="{B7E0BD34-F54D-4601-A4FA-6C11A2FEC0EA}" name="Column9029"/>
    <tableColumn id="9049" xr3:uid="{939EA188-8DE8-4D4D-9047-BCF603F7E91A}" name="Column9030"/>
    <tableColumn id="9050" xr3:uid="{B51F5E14-D57D-4A5D-A364-8766C826079D}" name="Column9031"/>
    <tableColumn id="9051" xr3:uid="{53C6F2AB-A978-4D3E-AFD6-2C21F70A2BC5}" name="Column9032"/>
    <tableColumn id="9052" xr3:uid="{8EA1EEFA-9AE2-4536-AC2F-8AAE60C53FF9}" name="Column9033"/>
    <tableColumn id="9053" xr3:uid="{3F09A991-CA2E-4F3D-877E-DA3FB3344842}" name="Column9034"/>
    <tableColumn id="9054" xr3:uid="{53E4586D-C414-4430-8993-4125EC197CCB}" name="Column9035"/>
    <tableColumn id="9055" xr3:uid="{6D749E40-136D-4321-A236-B42E852985CF}" name="Column9036"/>
    <tableColumn id="9056" xr3:uid="{7A01CDD1-9246-4146-8DF4-5112F72BAE1E}" name="Column9037"/>
    <tableColumn id="9057" xr3:uid="{6EED92AC-8EDE-4267-A5A5-E2E34341D122}" name="Column9038"/>
    <tableColumn id="9058" xr3:uid="{9C5EB110-E88F-45F4-B1FE-EC6272FD5418}" name="Column9039"/>
    <tableColumn id="9059" xr3:uid="{2BE68306-78E4-4DE1-AAE8-A7A6064F3768}" name="Column9040"/>
    <tableColumn id="9060" xr3:uid="{EB58A040-6848-4CEB-9AF0-28A5CBB7DABD}" name="Column9041"/>
    <tableColumn id="9061" xr3:uid="{F8CAD0D1-FCA4-4B34-B2E3-23F4DD6BFB7C}" name="Column9042"/>
    <tableColumn id="9062" xr3:uid="{53D5E7E7-A511-4F44-9737-05C69E0B5FA1}" name="Column9043"/>
    <tableColumn id="9063" xr3:uid="{EA336AC4-A4CC-4F75-9C25-E2DB69F59170}" name="Column9044"/>
    <tableColumn id="9064" xr3:uid="{13298253-9AEF-4301-8F88-453CF6E65E8A}" name="Column9045"/>
    <tableColumn id="9065" xr3:uid="{5DAAD6C5-A136-4167-9649-F35CCA68E88A}" name="Column9046"/>
    <tableColumn id="9066" xr3:uid="{F8988920-6BE3-4600-A7DB-2DF6B4E30026}" name="Column9047"/>
    <tableColumn id="9067" xr3:uid="{5D23EA80-3783-46A7-8AD1-E46EB1F29504}" name="Column9048"/>
    <tableColumn id="9068" xr3:uid="{EE38FC00-B052-4C15-9D90-0ED411C7853C}" name="Column9049"/>
    <tableColumn id="9069" xr3:uid="{DC92FE10-3208-4529-834E-60510BB52B91}" name="Column9050"/>
    <tableColumn id="9070" xr3:uid="{B773444B-9474-4E09-BD9E-D0B0DDF4C709}" name="Column9051"/>
    <tableColumn id="9071" xr3:uid="{925B067F-A743-4C0F-9EBD-2D4FD121A3F3}" name="Column9052"/>
    <tableColumn id="9072" xr3:uid="{D85B60E1-BDE8-4C14-939A-195E64F51355}" name="Column9053"/>
    <tableColumn id="9073" xr3:uid="{3E94847F-960D-4497-A690-E167584D3353}" name="Column9054"/>
    <tableColumn id="9074" xr3:uid="{F5D16BF6-22F1-403D-B080-4B0D9738DA31}" name="Column9055"/>
    <tableColumn id="9075" xr3:uid="{B31C2533-6DBA-442D-8896-77D23B43B481}" name="Column9056"/>
    <tableColumn id="9076" xr3:uid="{A981BD8C-8234-4E8F-81B1-33E9E937787D}" name="Column9057"/>
    <tableColumn id="9077" xr3:uid="{BB8C71E1-3625-4188-BBB9-84C97ADAC9F1}" name="Column9058"/>
    <tableColumn id="9078" xr3:uid="{5DDC2CC7-39CA-4ABC-81ED-C6C3E36DA770}" name="Column9059"/>
    <tableColumn id="9079" xr3:uid="{AE6B70F7-CFAD-4FDF-B8D3-0E73C98C9241}" name="Column9060"/>
    <tableColumn id="9080" xr3:uid="{8B9EA227-5EF6-4D20-98BE-F8C4B67D83FF}" name="Column9061"/>
    <tableColumn id="9081" xr3:uid="{F5400E97-3272-438E-B8EA-CA402549A2FC}" name="Column9062"/>
    <tableColumn id="9082" xr3:uid="{9549DA79-AE0B-45A4-9405-CDC7764D2D79}" name="Column9063"/>
    <tableColumn id="9083" xr3:uid="{0F0EFA07-4113-4766-B4EA-3D6025065A85}" name="Column9064"/>
    <tableColumn id="9084" xr3:uid="{898A927C-3C4D-4E3E-8992-0DDA5DB0D5A2}" name="Column9065"/>
    <tableColumn id="9085" xr3:uid="{ABD5EB94-A31F-49C7-941C-6587C5934C55}" name="Column9066"/>
    <tableColumn id="9086" xr3:uid="{25676EAE-676D-432C-A0BD-41A3320458C7}" name="Column9067"/>
    <tableColumn id="9087" xr3:uid="{D4F4087A-98B5-4EC8-B629-B942AB1775CC}" name="Column9068"/>
    <tableColumn id="9088" xr3:uid="{9D892458-5B57-4679-8AD4-1F2D45E4EBB4}" name="Column9069"/>
    <tableColumn id="9089" xr3:uid="{8B32F7DD-A1AC-43BA-9D70-DBDE6158E17B}" name="Column9070"/>
    <tableColumn id="9090" xr3:uid="{4C3FFE83-BEC0-4500-AEC1-C010ACD7A55F}" name="Column9071"/>
    <tableColumn id="9091" xr3:uid="{56230217-03B5-483F-AA54-72FF51D13B99}" name="Column9072"/>
    <tableColumn id="9092" xr3:uid="{204F3356-969A-42CB-882D-33AA0D10FAD3}" name="Column9073"/>
    <tableColumn id="9093" xr3:uid="{A5F92090-74D3-4D0A-9D50-10B927545604}" name="Column9074"/>
    <tableColumn id="9094" xr3:uid="{03418875-F08F-4AB2-9EB0-D3DAF80BA9C5}" name="Column9075"/>
    <tableColumn id="9095" xr3:uid="{1F8D5248-04C6-4E5C-B766-12CC6B3568EE}" name="Column9076"/>
    <tableColumn id="9096" xr3:uid="{E09223A9-D26B-4102-A4DF-8554F8338E71}" name="Column9077"/>
    <tableColumn id="9097" xr3:uid="{49BC3C8F-C51E-45DB-803B-0D7C5A0AEC94}" name="Column9078"/>
    <tableColumn id="9098" xr3:uid="{1555C9A7-4AAE-406C-BBDF-14AED8A9E113}" name="Column9079"/>
    <tableColumn id="9099" xr3:uid="{06F1D190-FE64-4F03-A627-46CEAB7C8122}" name="Column9080"/>
    <tableColumn id="9100" xr3:uid="{2E3A5026-FE42-4302-854A-1BA74C2FF1A0}" name="Column9081"/>
    <tableColumn id="9101" xr3:uid="{6D0AD60C-097C-472A-BFD6-676409AAC286}" name="Column9082"/>
    <tableColumn id="9102" xr3:uid="{D127C375-BB24-41FD-86E6-358EFB5FEF9B}" name="Column9083"/>
    <tableColumn id="9103" xr3:uid="{E40341B5-0BED-4985-BD78-96DFC2328374}" name="Column9084"/>
    <tableColumn id="9104" xr3:uid="{4249102D-E3FD-4A83-92B9-8719D876DBEA}" name="Column9085"/>
    <tableColumn id="9105" xr3:uid="{F5347534-BD08-48B8-8D01-627568177BC5}" name="Column9086"/>
    <tableColumn id="9106" xr3:uid="{2E8CB949-1635-4AD7-87A3-FD357C1E16B1}" name="Column9087"/>
    <tableColumn id="9107" xr3:uid="{7CE6A159-B127-4731-953B-F609AAE1CC62}" name="Column9088"/>
    <tableColumn id="9108" xr3:uid="{4A9876C0-3CAE-4FFC-924A-33164EFABD30}" name="Column9089"/>
    <tableColumn id="9109" xr3:uid="{1CF5070F-A396-4A1C-B413-1BB516025191}" name="Column9090"/>
    <tableColumn id="9110" xr3:uid="{F367D880-E812-4E5B-814F-19EF7361F3FF}" name="Column9091"/>
    <tableColumn id="9111" xr3:uid="{82B13B0F-D2BF-4858-90BF-4E1EC9467BD9}" name="Column9092"/>
    <tableColumn id="9112" xr3:uid="{EC00FBF9-B1C5-41E7-9235-B10561637756}" name="Column9093"/>
    <tableColumn id="9113" xr3:uid="{9BCB295C-35D8-43BE-A193-A956B8A09303}" name="Column9094"/>
    <tableColumn id="9114" xr3:uid="{58D11F32-D7FE-49FA-9A0C-B2C25F1F7CA6}" name="Column9095"/>
    <tableColumn id="9115" xr3:uid="{F316D980-0DDA-415E-89B4-88FDCEA3331B}" name="Column9096"/>
    <tableColumn id="9116" xr3:uid="{E67CF64B-E083-495E-8999-6929B5A098D3}" name="Column9097"/>
    <tableColumn id="9117" xr3:uid="{2A2E1452-11A2-4A39-AA9E-F856255A7507}" name="Column9098"/>
    <tableColumn id="9118" xr3:uid="{504EA4FB-6CE2-4300-83DB-6B4BF093EE47}" name="Column9099"/>
    <tableColumn id="9119" xr3:uid="{1F120558-E626-4FDA-8689-79553D003B82}" name="Column9100"/>
    <tableColumn id="9120" xr3:uid="{C00B88A3-B52B-41D3-87A6-2221061D8DB9}" name="Column9101"/>
    <tableColumn id="9121" xr3:uid="{FDD1E9AD-1CAF-4844-9232-A22828CC9342}" name="Column9102"/>
    <tableColumn id="9122" xr3:uid="{892EB737-BE11-4842-8AED-AB97515D1D75}" name="Column9103"/>
    <tableColumn id="9123" xr3:uid="{BE9536E0-EDD3-45D5-AF5F-A47748C57C60}" name="Column9104"/>
    <tableColumn id="9124" xr3:uid="{B7C791AD-D0AC-4F4C-96A5-54D6BDF27ACE}" name="Column9105"/>
    <tableColumn id="9125" xr3:uid="{65F27760-2638-41A0-99A3-5FC01E950D95}" name="Column9106"/>
    <tableColumn id="9126" xr3:uid="{665EE5D7-55CB-4EBF-9DE4-4FE03C85EC64}" name="Column9107"/>
    <tableColumn id="9127" xr3:uid="{C2017BAB-E2DD-4017-BB58-E5EF3DC421AF}" name="Column9108"/>
    <tableColumn id="9128" xr3:uid="{CCE847B5-7C2B-40D8-AA15-06EF2988FB08}" name="Column9109"/>
    <tableColumn id="9129" xr3:uid="{E6E511E1-EE44-4C29-8A10-E818D153F69E}" name="Column9110"/>
    <tableColumn id="9130" xr3:uid="{964ED107-6F09-4339-B284-9F9BB90C872E}" name="Column9111"/>
    <tableColumn id="9131" xr3:uid="{3CB3CC16-CA90-472B-87D0-2F90A4596E38}" name="Column9112"/>
    <tableColumn id="9132" xr3:uid="{B10B0ED7-BAC3-4162-9833-71F49B5DA701}" name="Column9113"/>
    <tableColumn id="9133" xr3:uid="{3418818A-994D-4979-8FAE-3F23DF60C8CD}" name="Column9114"/>
    <tableColumn id="9134" xr3:uid="{83D313EB-3A02-4578-98F5-54D7B43E297F}" name="Column9115"/>
    <tableColumn id="9135" xr3:uid="{34D3A9C4-A88D-4509-9CA0-D54D4B1BF73B}" name="Column9116"/>
    <tableColumn id="9136" xr3:uid="{EC333D04-EBD9-41D5-B844-0081A9708C55}" name="Column9117"/>
    <tableColumn id="9137" xr3:uid="{831C5AC1-9D06-447D-83EC-5D2B6FCA47CC}" name="Column9118"/>
    <tableColumn id="9138" xr3:uid="{31394913-75D5-4C7D-BF70-FA4DEF6DBE30}" name="Column9119"/>
    <tableColumn id="9139" xr3:uid="{5354B5EF-73D4-4C53-9B83-56FCB8702A34}" name="Column9120"/>
    <tableColumn id="9140" xr3:uid="{4F496867-203A-4F80-A50F-2E8809C1A4FD}" name="Column9121"/>
    <tableColumn id="9141" xr3:uid="{ADA2E9C1-DDCD-444B-9942-17ED327C81EA}" name="Column9122"/>
    <tableColumn id="9142" xr3:uid="{0FF94BDF-75F6-40CD-913C-8F793CF49511}" name="Column9123"/>
    <tableColumn id="9143" xr3:uid="{3AB65B8E-6E15-43A7-9593-17578DCB1149}" name="Column9124"/>
    <tableColumn id="9144" xr3:uid="{7EC600AF-268A-4622-A214-10B1956DE3D7}" name="Column9125"/>
    <tableColumn id="9145" xr3:uid="{ABDDFB13-3649-4249-91B2-E5BDF477CD91}" name="Column9126"/>
    <tableColumn id="9146" xr3:uid="{AED60AAC-03A5-457C-8940-4631889D5D98}" name="Column9127"/>
    <tableColumn id="9147" xr3:uid="{7348C8DC-D612-4CFC-A63B-D714D54E955F}" name="Column9128"/>
    <tableColumn id="9148" xr3:uid="{3F24CD69-FDE7-4B86-B1B5-A77F8646795C}" name="Column9129"/>
    <tableColumn id="9149" xr3:uid="{1AF431A7-5E05-4B97-863E-579309E77456}" name="Column9130"/>
    <tableColumn id="9150" xr3:uid="{4F0A24CB-4C93-431B-B522-B5C251E2848E}" name="Column9131"/>
    <tableColumn id="9151" xr3:uid="{008F2F14-65EF-49A4-8444-9DB725A25B04}" name="Column9132"/>
    <tableColumn id="9152" xr3:uid="{950FE3CC-8ABE-426C-ADDA-50F63982D2E0}" name="Column9133"/>
    <tableColumn id="9153" xr3:uid="{4D7B18E5-E823-431D-B278-59EB2F6DC142}" name="Column9134"/>
    <tableColumn id="9154" xr3:uid="{13ED2BA6-E778-4488-9F5B-AB651C052C83}" name="Column9135"/>
    <tableColumn id="9155" xr3:uid="{60518497-67C9-44D5-8CC2-BD4C00F624C2}" name="Column9136"/>
    <tableColumn id="9156" xr3:uid="{CC60C0FB-BC20-47CF-B34A-2D4FD13CCAEA}" name="Column9137"/>
    <tableColumn id="9157" xr3:uid="{35851CA2-70BF-4345-B4E0-BC0564FF298A}" name="Column9138"/>
    <tableColumn id="9158" xr3:uid="{3672479A-2C63-49F2-8D1E-900F6F8792BF}" name="Column9139"/>
    <tableColumn id="9159" xr3:uid="{0CAA6762-7014-4A89-8C38-72D1CC35C426}" name="Column9140"/>
    <tableColumn id="9160" xr3:uid="{E422663B-B50B-45FD-A136-5281EE21F3DB}" name="Column9141"/>
    <tableColumn id="9161" xr3:uid="{EEE0BCC5-48A8-487D-B5E8-9777AD6CCAFF}" name="Column9142"/>
    <tableColumn id="9162" xr3:uid="{E079AE1C-649A-44C9-B86B-EAB1086877E6}" name="Column9143"/>
    <tableColumn id="9163" xr3:uid="{2F136079-58C9-4EBA-808F-CB9D8AD1C809}" name="Column9144"/>
    <tableColumn id="9164" xr3:uid="{F0BC972D-2823-4AC2-872B-8175D4A69113}" name="Column9145"/>
    <tableColumn id="9165" xr3:uid="{B3F921E3-D162-4981-99CB-7D6101FF2BFF}" name="Column9146"/>
    <tableColumn id="9166" xr3:uid="{DE1EAEDD-16E7-4A1A-97C6-C326ED9AA27C}" name="Column9147"/>
    <tableColumn id="9167" xr3:uid="{F0399EEA-113C-4CC2-ACD5-C86484F586B3}" name="Column9148"/>
    <tableColumn id="9168" xr3:uid="{C5D0666D-78C5-4513-B6C4-1C5F54D19D80}" name="Column9149"/>
    <tableColumn id="9169" xr3:uid="{E27462E5-DC87-40C0-B45C-C86916D369A0}" name="Column9150"/>
    <tableColumn id="9170" xr3:uid="{A6783164-3E53-4067-BA8A-03AD4617384D}" name="Column9151"/>
    <tableColumn id="9171" xr3:uid="{D3A649E7-7C18-4595-990A-CF6478C67A76}" name="Column9152"/>
    <tableColumn id="9172" xr3:uid="{6E1A5871-7EF0-4247-A78A-6DBF57DA7983}" name="Column9153"/>
    <tableColumn id="9173" xr3:uid="{6EE60741-0E44-4EE2-A4EF-9C953877599A}" name="Column9154"/>
    <tableColumn id="9174" xr3:uid="{713C7E25-17B9-4CED-B330-BF572793B4A3}" name="Column9155"/>
    <tableColumn id="9175" xr3:uid="{414D239E-A746-426B-9A21-5D894CD21223}" name="Column9156"/>
    <tableColumn id="9176" xr3:uid="{F65DD785-429D-4582-ABD9-5F679C253DB8}" name="Column9157"/>
    <tableColumn id="9177" xr3:uid="{C0C66D77-3A8D-44E1-838C-B6705F69CD38}" name="Column9158"/>
    <tableColumn id="9178" xr3:uid="{031C8C2B-A555-479D-BBEB-FA2AB357810F}" name="Column9159"/>
    <tableColumn id="9179" xr3:uid="{3DE861F2-8AAD-40E0-9E48-EF738F4C8CB7}" name="Column9160"/>
    <tableColumn id="9180" xr3:uid="{EFCE94FF-BC46-4AB5-AD24-57788F6B17E1}" name="Column9161"/>
    <tableColumn id="9181" xr3:uid="{12507C9F-3B2C-4DB9-A743-E051FA77B916}" name="Column9162"/>
    <tableColumn id="9182" xr3:uid="{B416CC39-8F6A-419C-813F-71F532851B04}" name="Column9163"/>
    <tableColumn id="9183" xr3:uid="{D0792686-B73B-4F9F-824E-734AD7736A49}" name="Column9164"/>
    <tableColumn id="9184" xr3:uid="{16D31848-AB56-4CF6-A818-17FC02153EEE}" name="Column9165"/>
    <tableColumn id="9185" xr3:uid="{97115347-0C55-4B34-B09E-66C1F40CF33B}" name="Column9166"/>
    <tableColumn id="9186" xr3:uid="{1E3CF476-5430-4268-B627-112EF5EFA39B}" name="Column9167"/>
    <tableColumn id="9187" xr3:uid="{1C2696D7-3068-484D-BA91-81D8C7946E97}" name="Column9168"/>
    <tableColumn id="9188" xr3:uid="{77B6B59F-A2FA-46CA-A9C9-791C718B9F61}" name="Column9169"/>
    <tableColumn id="9189" xr3:uid="{E82B1EAB-C3B5-4DE3-AF05-8C3812542595}" name="Column9170"/>
    <tableColumn id="9190" xr3:uid="{5E0B2AEE-0C38-43CA-97A9-F80EC132237C}" name="Column9171"/>
    <tableColumn id="9191" xr3:uid="{28D46B73-A6B5-4695-888C-0617913B9211}" name="Column9172"/>
    <tableColumn id="9192" xr3:uid="{B9F84773-5FF4-4074-8D80-DAA70FE4C742}" name="Column9173"/>
    <tableColumn id="9193" xr3:uid="{FA1CCE80-278D-4749-A029-18FABC987C8B}" name="Column9174"/>
    <tableColumn id="9194" xr3:uid="{C97214D4-DB4D-4AED-A6AD-04E4E547388C}" name="Column9175"/>
    <tableColumn id="9195" xr3:uid="{5A93DF2C-2EB5-4ADF-A5E5-2D84C94CEB07}" name="Column9176"/>
    <tableColumn id="9196" xr3:uid="{64B1B6A9-2E3F-431B-A735-2D3FB028569D}" name="Column9177"/>
    <tableColumn id="9197" xr3:uid="{ED572973-B254-4935-8CD5-ECB71A47EE3C}" name="Column9178"/>
    <tableColumn id="9198" xr3:uid="{B3178B39-334C-4AF7-A3AA-392F90304005}" name="Column9179"/>
    <tableColumn id="9199" xr3:uid="{C7D36909-2EC0-4358-8F18-842A3D0F021C}" name="Column9180"/>
    <tableColumn id="9200" xr3:uid="{C916FDFF-409F-4D11-912F-C672849DEBF5}" name="Column9181"/>
    <tableColumn id="9201" xr3:uid="{20963D42-32E8-4B91-A858-0259935AD6DF}" name="Column9182"/>
    <tableColumn id="9202" xr3:uid="{10E17FEB-39CE-4742-A0E3-9AAC3FB11E39}" name="Column9183"/>
    <tableColumn id="9203" xr3:uid="{B5E5A295-7E65-43D2-BF8B-92CFFE154B0C}" name="Column9184"/>
    <tableColumn id="9204" xr3:uid="{7B2496AF-D828-401B-8A55-CCD44E07BDC0}" name="Column9185"/>
    <tableColumn id="9205" xr3:uid="{8980DC61-DDF4-4BCB-B783-DFB70D1D20D1}" name="Column9186"/>
    <tableColumn id="9206" xr3:uid="{91ED7131-231D-4E6C-A095-26C90FFF74BC}" name="Column9187"/>
    <tableColumn id="9207" xr3:uid="{F3487D8D-1CB2-49F3-86C4-63DC71C6F9F6}" name="Column9188"/>
    <tableColumn id="9208" xr3:uid="{900DA0DA-1B6E-4108-B660-8C8C2EB155C4}" name="Column9189"/>
    <tableColumn id="9209" xr3:uid="{F1D637A9-1BD3-40B4-80E5-0EF85C9B24C0}" name="Column9190"/>
    <tableColumn id="9210" xr3:uid="{381F581F-2905-40BB-814F-F33AB9E25E80}" name="Column9191"/>
    <tableColumn id="9211" xr3:uid="{C5A5FB55-8479-4B97-B266-06F563F7DB84}" name="Column9192"/>
    <tableColumn id="9212" xr3:uid="{9C35DF57-E22B-4EC9-AC7A-E1B86ECF8481}" name="Column9193"/>
    <tableColumn id="9213" xr3:uid="{5DCC9BF0-BA53-46AB-B17C-4CE228DA21DA}" name="Column9194"/>
    <tableColumn id="9214" xr3:uid="{28CA18F1-EBEB-4A7E-B577-704ED92E70EA}" name="Column9195"/>
    <tableColumn id="9215" xr3:uid="{5C397817-8F19-4F2F-A1F0-3F2267E0A857}" name="Column9196"/>
    <tableColumn id="9216" xr3:uid="{7B697698-0680-4D53-9E1A-3269E327D3E6}" name="Column9197"/>
    <tableColumn id="9217" xr3:uid="{750011F8-3961-4A88-AB8C-1D4D0BD396BC}" name="Column9198"/>
    <tableColumn id="9218" xr3:uid="{F7E9587E-CB80-4D7D-BB66-3A56CED7FF91}" name="Column9199"/>
    <tableColumn id="9219" xr3:uid="{88BE75E5-5FE5-47D9-A24F-ED4C76153E43}" name="Column9200"/>
    <tableColumn id="9220" xr3:uid="{40C8D1F8-D34D-43FC-AA56-5B888950CDF9}" name="Column9201"/>
    <tableColumn id="9221" xr3:uid="{3B313827-127C-473B-B179-6610999A85FF}" name="Column9202"/>
    <tableColumn id="9222" xr3:uid="{A2267B40-1CAE-4FDB-8EFE-65ADC9190C98}" name="Column9203"/>
    <tableColumn id="9223" xr3:uid="{976E449A-C1FB-4B4F-B85A-BCE773BFB662}" name="Column9204"/>
    <tableColumn id="9224" xr3:uid="{9C8B9AA2-3439-40BF-BC8C-81CC2AA5D99E}" name="Column9205"/>
    <tableColumn id="9225" xr3:uid="{28FFD6A1-6925-4B94-B6F0-808F50E7389E}" name="Column9206"/>
    <tableColumn id="9226" xr3:uid="{DFC80AC8-D312-4617-B0E3-6E7CE5E2B9AC}" name="Column9207"/>
    <tableColumn id="9227" xr3:uid="{5CAC1F4E-2378-4661-89E5-9EF1A2C3CC45}" name="Column9208"/>
    <tableColumn id="9228" xr3:uid="{D5CA1A0B-30CA-4B05-A591-7A544C509E7F}" name="Column9209"/>
    <tableColumn id="9229" xr3:uid="{DCBE0EC1-F605-419F-9D17-E436F3B489DC}" name="Column9210"/>
    <tableColumn id="9230" xr3:uid="{4669FC18-0F66-40D7-94AC-74BCA340BDA2}" name="Column9211"/>
    <tableColumn id="9231" xr3:uid="{14E01DE3-1D2F-4F6F-A0E4-020E26FDD8B1}" name="Column9212"/>
    <tableColumn id="9232" xr3:uid="{28ED2310-C2B7-453C-A4C6-72A257C7DF78}" name="Column9213"/>
    <tableColumn id="9233" xr3:uid="{6BAB71FA-DB0A-42CA-967D-FA6D16A03C40}" name="Column9214"/>
    <tableColumn id="9234" xr3:uid="{BCDA823C-465C-42A0-A42E-462A358DD02C}" name="Column9215"/>
    <tableColumn id="9235" xr3:uid="{E44D3960-D829-4984-AA64-3CD40AC27EA9}" name="Column9216"/>
    <tableColumn id="9236" xr3:uid="{AE71DA60-91F3-41F9-8283-433C83D61839}" name="Column9217"/>
    <tableColumn id="9237" xr3:uid="{ABB204A0-DFB4-49B4-9056-984F92B553F3}" name="Column9218"/>
    <tableColumn id="9238" xr3:uid="{601696FE-441C-495A-83D0-42B4A0131B2E}" name="Column9219"/>
    <tableColumn id="9239" xr3:uid="{0CEBE2F3-E53F-42CE-949D-C45836DDEED3}" name="Column9220"/>
    <tableColumn id="9240" xr3:uid="{A6CFB149-11A0-43A6-9271-11E0CD4E6FDC}" name="Column9221"/>
    <tableColumn id="9241" xr3:uid="{5C57860A-3110-4C60-8B34-42E4037D0A01}" name="Column9222"/>
    <tableColumn id="9242" xr3:uid="{923879A5-03D0-40F3-B104-0D665E7FC836}" name="Column9223"/>
    <tableColumn id="9243" xr3:uid="{70484901-F965-4787-A77F-8CC2D4EC0E47}" name="Column9224"/>
    <tableColumn id="9244" xr3:uid="{A8876E02-2229-48EC-A2B6-3FF6BA685522}" name="Column9225"/>
    <tableColumn id="9245" xr3:uid="{CCE5ED3B-DADD-4FE4-A694-EA7ADC28D54E}" name="Column9226"/>
    <tableColumn id="9246" xr3:uid="{20D5B197-ADF9-4637-B0EE-705137057B64}" name="Column9227"/>
    <tableColumn id="9247" xr3:uid="{79C10739-16FA-4A04-B2F3-F0CB48F05207}" name="Column9228"/>
    <tableColumn id="9248" xr3:uid="{82865CA0-F919-48BF-89F1-E9934CA45BB6}" name="Column9229"/>
    <tableColumn id="9249" xr3:uid="{C818A12F-CB89-4EAE-B1FE-E93CAB23F0CF}" name="Column9230"/>
    <tableColumn id="9250" xr3:uid="{E0B41ACC-EDD8-4F5B-B489-FBA8692198B9}" name="Column9231"/>
    <tableColumn id="9251" xr3:uid="{8D965721-4B3E-41E6-9D2B-7F2269E45DEA}" name="Column9232"/>
    <tableColumn id="9252" xr3:uid="{FF3FE761-9598-42E1-AAD8-33CFC8C85E5F}" name="Column9233"/>
    <tableColumn id="9253" xr3:uid="{4B5FF776-6688-4D3C-8A03-4F53E0242B0F}" name="Column9234"/>
    <tableColumn id="9254" xr3:uid="{A0112399-BEDC-46E8-B668-0F8C875F34B5}" name="Column9235"/>
    <tableColumn id="9255" xr3:uid="{16B91624-E49D-4612-AEE7-CD6B4B254DF8}" name="Column9236"/>
    <tableColumn id="9256" xr3:uid="{D65A0FBF-BC6C-4579-92B9-8FB9FA1A591E}" name="Column9237"/>
    <tableColumn id="9257" xr3:uid="{2B402CE9-29E1-4EA6-9DC6-C8CC6C18D295}" name="Column9238"/>
    <tableColumn id="9258" xr3:uid="{A403542A-C24E-4940-9008-1748DBA2BF55}" name="Column9239"/>
    <tableColumn id="9259" xr3:uid="{7D7AD8AD-654D-4E5F-B840-0A37408F0700}" name="Column9240"/>
    <tableColumn id="9260" xr3:uid="{8E9E023F-398E-4A4B-B5A0-26B6FC962D80}" name="Column9241"/>
    <tableColumn id="9261" xr3:uid="{B4DE342A-2A9D-4DED-8FA9-7053E2F33A5F}" name="Column9242"/>
    <tableColumn id="9262" xr3:uid="{AD686B8B-94E0-41E5-B905-82D1FC42D873}" name="Column9243"/>
    <tableColumn id="9263" xr3:uid="{F7AFAB07-A67E-4395-8EC7-48F21CD08C4A}" name="Column9244"/>
    <tableColumn id="9264" xr3:uid="{8EF9FA74-97B4-49E5-9F0E-3C80A6B57E10}" name="Column9245"/>
    <tableColumn id="9265" xr3:uid="{9328D678-FE18-4D8A-BD37-FF279D3FDF04}" name="Column9246"/>
    <tableColumn id="9266" xr3:uid="{F7CAC44E-8DB0-4712-98BE-C40ACF251E0F}" name="Column9247"/>
    <tableColumn id="9267" xr3:uid="{36FC7B90-4F22-4EA9-AD13-B4D2CCCEADCA}" name="Column9248"/>
    <tableColumn id="9268" xr3:uid="{75CF1DD9-61E7-4B48-8564-36C25A9DF6D9}" name="Column9249"/>
    <tableColumn id="9269" xr3:uid="{8A82176C-FD5D-484A-AC16-0FA1E2AAF5BB}" name="Column9250"/>
    <tableColumn id="9270" xr3:uid="{E0E55B2E-EA2B-4A22-81B9-CEA9EEBEA765}" name="Column9251"/>
    <tableColumn id="9271" xr3:uid="{F8AD0252-3ACF-46C9-A565-72387F28B728}" name="Column9252"/>
    <tableColumn id="9272" xr3:uid="{807D2911-974F-43CE-BAC7-A8B822ABBBD3}" name="Column9253"/>
    <tableColumn id="9273" xr3:uid="{012F6FC3-43D4-46D1-81B4-D1BAB8485DC5}" name="Column9254"/>
    <tableColumn id="9274" xr3:uid="{903B36D9-4F69-45A8-9F33-79422C4CAC0F}" name="Column9255"/>
    <tableColumn id="9275" xr3:uid="{32A47967-677E-4563-A3AD-64D755A0A50A}" name="Column9256"/>
    <tableColumn id="9276" xr3:uid="{AC1566E7-51DA-4E97-A0FE-ADC84FAEEAF9}" name="Column9257"/>
    <tableColumn id="9277" xr3:uid="{6784C3A8-8E88-4F23-85F1-A36BDFF9A838}" name="Column9258"/>
    <tableColumn id="9278" xr3:uid="{5F793659-1412-4E61-A94F-CC12C573F8AF}" name="Column9259"/>
    <tableColumn id="9279" xr3:uid="{F144445F-226C-48B6-8204-9400172611D4}" name="Column9260"/>
    <tableColumn id="9280" xr3:uid="{424F0FAC-4D9F-4A71-9D3E-F1D865A888CB}" name="Column9261"/>
    <tableColumn id="9281" xr3:uid="{5A1820B9-B618-4CE9-BC1B-79BC9168A366}" name="Column9262"/>
    <tableColumn id="9282" xr3:uid="{1ACF18A0-469A-4039-8AD0-18C262035B8F}" name="Column9263"/>
    <tableColumn id="9283" xr3:uid="{F69B9F4C-E9B6-4105-BC47-BD0E259E815A}" name="Column9264"/>
    <tableColumn id="9284" xr3:uid="{DBD7DFAF-43A3-4934-A525-17DBE4799376}" name="Column9265"/>
    <tableColumn id="9285" xr3:uid="{F6D80888-6263-4510-803F-5B2F70D49294}" name="Column9266"/>
    <tableColumn id="9286" xr3:uid="{BBE068A3-72EB-4565-90AA-0291B5D8D924}" name="Column9267"/>
    <tableColumn id="9287" xr3:uid="{4A8DB369-CD52-4A10-9682-91B671A6EA4B}" name="Column9268"/>
    <tableColumn id="9288" xr3:uid="{F4CEB7FA-2DD5-4FC4-B982-2E6F3BB6F05A}" name="Column9269"/>
    <tableColumn id="9289" xr3:uid="{C4B86816-1001-4D1C-BB57-554877A5B43C}" name="Column9270"/>
    <tableColumn id="9290" xr3:uid="{D9077478-D0F6-4A43-8FE6-8F859CD748D7}" name="Column9271"/>
    <tableColumn id="9291" xr3:uid="{9535508D-10B0-437B-8E40-FFB369E8D88C}" name="Column9272"/>
    <tableColumn id="9292" xr3:uid="{5996347C-B098-43BB-834F-3CFC1AC622B1}" name="Column9273"/>
    <tableColumn id="9293" xr3:uid="{604204A4-3824-4FF2-BFBA-4A98605A9DA2}" name="Column9274"/>
    <tableColumn id="9294" xr3:uid="{B0BFFA3D-9C97-4D85-BBD5-384DD33AF97D}" name="Column9275"/>
    <tableColumn id="9295" xr3:uid="{958F3652-BF07-4677-86B8-27B428E2077B}" name="Column9276"/>
    <tableColumn id="9296" xr3:uid="{43E242BD-0B19-4932-82DB-C050991C8698}" name="Column9277"/>
    <tableColumn id="9297" xr3:uid="{D8B30300-8FE6-426F-956E-4872A028C4D7}" name="Column9278"/>
    <tableColumn id="9298" xr3:uid="{A5D78285-96FE-4A14-9C1E-2BDF1E105AAB}" name="Column9279"/>
    <tableColumn id="9299" xr3:uid="{127896C9-2561-4755-8A0C-001452C522D4}" name="Column9280"/>
    <tableColumn id="9300" xr3:uid="{D696757F-E52E-4FAB-9EBA-261939A1B746}" name="Column9281"/>
    <tableColumn id="9301" xr3:uid="{0FE493FB-FD0C-468A-AE2B-B9C05FD07A07}" name="Column9282"/>
    <tableColumn id="9302" xr3:uid="{FC234222-4C4B-491F-8426-06A81BF4C435}" name="Column9283"/>
    <tableColumn id="9303" xr3:uid="{15B92C6C-FBA3-44A2-90F4-5EAA34314203}" name="Column9284"/>
    <tableColumn id="9304" xr3:uid="{0821CDF4-FD0D-464F-B5B2-15EED6427C55}" name="Column9285"/>
    <tableColumn id="9305" xr3:uid="{0ACC71B1-DFD1-4284-8876-93D6570B0EF1}" name="Column9286"/>
    <tableColumn id="9306" xr3:uid="{15B15AA2-7E0F-4110-90DD-AB56A416E9AF}" name="Column9287"/>
    <tableColumn id="9307" xr3:uid="{E64D4696-1182-4A43-83A8-2D6EFF4685EB}" name="Column9288"/>
    <tableColumn id="9308" xr3:uid="{378BD434-6003-4233-B5DD-848DB6565989}" name="Column9289"/>
    <tableColumn id="9309" xr3:uid="{11C59D28-3A2D-47E8-9950-E42B87391159}" name="Column9290"/>
    <tableColumn id="9310" xr3:uid="{94C4BEB2-CC91-46A1-A7FB-A78F95F36CBD}" name="Column9291"/>
    <tableColumn id="9311" xr3:uid="{DF1C6AD0-A877-46EC-B09D-368EC32A0BA7}" name="Column9292"/>
    <tableColumn id="9312" xr3:uid="{BF713984-AEBD-427E-916A-DF40BD8308A4}" name="Column9293"/>
    <tableColumn id="9313" xr3:uid="{4D545028-A388-4CFA-A271-FE125AC452F3}" name="Column9294"/>
    <tableColumn id="9314" xr3:uid="{704A7232-D60A-47A8-958E-26DBA3271541}" name="Column9295"/>
    <tableColumn id="9315" xr3:uid="{D348031A-9A93-4FD9-9071-AF48082CA66C}" name="Column9296"/>
    <tableColumn id="9316" xr3:uid="{E609AB27-DD06-46C0-A602-7E50C5F13B87}" name="Column9297"/>
    <tableColumn id="9317" xr3:uid="{B86EE524-93D9-490C-947D-C84428702230}" name="Column9298"/>
    <tableColumn id="9318" xr3:uid="{FA584182-68BF-4A4B-8805-27B4BD1F5FF7}" name="Column9299"/>
    <tableColumn id="9319" xr3:uid="{AC446DBA-85E8-4040-979B-046236AA270F}" name="Column9300"/>
    <tableColumn id="9320" xr3:uid="{8AAAF885-427D-4723-BF64-DBCDE1030017}" name="Column9301"/>
    <tableColumn id="9321" xr3:uid="{143A7755-D894-452B-BCAD-2F980813D791}" name="Column9302"/>
    <tableColumn id="9322" xr3:uid="{D267E94F-734B-4C96-9104-848E7CDF0494}" name="Column9303"/>
    <tableColumn id="9323" xr3:uid="{F0C74E03-0C05-4CE0-AF39-E696A5754AB4}" name="Column9304"/>
    <tableColumn id="9324" xr3:uid="{40428E72-D8C5-4F2E-97DD-260E7CED8428}" name="Column9305"/>
    <tableColumn id="9325" xr3:uid="{285D5947-53BD-4A02-8985-5C5A618D5A2F}" name="Column9306"/>
    <tableColumn id="9326" xr3:uid="{80C82ED9-48C2-4810-BAC2-25F01DAA402B}" name="Column9307"/>
    <tableColumn id="9327" xr3:uid="{6C5A4920-957E-4629-B741-02ED5ACFFF0C}" name="Column9308"/>
    <tableColumn id="9328" xr3:uid="{61B3377E-1C4B-4CF0-B053-FDA525C1C332}" name="Column9309"/>
    <tableColumn id="9329" xr3:uid="{FD53BD44-BA1E-4BF0-9E9A-D962367DF9E5}" name="Column9310"/>
    <tableColumn id="9330" xr3:uid="{9946762B-F6FE-4CC9-84B2-C711A1DA974C}" name="Column9311"/>
    <tableColumn id="9331" xr3:uid="{EDD3FE8A-8A67-409A-B19D-810389362454}" name="Column9312"/>
    <tableColumn id="9332" xr3:uid="{B88CDFA0-1B4E-410A-A63E-9AAA29BC1AC3}" name="Column9313"/>
    <tableColumn id="9333" xr3:uid="{94619604-5C6A-41B8-96A4-C21A7F4DA64B}" name="Column9314"/>
    <tableColumn id="9334" xr3:uid="{E71998E2-CAA5-49BE-BDE6-53A436BBED8E}" name="Column9315"/>
    <tableColumn id="9335" xr3:uid="{7D281469-3B76-4484-BBEB-486CC80A286A}" name="Column9316"/>
    <tableColumn id="9336" xr3:uid="{A75E1297-ED2D-44C6-B4D2-EBAAC2798969}" name="Column9317"/>
    <tableColumn id="9337" xr3:uid="{1892AB8B-157E-43A4-AC84-6B39AB3005A0}" name="Column9318"/>
    <tableColumn id="9338" xr3:uid="{D9C80FD9-538A-4BFD-A757-D91E89370905}" name="Column9319"/>
    <tableColumn id="9339" xr3:uid="{AB8BF8CE-7D50-477B-ABA3-9606B377A3D8}" name="Column9320"/>
    <tableColumn id="9340" xr3:uid="{93055BE3-D7CF-4999-ABDC-308198ED101C}" name="Column9321"/>
    <tableColumn id="9341" xr3:uid="{21BFF382-602E-41DF-9942-43095F15C6B8}" name="Column9322"/>
    <tableColumn id="9342" xr3:uid="{CFA63C7E-7E21-4AF7-887E-F096AF0A8A10}" name="Column9323"/>
    <tableColumn id="9343" xr3:uid="{5C515189-B25E-406B-B610-230CD0EDF1AB}" name="Column9324"/>
    <tableColumn id="9344" xr3:uid="{8737DD5D-E430-4321-AE3E-90365166B36A}" name="Column9325"/>
    <tableColumn id="9345" xr3:uid="{9A2E5B0E-B60A-441E-9E5F-7EC78836A1D5}" name="Column9326"/>
    <tableColumn id="9346" xr3:uid="{6370187E-E376-456C-82E2-359E857BDE92}" name="Column9327"/>
    <tableColumn id="9347" xr3:uid="{6C82940C-E1DA-4781-A530-588E60C59407}" name="Column9328"/>
    <tableColumn id="9348" xr3:uid="{61D31E5A-E38D-427E-9299-72509ED88549}" name="Column9329"/>
    <tableColumn id="9349" xr3:uid="{70166360-5EA3-48AE-A38D-4AD88BDEDE09}" name="Column9330"/>
    <tableColumn id="9350" xr3:uid="{E2B3E794-F555-421D-B8ED-43D76C4737D3}" name="Column9331"/>
    <tableColumn id="9351" xr3:uid="{B5D79C49-551E-4705-A70E-672232D882EB}" name="Column9332"/>
    <tableColumn id="9352" xr3:uid="{BF10B1CF-EAA1-452C-A610-93DB7D24D249}" name="Column9333"/>
    <tableColumn id="9353" xr3:uid="{B6AC825A-059C-49C0-81B5-571FA500B46F}" name="Column9334"/>
    <tableColumn id="9354" xr3:uid="{B8A954D2-8ECA-4F0F-A22F-BD375F133FBB}" name="Column9335"/>
    <tableColumn id="9355" xr3:uid="{8837597B-01A4-4EBB-8348-6C7AB60445ED}" name="Column9336"/>
    <tableColumn id="9356" xr3:uid="{BDCA22ED-C4C4-4DDF-9A7D-51C38331C930}" name="Column9337"/>
    <tableColumn id="9357" xr3:uid="{91843E15-79C1-49CE-9DA0-85A2473B6F31}" name="Column9338"/>
    <tableColumn id="9358" xr3:uid="{F08B7957-03A0-481C-B7E0-B009F9514149}" name="Column9339"/>
    <tableColumn id="9359" xr3:uid="{7AEB7F84-A113-4E23-9E9E-EEC39A0A2D6B}" name="Column9340"/>
    <tableColumn id="9360" xr3:uid="{FF84EE7F-A0AA-4901-8FD3-42DD98CC6874}" name="Column9341"/>
    <tableColumn id="9361" xr3:uid="{B11C1A9A-AD9B-4704-BA4D-4C387187358E}" name="Column9342"/>
    <tableColumn id="9362" xr3:uid="{66AE586C-6360-4074-8D6F-9AC956102648}" name="Column9343"/>
    <tableColumn id="9363" xr3:uid="{E23B5AD5-72FA-48C2-B6B0-844170A9C7EE}" name="Column9344"/>
    <tableColumn id="9364" xr3:uid="{D79A5DD6-70A6-48B2-AAD1-A08109A30791}" name="Column9345"/>
    <tableColumn id="9365" xr3:uid="{3AE91102-1DDD-459A-98E8-230349B5FF63}" name="Column9346"/>
    <tableColumn id="9366" xr3:uid="{598D21AC-055A-422E-AD07-E7A4E35EC774}" name="Column9347"/>
    <tableColumn id="9367" xr3:uid="{64CDC398-17A3-4173-B5C1-1264B85DFDE1}" name="Column9348"/>
    <tableColumn id="9368" xr3:uid="{C30C92D3-AF37-4978-9104-752DFFBAEFC8}" name="Column9349"/>
    <tableColumn id="9369" xr3:uid="{3E4365E8-FAD0-40A2-9512-049CC993360C}" name="Column9350"/>
    <tableColumn id="9370" xr3:uid="{1E1859B9-60AE-4E00-B8E1-0AAB62F0F991}" name="Column9351"/>
    <tableColumn id="9371" xr3:uid="{A1112F0F-A8C1-462D-9A22-88D54AA8A417}" name="Column9352"/>
    <tableColumn id="9372" xr3:uid="{0C0DA304-D4C5-42D0-AA68-8E2838F89F2C}" name="Column9353"/>
    <tableColumn id="9373" xr3:uid="{702FAB2A-A9AB-4400-8E8B-701587896EA8}" name="Column9354"/>
    <tableColumn id="9374" xr3:uid="{1F71E8FF-024D-4C55-BCC4-5F97083E7FA2}" name="Column9355"/>
    <tableColumn id="9375" xr3:uid="{4AA0F86D-CF26-4C4F-8FE7-57D390373735}" name="Column9356"/>
    <tableColumn id="9376" xr3:uid="{19929844-F42B-4090-A385-2127C31868D5}" name="Column9357"/>
    <tableColumn id="9377" xr3:uid="{93DADD18-9E57-4412-963B-DEF3FAE4B6E5}" name="Column9358"/>
    <tableColumn id="9378" xr3:uid="{FD280459-A0C7-4A8E-85F8-CFF033437BB7}" name="Column9359"/>
    <tableColumn id="9379" xr3:uid="{163DAF0E-14D1-4AD4-81E5-F7BCA9CFE95C}" name="Column9360"/>
    <tableColumn id="9380" xr3:uid="{EB5933C5-E04F-461C-8A1E-13BED1C4B71C}" name="Column9361"/>
    <tableColumn id="9381" xr3:uid="{EA0B48A4-E3F2-408E-98CF-6FFAB40534F3}" name="Column9362"/>
    <tableColumn id="9382" xr3:uid="{D9ABC193-AAD8-4D84-945D-5A5B3CD5596B}" name="Column9363"/>
    <tableColumn id="9383" xr3:uid="{07A10D18-4C53-40B6-898B-14D7FE3F3E71}" name="Column9364"/>
    <tableColumn id="9384" xr3:uid="{AF6DCAF1-1E39-4A04-A3FB-DCE13D340E91}" name="Column9365"/>
    <tableColumn id="9385" xr3:uid="{12D5A9BD-699E-4DD4-ABF0-2190CBA03D73}" name="Column9366"/>
    <tableColumn id="9386" xr3:uid="{91C16B23-E09C-4E98-A33C-7B2A56196842}" name="Column9367"/>
    <tableColumn id="9387" xr3:uid="{0956F922-B38A-48F5-9099-F37148EAD4C4}" name="Column9368"/>
    <tableColumn id="9388" xr3:uid="{915DBEA2-019D-49E8-B81F-E89339A89575}" name="Column9369"/>
    <tableColumn id="9389" xr3:uid="{749ADCB4-23EA-44E2-A235-A3C3865F8CEF}" name="Column9370"/>
    <tableColumn id="9390" xr3:uid="{3644BA2C-9520-4853-A526-3E1FA4A5A372}" name="Column9371"/>
    <tableColumn id="9391" xr3:uid="{C52690A4-235E-4427-BB36-18B5DDEF81BB}" name="Column9372"/>
    <tableColumn id="9392" xr3:uid="{4514BBF6-7FA9-4FE8-B37D-F287D700BC09}" name="Column9373"/>
    <tableColumn id="9393" xr3:uid="{20B0C756-AC6F-4BD9-A492-4C7ECA589809}" name="Column9374"/>
    <tableColumn id="9394" xr3:uid="{72499206-E922-4577-A7B1-046C8A8CE67E}" name="Column9375"/>
    <tableColumn id="9395" xr3:uid="{49C01AD9-CF6B-40EB-9B82-10BEB1FA0A18}" name="Column9376"/>
    <tableColumn id="9396" xr3:uid="{72B6E9FC-A086-4D04-8F57-2C4886261E75}" name="Column9377"/>
    <tableColumn id="9397" xr3:uid="{DDBA8057-80DF-43F1-AF97-9F188A4BF456}" name="Column9378"/>
    <tableColumn id="9398" xr3:uid="{07A6207F-C4A6-4B33-BCF1-B82BAE9B1631}" name="Column9379"/>
    <tableColumn id="9399" xr3:uid="{79A646EB-952D-4BF6-B815-D4C475E87E56}" name="Column9380"/>
    <tableColumn id="9400" xr3:uid="{6CBBF794-609C-41B4-8AAB-9059793D0858}" name="Column9381"/>
    <tableColumn id="9401" xr3:uid="{24D86CA3-EE58-461D-994A-22113B265875}" name="Column9382"/>
    <tableColumn id="9402" xr3:uid="{099C00E2-15AE-419D-B110-6DA86C9085ED}" name="Column9383"/>
    <tableColumn id="9403" xr3:uid="{1518D8A3-50D1-46E8-94DF-F1A2A541727C}" name="Column9384"/>
    <tableColumn id="9404" xr3:uid="{FD0ABD23-9FD6-4137-9C8D-A8C24AD102A7}" name="Column9385"/>
    <tableColumn id="9405" xr3:uid="{04C2A05F-3AB2-40F0-A0BA-737B66A2B944}" name="Column9386"/>
    <tableColumn id="9406" xr3:uid="{F7190CF6-D413-40D3-B7E0-5430163D07E6}" name="Column9387"/>
    <tableColumn id="9407" xr3:uid="{59251752-FB6D-45E0-9E71-9412E1E72718}" name="Column9388"/>
    <tableColumn id="9408" xr3:uid="{66239E21-4F10-431C-903D-26F4D2B56CF7}" name="Column9389"/>
    <tableColumn id="9409" xr3:uid="{D96CD6C6-8DF9-41F9-A705-D6A6887E082D}" name="Column9390"/>
    <tableColumn id="9410" xr3:uid="{5D37E72B-6A9E-477D-BC6F-CC5E90A2465F}" name="Column9391"/>
    <tableColumn id="9411" xr3:uid="{EAE6912E-C59B-4E22-BE0D-CA9217CFA8A5}" name="Column9392"/>
    <tableColumn id="9412" xr3:uid="{0291FDA8-DE18-47C7-BCB9-F3B8B96474BC}" name="Column9393"/>
    <tableColumn id="9413" xr3:uid="{9DBFAFD4-7B12-407D-BA33-F379A0E3D8ED}" name="Column9394"/>
    <tableColumn id="9414" xr3:uid="{38AB97FC-C77F-4186-84DA-B9B897A9AEA1}" name="Column9395"/>
    <tableColumn id="9415" xr3:uid="{C5352969-A867-4378-BB43-FFBE9401E874}" name="Column9396"/>
    <tableColumn id="9416" xr3:uid="{3681FB49-912F-41D7-8F25-EC7B7B3CF3DB}" name="Column9397"/>
    <tableColumn id="9417" xr3:uid="{1AA2FF94-6E3C-432B-85DE-32E7AD64EB6F}" name="Column9398"/>
    <tableColumn id="9418" xr3:uid="{0FC8A9C8-59DC-4C56-9E40-1830CE450B39}" name="Column9399"/>
    <tableColumn id="9419" xr3:uid="{11AECCFE-43E7-4C4E-B86E-3037B385B168}" name="Column9400"/>
    <tableColumn id="9420" xr3:uid="{BBAE52AC-0B54-493E-90D2-02D42470FF63}" name="Column9401"/>
    <tableColumn id="9421" xr3:uid="{2E30CBC1-7A37-4C28-BA74-FC1F2CEFAE36}" name="Column9402"/>
    <tableColumn id="9422" xr3:uid="{24ADB8CA-5CFB-42FE-816A-D30FDB48EE8B}" name="Column9403"/>
    <tableColumn id="9423" xr3:uid="{D9C9AE82-B258-47D3-9E8B-986C19C78759}" name="Column9404"/>
    <tableColumn id="9424" xr3:uid="{A603354B-7977-4FDD-8EDE-47B35855CA8F}" name="Column9405"/>
    <tableColumn id="9425" xr3:uid="{250D4E06-9467-41A1-ADE1-FF6DEC570BB6}" name="Column9406"/>
    <tableColumn id="9426" xr3:uid="{BED24E0E-DC01-4A8A-9E44-E30484686E67}" name="Column9407"/>
    <tableColumn id="9427" xr3:uid="{0D38FDD2-EBD3-4B90-966E-9D97EB84F178}" name="Column9408"/>
    <tableColumn id="9428" xr3:uid="{8ADFFBB0-D062-4673-B9BB-2298E88E81CA}" name="Column9409"/>
    <tableColumn id="9429" xr3:uid="{49F2B60B-79EE-40D5-9B8D-F6B015A01F65}" name="Column9410"/>
    <tableColumn id="9430" xr3:uid="{E0E56196-B635-4DF3-A810-79D65A6C8807}" name="Column9411"/>
    <tableColumn id="9431" xr3:uid="{9F73EE71-5982-40EE-B597-86856856BD76}" name="Column9412"/>
    <tableColumn id="9432" xr3:uid="{7194EAA2-7431-4401-AE12-83D71BDF1633}" name="Column9413"/>
    <tableColumn id="9433" xr3:uid="{F3D3D74E-8AD2-4684-942D-CE9827E65DC0}" name="Column9414"/>
    <tableColumn id="9434" xr3:uid="{157D68F7-9AB6-4A60-A3D8-E727317BEDEB}" name="Column9415"/>
    <tableColumn id="9435" xr3:uid="{F841B4E5-A650-4B51-9C0B-0D782D1E8845}" name="Column9416"/>
    <tableColumn id="9436" xr3:uid="{73BFA543-E660-49DE-B25B-58333EBF9E3B}" name="Column9417"/>
    <tableColumn id="9437" xr3:uid="{F0BDCD6F-9469-4D02-A6BC-2E139D96B205}" name="Column9418"/>
    <tableColumn id="9438" xr3:uid="{349E1A64-C580-4D12-B485-9CBC3CBC4189}" name="Column9419"/>
    <tableColumn id="9439" xr3:uid="{364AFC31-79E5-4E65-B339-372DD726D650}" name="Column9420"/>
    <tableColumn id="9440" xr3:uid="{209F1ECB-7883-4140-9260-E1D5E5D00D44}" name="Column9421"/>
    <tableColumn id="9441" xr3:uid="{13F4F07C-4889-4110-BF9B-473FFA98FF82}" name="Column9422"/>
    <tableColumn id="9442" xr3:uid="{1F3ADF16-696A-4AC0-B5DC-C45EA24A2301}" name="Column9423"/>
    <tableColumn id="9443" xr3:uid="{19C90B56-8C11-4596-883A-6560177C00F2}" name="Column9424"/>
    <tableColumn id="9444" xr3:uid="{8BBECC36-17E6-41CB-A159-6D67EB71692E}" name="Column9425"/>
    <tableColumn id="9445" xr3:uid="{74342744-E924-428D-8F7F-7B873056216C}" name="Column9426"/>
    <tableColumn id="9446" xr3:uid="{EDFBF572-5005-4185-8ADA-8928B609AAEB}" name="Column9427"/>
    <tableColumn id="9447" xr3:uid="{FE500578-B391-46BA-A559-604EFB206CBB}" name="Column9428"/>
    <tableColumn id="9448" xr3:uid="{E1144BF9-1F8F-4A6C-9752-03274F1D7D82}" name="Column9429"/>
    <tableColumn id="9449" xr3:uid="{6EA796D3-1819-4056-802E-0EC009B47C33}" name="Column9430"/>
    <tableColumn id="9450" xr3:uid="{F68F62E0-40FF-480C-9FB1-6BFD4C59B257}" name="Column9431"/>
    <tableColumn id="9451" xr3:uid="{A051D003-B186-426B-9AD3-F5741648BC12}" name="Column9432"/>
    <tableColumn id="9452" xr3:uid="{31670600-A636-4EC4-B148-1A16D6E15FB3}" name="Column9433"/>
    <tableColumn id="9453" xr3:uid="{3B9524BF-43EB-4571-ADB0-99FDD7163CC9}" name="Column9434"/>
    <tableColumn id="9454" xr3:uid="{BEFC78F8-3C7E-484E-B3EC-918D971980DD}" name="Column9435"/>
    <tableColumn id="9455" xr3:uid="{54B372EF-A0B0-40ED-A6DB-CD7E15CDE6D0}" name="Column9436"/>
    <tableColumn id="9456" xr3:uid="{30EDFF39-3F3A-4412-849A-8A1D1064816F}" name="Column9437"/>
    <tableColumn id="9457" xr3:uid="{0DD9F452-EEE9-4CFB-B133-7D2E3DE0F34F}" name="Column9438"/>
    <tableColumn id="9458" xr3:uid="{29010807-DE91-452D-A43C-3E55BD804175}" name="Column9439"/>
    <tableColumn id="9459" xr3:uid="{3259D102-4780-4635-A2FB-B56EDEA83DB4}" name="Column9440"/>
    <tableColumn id="9460" xr3:uid="{58EB3DC8-0CB5-4D88-A44E-0568EB98457E}" name="Column9441"/>
    <tableColumn id="9461" xr3:uid="{ED9317D9-4563-4D97-A85C-E0995F85A714}" name="Column9442"/>
    <tableColumn id="9462" xr3:uid="{9D8998DC-BD50-4088-A7FC-E4048CC27E7A}" name="Column9443"/>
    <tableColumn id="9463" xr3:uid="{35EA0E1F-059F-4661-B144-1BC28E4E7E53}" name="Column9444"/>
    <tableColumn id="9464" xr3:uid="{2AEDAE12-E854-426A-BC44-5CFE848DDA33}" name="Column9445"/>
    <tableColumn id="9465" xr3:uid="{D832BCA1-E9C9-4B57-9297-07AA0F916F90}" name="Column9446"/>
    <tableColumn id="9466" xr3:uid="{B3137BFD-ECAB-43C8-A806-1F046D5A8D87}" name="Column9447"/>
    <tableColumn id="9467" xr3:uid="{91A2029F-2E71-4D15-9BCB-09DD2445F3A0}" name="Column9448"/>
    <tableColumn id="9468" xr3:uid="{317F4FFB-FDBB-46EC-B4A1-BF5191C6C61B}" name="Column9449"/>
    <tableColumn id="9469" xr3:uid="{2118C693-B15B-48F2-9F4D-2E360A3B375B}" name="Column9450"/>
    <tableColumn id="9470" xr3:uid="{A7C07C10-AB6B-4101-9E9A-7C462C90E061}" name="Column9451"/>
    <tableColumn id="9471" xr3:uid="{C2305EB3-A069-4AFD-9B2C-C0F009C6BD0A}" name="Column9452"/>
    <tableColumn id="9472" xr3:uid="{71BFCEB8-19E8-4404-AADC-F4B0D900516A}" name="Column9453"/>
    <tableColumn id="9473" xr3:uid="{386116F1-1600-4BA8-9462-EF9995F5DABE}" name="Column9454"/>
    <tableColumn id="9474" xr3:uid="{E40073CB-AE5B-47EE-9F0F-75DCBA15D929}" name="Column9455"/>
    <tableColumn id="9475" xr3:uid="{D931D87C-83EE-48FD-ACE8-460F545CB40C}" name="Column9456"/>
    <tableColumn id="9476" xr3:uid="{DC6F916E-0EF5-402A-87AF-FE86F5E49782}" name="Column9457"/>
    <tableColumn id="9477" xr3:uid="{99941B45-FDBB-449E-AE21-4DB3D14F4A3A}" name="Column9458"/>
    <tableColumn id="9478" xr3:uid="{5F239F9C-051D-4398-9C28-108303E38881}" name="Column9459"/>
    <tableColumn id="9479" xr3:uid="{E874F20B-DA53-4DEF-B9F1-F246E8918D2D}" name="Column9460"/>
    <tableColumn id="9480" xr3:uid="{96DE56A0-2778-4772-B843-179A6304218B}" name="Column9461"/>
    <tableColumn id="9481" xr3:uid="{869C79B1-3D0C-4E16-909B-322FCD7C99FB}" name="Column9462"/>
    <tableColumn id="9482" xr3:uid="{7BC253B0-BFD0-4D33-8CF1-B3AC925D4BD5}" name="Column9463"/>
    <tableColumn id="9483" xr3:uid="{589928EE-23BC-489E-931D-E7E732AAB83D}" name="Column9464"/>
    <tableColumn id="9484" xr3:uid="{EDB461D2-54CD-44C2-8301-4F22AEEC87CE}" name="Column9465"/>
    <tableColumn id="9485" xr3:uid="{2A797BDE-E847-4FCF-9332-C300A7CC743B}" name="Column9466"/>
    <tableColumn id="9486" xr3:uid="{8705B86C-A199-489A-9EB3-652C2C28E38D}" name="Column9467"/>
    <tableColumn id="9487" xr3:uid="{A9D98D12-2D5E-4FE5-BA44-C791928D8F55}" name="Column9468"/>
    <tableColumn id="9488" xr3:uid="{2B80CC52-7F93-4327-817D-47F15F039848}" name="Column9469"/>
    <tableColumn id="9489" xr3:uid="{5AA6EFAB-B769-4E67-8E41-200777968934}" name="Column9470"/>
    <tableColumn id="9490" xr3:uid="{4D671344-1720-4A5F-83AA-25DBCFCCF815}" name="Column9471"/>
    <tableColumn id="9491" xr3:uid="{16D08A99-6FA9-4466-B870-BD2104B8E3E4}" name="Column9472"/>
    <tableColumn id="9492" xr3:uid="{E75BA51C-C8DE-446C-9D79-97023BA65A86}" name="Column9473"/>
    <tableColumn id="9493" xr3:uid="{638C4651-604C-4619-B953-D14C7A7C7933}" name="Column9474"/>
    <tableColumn id="9494" xr3:uid="{CC7E8D99-0E1C-4F44-AB16-BCE3366C3CAE}" name="Column9475"/>
    <tableColumn id="9495" xr3:uid="{C118C0AE-FEC5-44EB-AB0A-1AC18465B6C9}" name="Column9476"/>
    <tableColumn id="9496" xr3:uid="{C3886D9B-4A2B-4110-B0E7-0F26DDBA2D53}" name="Column9477"/>
    <tableColumn id="9497" xr3:uid="{5593DD25-9B9B-46FF-82C9-83869C87F0EA}" name="Column9478"/>
    <tableColumn id="9498" xr3:uid="{1944A9AE-E7FA-4FDE-829D-BE3878F2404E}" name="Column9479"/>
    <tableColumn id="9499" xr3:uid="{C247140D-619E-488A-9AF0-213A35486782}" name="Column9480"/>
    <tableColumn id="9500" xr3:uid="{6D978BD9-8EC0-44C3-9EB3-4522D8200447}" name="Column9481"/>
    <tableColumn id="9501" xr3:uid="{C3AEB8EB-CB8F-4E34-AC23-7E125C89B402}" name="Column9482"/>
    <tableColumn id="9502" xr3:uid="{ECBBB21F-0835-43C0-AC6B-42D9DF06A9C3}" name="Column9483"/>
    <tableColumn id="9503" xr3:uid="{26D3FE14-D47A-462B-968A-424628EF3103}" name="Column9484"/>
    <tableColumn id="9504" xr3:uid="{1618286A-19EC-4B5E-BFB0-D2D9B6F6B340}" name="Column9485"/>
    <tableColumn id="9505" xr3:uid="{6F21B387-3F50-4F9E-8B47-6882B0F91431}" name="Column9486"/>
    <tableColumn id="9506" xr3:uid="{16BCC26C-FB40-46AA-BB84-E411D9716B95}" name="Column9487"/>
    <tableColumn id="9507" xr3:uid="{4DB16D6C-6D74-4DEF-948D-08951D2F9EA0}" name="Column9488"/>
    <tableColumn id="9508" xr3:uid="{16F834AC-7A3B-4524-9521-869993DAFC1F}" name="Column9489"/>
    <tableColumn id="9509" xr3:uid="{54234EF9-BF12-4EF1-BF4F-C8473FD45072}" name="Column9490"/>
    <tableColumn id="9510" xr3:uid="{499D7F2E-2E72-4710-BDF4-8A28A33D964B}" name="Column9491"/>
    <tableColumn id="9511" xr3:uid="{FFB27642-455D-4967-933F-AA30248A3BEA}" name="Column9492"/>
    <tableColumn id="9512" xr3:uid="{54B70FD4-53FB-495E-8F5E-E0B5420C0547}" name="Column9493"/>
    <tableColumn id="9513" xr3:uid="{3300DA09-F452-476D-8BA9-B39A7C79DED0}" name="Column9494"/>
    <tableColumn id="9514" xr3:uid="{1ECEC07A-FD26-4F06-A505-83600261ECBA}" name="Column9495"/>
    <tableColumn id="9515" xr3:uid="{59608EA9-64D6-4D9D-8671-24C81A96B9AC}" name="Column9496"/>
    <tableColumn id="9516" xr3:uid="{B96832A8-ACDA-4557-8222-77937CDA93FB}" name="Column9497"/>
    <tableColumn id="9517" xr3:uid="{7BFD87BA-0221-4869-9EF8-8D806F425D2B}" name="Column9498"/>
    <tableColumn id="9518" xr3:uid="{45912E1A-EC9A-4BEA-9BC8-E6A63293A18E}" name="Column9499"/>
    <tableColumn id="9519" xr3:uid="{50FBBDD7-8FCC-4E42-8AC0-897F58C6FF0D}" name="Column9500"/>
    <tableColumn id="9520" xr3:uid="{BEA7E021-1AF3-4221-BECE-A389C905D721}" name="Column9501"/>
    <tableColumn id="9521" xr3:uid="{2B76CE71-0EB0-4928-995A-CAF347E32B6D}" name="Column9502"/>
    <tableColumn id="9522" xr3:uid="{FED67B9E-3631-479D-917E-E0FF4EA7672B}" name="Column9503"/>
    <tableColumn id="9523" xr3:uid="{624A5609-811C-48EF-85D0-D85394F65E8E}" name="Column9504"/>
    <tableColumn id="9524" xr3:uid="{AD1C5BE9-65E5-439D-A781-ABD59ADD7386}" name="Column9505"/>
    <tableColumn id="9525" xr3:uid="{4AF726D7-2560-4791-93DB-18AFB1DF0BD2}" name="Column9506"/>
    <tableColumn id="9526" xr3:uid="{CED1B791-F05C-4737-B132-29B6537ACABF}" name="Column9507"/>
    <tableColumn id="9527" xr3:uid="{06D80244-0F4E-4321-A7EA-78632B2CEDE2}" name="Column9508"/>
    <tableColumn id="9528" xr3:uid="{50803546-C0B8-47DB-A6DA-5D8F127C0729}" name="Column9509"/>
    <tableColumn id="9529" xr3:uid="{B14480E1-4805-4C0D-80B5-700A147219BA}" name="Column9510"/>
    <tableColumn id="9530" xr3:uid="{EEE97C7F-A74E-49C0-BA65-4E1909DB4CEE}" name="Column9511"/>
    <tableColumn id="9531" xr3:uid="{C1A949E0-9644-48A2-B842-F104A664F114}" name="Column9512"/>
    <tableColumn id="9532" xr3:uid="{0CEAE38A-F132-40B7-89B6-DD88B647F465}" name="Column9513"/>
    <tableColumn id="9533" xr3:uid="{EADC9385-6514-4ED6-9436-0C662786200B}" name="Column9514"/>
    <tableColumn id="9534" xr3:uid="{20D2517E-7C29-4E03-8C16-783105EEA981}" name="Column9515"/>
    <tableColumn id="9535" xr3:uid="{2A240967-36D2-4C81-8F26-C71A36656950}" name="Column9516"/>
    <tableColumn id="9536" xr3:uid="{85573F18-6013-48D0-B4FC-44EE4B4CF739}" name="Column9517"/>
    <tableColumn id="9537" xr3:uid="{CAAB0A73-EE32-4944-A9CF-678547B30C91}" name="Column9518"/>
    <tableColumn id="9538" xr3:uid="{182F0639-452F-4F94-BA80-0C6B920A8C03}" name="Column9519"/>
    <tableColumn id="9539" xr3:uid="{013B1C14-2E14-4771-8A53-3170F171910C}" name="Column9520"/>
    <tableColumn id="9540" xr3:uid="{489F0FAD-E3E9-4444-86AA-3C1856673470}" name="Column9521"/>
    <tableColumn id="9541" xr3:uid="{B2A963F7-5A7F-40B3-AA80-AA9FB40A90FA}" name="Column9522"/>
    <tableColumn id="9542" xr3:uid="{FE9FCE69-9373-4C5A-9174-77A5BC926A21}" name="Column9523"/>
    <tableColumn id="9543" xr3:uid="{444C562A-0880-42A0-AD65-D48BB2ED176B}" name="Column9524"/>
    <tableColumn id="9544" xr3:uid="{8D3A62BA-2A9B-4562-989D-05C77E2BDF62}" name="Column9525"/>
    <tableColumn id="9545" xr3:uid="{F9616536-1E9D-4FD4-BD4E-60218E728616}" name="Column9526"/>
    <tableColumn id="9546" xr3:uid="{D9404164-2A7F-4367-98F6-CEB97E473B8E}" name="Column9527"/>
    <tableColumn id="9547" xr3:uid="{87D22159-4B65-4733-970C-7840B22EFADF}" name="Column9528"/>
    <tableColumn id="9548" xr3:uid="{2DFD9A33-E0D6-4BCE-8351-19D59406700E}" name="Column9529"/>
    <tableColumn id="9549" xr3:uid="{50BF8CD0-AD71-4D2F-AA7D-BB947A9D4F00}" name="Column9530"/>
    <tableColumn id="9550" xr3:uid="{0E761040-16C2-40C7-ABBA-C9FD0907B260}" name="Column9531"/>
    <tableColumn id="9551" xr3:uid="{9B124AA6-5C16-4266-9250-6D2DD4101CF7}" name="Column9532"/>
    <tableColumn id="9552" xr3:uid="{2C860944-858C-4D35-A9A2-E48DBA440A57}" name="Column9533"/>
    <tableColumn id="9553" xr3:uid="{B671EE6B-0616-4DA0-8EDE-4529A253B6BA}" name="Column9534"/>
    <tableColumn id="9554" xr3:uid="{D1A871C6-5A5B-4626-8E36-B1435894D557}" name="Column9535"/>
    <tableColumn id="9555" xr3:uid="{E0BBD05B-32DF-491E-8DBA-340BF1B46254}" name="Column9536"/>
    <tableColumn id="9556" xr3:uid="{81171B11-5A9F-4B07-A2F1-C6D04A4B858A}" name="Column9537"/>
    <tableColumn id="9557" xr3:uid="{91C79171-8882-4DBE-86F1-B31EF0624EA1}" name="Column9538"/>
    <tableColumn id="9558" xr3:uid="{D162850F-04C0-4598-BC24-F2B93C22A076}" name="Column9539"/>
    <tableColumn id="9559" xr3:uid="{0ABE4115-8836-40B6-AC90-B199022E706B}" name="Column9540"/>
    <tableColumn id="9560" xr3:uid="{B73523A7-64AC-4D41-935E-1FC7FAB4EE7F}" name="Column9541"/>
    <tableColumn id="9561" xr3:uid="{B07AECED-451D-49F8-B47B-58D92335E716}" name="Column9542"/>
    <tableColumn id="9562" xr3:uid="{EED715FD-E23C-4F25-92D9-E66F25FBFFC4}" name="Column9543"/>
    <tableColumn id="9563" xr3:uid="{0191A67B-6C1D-40EB-BA76-67FF2C606A66}" name="Column9544"/>
    <tableColumn id="9564" xr3:uid="{35287B96-F3EB-4107-AFB9-BEC5A851E46C}" name="Column9545"/>
    <tableColumn id="9565" xr3:uid="{3607DB18-10B4-4DEB-A04F-5BB2FAD11281}" name="Column9546"/>
    <tableColumn id="9566" xr3:uid="{E75038F5-0ABF-4CF4-A16C-FFBFE18A6A8C}" name="Column9547"/>
    <tableColumn id="9567" xr3:uid="{202CFE07-DA04-4942-836A-CD17568EEE45}" name="Column9548"/>
    <tableColumn id="9568" xr3:uid="{188FB528-B523-4A9E-94EB-E59ECDCD544B}" name="Column9549"/>
    <tableColumn id="9569" xr3:uid="{0C0CAEDD-188A-48C2-AED9-AB2BBBCB7D4B}" name="Column9550"/>
    <tableColumn id="9570" xr3:uid="{84783161-FF31-4D53-8B00-992183E6B54D}" name="Column9551"/>
    <tableColumn id="9571" xr3:uid="{C8BB202E-AD77-418F-8C53-D2349DA42AC2}" name="Column9552"/>
    <tableColumn id="9572" xr3:uid="{ED50F58D-8DE6-45F6-9096-F5A2844D13A0}" name="Column9553"/>
    <tableColumn id="9573" xr3:uid="{5AFAF8BD-B4A9-45A7-9133-23B67D0C4003}" name="Column9554"/>
    <tableColumn id="9574" xr3:uid="{CCFEA718-ADF6-4EDB-8CF2-34A2FDB4F49F}" name="Column9555"/>
    <tableColumn id="9575" xr3:uid="{E093B699-9B1B-493A-9437-EDBA5190C314}" name="Column9556"/>
    <tableColumn id="9576" xr3:uid="{8E068BE7-C1D2-4D52-BF3A-5D3C9927586F}" name="Column9557"/>
    <tableColumn id="9577" xr3:uid="{2A76F324-E968-485C-8404-72D107A375F4}" name="Column9558"/>
    <tableColumn id="9578" xr3:uid="{D0B29D9B-9789-4580-8A4B-33A507C785AA}" name="Column9559"/>
    <tableColumn id="9579" xr3:uid="{D9A2F4F3-3F83-41A3-9D5A-C03352E25884}" name="Column9560"/>
    <tableColumn id="9580" xr3:uid="{7073B4B5-8BFA-4B68-9ECF-A0610BD13DB7}" name="Column9561"/>
    <tableColumn id="9581" xr3:uid="{064BE9E2-24BD-444F-94BF-42E41361A806}" name="Column9562"/>
    <tableColumn id="9582" xr3:uid="{E319A8B9-D1B6-4C11-A71B-F457B064A135}" name="Column9563"/>
    <tableColumn id="9583" xr3:uid="{DF6AC7A5-C5BB-43C5-BE31-D80A984D171A}" name="Column9564"/>
    <tableColumn id="9584" xr3:uid="{0B82F781-0DBD-4D98-BCBC-F19D2ED4C3F4}" name="Column9565"/>
    <tableColumn id="9585" xr3:uid="{0AEF9A3F-0B40-423F-9081-4F30023E9E2F}" name="Column9566"/>
    <tableColumn id="9586" xr3:uid="{B853D288-0457-488D-B4E1-DF49144B11E2}" name="Column9567"/>
    <tableColumn id="9587" xr3:uid="{AD76C5F0-6E6C-4763-A26C-C30689219EA9}" name="Column9568"/>
    <tableColumn id="9588" xr3:uid="{D0661FC6-D450-4579-9290-78D78DE38BCF}" name="Column9569"/>
    <tableColumn id="9589" xr3:uid="{ED8A7743-3513-40C1-9C62-440379F3453C}" name="Column9570"/>
    <tableColumn id="9590" xr3:uid="{1BE4265D-9125-485B-9BE1-7586F61C7782}" name="Column9571"/>
    <tableColumn id="9591" xr3:uid="{9CCCC770-1A5C-4281-9812-4D105DB7D550}" name="Column9572"/>
    <tableColumn id="9592" xr3:uid="{E56D5578-5AE7-4BBA-AA11-EDED156CC8E8}" name="Column9573"/>
    <tableColumn id="9593" xr3:uid="{A61B510E-2127-467D-9BA6-1A8EA683BF49}" name="Column9574"/>
    <tableColumn id="9594" xr3:uid="{AC1D2D07-67CE-492F-8D9E-AE67EF4CF961}" name="Column9575"/>
    <tableColumn id="9595" xr3:uid="{2596EE3A-B19B-48F6-8BEF-94511A6470F8}" name="Column9576"/>
    <tableColumn id="9596" xr3:uid="{709E59FE-64D3-458C-82D2-12363FE23BF5}" name="Column9577"/>
    <tableColumn id="9597" xr3:uid="{079E69BA-C3B7-4AE8-95CE-5B290FEC4010}" name="Column9578"/>
    <tableColumn id="9598" xr3:uid="{B9530764-808D-47DA-80A5-A72463DEDAC1}" name="Column9579"/>
    <tableColumn id="9599" xr3:uid="{7D24F316-6284-4A9B-AFF2-D79DCFC0B14C}" name="Column9580"/>
    <tableColumn id="9600" xr3:uid="{EAB44942-E538-468F-AB04-8D08CECA3D02}" name="Column9581"/>
    <tableColumn id="9601" xr3:uid="{583F76BD-A3E9-49E9-940A-A806E02E517E}" name="Column9582"/>
    <tableColumn id="9602" xr3:uid="{7F168085-A46A-4A6E-BD72-17A994B37B2D}" name="Column9583"/>
    <tableColumn id="9603" xr3:uid="{F8B7422F-0EF1-4D65-8B7B-8869C3D73872}" name="Column9584"/>
    <tableColumn id="9604" xr3:uid="{88FFC431-9330-4F7F-BD57-6F2CAD6F61AC}" name="Column9585"/>
    <tableColumn id="9605" xr3:uid="{A9AA1EC6-63F6-4425-AAF7-744BF0CADDAF}" name="Column9586"/>
    <tableColumn id="9606" xr3:uid="{F065CB69-4521-46EF-8FB5-34B999DE7DFF}" name="Column9587"/>
    <tableColumn id="9607" xr3:uid="{EEC19AFF-15C5-4BF9-B542-1E7E61027A49}" name="Column9588"/>
    <tableColumn id="9608" xr3:uid="{677F8D66-7D1E-41D0-ACF4-6639316DDDFA}" name="Column9589"/>
    <tableColumn id="9609" xr3:uid="{8F96D8A8-C5F6-48CE-ADFC-3DF1812E72DE}" name="Column9590"/>
    <tableColumn id="9610" xr3:uid="{6323C7C2-7845-4A99-B977-F20BC8DC31E9}" name="Column9591"/>
    <tableColumn id="9611" xr3:uid="{A45BB392-9A55-495E-B31F-D64ECFC5D9D0}" name="Column9592"/>
    <tableColumn id="9612" xr3:uid="{97EC3DAD-DA31-41D4-8F41-7F4FDB648E6F}" name="Column9593"/>
    <tableColumn id="9613" xr3:uid="{DD3749F3-192A-4FE6-81B5-6DB5796B3CB5}" name="Column9594"/>
    <tableColumn id="9614" xr3:uid="{03B1FC7D-2AD5-4B7A-BF20-D56124FACDED}" name="Column9595"/>
    <tableColumn id="9615" xr3:uid="{F8630A25-CEA2-4862-A947-56C32C5E52FA}" name="Column9596"/>
    <tableColumn id="9616" xr3:uid="{1BB53A6B-155A-4FA3-977C-ACC5EBD1FCDA}" name="Column9597"/>
    <tableColumn id="9617" xr3:uid="{A1B88AE2-031A-47D8-9E94-ABB8407A38B0}" name="Column9598"/>
    <tableColumn id="9618" xr3:uid="{45135999-9C15-4AA0-B007-E032C8BEA21E}" name="Column9599"/>
    <tableColumn id="9619" xr3:uid="{8D268CF4-3109-459E-8BF4-830C5B67DF30}" name="Column9600"/>
    <tableColumn id="9620" xr3:uid="{1F401D65-E846-4088-9996-4C11D511C705}" name="Column9601"/>
    <tableColumn id="9621" xr3:uid="{EAFFFE87-53B3-4D00-B6A6-1348E066B5CF}" name="Column9602"/>
    <tableColumn id="9622" xr3:uid="{C830F5A9-AC68-4ADC-98D6-1BC5FF02725D}" name="Column9603"/>
    <tableColumn id="9623" xr3:uid="{11D9F249-D09C-43DA-8BF5-1D6F748667DF}" name="Column9604"/>
    <tableColumn id="9624" xr3:uid="{0871ACA9-F438-4F13-A2E0-7F3D9780FC14}" name="Column9605"/>
    <tableColumn id="9625" xr3:uid="{DA2334F9-E563-4B41-AA1E-9DFB9CB8EADD}" name="Column9606"/>
    <tableColumn id="9626" xr3:uid="{094462D0-D5E5-491A-8F3D-EABD5CD6169A}" name="Column9607"/>
    <tableColumn id="9627" xr3:uid="{BFCF3232-554C-40C7-A2ED-1E661BC3579C}" name="Column9608"/>
    <tableColumn id="9628" xr3:uid="{AE8EB956-C5CE-4DC0-8E41-B9C8BD2A7680}" name="Column9609"/>
    <tableColumn id="9629" xr3:uid="{FDCF41B3-A8A1-4539-A624-FAFC8D5315B9}" name="Column9610"/>
    <tableColumn id="9630" xr3:uid="{AA61A8D5-482B-40F5-A6FE-6627385763CA}" name="Column9611"/>
    <tableColumn id="9631" xr3:uid="{D9EBC150-E455-4C4F-B50E-1A67EA8B1C8D}" name="Column9612"/>
    <tableColumn id="9632" xr3:uid="{74C9A75C-27DE-454A-A3F9-FD65017D1EAC}" name="Column9613"/>
    <tableColumn id="9633" xr3:uid="{8A824E21-B712-404F-953E-A058A36D9DEA}" name="Column9614"/>
    <tableColumn id="9634" xr3:uid="{DDACF75E-A7FD-47DB-9651-2ADB36ACE206}" name="Column9615"/>
    <tableColumn id="9635" xr3:uid="{616F5B41-4CD9-43F2-B99F-95E969193619}" name="Column9616"/>
    <tableColumn id="9636" xr3:uid="{516FEBDA-BE71-4A21-9C52-8EB0FE4A0B2D}" name="Column9617"/>
    <tableColumn id="9637" xr3:uid="{C7C998BB-7515-425E-85A8-6E9D241BFD5E}" name="Column9618"/>
    <tableColumn id="9638" xr3:uid="{0E73B123-D923-4ADD-B65D-4471C6159A07}" name="Column9619"/>
    <tableColumn id="9639" xr3:uid="{CB21E0B9-B9D4-45C7-BE2A-7EB49109F00E}" name="Column9620"/>
    <tableColumn id="9640" xr3:uid="{89CED851-AAE5-4A55-8D99-7820655E1148}" name="Column9621"/>
    <tableColumn id="9641" xr3:uid="{3F8B9013-28B8-48CC-9C3E-58A255061A84}" name="Column9622"/>
    <tableColumn id="9642" xr3:uid="{4D148049-6432-4981-9547-6291BB7D0416}" name="Column9623"/>
    <tableColumn id="9643" xr3:uid="{289C79EA-D90C-4332-80CE-53AABE85E09E}" name="Column9624"/>
    <tableColumn id="9644" xr3:uid="{AB6B3825-6A6C-49A7-A218-75EE9EB660E0}" name="Column9625"/>
    <tableColumn id="9645" xr3:uid="{4487C905-9016-4F89-8054-AE8C4D12013A}" name="Column9626"/>
    <tableColumn id="9646" xr3:uid="{788EE568-C5A9-424E-AABE-24979CE5E126}" name="Column9627"/>
    <tableColumn id="9647" xr3:uid="{332CAD2D-1E20-401F-B048-40E979420BB1}" name="Column9628"/>
    <tableColumn id="9648" xr3:uid="{682054DC-E8B7-4240-B3CA-A966C3AC6656}" name="Column9629"/>
    <tableColumn id="9649" xr3:uid="{CF9C15AD-E622-450D-A612-323C576F84A4}" name="Column9630"/>
    <tableColumn id="9650" xr3:uid="{B162B525-9E37-476A-9A7F-04DE51197097}" name="Column9631"/>
    <tableColumn id="9651" xr3:uid="{CA5FE339-875B-4746-B076-FF3860FFF166}" name="Column9632"/>
    <tableColumn id="9652" xr3:uid="{6CAB2B74-5E88-4BB3-9643-E50AE8D6B2D3}" name="Column9633"/>
    <tableColumn id="9653" xr3:uid="{27E598CD-09C3-48C5-B29A-35E05564A663}" name="Column9634"/>
    <tableColumn id="9654" xr3:uid="{9A389879-F75F-4AA9-AEFD-69479A6C409F}" name="Column9635"/>
    <tableColumn id="9655" xr3:uid="{44DEC894-B88F-47F3-8216-702634EF51DB}" name="Column9636"/>
    <tableColumn id="9656" xr3:uid="{67E2FFDB-E168-4464-96B1-E3CA4B39762C}" name="Column9637"/>
    <tableColumn id="9657" xr3:uid="{EC9B2C30-CB0F-4E6C-8438-523AF2903B68}" name="Column9638"/>
    <tableColumn id="9658" xr3:uid="{BF243F3D-E1C7-42C0-BCD8-9817F2F7A237}" name="Column9639"/>
    <tableColumn id="9659" xr3:uid="{0B367F17-9493-41FD-9F28-B0D37E1057D4}" name="Column9640"/>
    <tableColumn id="9660" xr3:uid="{41076B0C-B853-4F49-A2EB-3CAF8D8745CC}" name="Column9641"/>
    <tableColumn id="9661" xr3:uid="{F8C97A86-6C5D-4300-ACD5-F504E78CA944}" name="Column9642"/>
    <tableColumn id="9662" xr3:uid="{E7628698-99F5-4405-94C6-FD7BFD9B0FD6}" name="Column9643"/>
    <tableColumn id="9663" xr3:uid="{99D1AE3A-A175-4155-8A7D-BB4B632C511E}" name="Column9644"/>
    <tableColumn id="9664" xr3:uid="{4066A61F-2FD8-4FDC-BF5C-F4BFACB7147C}" name="Column9645"/>
    <tableColumn id="9665" xr3:uid="{7407873B-A8D6-4AA0-9019-34FA827C3EFB}" name="Column9646"/>
    <tableColumn id="9666" xr3:uid="{52A35A6A-B18D-4515-BB79-23D257DCEF9B}" name="Column9647"/>
    <tableColumn id="9667" xr3:uid="{93169910-0B88-4C1D-B25F-9810289562CA}" name="Column9648"/>
    <tableColumn id="9668" xr3:uid="{5D91CC24-30C9-465C-A59B-7C10A8791917}" name="Column9649"/>
    <tableColumn id="9669" xr3:uid="{11B62B35-7F2B-4B40-ACB6-6B14B9940373}" name="Column9650"/>
    <tableColumn id="9670" xr3:uid="{9AD65755-5B11-4BE3-ABCB-8D89506DD99C}" name="Column9651"/>
    <tableColumn id="9671" xr3:uid="{3076EE41-DED4-447A-91BE-87CD63E8FC19}" name="Column9652"/>
    <tableColumn id="9672" xr3:uid="{9A0D31F6-E0B0-4CF7-87B3-AC322DAB4738}" name="Column9653"/>
    <tableColumn id="9673" xr3:uid="{C7222420-74B4-4F12-A77D-4DBB0455EABA}" name="Column9654"/>
    <tableColumn id="9674" xr3:uid="{F23025BC-042C-4F1E-9353-815B86E35920}" name="Column9655"/>
    <tableColumn id="9675" xr3:uid="{1BC5609D-5D30-4CCC-A3B6-05F3F62EC28E}" name="Column9656"/>
    <tableColumn id="9676" xr3:uid="{9E9D4C66-EFCA-42A9-AB26-CB3D425F160B}" name="Column9657"/>
    <tableColumn id="9677" xr3:uid="{0A625B31-C4A1-463A-A7D0-CD679F7273D5}" name="Column9658"/>
    <tableColumn id="9678" xr3:uid="{C108DA33-66C0-49B4-A590-68C88DF85183}" name="Column9659"/>
    <tableColumn id="9679" xr3:uid="{25CC3128-0FFB-41CE-8902-D654757BE69E}" name="Column9660"/>
    <tableColumn id="9680" xr3:uid="{7FA84283-F3A0-44AB-AE47-1276FD4230FD}" name="Column9661"/>
    <tableColumn id="9681" xr3:uid="{112D300D-A974-4CA0-B032-28A1CA62F21F}" name="Column9662"/>
    <tableColumn id="9682" xr3:uid="{BC87D91B-922E-46C1-BBC9-4D9956A9DF24}" name="Column9663"/>
    <tableColumn id="9683" xr3:uid="{FB1BBB9E-B051-4507-AA8C-61F71D5029A4}" name="Column9664"/>
    <tableColumn id="9684" xr3:uid="{F0BB7120-C6F5-4D0A-808C-5DFB6C16B09E}" name="Column9665"/>
    <tableColumn id="9685" xr3:uid="{E519A9A2-307F-4B2D-8D93-488676309283}" name="Column9666"/>
    <tableColumn id="9686" xr3:uid="{446B77B8-2014-4ECA-9A1B-3F1B688A74D3}" name="Column9667"/>
    <tableColumn id="9687" xr3:uid="{8C539B27-2BA2-4F1E-BA25-7CB4BA6F174B}" name="Column9668"/>
    <tableColumn id="9688" xr3:uid="{8F9D7D9A-29EF-4C8E-9892-C3CB0EDA76B3}" name="Column9669"/>
    <tableColumn id="9689" xr3:uid="{D573BE3F-1AFA-458D-8A87-D9FF37976F70}" name="Column9670"/>
    <tableColumn id="9690" xr3:uid="{BE45F7D8-9D91-4AD7-9977-186F12AA5290}" name="Column9671"/>
    <tableColumn id="9691" xr3:uid="{86ED60C8-8F63-42C0-9599-6BD82B7B4B76}" name="Column9672"/>
    <tableColumn id="9692" xr3:uid="{6609CDBA-AC10-4312-8F74-6C2081D3CC45}" name="Column9673"/>
    <tableColumn id="9693" xr3:uid="{288C6E1E-1621-463C-B94E-3C3D1BB551D1}" name="Column9674"/>
    <tableColumn id="9694" xr3:uid="{E4CA36E6-ED32-4C04-ACC1-DA49BAEA42F9}" name="Column9675"/>
    <tableColumn id="9695" xr3:uid="{DF988A20-FEA2-4E7D-A7D9-7F9D4C5C7CC5}" name="Column9676"/>
    <tableColumn id="9696" xr3:uid="{8C3C17A6-8289-4D65-998B-2F7693214BE2}" name="Column9677"/>
    <tableColumn id="9697" xr3:uid="{90A629C2-E6E6-4CC8-9325-0D67EAD33F2E}" name="Column9678"/>
    <tableColumn id="9698" xr3:uid="{DE9E42EF-8629-414D-9A0F-33BE4FBCCD65}" name="Column9679"/>
    <tableColumn id="9699" xr3:uid="{CEC8F263-8734-4561-861D-EFAC9ACB2710}" name="Column9680"/>
    <tableColumn id="9700" xr3:uid="{AD0DD1FF-7445-4ADB-B4F2-3D0926D6C753}" name="Column9681"/>
    <tableColumn id="9701" xr3:uid="{CC26CA8A-2A9A-41FE-878C-3DE88741D6FF}" name="Column9682"/>
    <tableColumn id="9702" xr3:uid="{1FD01F5A-EB70-4778-BDFA-F7041D3E6F4A}" name="Column9683"/>
    <tableColumn id="9703" xr3:uid="{F06696CB-DD5E-4FF7-B4EE-017D74195CF5}" name="Column9684"/>
    <tableColumn id="9704" xr3:uid="{3079888C-479C-42CA-9421-EA3417C73BED}" name="Column9685"/>
    <tableColumn id="9705" xr3:uid="{D6C8AFF7-DB84-4FE9-872D-115755A8A075}" name="Column9686"/>
    <tableColumn id="9706" xr3:uid="{EB2F0661-1553-4B57-AE33-C7E7EA022F61}" name="Column9687"/>
    <tableColumn id="9707" xr3:uid="{B2B6FE8D-7CA1-45C9-AC62-C147828ADD51}" name="Column9688"/>
    <tableColumn id="9708" xr3:uid="{2ABC1E62-F1FA-47DC-A1EA-B6D3E210BE64}" name="Column9689"/>
    <tableColumn id="9709" xr3:uid="{8ACB83DC-3D06-4348-A293-CF7A459159A0}" name="Column9690"/>
    <tableColumn id="9710" xr3:uid="{EEA2DAE5-F452-4E6B-8F57-7B15F534C701}" name="Column9691"/>
    <tableColumn id="9711" xr3:uid="{1C0C8055-C630-4E8F-9795-5EE6D8157442}" name="Column9692"/>
    <tableColumn id="9712" xr3:uid="{B491C7E2-5CF2-41C5-AA4F-ABB317732051}" name="Column9693"/>
    <tableColumn id="9713" xr3:uid="{0E5BD506-E622-440D-A7EC-15E9667C4D6A}" name="Column9694"/>
    <tableColumn id="9714" xr3:uid="{59066D1C-8853-4178-A2E4-2771504C7DB3}" name="Column9695"/>
    <tableColumn id="9715" xr3:uid="{4F378D90-CB46-4D6D-8D26-1C9C1C501C99}" name="Column9696"/>
    <tableColumn id="9716" xr3:uid="{3B2405C2-2B09-4734-9C07-CDE067443A2B}" name="Column9697"/>
    <tableColumn id="9717" xr3:uid="{840065D7-638A-4412-9773-0E4193281CEA}" name="Column9698"/>
    <tableColumn id="9718" xr3:uid="{2EFCC819-631C-4EEF-B4E5-D6E25F7151C0}" name="Column9699"/>
    <tableColumn id="9719" xr3:uid="{185382B4-842B-49A8-A1D1-24ACA2C243E5}" name="Column9700"/>
    <tableColumn id="9720" xr3:uid="{2150B826-AD8C-40A2-B0A6-B1B7DC56EB48}" name="Column9701"/>
    <tableColumn id="9721" xr3:uid="{72DE353A-ABB6-4A0B-9F60-00BB5B46E54A}" name="Column9702"/>
    <tableColumn id="9722" xr3:uid="{20943C76-827E-48EF-92EF-2C3160AFBA61}" name="Column9703"/>
    <tableColumn id="9723" xr3:uid="{E18492DB-F43F-4B02-AFF0-187613D3DD79}" name="Column9704"/>
    <tableColumn id="9724" xr3:uid="{B3EEF9D4-6324-4659-8687-D09BC54FAC93}" name="Column9705"/>
    <tableColumn id="9725" xr3:uid="{DEB5DEE0-A4E9-4D70-8CD1-7CF85D33636E}" name="Column9706"/>
    <tableColumn id="9726" xr3:uid="{97E676F5-5103-46D3-81EB-15029B6DC26F}" name="Column9707"/>
    <tableColumn id="9727" xr3:uid="{A308CA51-C8DF-43BA-9580-E75CD601A4E0}" name="Column9708"/>
    <tableColumn id="9728" xr3:uid="{C906A741-D621-4D78-919B-FA163F6C48DF}" name="Column9709"/>
    <tableColumn id="9729" xr3:uid="{F50C4C62-6F0C-43A0-8573-34564D9117A1}" name="Column9710"/>
    <tableColumn id="9730" xr3:uid="{941023CE-868B-4C64-8344-C1100DD02EB3}" name="Column9711"/>
    <tableColumn id="9731" xr3:uid="{06DB38F2-DF69-49AA-9861-96C35E8D71A2}" name="Column9712"/>
    <tableColumn id="9732" xr3:uid="{F4B099DA-D63F-497D-9505-98ABEA91DAF5}" name="Column9713"/>
    <tableColumn id="9733" xr3:uid="{53C3C95F-F3A9-46C8-BA61-998BAF1B434D}" name="Column9714"/>
    <tableColumn id="9734" xr3:uid="{DA8ADD35-2C19-4ECA-AC14-5C77DB324ABD}" name="Column9715"/>
    <tableColumn id="9735" xr3:uid="{C29847D8-1810-4927-907B-4AC0DDC32158}" name="Column9716"/>
    <tableColumn id="9736" xr3:uid="{6E98B626-8002-4B4B-96CD-7F1DDA72E83E}" name="Column9717"/>
    <tableColumn id="9737" xr3:uid="{AD236CED-9C54-41F3-B4E1-D70FA55A2C95}" name="Column9718"/>
    <tableColumn id="9738" xr3:uid="{C4C8B49A-4D5A-4B1E-88C2-511F564774FB}" name="Column9719"/>
    <tableColumn id="9739" xr3:uid="{B2057B70-8DDB-40FB-AE80-457FB3AAB575}" name="Column9720"/>
    <tableColumn id="9740" xr3:uid="{71FF80D4-7E7B-40A5-A546-EB881EA1F5E1}" name="Column9721"/>
    <tableColumn id="9741" xr3:uid="{D9020AC7-5BE9-44A2-A2BD-080FAFD72CF6}" name="Column9722"/>
    <tableColumn id="9742" xr3:uid="{D0F03A7D-367D-4434-97EC-0F0F0E721C21}" name="Column9723"/>
    <tableColumn id="9743" xr3:uid="{6BF6284E-F695-4F8F-ACFE-0F7F43DA510B}" name="Column9724"/>
    <tableColumn id="9744" xr3:uid="{654B145E-0F00-49E7-B4A4-96881A5A8E41}" name="Column9725"/>
    <tableColumn id="9745" xr3:uid="{A7604812-1D0E-4B11-AB83-62A354EBC510}" name="Column9726"/>
    <tableColumn id="9746" xr3:uid="{FF52555E-E7B9-478D-ACB7-4889874337A4}" name="Column9727"/>
    <tableColumn id="9747" xr3:uid="{C5CAFA52-F1D7-4AAB-8D10-C79684D5CB74}" name="Column9728"/>
    <tableColumn id="9748" xr3:uid="{DFAC70ED-E1E4-4F51-ADD8-86511351DE7F}" name="Column9729"/>
    <tableColumn id="9749" xr3:uid="{6BF96AFC-84A8-4202-BC2E-59B0B6835C39}" name="Column9730"/>
    <tableColumn id="9750" xr3:uid="{2BB6051B-1A6C-4D52-A0B4-6B41CD94C50A}" name="Column9731"/>
    <tableColumn id="9751" xr3:uid="{1A04F144-5DD4-43F2-8B10-DBB26EA05562}" name="Column9732"/>
    <tableColumn id="9752" xr3:uid="{1012EC3C-6927-4979-95F6-549E2D0B032E}" name="Column9733"/>
    <tableColumn id="9753" xr3:uid="{450EB936-FA61-4B49-AACF-9F2742B57CE9}" name="Column9734"/>
    <tableColumn id="9754" xr3:uid="{52C93700-5B2D-4C8B-B489-3C30018707CB}" name="Column9735"/>
    <tableColumn id="9755" xr3:uid="{52203DE0-D4A2-4D54-B580-4C177F80AF1F}" name="Column9736"/>
    <tableColumn id="9756" xr3:uid="{222CFF29-DAFC-46D9-85D9-577800763463}" name="Column9737"/>
    <tableColumn id="9757" xr3:uid="{62FA756B-4B15-45D5-A9BC-BF227E53017B}" name="Column9738"/>
    <tableColumn id="9758" xr3:uid="{1B3AB6C4-8F83-410F-A9F7-004B95F253B0}" name="Column9739"/>
    <tableColumn id="9759" xr3:uid="{14EF9CB1-5EAF-47EB-9AAF-853A17AE5A5F}" name="Column9740"/>
    <tableColumn id="9760" xr3:uid="{1E37180C-B6C5-4F3F-A379-815F3E521FF0}" name="Column9741"/>
    <tableColumn id="9761" xr3:uid="{EFF7632D-1A2A-469C-8040-8A9AC12714B5}" name="Column9742"/>
    <tableColumn id="9762" xr3:uid="{4A0A26FF-D06E-446D-BAEB-65579F25AA0F}" name="Column9743"/>
    <tableColumn id="9763" xr3:uid="{C531D539-BE46-4E45-B806-9C08CC444C3A}" name="Column9744"/>
    <tableColumn id="9764" xr3:uid="{D9C5D48E-68A9-4E32-85D4-A310E5C595F3}" name="Column9745"/>
    <tableColumn id="9765" xr3:uid="{63349FFB-F94C-491F-BEAC-EB7609425FB2}" name="Column9746"/>
    <tableColumn id="9766" xr3:uid="{D6946ABD-5789-444C-8E5B-FA31CD3FA23E}" name="Column9747"/>
    <tableColumn id="9767" xr3:uid="{D5D09BFC-E4C9-455A-BE15-ED09E9A59044}" name="Column9748"/>
    <tableColumn id="9768" xr3:uid="{8032EE5F-1982-44DB-8715-57B6B1B3DFD8}" name="Column9749"/>
    <tableColumn id="9769" xr3:uid="{B57E6FD4-3818-47E0-9057-AB26FD33A355}" name="Column9750"/>
    <tableColumn id="9770" xr3:uid="{DE74C266-1B1D-45DC-A0D9-92E055DE3FDB}" name="Column9751"/>
    <tableColumn id="9771" xr3:uid="{58436936-E46A-4E1D-9EF0-277A46EE2E3C}" name="Column9752"/>
    <tableColumn id="9772" xr3:uid="{54B20A9C-84D4-4F60-9335-2DAB1D81ADFA}" name="Column9753"/>
    <tableColumn id="9773" xr3:uid="{47D451E2-7855-49AC-8EF5-F216B103EE5B}" name="Column9754"/>
    <tableColumn id="9774" xr3:uid="{0A2FA037-5575-40A0-A7DB-E905215BA7DF}" name="Column9755"/>
    <tableColumn id="9775" xr3:uid="{57A28AE4-1A6B-4886-A0AF-560FA6AD28AE}" name="Column9756"/>
    <tableColumn id="9776" xr3:uid="{501F6461-E9B2-49C4-95CC-8236298D5448}" name="Column9757"/>
    <tableColumn id="9777" xr3:uid="{B209EAA5-4D1E-4167-BBD6-06463CF06B22}" name="Column9758"/>
    <tableColumn id="9778" xr3:uid="{F2F80A1D-9C6A-4737-918D-DE4CD4961923}" name="Column9759"/>
    <tableColumn id="9779" xr3:uid="{9C716EF7-8089-46E8-BCCA-DF2EFC0E49DE}" name="Column9760"/>
    <tableColumn id="9780" xr3:uid="{779CAA27-FFEA-4DF1-ACE9-BB2EE8B21CB8}" name="Column9761"/>
    <tableColumn id="9781" xr3:uid="{C15A16F4-E3F6-4540-A17D-BD6314F8C171}" name="Column9762"/>
    <tableColumn id="9782" xr3:uid="{7E984098-CF56-413C-A6CB-08E6ACD7A73D}" name="Column9763"/>
    <tableColumn id="9783" xr3:uid="{1BBBC9F9-5BDC-4674-8E86-79C90FE8AFAF}" name="Column9764"/>
    <tableColumn id="9784" xr3:uid="{1460C397-BA47-48E3-B42C-56832C26FD26}" name="Column9765"/>
    <tableColumn id="9785" xr3:uid="{0C93D0D8-ED73-4E58-8BA3-EF094D2B1CBE}" name="Column9766"/>
    <tableColumn id="9786" xr3:uid="{7F4B57F3-3D35-45AF-90E1-348E6F841AA3}" name="Column9767"/>
    <tableColumn id="9787" xr3:uid="{3AE5775B-7AA4-4312-8C17-2B372263736A}" name="Column9768"/>
    <tableColumn id="9788" xr3:uid="{D8DCCF8E-8B6B-4D8C-9969-4E5D7AEF7E47}" name="Column9769"/>
    <tableColumn id="9789" xr3:uid="{B845488C-814C-4A83-81E1-3030E4ADA18E}" name="Column9770"/>
    <tableColumn id="9790" xr3:uid="{B2C739A2-6B60-42D3-9CD3-CE463F8898C5}" name="Column9771"/>
    <tableColumn id="9791" xr3:uid="{ED60FDC5-F6A6-4021-AB06-7B87778250DA}" name="Column9772"/>
    <tableColumn id="9792" xr3:uid="{18AB1B70-CC2C-4931-839B-9FCCF099F870}" name="Column9773"/>
    <tableColumn id="9793" xr3:uid="{22697999-FF80-4A30-AA6B-5F2DCFDBBFC5}" name="Column9774"/>
    <tableColumn id="9794" xr3:uid="{2CEE4FEF-644C-4F84-9226-29E0ABC566F3}" name="Column9775"/>
    <tableColumn id="9795" xr3:uid="{561BADED-DB0A-4947-ACD9-10311F604F9A}" name="Column9776"/>
    <tableColumn id="9796" xr3:uid="{B3A263B5-F217-41C8-810B-12DD94EBD9E0}" name="Column9777"/>
    <tableColumn id="9797" xr3:uid="{F13C2AA9-A315-45A1-9670-8BC92DAFFD10}" name="Column9778"/>
    <tableColumn id="9798" xr3:uid="{F761CFE9-12B8-4265-B788-C50AFC4F815F}" name="Column9779"/>
    <tableColumn id="9799" xr3:uid="{EEC2C643-E1CA-49C6-B91C-5EB6A4B10D6D}" name="Column9780"/>
    <tableColumn id="9800" xr3:uid="{03282EE1-A8BF-4076-B0AA-D43B7614FCB0}" name="Column9781"/>
    <tableColumn id="9801" xr3:uid="{07E4E73C-ADD7-429C-B614-9B0B37EB6E35}" name="Column9782"/>
    <tableColumn id="9802" xr3:uid="{671268BC-0045-4206-A6DB-A8F131B2AA39}" name="Column9783"/>
    <tableColumn id="9803" xr3:uid="{F6DC6352-0EFB-4B2C-9CF4-64F39DD8550C}" name="Column9784"/>
    <tableColumn id="9804" xr3:uid="{8C7EE728-FBB0-4BC5-9D2D-9C69A1EBDB90}" name="Column9785"/>
    <tableColumn id="9805" xr3:uid="{188FE860-C8E6-43EF-903F-BB8D844C9BC3}" name="Column9786"/>
    <tableColumn id="9806" xr3:uid="{9A52A24D-8043-4EB2-A559-7437A02BE3BF}" name="Column9787"/>
    <tableColumn id="9807" xr3:uid="{7FDCA636-EA7A-4A36-A900-AE87D2B5879C}" name="Column9788"/>
    <tableColumn id="9808" xr3:uid="{C1CCB274-F9E6-4223-9A9B-62514DE97F8B}" name="Column9789"/>
    <tableColumn id="9809" xr3:uid="{F9BACD1B-B26F-4DAF-ABEF-DA7151E34F8B}" name="Column9790"/>
    <tableColumn id="9810" xr3:uid="{069ACF66-F795-47B4-BD6E-577CC7494568}" name="Column9791"/>
    <tableColumn id="9811" xr3:uid="{07BE4D32-9B9D-477A-B5AD-438831420212}" name="Column9792"/>
    <tableColumn id="9812" xr3:uid="{05D472A9-47FA-4413-BB59-4F4D46E7D81C}" name="Column9793"/>
    <tableColumn id="9813" xr3:uid="{C7D92D22-E465-45B3-A79A-6EE4AB7CCDCC}" name="Column9794"/>
    <tableColumn id="9814" xr3:uid="{F990D5A5-7B49-4FD5-A6B5-08E1C2DE59CB}" name="Column9795"/>
    <tableColumn id="9815" xr3:uid="{3F35A65B-5C12-456B-877B-B1C93210E160}" name="Column9796"/>
    <tableColumn id="9816" xr3:uid="{7790EE47-B9DE-4AE4-9D14-C6FB18FC576D}" name="Column9797"/>
    <tableColumn id="9817" xr3:uid="{CE6F8F37-AA4B-4B15-B390-6E58034F71FD}" name="Column9798"/>
    <tableColumn id="9818" xr3:uid="{B42C790A-A153-4E62-ADCE-24CD0D2483F5}" name="Column9799"/>
    <tableColumn id="9819" xr3:uid="{7821AE2B-89F8-4713-BA55-8DDA199D351B}" name="Column9800"/>
    <tableColumn id="9820" xr3:uid="{E83CDBD0-A49E-47A8-B40B-8BA4456BCABD}" name="Column9801"/>
    <tableColumn id="9821" xr3:uid="{9BE58A7A-E47A-46D9-A672-740DC6218F57}" name="Column9802"/>
    <tableColumn id="9822" xr3:uid="{86D0796B-5B9D-4C3B-9730-8EDB208C6748}" name="Column9803"/>
    <tableColumn id="9823" xr3:uid="{E1D7C5B9-937B-48AD-B71B-7BFC0FD5ED2B}" name="Column9804"/>
    <tableColumn id="9824" xr3:uid="{D5CD39A0-266D-4EDD-9658-B257CCDF3487}" name="Column9805"/>
    <tableColumn id="9825" xr3:uid="{84EB7FD6-C50B-4CAE-B2C2-7C8864C737EB}" name="Column9806"/>
    <tableColumn id="9826" xr3:uid="{38E3EE4F-1B5B-47D4-A86D-AC9AA18DAE39}" name="Column9807"/>
    <tableColumn id="9827" xr3:uid="{A837D2DC-468C-445A-9225-B7E62DC190D3}" name="Column9808"/>
    <tableColumn id="9828" xr3:uid="{B7C8D5C3-EF14-4B69-8E53-343FA1020031}" name="Column9809"/>
    <tableColumn id="9829" xr3:uid="{033DC1F6-BF99-4D96-A3C9-622E67198C05}" name="Column9810"/>
    <tableColumn id="9830" xr3:uid="{33A18916-278B-4B2C-9470-3DEDA4DB2338}" name="Column9811"/>
    <tableColumn id="9831" xr3:uid="{B03B1F4B-26A0-4A3C-AD34-D4860336D387}" name="Column9812"/>
    <tableColumn id="9832" xr3:uid="{96548E50-DD61-4301-BA1C-067D9E54466F}" name="Column9813"/>
    <tableColumn id="9833" xr3:uid="{3F30A6B8-EF6C-44A5-AEE3-891E17E724DD}" name="Column9814"/>
    <tableColumn id="9834" xr3:uid="{6725F865-814D-4ABA-AAD6-6A52DB75A6E2}" name="Column9815"/>
    <tableColumn id="9835" xr3:uid="{C2156917-DC30-404D-AC42-F93F5E39DE12}" name="Column9816"/>
    <tableColumn id="9836" xr3:uid="{56B2E687-C0AE-46E9-8190-D08D2F07A304}" name="Column9817"/>
    <tableColumn id="9837" xr3:uid="{57B42BDA-1800-4579-ABC8-EFC347EC5A5F}" name="Column9818"/>
    <tableColumn id="9838" xr3:uid="{84EBEDA3-77D7-444B-BA5F-0B13C6880A8F}" name="Column9819"/>
    <tableColumn id="9839" xr3:uid="{AC6F1425-06AA-4B8C-9D6B-10AEFAEAA655}" name="Column9820"/>
    <tableColumn id="9840" xr3:uid="{E5752FC7-305B-4AEE-ACB8-30351C8F6EF7}" name="Column9821"/>
    <tableColumn id="9841" xr3:uid="{ACB1A4EF-A702-457A-82A6-8B77C3C92780}" name="Column9822"/>
    <tableColumn id="9842" xr3:uid="{C6A22FB5-EA8E-4C1B-9F92-1D6DC5F787E5}" name="Column9823"/>
    <tableColumn id="9843" xr3:uid="{9B31AB95-DF87-468B-85BE-89BF3407ACBC}" name="Column9824"/>
    <tableColumn id="9844" xr3:uid="{72966EB6-580C-4A96-9154-E352B1D40539}" name="Column9825"/>
    <tableColumn id="9845" xr3:uid="{A391A1D4-7F79-4483-B2AC-6A841CE38189}" name="Column9826"/>
    <tableColumn id="9846" xr3:uid="{A241F0FA-35D1-485E-B16B-C7070D27BAC5}" name="Column9827"/>
    <tableColumn id="9847" xr3:uid="{E572D8C0-2F0F-4652-968D-2F4B77FC2906}" name="Column9828"/>
    <tableColumn id="9848" xr3:uid="{43C4C342-8777-4DF0-BA87-7FCF7954778F}" name="Column9829"/>
    <tableColumn id="9849" xr3:uid="{3BF68E29-2E9E-45BD-A8F2-A2A01A9E3893}" name="Column9830"/>
    <tableColumn id="9850" xr3:uid="{DCC90A45-9D4E-4451-B9C0-35A4F2D0C7FB}" name="Column9831"/>
    <tableColumn id="9851" xr3:uid="{135A0310-780F-46BC-B967-F1C267EB0DF1}" name="Column9832"/>
    <tableColumn id="9852" xr3:uid="{35B47C6A-460A-4C51-8D2D-C96F8ADA2968}" name="Column9833"/>
    <tableColumn id="9853" xr3:uid="{DA1C4C1C-EE8C-41CA-950C-F43B129B0D6E}" name="Column9834"/>
    <tableColumn id="9854" xr3:uid="{B7BD758D-BB21-44EB-A382-997361F4BD65}" name="Column9835"/>
    <tableColumn id="9855" xr3:uid="{1D12BBE2-5A6F-4BC6-B83D-2603C5801054}" name="Column9836"/>
    <tableColumn id="9856" xr3:uid="{A5DF7802-1E8A-466D-8F4C-DC9596480620}" name="Column9837"/>
    <tableColumn id="9857" xr3:uid="{01ED692D-17F8-4184-82FE-594790E913E2}" name="Column9838"/>
    <tableColumn id="9858" xr3:uid="{A22DCE47-E1B0-4A80-A4CA-081E04A17B43}" name="Column9839"/>
    <tableColumn id="9859" xr3:uid="{BED4B449-4489-451D-9981-318DB53F1D8A}" name="Column9840"/>
    <tableColumn id="9860" xr3:uid="{585F526D-6DB2-46FD-A4F2-33667A1B95EF}" name="Column9841"/>
    <tableColumn id="9861" xr3:uid="{61A94CDD-11FE-4810-9934-1146CF17429E}" name="Column9842"/>
    <tableColumn id="9862" xr3:uid="{2C64D2F2-4506-449F-A4B3-0305B10F91A8}" name="Column9843"/>
    <tableColumn id="9863" xr3:uid="{7AC6AA4C-B9C2-4C6D-B5D0-A28E3C86ACAB}" name="Column9844"/>
    <tableColumn id="9864" xr3:uid="{70236C96-8FEF-46F0-8FBF-ABA2B77ADB79}" name="Column9845"/>
    <tableColumn id="9865" xr3:uid="{775D950F-8169-4DEE-A628-7DA6F0D057E1}" name="Column9846"/>
    <tableColumn id="9866" xr3:uid="{C58522B8-CEE9-4B4F-9AA2-CA8DE20EB1A7}" name="Column9847"/>
    <tableColumn id="9867" xr3:uid="{84B68578-A69A-4BF1-A417-4C78EDEA1364}" name="Column9848"/>
    <tableColumn id="9868" xr3:uid="{9B309AD2-F058-44ED-9F07-3D9A93998002}" name="Column9849"/>
    <tableColumn id="9869" xr3:uid="{C7CBB337-65BF-49C5-9C6E-94D2C2D08B1B}" name="Column9850"/>
    <tableColumn id="9870" xr3:uid="{43F1F62B-8780-480B-9F1C-75C333E93776}" name="Column9851"/>
    <tableColumn id="9871" xr3:uid="{A4D0A18B-9EBC-4882-B0AE-013A9814A9A4}" name="Column9852"/>
    <tableColumn id="9872" xr3:uid="{99B2F0F7-E54C-4BDE-A438-2A416FF31AF7}" name="Column9853"/>
    <tableColumn id="9873" xr3:uid="{47E1397C-7C51-44E0-A2A1-0163B0A00E13}" name="Column9854"/>
    <tableColumn id="9874" xr3:uid="{C1405375-786D-4767-A6C6-C5FF811BA722}" name="Column9855"/>
    <tableColumn id="9875" xr3:uid="{CDB3FAA3-5ADB-4A9C-8AF6-B88AFE2FA9F7}" name="Column9856"/>
    <tableColumn id="9876" xr3:uid="{F49FED0B-7B77-4116-9D2F-44A16F7227BF}" name="Column9857"/>
    <tableColumn id="9877" xr3:uid="{2B42D839-B0E2-4180-A930-D4803CB0304D}" name="Column9858"/>
    <tableColumn id="9878" xr3:uid="{08E993E1-8AEE-4A2F-ACF7-5F3AE41245FC}" name="Column9859"/>
    <tableColumn id="9879" xr3:uid="{BDE01797-BC5F-4771-9B35-0DCDC1B2DAC1}" name="Column9860"/>
    <tableColumn id="9880" xr3:uid="{A2395744-6463-4EBC-A4A0-FA388EE87C4A}" name="Column9861"/>
    <tableColumn id="9881" xr3:uid="{E89FD25C-59C3-470D-BF7B-198E9148ACF2}" name="Column9862"/>
    <tableColumn id="9882" xr3:uid="{687535E1-1EAA-4EB4-A86C-309852A6DBD5}" name="Column9863"/>
    <tableColumn id="9883" xr3:uid="{A5FDF94C-C47B-4A81-96EE-C5FA9D735120}" name="Column9864"/>
    <tableColumn id="9884" xr3:uid="{88C273AE-D367-47E2-B2D0-3991B6C53F73}" name="Column9865"/>
    <tableColumn id="9885" xr3:uid="{C699B245-E5DF-44A5-8E32-92B98A636A62}" name="Column9866"/>
    <tableColumn id="9886" xr3:uid="{CC386EC3-63B5-49EF-9D11-C8985FA24C0E}" name="Column9867"/>
    <tableColumn id="9887" xr3:uid="{A1F6178A-112B-469F-B6D7-88F9A7284CE1}" name="Column9868"/>
    <tableColumn id="9888" xr3:uid="{D5B33B8F-74E2-46E2-BB2A-990A2846D2D1}" name="Column9869"/>
    <tableColumn id="9889" xr3:uid="{7682E5DE-26E8-44AB-81D7-551C489836D1}" name="Column9870"/>
    <tableColumn id="9890" xr3:uid="{2EA85703-5887-41BC-9519-66862AB42ED0}" name="Column9871"/>
    <tableColumn id="9891" xr3:uid="{20E65B78-32BF-4EE5-A002-245763C35325}" name="Column9872"/>
    <tableColumn id="9892" xr3:uid="{8602A013-3BE7-49DD-AB80-092DC847DA96}" name="Column9873"/>
    <tableColumn id="9893" xr3:uid="{09C70C79-444D-44CB-8013-16A928829DC9}" name="Column9874"/>
    <tableColumn id="9894" xr3:uid="{33B986F5-D744-4C2D-874B-4D49501D18BD}" name="Column9875"/>
    <tableColumn id="9895" xr3:uid="{1EE9C713-06DF-4CDA-8472-6422C9632C1B}" name="Column9876"/>
    <tableColumn id="9896" xr3:uid="{5EC2FF33-005E-4116-B8E8-258A996B61B1}" name="Column9877"/>
    <tableColumn id="9897" xr3:uid="{685AE6E4-EFB7-4F59-915A-208DD1122CC9}" name="Column9878"/>
    <tableColumn id="9898" xr3:uid="{8C1C8D0D-0BB9-4963-8F3E-7289BF71F770}" name="Column9879"/>
    <tableColumn id="9899" xr3:uid="{EDDD7AA4-850F-481B-9C6B-BC91465B1C4F}" name="Column9880"/>
    <tableColumn id="9900" xr3:uid="{4DDB0A37-8FEE-4BA1-B3A1-15E217A500AE}" name="Column9881"/>
    <tableColumn id="9901" xr3:uid="{FB847CEC-D395-4D92-8DCC-A686DB82F3A2}" name="Column9882"/>
    <tableColumn id="9902" xr3:uid="{45CB802E-EFD1-49ED-AECD-BD7D389482A3}" name="Column9883"/>
    <tableColumn id="9903" xr3:uid="{8CB965AA-B729-46C8-85D5-74E9903136F3}" name="Column9884"/>
    <tableColumn id="9904" xr3:uid="{63CCD4B7-E5BA-4107-8393-C1EFA0D23360}" name="Column9885"/>
    <tableColumn id="9905" xr3:uid="{84A94BD0-D89E-47A7-B60D-23057DB5A93B}" name="Column9886"/>
    <tableColumn id="9906" xr3:uid="{AD8DA13F-6474-401F-AFF8-ECE86E3A5720}" name="Column9887"/>
    <tableColumn id="9907" xr3:uid="{67C5E5C6-6296-4DC0-A53B-2F2D4877B294}" name="Column9888"/>
    <tableColumn id="9908" xr3:uid="{CEE63138-9D7D-43C5-BC29-23E6575DF88B}" name="Column9889"/>
    <tableColumn id="9909" xr3:uid="{C6C45A2C-F7A4-4950-84DD-EF685B2FA296}" name="Column9890"/>
    <tableColumn id="9910" xr3:uid="{5E3C5E5A-ECD3-4215-AC7F-3690C69B1772}" name="Column9891"/>
    <tableColumn id="9911" xr3:uid="{5BA5ADF6-17F0-4EB2-ADB6-F025624A4733}" name="Column9892"/>
    <tableColumn id="9912" xr3:uid="{7B418A8C-BF9D-41D3-84FE-2E35CB030718}" name="Column9893"/>
    <tableColumn id="9913" xr3:uid="{5A88F1EF-49C3-44F9-8302-0FBE2E93236E}" name="Column9894"/>
    <tableColumn id="9914" xr3:uid="{25027B96-3510-4ECC-9B87-20DECA25CC8E}" name="Column9895"/>
    <tableColumn id="9915" xr3:uid="{359736E9-E890-455B-90D4-AB2A5A57AE7E}" name="Column9896"/>
    <tableColumn id="9916" xr3:uid="{D3B2FCBB-7A97-40F2-BB48-7E4207170E3E}" name="Column9897"/>
    <tableColumn id="9917" xr3:uid="{616BAC4E-15C0-4EE6-A722-5D19934950E6}" name="Column9898"/>
    <tableColumn id="9918" xr3:uid="{AF5C3A07-8309-4576-8F04-F2D26A2965B4}" name="Column9899"/>
    <tableColumn id="9919" xr3:uid="{F98EEE5B-CE7D-462E-8759-AB1697971F5D}" name="Column9900"/>
    <tableColumn id="9920" xr3:uid="{BE0FA6A6-9D50-4B0C-B6AD-E214002F199E}" name="Column9901"/>
    <tableColumn id="9921" xr3:uid="{876861BB-F625-4E03-A500-7CC8AE93BACC}" name="Column9902"/>
    <tableColumn id="9922" xr3:uid="{F8720615-B367-45D3-8CD6-E1897DA5DD69}" name="Column9903"/>
    <tableColumn id="9923" xr3:uid="{E1D9574B-994C-4C52-9AA2-E6A99336F7D4}" name="Column9904"/>
    <tableColumn id="9924" xr3:uid="{53BFF0A6-18A4-4CDB-888C-39B47EF121D8}" name="Column9905"/>
    <tableColumn id="9925" xr3:uid="{BABE63F9-F7AE-4BCB-8BC1-24A88999F74C}" name="Column9906"/>
    <tableColumn id="9926" xr3:uid="{B46C31A3-8A45-4B01-BC07-E33D02765967}" name="Column9907"/>
    <tableColumn id="9927" xr3:uid="{1769B978-0598-40A6-B684-75AEBA8C29EB}" name="Column9908"/>
    <tableColumn id="9928" xr3:uid="{5A151B58-5650-4AB5-8D7E-BC26D48E117E}" name="Column9909"/>
    <tableColumn id="9929" xr3:uid="{8A829F80-D735-4EF5-A179-4CEA616B54EB}" name="Column9910"/>
    <tableColumn id="9930" xr3:uid="{A7F2F17B-C86F-488E-A3BA-BD29366D40F9}" name="Column9911"/>
    <tableColumn id="9931" xr3:uid="{3E8637EB-A145-433A-AAD5-F29201074720}" name="Column9912"/>
    <tableColumn id="9932" xr3:uid="{34B55F9D-ED4D-4258-B852-114E1E4503CB}" name="Column9913"/>
    <tableColumn id="9933" xr3:uid="{A4CE9D31-55FE-4ECF-8756-CF670A45BADE}" name="Column9914"/>
    <tableColumn id="9934" xr3:uid="{572741E5-0EAC-41E2-AFF0-A6AE8560AC9E}" name="Column9915"/>
    <tableColumn id="9935" xr3:uid="{3C067AD7-0183-4367-9F8D-4E7ADA20A0B3}" name="Column9916"/>
    <tableColumn id="9936" xr3:uid="{FCF8866D-01D7-49B8-A84A-DD979ABD305B}" name="Column9917"/>
    <tableColumn id="9937" xr3:uid="{10E6031A-C02D-4918-9068-9CFB0B6CF286}" name="Column9918"/>
    <tableColumn id="9938" xr3:uid="{1866D2EB-9456-40EC-93B1-54A9DAE9C8D4}" name="Column9919"/>
    <tableColumn id="9939" xr3:uid="{E15F7968-1DBA-49A3-A400-4BE24AB9CB59}" name="Column9920"/>
    <tableColumn id="9940" xr3:uid="{80303ECB-DA17-453F-8895-A56E5EE5DD51}" name="Column9921"/>
    <tableColumn id="9941" xr3:uid="{E6224EF7-93E8-46B1-B353-E07C9600DE8E}" name="Column9922"/>
    <tableColumn id="9942" xr3:uid="{63A829E4-4F1E-40A5-8262-DD8D181DE10A}" name="Column9923"/>
    <tableColumn id="9943" xr3:uid="{2216141B-EF1D-4516-9E9B-3E28E530FF41}" name="Column9924"/>
    <tableColumn id="9944" xr3:uid="{55534979-C8D1-48D5-928A-81194F017191}" name="Column9925"/>
    <tableColumn id="9945" xr3:uid="{5C41A003-3F10-401C-B856-7A11EB9F18B7}" name="Column9926"/>
    <tableColumn id="9946" xr3:uid="{78C3C31D-F645-456A-8950-0763AA9FF898}" name="Column9927"/>
    <tableColumn id="9947" xr3:uid="{36DB4728-166B-4CFB-8154-EEED1D0BE0AD}" name="Column9928"/>
    <tableColumn id="9948" xr3:uid="{1CC91D2C-44A3-4407-B99E-A7A1742C7E10}" name="Column9929"/>
    <tableColumn id="9949" xr3:uid="{AC22823F-C940-4949-9A87-A211BB0ADB01}" name="Column9930"/>
    <tableColumn id="9950" xr3:uid="{6A460402-E4EA-4F1C-858E-41E2BB253B99}" name="Column9931"/>
    <tableColumn id="9951" xr3:uid="{E9C09B2D-4987-44C2-87AA-4F95C18E406C}" name="Column9932"/>
    <tableColumn id="9952" xr3:uid="{943E7A29-CE24-45F8-90DA-7AF641EC2B4C}" name="Column9933"/>
    <tableColumn id="9953" xr3:uid="{928AB783-C5CC-4606-94F6-55CB546E7A89}" name="Column9934"/>
    <tableColumn id="9954" xr3:uid="{1C0D71C9-43C4-4DD1-B064-5F6A20EE3F2E}" name="Column9935"/>
    <tableColumn id="9955" xr3:uid="{9DBAC876-2B7F-4EBA-815B-363FCDBF4A23}" name="Column9936"/>
    <tableColumn id="9956" xr3:uid="{CEA7DD9E-DBA8-432C-9AC4-DDA0D2B8783F}" name="Column9937"/>
    <tableColumn id="9957" xr3:uid="{24F63BEE-D80F-41FD-B3FC-2E978C76EF79}" name="Column9938"/>
    <tableColumn id="9958" xr3:uid="{8AC8C621-CBC2-4604-857A-7362465B3888}" name="Column9939"/>
    <tableColumn id="9959" xr3:uid="{CB7B4E96-9718-4542-B641-74BF82E5DB13}" name="Column9940"/>
    <tableColumn id="9960" xr3:uid="{A06B1620-71EC-4D77-BE71-BBE9791CC843}" name="Column9941"/>
    <tableColumn id="9961" xr3:uid="{02FE7EDB-0D94-42DF-BF8E-D954B8457F6B}" name="Column9942"/>
    <tableColumn id="9962" xr3:uid="{28DDDBD2-5E45-4C3D-91D5-4385EB047F95}" name="Column9943"/>
    <tableColumn id="9963" xr3:uid="{BF75A90D-5790-4098-B328-05F363A6EF9F}" name="Column9944"/>
    <tableColumn id="9964" xr3:uid="{F1204BDC-FD46-42D2-B988-AC256993732A}" name="Column9945"/>
    <tableColumn id="9965" xr3:uid="{E4DB3BB9-C912-48A2-A4B5-5F3791DC8E90}" name="Column9946"/>
    <tableColumn id="9966" xr3:uid="{0B0B8CE3-7C3A-4EF0-BFFF-AC336C3408B4}" name="Column9947"/>
    <tableColumn id="9967" xr3:uid="{38A206CF-7C10-49C6-AF7A-F1291F677C95}" name="Column9948"/>
    <tableColumn id="9968" xr3:uid="{B7D0B72E-4FF5-4940-ADB5-44D1C56A8A51}" name="Column9949"/>
    <tableColumn id="9969" xr3:uid="{B1BFCE08-AC3A-4035-9D91-E77DD117828B}" name="Column9950"/>
    <tableColumn id="9970" xr3:uid="{23D20D2E-D7A4-4155-AE16-62F02C7C6CE3}" name="Column9951"/>
    <tableColumn id="9971" xr3:uid="{1F217C99-6E22-4344-B140-7EF9BD3FAAEC}" name="Column9952"/>
    <tableColumn id="9972" xr3:uid="{91CA4572-DDC6-498F-8EC3-8B0E501A1F4A}" name="Column9953"/>
    <tableColumn id="9973" xr3:uid="{C6F0A932-01D1-4E87-AE2A-5C6F3FBA17CD}" name="Column9954"/>
    <tableColumn id="9974" xr3:uid="{D18FF285-DC1A-484C-BE76-7F3FA52EE799}" name="Column9955"/>
    <tableColumn id="9975" xr3:uid="{2B9A7783-A698-4115-8567-BA223898775C}" name="Column9956"/>
    <tableColumn id="9976" xr3:uid="{331097E6-848B-4D1F-8125-9310629BD272}" name="Column9957"/>
    <tableColumn id="9977" xr3:uid="{C3839F75-A5A1-47D0-BB81-B603CA6B57F8}" name="Column9958"/>
    <tableColumn id="9978" xr3:uid="{B072ADAE-A1CE-4CEB-8BBD-462BB8359563}" name="Column9959"/>
    <tableColumn id="9979" xr3:uid="{F0A718EC-458A-43A3-AD74-E0639EDD12B7}" name="Column9960"/>
    <tableColumn id="9980" xr3:uid="{019DE3E7-C649-4877-A44E-367CD0B9F5F1}" name="Column9961"/>
    <tableColumn id="9981" xr3:uid="{17B085C7-D98B-4BF7-9FF3-8AF0ABCF4651}" name="Column9962"/>
    <tableColumn id="9982" xr3:uid="{57921BB7-2739-4C92-8DAD-B681CCB0A17B}" name="Column9963"/>
    <tableColumn id="9983" xr3:uid="{E45EBCDE-10F3-481E-975D-4DF70EC85377}" name="Column9964"/>
    <tableColumn id="9984" xr3:uid="{8620B2AB-DE3C-4061-860D-DCFEEFCF5C86}" name="Column9965"/>
    <tableColumn id="9985" xr3:uid="{942555AB-C2CB-4ABA-9CC5-B7EFB8EE9F48}" name="Column9966"/>
    <tableColumn id="9986" xr3:uid="{239F7E62-D607-4AD9-AFE2-FF48FD1CA428}" name="Column9967"/>
    <tableColumn id="9987" xr3:uid="{6019ECF2-B3A9-41C8-B738-D4F279192D66}" name="Column9968"/>
    <tableColumn id="9988" xr3:uid="{F9C8EAA7-F349-4E74-B33F-6BD181F3685A}" name="Column9969"/>
    <tableColumn id="9989" xr3:uid="{D4046FF1-E068-4305-9225-00633C451FFD}" name="Column9970"/>
    <tableColumn id="9990" xr3:uid="{8198CF37-B16A-414A-9741-7CEA59F014D4}" name="Column9971"/>
    <tableColumn id="9991" xr3:uid="{0795B1CB-C89D-41A1-982B-73B6A27F36BC}" name="Column9972"/>
    <tableColumn id="9992" xr3:uid="{1B62177C-196E-4A65-92D8-0F728990FD8A}" name="Column9973"/>
    <tableColumn id="9993" xr3:uid="{ABD7F597-0872-446F-8EE1-CAFAB976AA43}" name="Column9974"/>
    <tableColumn id="9994" xr3:uid="{287C33BC-0E59-4CD0-9072-EBC4AFC052D6}" name="Column9975"/>
    <tableColumn id="9995" xr3:uid="{6D751DDA-E23C-467A-9AD9-A54D6546830A}" name="Column9976"/>
    <tableColumn id="9996" xr3:uid="{F0B0F430-E840-45C7-BA65-CB96911AF304}" name="Column9977"/>
    <tableColumn id="9997" xr3:uid="{CF40DA68-9516-4993-9CDA-9B987B210751}" name="Column9978"/>
    <tableColumn id="9998" xr3:uid="{FFBA23D3-7A42-47AD-9973-DC7C460805CA}" name="Column9979"/>
    <tableColumn id="9999" xr3:uid="{F59D9C14-F000-44E2-B527-0CC25EF69B02}" name="Column9980"/>
    <tableColumn id="10000" xr3:uid="{C449DC59-3FC4-4E31-89B2-B53CBDBED504}" name="Column9981"/>
    <tableColumn id="10001" xr3:uid="{B83D2030-6AD9-4893-BFBE-8E0DE137864A}" name="Column9982"/>
    <tableColumn id="10002" xr3:uid="{BF079946-E3B9-434B-AE17-6D293084E122}" name="Column9983"/>
    <tableColumn id="10003" xr3:uid="{07988277-A83C-4B46-BDD3-E0DE58BB6AA8}" name="Column9984"/>
    <tableColumn id="10004" xr3:uid="{D121D72F-8A83-44C7-BF49-72E8077C2BF2}" name="Column9985"/>
    <tableColumn id="10005" xr3:uid="{46D234E0-9CE4-4229-992B-8D67BF40EC47}" name="Column9986"/>
    <tableColumn id="10006" xr3:uid="{F7384F42-BC0F-4560-B3CF-C9CA195B8A2E}" name="Column9987"/>
    <tableColumn id="10007" xr3:uid="{679FEF75-020A-4630-A517-D5A0A9768C6D}" name="Column9988"/>
    <tableColumn id="10008" xr3:uid="{B9726DAC-08EA-438E-BFFE-3142455E414B}" name="Column9989"/>
    <tableColumn id="10009" xr3:uid="{FA8A6A23-68B5-4569-A316-563F4AF724D7}" name="Column9990"/>
    <tableColumn id="10010" xr3:uid="{65D3B150-241B-44C2-A2A4-5AA0ED1309CF}" name="Column9991"/>
    <tableColumn id="10011" xr3:uid="{910249EB-E4A0-40BA-AF8A-D1E6D2D59CBC}" name="Column9992"/>
    <tableColumn id="10012" xr3:uid="{99271557-889B-4ECD-B011-8AA50CDE9EA8}" name="Column9993"/>
    <tableColumn id="10013" xr3:uid="{BB28E525-4B67-47E7-8896-C7D2DB09BAB2}" name="Column9994"/>
    <tableColumn id="10014" xr3:uid="{7FA6C90E-D84F-473B-BC67-863C1015614B}" name="Column9995"/>
    <tableColumn id="10015" xr3:uid="{3F51DB13-DD24-49F3-921A-639CE7E3CF2F}" name="Column9996"/>
    <tableColumn id="10016" xr3:uid="{52975D59-39F5-4273-B7AD-E8F04E5F2B92}" name="Column9997"/>
    <tableColumn id="10017" xr3:uid="{5834819D-A3D8-4F6C-AB5D-D46E83B84ACE}" name="Column9998"/>
    <tableColumn id="10018" xr3:uid="{9D8647C8-C875-4D4E-851B-CD6B8543C861}" name="Column9999"/>
    <tableColumn id="10019" xr3:uid="{2D97DA43-EAAA-43C2-85CE-F4F00E30EF80}" name="Column10000"/>
    <tableColumn id="10020" xr3:uid="{67C47FEF-4B75-401E-840D-1E0B968ACC66}" name="Column10001"/>
    <tableColumn id="10021" xr3:uid="{E4194E20-C584-4C85-81F3-C965CF985AB0}" name="Column10002"/>
    <tableColumn id="10022" xr3:uid="{7FF0323A-F65D-42F6-B94C-F912A1CBD357}" name="Column10003"/>
    <tableColumn id="10023" xr3:uid="{1E15D41F-65F7-4961-BBBB-455B4D381F20}" name="Column10004"/>
    <tableColumn id="10024" xr3:uid="{E17B6E98-A7E0-44D8-91D4-F8BEF9065E8A}" name="Column10005"/>
    <tableColumn id="10025" xr3:uid="{A996268C-7ABC-4AAA-9669-9C573D69B019}" name="Column10006"/>
    <tableColumn id="10026" xr3:uid="{E38785C5-2223-43A7-928C-E66687212EBC}" name="Column10007"/>
    <tableColumn id="10027" xr3:uid="{0500406A-FEDE-40A1-8908-4A04BA261020}" name="Column10008"/>
    <tableColumn id="10028" xr3:uid="{8C7469DB-6A02-4631-9F6A-8AE980A0522F}" name="Column10009"/>
    <tableColumn id="10029" xr3:uid="{53A9AF32-9A9D-4192-9FA9-C6D91DB6DEDD}" name="Column10010"/>
    <tableColumn id="10030" xr3:uid="{58C57E74-37BA-458D-8E1F-DAEA5BE31A1A}" name="Column10011"/>
    <tableColumn id="10031" xr3:uid="{73764B2F-5C48-4F61-BEEA-B2F996749ED5}" name="Column10012"/>
    <tableColumn id="10032" xr3:uid="{04761F73-142A-4435-9863-C04E4F9E1623}" name="Column10013"/>
    <tableColumn id="10033" xr3:uid="{C273A600-5332-4A58-A0E4-79C2EAD78583}" name="Column10014"/>
    <tableColumn id="10034" xr3:uid="{D8A79DC2-7DFF-4E37-B572-EC046D1A4135}" name="Column10015"/>
    <tableColumn id="10035" xr3:uid="{86ABDBFE-5C73-454D-ACAD-3633FB575F89}" name="Column10016"/>
    <tableColumn id="10036" xr3:uid="{D4D3C31B-D4B0-4FCC-9429-7D2C697592B3}" name="Column10017"/>
    <tableColumn id="10037" xr3:uid="{C5736D8D-8A27-4DAF-A7B8-FC65C95B5C2D}" name="Column10018"/>
    <tableColumn id="10038" xr3:uid="{BCCD14A3-BC4F-4023-8273-0E3931EB9401}" name="Column10019"/>
    <tableColumn id="10039" xr3:uid="{C99803B6-77A3-4B03-9644-B1758796AC8B}" name="Column10020"/>
    <tableColumn id="10040" xr3:uid="{8CB120AA-C272-43CF-BF44-F75B63AABB9E}" name="Column10021"/>
    <tableColumn id="10041" xr3:uid="{31C846D1-51F0-4315-9A9E-83C58FA36712}" name="Column10022"/>
    <tableColumn id="10042" xr3:uid="{EF27BB77-A9A3-43AC-83C6-3AD74EDD7786}" name="Column10023"/>
    <tableColumn id="10043" xr3:uid="{8E1C5945-62A7-4822-9FA4-A55CCF2C859C}" name="Column10024"/>
    <tableColumn id="10044" xr3:uid="{43C5D1F9-F500-4952-B1F9-EE915C041C7B}" name="Column10025"/>
    <tableColumn id="10045" xr3:uid="{EBA65D15-9B2B-4625-885E-AE6CF7D91852}" name="Column10026"/>
    <tableColumn id="10046" xr3:uid="{6439BD94-1D83-450C-B87E-95F9F4386E92}" name="Column10027"/>
    <tableColumn id="10047" xr3:uid="{5468F103-BA77-4EBB-98D5-0A6FB0DFBE2D}" name="Column10028"/>
    <tableColumn id="10048" xr3:uid="{E8C2DF5C-31AD-4815-AC2D-1C0D1D3CBE4B}" name="Column10029"/>
    <tableColumn id="10049" xr3:uid="{323BB229-F75C-40ED-BD50-21FEA195FEC1}" name="Column10030"/>
    <tableColumn id="10050" xr3:uid="{76BD07AF-128E-4779-9AF6-7871177BF0AA}" name="Column10031"/>
    <tableColumn id="10051" xr3:uid="{E6709880-F0BB-4464-9B1A-5509223898EF}" name="Column10032"/>
    <tableColumn id="10052" xr3:uid="{BFA38BC0-91A1-4D23-8F1A-E133CCAE8E99}" name="Column10033"/>
    <tableColumn id="10053" xr3:uid="{529ADC4E-5CF9-4498-8722-AF4BB6663C8A}" name="Column10034"/>
    <tableColumn id="10054" xr3:uid="{BB0EB322-433A-41F7-9C5C-D07E7605A6D4}" name="Column10035"/>
    <tableColumn id="10055" xr3:uid="{D86BE3B5-8DBB-43A2-B1E7-EE5DFB11F0F4}" name="Column10036"/>
    <tableColumn id="10056" xr3:uid="{568F81BF-1735-49B7-B435-C50D8FD10A64}" name="Column10037"/>
    <tableColumn id="10057" xr3:uid="{16454460-AA16-4E83-BCD7-9B24894C153B}" name="Column10038"/>
    <tableColumn id="10058" xr3:uid="{11AA7180-A772-458B-9DBB-CA6D924F69ED}" name="Column10039"/>
    <tableColumn id="10059" xr3:uid="{3C07D663-8F28-4C66-947D-6CCDE42D3166}" name="Column10040"/>
    <tableColumn id="10060" xr3:uid="{F309D0B3-B5DC-44D9-AC3F-17B22F2D7773}" name="Column10041"/>
    <tableColumn id="10061" xr3:uid="{C06B260A-4153-4375-B433-4C6B4EC28F74}" name="Column10042"/>
    <tableColumn id="10062" xr3:uid="{683E2E82-A798-426E-A66C-56BE003E8369}" name="Column10043"/>
    <tableColumn id="10063" xr3:uid="{E8E3D088-28D8-4341-AF38-3D41AA6F03FF}" name="Column10044"/>
    <tableColumn id="10064" xr3:uid="{CF90320E-0547-4F38-9FC0-A17733A74CA2}" name="Column10045"/>
    <tableColumn id="10065" xr3:uid="{5351CE52-D705-45FD-BEBA-1DAF002C4FB9}" name="Column10046"/>
    <tableColumn id="10066" xr3:uid="{C952A0AE-F10E-488A-A3BA-E11CD21B4B3F}" name="Column10047"/>
    <tableColumn id="10067" xr3:uid="{9321FA5C-A9F8-43FF-B1FA-C0D39C7C7C1D}" name="Column10048"/>
    <tableColumn id="10068" xr3:uid="{33FE0AFD-FB17-4B9B-A777-B679E60FFB5A}" name="Column10049"/>
    <tableColumn id="10069" xr3:uid="{B02CDDB5-614B-47EE-8B53-ADE8E1FE9E9D}" name="Column10050"/>
    <tableColumn id="10070" xr3:uid="{EEFBC58E-53BA-44E3-9931-5E4F44F0FB7D}" name="Column10051"/>
    <tableColumn id="10071" xr3:uid="{224B3A1E-BE9A-4034-BF34-30540EC63697}" name="Column10052"/>
    <tableColumn id="10072" xr3:uid="{07E8DD70-0BF2-4FCC-B541-3FB830A670E2}" name="Column10053"/>
    <tableColumn id="10073" xr3:uid="{0CE228E0-5FB4-4C4C-BA02-AF915E38AD0F}" name="Column10054"/>
    <tableColumn id="10074" xr3:uid="{E6B0E333-D00E-4B9A-B4F5-C33849F3AC71}" name="Column10055"/>
    <tableColumn id="10075" xr3:uid="{EE17B9EA-7045-48E9-95AF-4E2A8D18B5C6}" name="Column10056"/>
    <tableColumn id="10076" xr3:uid="{4EC2A7CD-4809-47A7-A5C2-5C37A074ADA0}" name="Column10057"/>
    <tableColumn id="10077" xr3:uid="{46FE455A-9B65-481F-9186-DCE54A9D51F9}" name="Column10058"/>
    <tableColumn id="10078" xr3:uid="{0B371E5D-5078-427B-9A49-4CE2886614B1}" name="Column10059"/>
    <tableColumn id="10079" xr3:uid="{39BC2005-ED86-4B69-B6A0-D9B7B3710DE0}" name="Column10060"/>
    <tableColumn id="10080" xr3:uid="{6BB9919C-4E01-4499-8823-83F9FF174854}" name="Column10061"/>
    <tableColumn id="10081" xr3:uid="{35D26D8E-24EF-4F5D-9749-D8ADCE5EFB52}" name="Column10062"/>
    <tableColumn id="10082" xr3:uid="{2EE7AF22-9A7B-4BB3-A5D5-2A889B52D692}" name="Column10063"/>
    <tableColumn id="10083" xr3:uid="{E312A186-6CB1-4A6D-B65E-55F42321FD44}" name="Column10064"/>
    <tableColumn id="10084" xr3:uid="{AFD86B56-BB63-4B1F-9469-EB97171C2D80}" name="Column10065"/>
    <tableColumn id="10085" xr3:uid="{A073D870-D23E-4B05-A939-D52FF7E15F39}" name="Column10066"/>
    <tableColumn id="10086" xr3:uid="{47887147-C1C3-46A2-9E6E-2D46C5FFB391}" name="Column10067"/>
    <tableColumn id="10087" xr3:uid="{4C905F13-1A69-46A9-9353-B48C58437DC8}" name="Column10068"/>
    <tableColumn id="10088" xr3:uid="{711A5B12-D5FA-424A-87B7-D103DB188F67}" name="Column10069"/>
    <tableColumn id="10089" xr3:uid="{39E0F713-63F7-4996-AD53-D70E7872C63F}" name="Column10070"/>
    <tableColumn id="10090" xr3:uid="{047D0DF2-4BF0-44BE-9C26-7380190EAF4D}" name="Column10071"/>
    <tableColumn id="10091" xr3:uid="{BFF08D21-D71E-4898-A840-2DBAD9447313}" name="Column10072"/>
    <tableColumn id="10092" xr3:uid="{BE287A6D-C060-4E41-AF37-EB02117D2D5F}" name="Column10073"/>
    <tableColumn id="10093" xr3:uid="{7AC16FEC-939E-441E-B8BF-E6CC6AEB6955}" name="Column10074"/>
    <tableColumn id="10094" xr3:uid="{D0D373C3-ECCE-4E81-9EEC-8A8C538E7681}" name="Column10075"/>
    <tableColumn id="10095" xr3:uid="{ECAD2BEE-C7B6-426C-98C9-43281B18F7DE}" name="Column10076"/>
    <tableColumn id="10096" xr3:uid="{399912EF-3FE8-4A54-8194-0726D96ABB70}" name="Column10077"/>
    <tableColumn id="10097" xr3:uid="{66329792-1157-41F4-AD0C-41D622701722}" name="Column10078"/>
    <tableColumn id="10098" xr3:uid="{261C6CA3-F8C2-4893-BA70-765BA8C55E32}" name="Column10079"/>
    <tableColumn id="10099" xr3:uid="{7C9442F8-1522-4503-9D21-70E09735D4E5}" name="Column10080"/>
    <tableColumn id="10100" xr3:uid="{6ADA7582-B921-4F50-8327-E2850A8A1144}" name="Column10081"/>
    <tableColumn id="10101" xr3:uid="{D3BFF42F-CCA5-4BB0-ACFD-617F9B0BEDCD}" name="Column10082"/>
    <tableColumn id="10102" xr3:uid="{F0D24323-B494-453E-AA29-8711A37E84F5}" name="Column10083"/>
    <tableColumn id="10103" xr3:uid="{4DD7C254-25D4-4250-A1C7-60462CE9E125}" name="Column10084"/>
    <tableColumn id="10104" xr3:uid="{F693CCC9-9E1A-4D27-A630-0D6E8323CFF1}" name="Column10085"/>
    <tableColumn id="10105" xr3:uid="{2648EC1F-7048-4F48-9C61-242D982DCF5B}" name="Column10086"/>
    <tableColumn id="10106" xr3:uid="{053B6AB3-07D9-4F9F-8BF4-235911D7A24A}" name="Column10087"/>
    <tableColumn id="10107" xr3:uid="{7F103470-DAB5-4E95-B6D3-E5BA01EE30ED}" name="Column10088"/>
    <tableColumn id="10108" xr3:uid="{6D58C90A-0DC4-48F5-95FD-5D75DC91BE26}" name="Column10089"/>
    <tableColumn id="10109" xr3:uid="{60A6FBBA-CB85-46C8-8460-EF3587E7BD6C}" name="Column10090"/>
    <tableColumn id="10110" xr3:uid="{F4300B4F-2687-4462-A23D-C037AB9050F7}" name="Column10091"/>
    <tableColumn id="10111" xr3:uid="{4A5BE4E5-5BE8-4931-BB1C-B4075F44DD6A}" name="Column10092"/>
    <tableColumn id="10112" xr3:uid="{EC576B56-A9B1-4C79-BC0C-B2169DC98800}" name="Column10093"/>
    <tableColumn id="10113" xr3:uid="{6565D8A5-95F0-497F-A788-A8CB572B17A7}" name="Column10094"/>
    <tableColumn id="10114" xr3:uid="{59E7CA98-3007-46EB-9ABD-1D4F1A97901A}" name="Column10095"/>
    <tableColumn id="10115" xr3:uid="{36ECD28B-AFE3-4588-973B-CF9AF1D239B5}" name="Column10096"/>
    <tableColumn id="10116" xr3:uid="{80A8BF00-E0F1-41E8-951A-3DEDC06140EC}" name="Column10097"/>
    <tableColumn id="10117" xr3:uid="{23C56AB0-890D-4D47-BCA0-65AD08DEBC7F}" name="Column10098"/>
    <tableColumn id="10118" xr3:uid="{B6796E99-6F37-4613-A4AD-BAA2FA81B8F7}" name="Column10099"/>
    <tableColumn id="10119" xr3:uid="{9F02E6F8-A7B8-4E97-BE5F-BAC5B5C55680}" name="Column10100"/>
    <tableColumn id="10120" xr3:uid="{2FED46A7-836F-4D63-B47A-D1688E8C5D55}" name="Column10101"/>
    <tableColumn id="10121" xr3:uid="{0468A6F5-2560-4F6C-99AC-95B438B89EE2}" name="Column10102"/>
    <tableColumn id="10122" xr3:uid="{D1ACAD4B-420E-4BD1-AF10-6EE8741001C2}" name="Column10103"/>
    <tableColumn id="10123" xr3:uid="{84E79F59-9337-422B-A9AF-4353FCF6196D}" name="Column10104"/>
    <tableColumn id="10124" xr3:uid="{08DCF4C0-D752-47E5-9556-512A933A5016}" name="Column10105"/>
    <tableColumn id="10125" xr3:uid="{4E202B94-F207-4C47-8B80-9AFAB6B4DE2D}" name="Column10106"/>
    <tableColumn id="10126" xr3:uid="{637D0CAB-23A8-4D9F-A712-9A4DBEC6C792}" name="Column10107"/>
    <tableColumn id="10127" xr3:uid="{FB4BD995-85B3-48E0-935B-51DC254BC998}" name="Column10108"/>
    <tableColumn id="10128" xr3:uid="{A2C293D4-4264-4BCA-AE31-4D184551C021}" name="Column10109"/>
    <tableColumn id="10129" xr3:uid="{C0DE28F9-1B24-4DFC-91A1-4230B330AAE0}" name="Column10110"/>
    <tableColumn id="10130" xr3:uid="{E772F66C-4878-4D00-946E-97809EB6AECF}" name="Column10111"/>
    <tableColumn id="10131" xr3:uid="{CFD4CC53-0712-42DA-A2CC-B0D5CF01293E}" name="Column10112"/>
    <tableColumn id="10132" xr3:uid="{14DBF0D9-9107-47D8-85EC-3E718F6E3F8A}" name="Column10113"/>
    <tableColumn id="10133" xr3:uid="{58F7E6DF-090E-473A-BD54-52AECCB4D770}" name="Column10114"/>
    <tableColumn id="10134" xr3:uid="{B6FDF954-9B40-4B78-BD44-18267B0D2072}" name="Column10115"/>
    <tableColumn id="10135" xr3:uid="{3DE04EF7-8F84-4A70-9DC7-9EEB7571CCD1}" name="Column10116"/>
    <tableColumn id="10136" xr3:uid="{48AB4511-385B-4E2A-AE6B-191CBD1A8F30}" name="Column10117"/>
    <tableColumn id="10137" xr3:uid="{54F6BAD7-01C7-4F30-87FB-C3D361D44148}" name="Column10118"/>
    <tableColumn id="10138" xr3:uid="{FC6F5E6B-337F-4723-9814-5A9B594ABB50}" name="Column10119"/>
    <tableColumn id="10139" xr3:uid="{4F34FF4C-3DE9-4983-B1B1-F44860EFDF5B}" name="Column10120"/>
    <tableColumn id="10140" xr3:uid="{42622159-88CF-476C-BBC9-14EAFAFC8913}" name="Column10121"/>
    <tableColumn id="10141" xr3:uid="{CA007E32-B343-40A4-B60B-7BFBAB570EE8}" name="Column10122"/>
    <tableColumn id="10142" xr3:uid="{C723730E-F748-4870-9E6A-08150D44035A}" name="Column10123"/>
    <tableColumn id="10143" xr3:uid="{4CBB676C-87A6-413E-B215-BA5A3B1AE29F}" name="Column10124"/>
    <tableColumn id="10144" xr3:uid="{D6386962-0B5C-4346-AF12-EFD3E2E70303}" name="Column10125"/>
    <tableColumn id="10145" xr3:uid="{C9A5418E-21A2-437C-AA55-A283AAAB79CC}" name="Column10126"/>
    <tableColumn id="10146" xr3:uid="{25B4A8F2-848B-49CF-AD6E-3D03E57F86E2}" name="Column10127"/>
    <tableColumn id="10147" xr3:uid="{0E963965-1111-493A-BD65-5A7E666308D2}" name="Column10128"/>
    <tableColumn id="10148" xr3:uid="{F8BDC2F6-AA34-4687-9587-C889722B3746}" name="Column10129"/>
    <tableColumn id="10149" xr3:uid="{4CA27BE9-7615-407B-9FB8-AE3FDD2FA7AE}" name="Column10130"/>
    <tableColumn id="10150" xr3:uid="{99F17909-C8D0-4ADE-9177-F158266298DC}" name="Column10131"/>
    <tableColumn id="10151" xr3:uid="{8800AD7B-00AD-42D7-AA8D-D69A44D8678F}" name="Column10132"/>
    <tableColumn id="10152" xr3:uid="{B6DC59FF-7469-484F-BBAD-10128C7DDCD3}" name="Column10133"/>
    <tableColumn id="10153" xr3:uid="{8DEAA375-6FD7-4827-9B4B-343C2D3ACE89}" name="Column10134"/>
    <tableColumn id="10154" xr3:uid="{44DC04A6-3353-4FCA-8BD9-5A4498C41454}" name="Column10135"/>
    <tableColumn id="10155" xr3:uid="{D696BDD8-813F-4C39-BC76-81236FB449D2}" name="Column10136"/>
    <tableColumn id="10156" xr3:uid="{6F12E511-4AA9-4EC6-BC02-94557CA5D75B}" name="Column10137"/>
    <tableColumn id="10157" xr3:uid="{4B5F6EDA-C1F1-4F72-8AB4-E3D9CB83EE01}" name="Column10138"/>
    <tableColumn id="10158" xr3:uid="{107A5150-142F-464A-BE0A-094002C43DD8}" name="Column10139"/>
    <tableColumn id="10159" xr3:uid="{EF0329B2-FA4B-43D3-B496-B16359A4EE5A}" name="Column10140"/>
    <tableColumn id="10160" xr3:uid="{287500FA-964E-4CF0-9CA4-138E0FF13A84}" name="Column10141"/>
    <tableColumn id="10161" xr3:uid="{F9749A00-6001-4787-A995-5447B1814520}" name="Column10142"/>
    <tableColumn id="10162" xr3:uid="{2429A960-48F1-4DD6-876A-5F3964B2A426}" name="Column10143"/>
    <tableColumn id="10163" xr3:uid="{61CA5734-461E-4400-BDC8-775B1EE4ED7C}" name="Column10144"/>
    <tableColumn id="10164" xr3:uid="{A4403752-CE4F-4B68-A6F8-F5EA85FA863A}" name="Column10145"/>
    <tableColumn id="10165" xr3:uid="{D86E7004-D20C-4A3B-AAB8-4E657398B51F}" name="Column10146"/>
    <tableColumn id="10166" xr3:uid="{73E27532-AC29-489D-849A-A50640D2AA5E}" name="Column10147"/>
    <tableColumn id="10167" xr3:uid="{91A73E64-D135-499D-BABC-B97A88061F37}" name="Column10148"/>
    <tableColumn id="10168" xr3:uid="{87FBD316-D048-457E-9682-3044F2E7DD25}" name="Column10149"/>
    <tableColumn id="10169" xr3:uid="{FA83D192-2009-4FF9-A71B-60F20C10ED0B}" name="Column10150"/>
    <tableColumn id="10170" xr3:uid="{C727A2D6-2F09-4D92-8091-4D7362EDB7B2}" name="Column10151"/>
    <tableColumn id="10171" xr3:uid="{BB1D60A8-34B9-40F0-88B0-901C6F2FAD6A}" name="Column10152"/>
    <tableColumn id="10172" xr3:uid="{C72874FA-4610-46EC-A268-8638808A41E9}" name="Column10153"/>
    <tableColumn id="10173" xr3:uid="{91FD5FA8-926E-44E8-9FAB-45675F38AFF5}" name="Column10154"/>
    <tableColumn id="10174" xr3:uid="{1BE708CF-8EC7-4BE2-BE3D-4D4DC8C34509}" name="Column10155"/>
    <tableColumn id="10175" xr3:uid="{328C7657-78B9-4026-A828-08BA72861FD7}" name="Column10156"/>
    <tableColumn id="10176" xr3:uid="{73213EC9-3622-4D18-8829-29C94600D2AF}" name="Column10157"/>
    <tableColumn id="10177" xr3:uid="{4A86F920-A1A4-4666-BC87-FC53EE51A9D3}" name="Column10158"/>
    <tableColumn id="10178" xr3:uid="{F51D6F6C-32D2-4B9C-A59E-F583BF7DC1B1}" name="Column10159"/>
    <tableColumn id="10179" xr3:uid="{0A19D217-DD08-4117-B28E-E3EB7BD05596}" name="Column10160"/>
    <tableColumn id="10180" xr3:uid="{06BD8F0D-A2A8-4AD1-A4FC-E3C635808B9F}" name="Column10161"/>
    <tableColumn id="10181" xr3:uid="{9552078A-501A-456B-AB91-88E7E71F7F2E}" name="Column10162"/>
    <tableColumn id="10182" xr3:uid="{1A4E50B1-6937-48AB-96B2-1047B19B91C4}" name="Column10163"/>
    <tableColumn id="10183" xr3:uid="{09430EA6-2C50-4DE4-90B6-F0C3B0F8875B}" name="Column10164"/>
    <tableColumn id="10184" xr3:uid="{9588D5E8-300E-4B6B-A2F0-831F901E2EE6}" name="Column10165"/>
    <tableColumn id="10185" xr3:uid="{27D05CE4-BD2E-4183-9C60-97FC1AD9344B}" name="Column10166"/>
    <tableColumn id="10186" xr3:uid="{CDF94313-A456-4044-92B9-64615E43857A}" name="Column10167"/>
    <tableColumn id="10187" xr3:uid="{AC3AC65B-D8F4-4643-B9AF-239C39E4B63A}" name="Column10168"/>
    <tableColumn id="10188" xr3:uid="{F8E19FFA-4476-4DC0-8939-C64C4FF7A09A}" name="Column10169"/>
    <tableColumn id="10189" xr3:uid="{27774001-3888-4EC7-9225-4C1B1CD66B14}" name="Column10170"/>
    <tableColumn id="10190" xr3:uid="{69D8A957-DD0F-4CCD-B3A5-795DBD5D2923}" name="Column10171"/>
    <tableColumn id="10191" xr3:uid="{ACD4F0CA-8054-47AD-8E58-6313C6C829C4}" name="Column10172"/>
    <tableColumn id="10192" xr3:uid="{26DF480E-7ADC-4D80-ADD2-1BB29A14489B}" name="Column10173"/>
    <tableColumn id="10193" xr3:uid="{111DF255-CED7-4597-8657-9AC58913F17B}" name="Column10174"/>
    <tableColumn id="10194" xr3:uid="{FAA89262-B199-43FC-9096-45B31A1D243E}" name="Column10175"/>
    <tableColumn id="10195" xr3:uid="{33F6DCEF-6B89-48FF-9C43-C81F85EDE0D2}" name="Column10176"/>
    <tableColumn id="10196" xr3:uid="{B226AFC5-DA22-40A7-9D30-C44C5F055FBA}" name="Column10177"/>
    <tableColumn id="10197" xr3:uid="{8E197F2F-6893-4972-9C0D-F7EA40E0FF76}" name="Column10178"/>
    <tableColumn id="10198" xr3:uid="{B32765F0-0B78-4E8D-8600-EFAFEE32A932}" name="Column10179"/>
    <tableColumn id="10199" xr3:uid="{D9EE8B8A-2248-4E8A-BE27-34BD6585DEF3}" name="Column10180"/>
    <tableColumn id="10200" xr3:uid="{0A27D897-7838-4882-B42B-89DDD00BC3C2}" name="Column10181"/>
    <tableColumn id="10201" xr3:uid="{6953C3B7-18CA-45B0-BAEC-3C496ACE328C}" name="Column10182"/>
    <tableColumn id="10202" xr3:uid="{0346234F-20FF-4125-820A-B73D1556AD53}" name="Column10183"/>
    <tableColumn id="10203" xr3:uid="{0A3385C3-3754-42D2-82B4-4172528A3A6E}" name="Column10184"/>
    <tableColumn id="10204" xr3:uid="{D2D60EF9-67BB-414E-85B4-FE11F9681773}" name="Column10185"/>
    <tableColumn id="10205" xr3:uid="{47982A27-7763-45A8-B6D4-7331CD685EE0}" name="Column10186"/>
    <tableColumn id="10206" xr3:uid="{008D1E8C-E9A9-48B7-AD80-A3CD3B73A4F0}" name="Column10187"/>
    <tableColumn id="10207" xr3:uid="{BD72F413-2ABC-49A7-B966-67883F898D83}" name="Column10188"/>
    <tableColumn id="10208" xr3:uid="{0C06A76E-52A8-42FA-9130-2A24E34C2204}" name="Column10189"/>
    <tableColumn id="10209" xr3:uid="{9ECE6EDE-3CBF-436C-B1E0-BB8E17F87E7D}" name="Column10190"/>
    <tableColumn id="10210" xr3:uid="{605ECE8C-7C3A-471B-8065-61311E84D261}" name="Column10191"/>
    <tableColumn id="10211" xr3:uid="{65602919-C479-47A9-9189-7374283B3F93}" name="Column10192"/>
    <tableColumn id="10212" xr3:uid="{C76F7DD2-19A4-4380-A317-1CCEEB007E3C}" name="Column10193"/>
    <tableColumn id="10213" xr3:uid="{92B8E6E2-0812-4B55-A388-21BDEE9FB3D7}" name="Column10194"/>
    <tableColumn id="10214" xr3:uid="{EFEFE49E-B21F-4298-880F-A650A30367C3}" name="Column10195"/>
    <tableColumn id="10215" xr3:uid="{4C9DD62C-8814-4D28-97C7-DAB15E927C84}" name="Column10196"/>
    <tableColumn id="10216" xr3:uid="{B287DD99-4C49-4120-87DF-30DCE2E5E7B9}" name="Column10197"/>
    <tableColumn id="10217" xr3:uid="{8F934314-2B8B-4D26-AFAA-0848FD3DB6D4}" name="Column10198"/>
    <tableColumn id="10218" xr3:uid="{008CF6B0-588F-45C9-8512-3851A59048BF}" name="Column10199"/>
    <tableColumn id="10219" xr3:uid="{87ECAFE6-21D3-4648-A89E-274C51D5A701}" name="Column10200"/>
    <tableColumn id="10220" xr3:uid="{76DAE2A5-6D0E-43F3-A41C-BC0C18D2DD20}" name="Column10201"/>
    <tableColumn id="10221" xr3:uid="{A0227810-5D16-48C3-8966-814C6E3D282B}" name="Column10202"/>
    <tableColumn id="10222" xr3:uid="{1DF9D6AA-2076-4E0A-9474-673371057A35}" name="Column10203"/>
    <tableColumn id="10223" xr3:uid="{7EEC9A98-4A22-4521-B3F8-5307CDA5831F}" name="Column10204"/>
    <tableColumn id="10224" xr3:uid="{EF6707E2-77CA-40B3-A1FA-BC7D087303EC}" name="Column10205"/>
    <tableColumn id="10225" xr3:uid="{F228BBBD-014D-4355-9741-05B6B0BC3FD9}" name="Column10206"/>
    <tableColumn id="10226" xr3:uid="{7A0E2599-6BFF-4C30-851F-60C63E4FC714}" name="Column10207"/>
    <tableColumn id="10227" xr3:uid="{8E0A85D7-B81A-43FE-97F6-9ADA98BB33B6}" name="Column10208"/>
    <tableColumn id="10228" xr3:uid="{6BC347B5-8E77-4E83-AC6C-07CE2D1538E9}" name="Column10209"/>
    <tableColumn id="10229" xr3:uid="{41C70E9E-8474-44F0-98B2-E43F42BBC3D9}" name="Column10210"/>
    <tableColumn id="10230" xr3:uid="{1A0DD7C6-B1EF-403B-B178-2FD77125BD1C}" name="Column10211"/>
    <tableColumn id="10231" xr3:uid="{F373E2AD-5B97-4CFB-862C-F967A32A5CA9}" name="Column10212"/>
    <tableColumn id="10232" xr3:uid="{C423949E-3B37-4201-8509-09EF7ABFC3F4}" name="Column10213"/>
    <tableColumn id="10233" xr3:uid="{8E00C088-962B-4EED-9D4B-2A997DBED563}" name="Column10214"/>
    <tableColumn id="10234" xr3:uid="{D39AA60C-4887-45F6-8511-585AFAE0A290}" name="Column10215"/>
    <tableColumn id="10235" xr3:uid="{560F2239-307C-41B8-AF98-D77DAB1BC9EC}" name="Column10216"/>
    <tableColumn id="10236" xr3:uid="{0C3B3266-1240-4B71-9287-921B6AAA8981}" name="Column10217"/>
    <tableColumn id="10237" xr3:uid="{036FEC65-5E39-46EE-8B00-516FD7F561BC}" name="Column10218"/>
    <tableColumn id="10238" xr3:uid="{5E292CC6-BE2C-435B-B347-25691AAA38C3}" name="Column10219"/>
    <tableColumn id="10239" xr3:uid="{ADFDD062-A457-4E6A-88E7-A656C6E2E4C9}" name="Column10220"/>
    <tableColumn id="10240" xr3:uid="{35A6D706-2588-4EC1-9B6C-D0B4E7EA4A05}" name="Column10221"/>
    <tableColumn id="10241" xr3:uid="{588B3E14-513A-46C1-9D44-79429B1D585E}" name="Column10222"/>
    <tableColumn id="10242" xr3:uid="{A263AE62-8456-490E-9B86-74282E3618DC}" name="Column10223"/>
    <tableColumn id="10243" xr3:uid="{19EA8B0D-53CA-4775-AFB1-AA49814BDE4E}" name="Column10224"/>
    <tableColumn id="10244" xr3:uid="{9771FCF2-5C4C-409C-BB7F-5360004321E4}" name="Column10225"/>
    <tableColumn id="10245" xr3:uid="{AB395620-C0C9-4A44-B378-65317C605C90}" name="Column10226"/>
    <tableColumn id="10246" xr3:uid="{1FA6B11F-12DC-4780-B0E3-8984D8B63F68}" name="Column10227"/>
    <tableColumn id="10247" xr3:uid="{73F927B2-2C86-432E-9933-74BE84D68377}" name="Column10228"/>
    <tableColumn id="10248" xr3:uid="{2C22056E-8B12-493C-847D-E208D4C2DCE8}" name="Column10229"/>
    <tableColumn id="10249" xr3:uid="{FBDB5F5D-0E6A-4F3E-91D3-72F6BD7AC387}" name="Column10230"/>
    <tableColumn id="10250" xr3:uid="{A8469393-CBE2-4926-9A12-376408357E93}" name="Column10231"/>
    <tableColumn id="10251" xr3:uid="{1F423801-00AA-4ABF-A49B-6A553A55721C}" name="Column10232"/>
    <tableColumn id="10252" xr3:uid="{0F93E298-3E4C-4FD0-8378-FFF705C8339E}" name="Column10233"/>
    <tableColumn id="10253" xr3:uid="{AD4B6262-6B66-4BF8-9A0A-F3AF72DEBF20}" name="Column10234"/>
    <tableColumn id="10254" xr3:uid="{879679A2-1C9C-4C2C-A4B3-04FD909F23BB}" name="Column10235"/>
    <tableColumn id="10255" xr3:uid="{77152F2B-2D10-4158-A98A-157BC4A91115}" name="Column10236"/>
    <tableColumn id="10256" xr3:uid="{2DC83EFA-0187-4DCE-81D8-EA9D83EA5301}" name="Column10237"/>
    <tableColumn id="10257" xr3:uid="{8F158407-CD5A-4389-82E7-B5AE5CF7B64B}" name="Column10238"/>
    <tableColumn id="10258" xr3:uid="{ABAAD9E3-FF90-40B5-874E-85205FB54A15}" name="Column10239"/>
    <tableColumn id="10259" xr3:uid="{693B476E-DFF1-449C-9DD7-5070C18C586B}" name="Column10240"/>
    <tableColumn id="10260" xr3:uid="{8C476587-D6E4-42BF-BD5F-D55AE50B5931}" name="Column10241"/>
    <tableColumn id="10261" xr3:uid="{08D7CA3B-99BF-4D4C-980B-11A1B8A6BA5C}" name="Column10242"/>
    <tableColumn id="10262" xr3:uid="{072C191B-27B9-45EF-97A5-E72677BE1758}" name="Column10243"/>
    <tableColumn id="10263" xr3:uid="{FA2E45B7-A0DD-40A8-AF3A-D1D85675195D}" name="Column10244"/>
    <tableColumn id="10264" xr3:uid="{13671265-1E9B-4B8C-8305-0CC5A8F4F037}" name="Column10245"/>
    <tableColumn id="10265" xr3:uid="{55F9AE43-0F20-4C23-86C8-B967A11FFCB0}" name="Column10246"/>
    <tableColumn id="10266" xr3:uid="{83C4CB68-411F-4920-94ED-9A2B4F549324}" name="Column10247"/>
    <tableColumn id="10267" xr3:uid="{8D8A5A16-6C57-4143-86E4-38BDF5EA2B50}" name="Column10248"/>
    <tableColumn id="10268" xr3:uid="{07E21F22-8F85-4905-8BD9-360E142C087D}" name="Column10249"/>
    <tableColumn id="10269" xr3:uid="{7FCDC153-3627-4E74-AC15-3813534D3537}" name="Column10250"/>
    <tableColumn id="10270" xr3:uid="{6563C5A0-1336-40CB-A914-9029A3AEDA32}" name="Column10251"/>
    <tableColumn id="10271" xr3:uid="{A82410D1-B4BA-4497-BC3C-E353965C74B4}" name="Column10252"/>
    <tableColumn id="10272" xr3:uid="{3FBF29DA-11CC-4669-A876-C2BFA40DEFC0}" name="Column10253"/>
    <tableColumn id="10273" xr3:uid="{8EC0A3BD-F80F-4C02-B001-E1E1D5D52586}" name="Column10254"/>
    <tableColumn id="10274" xr3:uid="{24F791E8-C554-488A-80D8-C17D9C339EF7}" name="Column10255"/>
    <tableColumn id="10275" xr3:uid="{0D5BA634-B2B1-463B-9280-307ED1285AF8}" name="Column10256"/>
    <tableColumn id="10276" xr3:uid="{389044BD-F9E1-4D2C-90CE-B17D36E93EA5}" name="Column10257"/>
    <tableColumn id="10277" xr3:uid="{D1FA9181-1048-4A72-8E58-09CA62E51655}" name="Column10258"/>
    <tableColumn id="10278" xr3:uid="{A4FE1FDE-01F1-4E3D-909A-5C3B9806738B}" name="Column10259"/>
    <tableColumn id="10279" xr3:uid="{60E71D38-8664-46C2-81F2-99A4299F04D8}" name="Column10260"/>
    <tableColumn id="10280" xr3:uid="{141C58FA-1A22-4517-AAC7-B2D9BCC2AF5E}" name="Column10261"/>
    <tableColumn id="10281" xr3:uid="{EBB829DC-2F45-4860-AEA0-0E1937D81D7D}" name="Column10262"/>
    <tableColumn id="10282" xr3:uid="{9C3C8B43-A262-4816-95FA-BDF747C7130E}" name="Column10263"/>
    <tableColumn id="10283" xr3:uid="{A43718F1-F3A9-4B3F-B8A8-7A9A83150BB0}" name="Column10264"/>
    <tableColumn id="10284" xr3:uid="{2617CE9A-054C-43D2-9753-0A4C978F89BC}" name="Column10265"/>
    <tableColumn id="10285" xr3:uid="{A3AA51F7-182C-4D98-9A73-86815F08A2FB}" name="Column10266"/>
    <tableColumn id="10286" xr3:uid="{672D35AA-82B9-4D89-B2C7-D66011611EB0}" name="Column10267"/>
    <tableColumn id="10287" xr3:uid="{B23EE83D-DB7C-4D31-A142-3B07C70EA634}" name="Column10268"/>
    <tableColumn id="10288" xr3:uid="{3286E4FF-0685-445F-A051-24DAAC734E5C}" name="Column10269"/>
    <tableColumn id="10289" xr3:uid="{09D8D392-22D2-49B5-AC6B-4E8614FF0044}" name="Column10270"/>
    <tableColumn id="10290" xr3:uid="{C86D3477-96CE-4FED-BF7B-7F7C776FF8B8}" name="Column10271"/>
    <tableColumn id="10291" xr3:uid="{666C6391-54A8-4645-8294-058130E0CD58}" name="Column10272"/>
    <tableColumn id="10292" xr3:uid="{597990FF-8291-4D9E-8D96-59219496B526}" name="Column10273"/>
    <tableColumn id="10293" xr3:uid="{52F59EA2-1888-4C13-9976-941AF3C6E6D1}" name="Column10274"/>
    <tableColumn id="10294" xr3:uid="{565C679C-579A-4779-87F2-63A98B85213A}" name="Column10275"/>
    <tableColumn id="10295" xr3:uid="{6B3AE76A-34BA-4312-92E2-179F7EA46950}" name="Column10276"/>
    <tableColumn id="10296" xr3:uid="{E7EA2B43-3D6D-481A-A43C-0BEA43F24A8E}" name="Column10277"/>
    <tableColumn id="10297" xr3:uid="{395B098F-6C96-49C8-BFBD-FB8ECC13E599}" name="Column10278"/>
    <tableColumn id="10298" xr3:uid="{A9EF0BC3-13C9-4A5B-A954-1B5C3B0379DA}" name="Column10279"/>
    <tableColumn id="10299" xr3:uid="{8EB01230-FDFD-47E4-B1AF-04E520EF3B2D}" name="Column10280"/>
    <tableColumn id="10300" xr3:uid="{747F1483-A09C-41E4-AB40-F711F8BCE652}" name="Column10281"/>
    <tableColumn id="10301" xr3:uid="{304D5905-ED09-4D53-89EF-1DC35CFB72A3}" name="Column10282"/>
    <tableColumn id="10302" xr3:uid="{F1F95B08-09B8-4D01-9832-0058A806BB20}" name="Column10283"/>
    <tableColumn id="10303" xr3:uid="{8D1FD4E0-37B4-4CDE-A84C-083D242A2CBA}" name="Column10284"/>
    <tableColumn id="10304" xr3:uid="{2ABA4DDF-3F1E-4FD8-8457-EFCD519F53C5}" name="Column10285"/>
    <tableColumn id="10305" xr3:uid="{0CF4B260-1BBE-44D4-BE40-CF5B7F1DFDF7}" name="Column10286"/>
    <tableColumn id="10306" xr3:uid="{4C088B9A-6C83-47AA-967F-7FDE19ED056D}" name="Column10287"/>
    <tableColumn id="10307" xr3:uid="{8D7B1DC9-5349-468C-AC84-48D19CF94FCD}" name="Column10288"/>
    <tableColumn id="10308" xr3:uid="{05D78BCC-3A92-43EF-8633-DDFD596F187C}" name="Column10289"/>
    <tableColumn id="10309" xr3:uid="{26C72B69-55E7-4F26-B287-838198946D22}" name="Column10290"/>
    <tableColumn id="10310" xr3:uid="{54AFA9BB-C308-4E82-B0CD-C4FE8814C41D}" name="Column10291"/>
    <tableColumn id="10311" xr3:uid="{31D234B2-118F-4C77-A6FD-42A7576B091E}" name="Column10292"/>
    <tableColumn id="10312" xr3:uid="{832E9B59-E988-4BC5-9878-49FFB4F23AD6}" name="Column10293"/>
    <tableColumn id="10313" xr3:uid="{8B9F5A8B-7D07-41ED-BEA8-66EC63C59063}" name="Column10294"/>
    <tableColumn id="10314" xr3:uid="{9CD3A835-6B85-44A3-A43F-8F6E1F25878A}" name="Column10295"/>
    <tableColumn id="10315" xr3:uid="{52789C88-0857-4FD3-8515-FD875125E838}" name="Column10296"/>
    <tableColumn id="10316" xr3:uid="{EA9C5DF5-E8C9-4188-86C1-CD260EFC0870}" name="Column10297"/>
    <tableColumn id="10317" xr3:uid="{D8F98CEA-B960-4ED1-9A7E-D26B535F2777}" name="Column10298"/>
    <tableColumn id="10318" xr3:uid="{E549462F-0515-4092-9E3E-6997B6746B1C}" name="Column10299"/>
    <tableColumn id="10319" xr3:uid="{C395031C-F74C-4E52-8C43-2A0A6148453E}" name="Column10300"/>
    <tableColumn id="10320" xr3:uid="{A929F467-520F-488D-B8B7-94CBB087E174}" name="Column10301"/>
    <tableColumn id="10321" xr3:uid="{79E6E049-658F-41EC-A846-4ABBE54E802A}" name="Column10302"/>
    <tableColumn id="10322" xr3:uid="{C16CADEE-21C5-449C-A763-9C89482306F8}" name="Column10303"/>
    <tableColumn id="10323" xr3:uid="{CFC5B507-198F-449F-B3B5-E9D535A902E5}" name="Column10304"/>
    <tableColumn id="10324" xr3:uid="{E40C7A79-EFD0-44B8-ACED-D9C2DF8F38A2}" name="Column10305"/>
    <tableColumn id="10325" xr3:uid="{E59C598E-DEC6-4814-B413-8D6AB4E10B22}" name="Column10306"/>
    <tableColumn id="10326" xr3:uid="{7ED97882-33A9-479F-BDC5-4E9D94634A31}" name="Column10307"/>
    <tableColumn id="10327" xr3:uid="{32537DD9-6852-462C-A364-5977064EC331}" name="Column10308"/>
    <tableColumn id="10328" xr3:uid="{2BDCF560-5415-41CF-8F37-B112BDE8EFF5}" name="Column10309"/>
    <tableColumn id="10329" xr3:uid="{5FD15E19-A39C-43A9-B536-3E4FDCEF3A3C}" name="Column10310"/>
    <tableColumn id="10330" xr3:uid="{DFDF4153-59C5-4872-B15A-566FF30CE28A}" name="Column10311"/>
    <tableColumn id="10331" xr3:uid="{90EDA436-38C0-49BC-A895-758595223663}" name="Column10312"/>
    <tableColumn id="10332" xr3:uid="{66980DD1-5313-4957-8BD2-394AC1500238}" name="Column10313"/>
    <tableColumn id="10333" xr3:uid="{4741F6E5-C67F-4519-938A-ED3234CF8DBD}" name="Column10314"/>
    <tableColumn id="10334" xr3:uid="{8EA5AFA7-FD02-4EF9-8EC7-C01223A1F3D7}" name="Column10315"/>
    <tableColumn id="10335" xr3:uid="{3FB6C80B-F264-49DB-8B6A-DBDDA89F959D}" name="Column10316"/>
    <tableColumn id="10336" xr3:uid="{03525EA4-6581-4A64-91BC-7938AEFA3C84}" name="Column10317"/>
    <tableColumn id="10337" xr3:uid="{00F5BEDA-7E7D-4DB2-B6D1-A58AE50E9109}" name="Column10318"/>
    <tableColumn id="10338" xr3:uid="{793BEF22-C05E-4FC1-A242-CCAC3FEB263A}" name="Column10319"/>
    <tableColumn id="10339" xr3:uid="{D0BAB3DE-2D90-4264-A325-2C57D7ECAAFD}" name="Column10320"/>
    <tableColumn id="10340" xr3:uid="{A522D360-93CA-49B9-81CB-7654F0186B48}" name="Column10321"/>
    <tableColumn id="10341" xr3:uid="{A789242F-5ED3-415A-9C14-401C4AB79E93}" name="Column10322"/>
    <tableColumn id="10342" xr3:uid="{D0D0CD85-4DD0-4C9F-8074-56D875AA97D6}" name="Column10323"/>
    <tableColumn id="10343" xr3:uid="{E3823E49-A04A-4993-AFC5-1A9C241D608A}" name="Column10324"/>
    <tableColumn id="10344" xr3:uid="{1BBCC0C1-A6B0-4FE7-902B-CBBF68F7B0B9}" name="Column10325"/>
    <tableColumn id="10345" xr3:uid="{B33BBF97-D9AB-4091-85B5-16054CF47A35}" name="Column10326"/>
    <tableColumn id="10346" xr3:uid="{57D7C726-9C5A-4DE9-B189-17F4B7FF3176}" name="Column10327"/>
    <tableColumn id="10347" xr3:uid="{751EB49D-0F09-4484-BEC1-941C6335ECFD}" name="Column10328"/>
    <tableColumn id="10348" xr3:uid="{70AF5372-609B-4823-B5BB-237864297C2E}" name="Column10329"/>
    <tableColumn id="10349" xr3:uid="{4428D5FC-0250-4854-A600-F1558361AB5D}" name="Column10330"/>
    <tableColumn id="10350" xr3:uid="{06B525E6-E2F1-4BD9-828D-F1D5935E9E36}" name="Column10331"/>
    <tableColumn id="10351" xr3:uid="{A3349B8E-7606-45C5-838A-EBD8BE44F5E2}" name="Column10332"/>
    <tableColumn id="10352" xr3:uid="{4571603F-E5F8-45F0-878E-38D12CF44CD8}" name="Column10333"/>
    <tableColumn id="10353" xr3:uid="{3E0688CE-3623-4B64-A429-B96DC5553B43}" name="Column10334"/>
    <tableColumn id="10354" xr3:uid="{A1E0B118-0488-4716-9959-9C9B414EC8C1}" name="Column10335"/>
    <tableColumn id="10355" xr3:uid="{39E97152-F604-438D-ABE6-B10ADB1F0D0A}" name="Column10336"/>
    <tableColumn id="10356" xr3:uid="{87CC6044-37A0-45ED-AA08-B626770DB254}" name="Column10337"/>
    <tableColumn id="10357" xr3:uid="{7EDED00F-35DD-4A52-ABC8-3C9563FC8FCC}" name="Column10338"/>
    <tableColumn id="10358" xr3:uid="{94A3593C-105D-4CF4-AD18-7579DA53C61B}" name="Column10339"/>
    <tableColumn id="10359" xr3:uid="{A78F2ADF-6BD0-4350-902C-81B4D8596D49}" name="Column10340"/>
    <tableColumn id="10360" xr3:uid="{494C64C7-9CB1-4F4E-8466-04A6A4C0CC3B}" name="Column10341"/>
    <tableColumn id="10361" xr3:uid="{AC1BD7CE-48C0-4680-89FF-A59C3FABBEE5}" name="Column10342"/>
    <tableColumn id="10362" xr3:uid="{D7CEBA90-6D22-4FDB-B7FA-4A843CC39245}" name="Column10343"/>
    <tableColumn id="10363" xr3:uid="{2167A2F5-C00A-4F13-A1D7-E35AF29FA714}" name="Column10344"/>
    <tableColumn id="10364" xr3:uid="{378D9D7F-14AD-49A2-B30F-002B433B4F65}" name="Column10345"/>
    <tableColumn id="10365" xr3:uid="{3C625FF5-1A9B-41A4-8F72-40C0AF246F5B}" name="Column10346"/>
    <tableColumn id="10366" xr3:uid="{1DF42C8B-C0CB-4026-B8E5-40F512515F59}" name="Column10347"/>
    <tableColumn id="10367" xr3:uid="{FC6C1357-E465-4075-92EF-FF7C6BEC645F}" name="Column10348"/>
    <tableColumn id="10368" xr3:uid="{5E944600-28AF-4BE9-8FA7-4BC85762AFB9}" name="Column10349"/>
    <tableColumn id="10369" xr3:uid="{10B0773F-7994-4992-AF86-3DEB1BD008BB}" name="Column10350"/>
    <tableColumn id="10370" xr3:uid="{7A0413A0-6538-47BB-B8A0-909782BC05E5}" name="Column10351"/>
    <tableColumn id="10371" xr3:uid="{D4FC2A04-80D2-4D62-87D3-C805E09C293E}" name="Column10352"/>
    <tableColumn id="10372" xr3:uid="{40370FD7-FCC5-47D6-8AA8-0D9242055ECF}" name="Column10353"/>
    <tableColumn id="10373" xr3:uid="{A3D4F427-6782-4274-AEAB-F9ADE5E54A54}" name="Column10354"/>
    <tableColumn id="10374" xr3:uid="{16F93455-6BCC-4CA8-BFE6-1BC6B1E3F465}" name="Column10355"/>
    <tableColumn id="10375" xr3:uid="{EF7391F3-9403-477F-894A-21B232433BB3}" name="Column10356"/>
    <tableColumn id="10376" xr3:uid="{C9855AF2-B645-4167-8928-E9876C15235E}" name="Column10357"/>
    <tableColumn id="10377" xr3:uid="{29FA1F2B-C8F3-4311-8B3A-C72C1251250E}" name="Column10358"/>
    <tableColumn id="10378" xr3:uid="{394B6EFC-465C-4C06-B656-15252CA76B2E}" name="Column10359"/>
    <tableColumn id="10379" xr3:uid="{80C3D808-9413-4006-BAAF-B032FDA929A4}" name="Column10360"/>
    <tableColumn id="10380" xr3:uid="{1D17D2FC-513D-42AD-B065-7E13B234591C}" name="Column10361"/>
    <tableColumn id="10381" xr3:uid="{A7616E82-F573-4E03-847B-FE035F006558}" name="Column10362"/>
    <tableColumn id="10382" xr3:uid="{86F4D60D-ADBB-4850-850C-35FF3FCF0D24}" name="Column10363"/>
    <tableColumn id="10383" xr3:uid="{F3922F65-AE37-4367-96E3-A9559A6E5BD0}" name="Column10364"/>
    <tableColumn id="10384" xr3:uid="{FE8BC7EF-6375-4190-84A6-E6456F7A6FBA}" name="Column10365"/>
    <tableColumn id="10385" xr3:uid="{13258A7B-1803-42EA-B6A6-D446C2E2FA6A}" name="Column10366"/>
    <tableColumn id="10386" xr3:uid="{1EF7259E-093D-440F-84E3-C2B7223A49A6}" name="Column10367"/>
    <tableColumn id="10387" xr3:uid="{33DBC76F-982E-498D-9AFD-431936BC64E3}" name="Column10368"/>
    <tableColumn id="10388" xr3:uid="{ACECB179-7239-4BAF-9588-002CCD8C1FE4}" name="Column10369"/>
    <tableColumn id="10389" xr3:uid="{4A8F18D0-A846-4BD8-BC60-D135E269D2EC}" name="Column10370"/>
    <tableColumn id="10390" xr3:uid="{06154B2F-18FB-4161-957A-0060581FF9BD}" name="Column10371"/>
    <tableColumn id="10391" xr3:uid="{83152876-5586-4FEF-9DBE-0C6A25CD14A8}" name="Column10372"/>
    <tableColumn id="10392" xr3:uid="{9149DA69-B737-4979-AE3A-F0CB4EB82A72}" name="Column10373"/>
    <tableColumn id="10393" xr3:uid="{0D6EA624-0601-4528-A6FD-A8C48675AF30}" name="Column10374"/>
    <tableColumn id="10394" xr3:uid="{FAE9AFFF-B0A1-4B4C-A99F-0EEFF78B7E9E}" name="Column10375"/>
    <tableColumn id="10395" xr3:uid="{A41CFE79-2DCE-4D6E-AA69-2CD5F1F762A6}" name="Column10376"/>
    <tableColumn id="10396" xr3:uid="{9BB4E4C8-A92C-422D-AD45-D580F814839E}" name="Column10377"/>
    <tableColumn id="10397" xr3:uid="{EE98FBA3-3ABA-4F6F-90B0-A7AEB8CF5265}" name="Column10378"/>
    <tableColumn id="10398" xr3:uid="{02575D40-C32B-4975-A82E-ED08F855501C}" name="Column10379"/>
    <tableColumn id="10399" xr3:uid="{E119E564-CB30-40CE-8F91-98313132D2E8}" name="Column10380"/>
    <tableColumn id="10400" xr3:uid="{52F34D26-FA1E-4818-AB22-1576B83ABA17}" name="Column10381"/>
    <tableColumn id="10401" xr3:uid="{0D6316C2-B4E5-406E-809A-1EF2164B92FC}" name="Column10382"/>
    <tableColumn id="10402" xr3:uid="{D9F8E742-B516-48BE-A4FF-8A6159A2CD0D}" name="Column10383"/>
    <tableColumn id="10403" xr3:uid="{E4166CDA-B0C3-4F42-9ED0-AC2F4DE74312}" name="Column10384"/>
    <tableColumn id="10404" xr3:uid="{E2A37F7E-3570-4644-B70E-00BD7F83C06B}" name="Column10385"/>
    <tableColumn id="10405" xr3:uid="{4CD35A5D-840E-4762-8592-D6892AE00D04}" name="Column10386"/>
    <tableColumn id="10406" xr3:uid="{993BD804-147A-457A-8185-EFE536C13016}" name="Column10387"/>
    <tableColumn id="10407" xr3:uid="{6BADBEA9-E8EF-4497-92C5-9CD664D20C9E}" name="Column10388"/>
    <tableColumn id="10408" xr3:uid="{8AC22C72-468F-42C1-A793-0FCB9E1B73C0}" name="Column10389"/>
    <tableColumn id="10409" xr3:uid="{549FFF84-67B0-4E1E-9B05-0BCB191BBC23}" name="Column10390"/>
    <tableColumn id="10410" xr3:uid="{F0F66BB8-FE43-4499-829F-0ABD995F1126}" name="Column10391"/>
    <tableColumn id="10411" xr3:uid="{70205F98-3563-4FC3-9124-8AFAEE7AE466}" name="Column10392"/>
    <tableColumn id="10412" xr3:uid="{4EC8DFC2-70A6-469F-9512-3F311BB438DF}" name="Column10393"/>
    <tableColumn id="10413" xr3:uid="{48C58D98-704E-484F-B3A5-F5E7C25BFC3A}" name="Column10394"/>
    <tableColumn id="10414" xr3:uid="{86EFDFF4-9DC8-4876-BD35-96ED824F05B8}" name="Column10395"/>
    <tableColumn id="10415" xr3:uid="{317AD7B4-DB4B-4EF8-8F89-3C2287EC7300}" name="Column10396"/>
    <tableColumn id="10416" xr3:uid="{640C7904-9034-4F46-A9D1-1EC68A5FC345}" name="Column10397"/>
    <tableColumn id="10417" xr3:uid="{7CD488FB-52AD-4EB5-B57C-96760277FF7D}" name="Column10398"/>
    <tableColumn id="10418" xr3:uid="{763B474C-FC88-4878-908F-0A731E50B19C}" name="Column10399"/>
    <tableColumn id="10419" xr3:uid="{51BF3CAA-AF62-4E92-AB2D-07FB65D4AE98}" name="Column10400"/>
    <tableColumn id="10420" xr3:uid="{5C839CCE-422B-4BA9-8814-DC2B41008481}" name="Column10401"/>
    <tableColumn id="10421" xr3:uid="{A35733D1-FC2A-4FD5-BC6B-04B386577D39}" name="Column10402"/>
    <tableColumn id="10422" xr3:uid="{D9A90C70-FA0E-4491-BCFF-A7532BEAF4DA}" name="Column10403"/>
    <tableColumn id="10423" xr3:uid="{0185DADC-308E-448E-98CE-944B272AAF0D}" name="Column10404"/>
    <tableColumn id="10424" xr3:uid="{9F7026A4-0D17-4414-B70A-B465042E5AEE}" name="Column10405"/>
    <tableColumn id="10425" xr3:uid="{4DDFBF53-0B13-41DC-B599-A72A97A2E90B}" name="Column10406"/>
    <tableColumn id="10426" xr3:uid="{0C0ABF0C-2C92-4FA1-8A97-DD3308667CC1}" name="Column10407"/>
    <tableColumn id="10427" xr3:uid="{63B12577-DD6C-4CBD-9FAC-C30A37D785F2}" name="Column10408"/>
    <tableColumn id="10428" xr3:uid="{5DD95BC6-5E42-49B1-AFBC-32FC2766A806}" name="Column10409"/>
    <tableColumn id="10429" xr3:uid="{EA0DBF90-F9C3-4A78-B2F2-6536582CA0CD}" name="Column10410"/>
    <tableColumn id="10430" xr3:uid="{A188070F-259B-44B5-A34A-0A9EA390FD40}" name="Column10411"/>
    <tableColumn id="10431" xr3:uid="{AC00B1A3-ABBB-4F00-9386-A4A47335E02B}" name="Column10412"/>
    <tableColumn id="10432" xr3:uid="{52A35F32-79A0-4AB3-BEA9-933BDD9B9915}" name="Column10413"/>
    <tableColumn id="10433" xr3:uid="{FA7A467D-C699-4F63-AAAD-FDE87756763B}" name="Column10414"/>
    <tableColumn id="10434" xr3:uid="{8C9E6E31-7D1A-4CDD-B5A8-02BAC2614915}" name="Column10415"/>
    <tableColumn id="10435" xr3:uid="{5D6F719C-52F8-45FF-BA61-4F7A0E0963DD}" name="Column10416"/>
    <tableColumn id="10436" xr3:uid="{2F34AA72-99AA-4E2C-87BD-78C9E0C5C976}" name="Column10417"/>
    <tableColumn id="10437" xr3:uid="{7312A21F-7A1B-462E-A87F-3DE267993315}" name="Column10418"/>
    <tableColumn id="10438" xr3:uid="{22ABDF1C-EE31-438C-AB80-988AE9A2EC24}" name="Column10419"/>
    <tableColumn id="10439" xr3:uid="{B0EFD05B-CA0F-4B84-91DB-080BE1B1FE8E}" name="Column10420"/>
    <tableColumn id="10440" xr3:uid="{8C9E1EA9-DE45-411C-A8B7-44BC2B38B966}" name="Column10421"/>
    <tableColumn id="10441" xr3:uid="{F7E110D6-184B-4067-A207-84877919931E}" name="Column10422"/>
    <tableColumn id="10442" xr3:uid="{D8EF21DB-214A-4DA3-9FD8-6F71FFF40BBC}" name="Column10423"/>
    <tableColumn id="10443" xr3:uid="{BBD8BDCD-1DF0-448F-816F-B6777B8CE514}" name="Column10424"/>
    <tableColumn id="10444" xr3:uid="{7467D548-5BB7-4170-B7A1-84A3D66303C5}" name="Column10425"/>
    <tableColumn id="10445" xr3:uid="{5B3EF2C7-9749-48A2-8740-91D7E99045AF}" name="Column10426"/>
    <tableColumn id="10446" xr3:uid="{D17FBDAD-971B-4D86-A1BD-3F2D22BC206D}" name="Column10427"/>
    <tableColumn id="10447" xr3:uid="{5D0332F5-3840-4B25-9D38-79D447904B4A}" name="Column10428"/>
    <tableColumn id="10448" xr3:uid="{F7168D81-EE72-48E9-A58D-D29DF03DBEBC}" name="Column10429"/>
    <tableColumn id="10449" xr3:uid="{B9A2C881-D973-4831-9443-C567B70F8590}" name="Column10430"/>
    <tableColumn id="10450" xr3:uid="{2D410FA6-9D8B-48D5-AF5E-4581137640AF}" name="Column10431"/>
    <tableColumn id="10451" xr3:uid="{A884B9CF-B388-43E1-B31C-75807A63F377}" name="Column10432"/>
    <tableColumn id="10452" xr3:uid="{DF6F884F-F655-4E49-AC3C-7346F9018D62}" name="Column10433"/>
    <tableColumn id="10453" xr3:uid="{2378719A-3A87-401F-9FD9-90D91E9C3499}" name="Column10434"/>
    <tableColumn id="10454" xr3:uid="{EA92EA0A-F7E1-4927-A179-89F1482507F5}" name="Column10435"/>
    <tableColumn id="10455" xr3:uid="{683ACC03-31B1-4A59-962E-A45537C9F5D2}" name="Column10436"/>
    <tableColumn id="10456" xr3:uid="{6C6E989A-A0EA-4435-988B-896DFBC4C914}" name="Column10437"/>
    <tableColumn id="10457" xr3:uid="{53C3E0F8-85CD-4600-B2F0-B1C78959F299}" name="Column10438"/>
    <tableColumn id="10458" xr3:uid="{8D673A08-9F13-4C29-BAA6-306E6F2A9259}" name="Column10439"/>
    <tableColumn id="10459" xr3:uid="{AA1DF5AA-66B8-4F80-9E13-CCB6AF498E6E}" name="Column10440"/>
    <tableColumn id="10460" xr3:uid="{79C94312-EFEF-43DD-8823-319DC4F06CF3}" name="Column10441"/>
    <tableColumn id="10461" xr3:uid="{E812B512-D4E6-45AC-96D1-CFAC836FD1B8}" name="Column10442"/>
    <tableColumn id="10462" xr3:uid="{0FC42046-34A5-4E0C-AC22-F0D536854F57}" name="Column10443"/>
    <tableColumn id="10463" xr3:uid="{D1A9608B-6E45-40C8-88E0-3AA0F172AF0E}" name="Column10444"/>
    <tableColumn id="10464" xr3:uid="{E32043B3-D82B-4D30-AAEB-AC60B16AF3B3}" name="Column10445"/>
    <tableColumn id="10465" xr3:uid="{067F7BA1-A5D3-401E-861D-3D24156CEF3D}" name="Column10446"/>
    <tableColumn id="10466" xr3:uid="{776D9205-EA68-4087-BA34-30967604BB9E}" name="Column10447"/>
    <tableColumn id="10467" xr3:uid="{E16BFAE4-8430-4232-A38A-15CD4D2D1EF3}" name="Column10448"/>
    <tableColumn id="10468" xr3:uid="{155159E4-5243-494B-B1BD-E161E4494741}" name="Column10449"/>
    <tableColumn id="10469" xr3:uid="{933F2F6A-CFE3-4F30-B49E-90DD07354871}" name="Column10450"/>
    <tableColumn id="10470" xr3:uid="{8FA5A38F-3A07-4A57-8F54-F33FCB86B7DC}" name="Column10451"/>
    <tableColumn id="10471" xr3:uid="{E2056977-091C-42D0-A448-44B4BAA40356}" name="Column10452"/>
    <tableColumn id="10472" xr3:uid="{B1531148-4CB4-41A3-ADBE-0EB17FEC835E}" name="Column10453"/>
    <tableColumn id="10473" xr3:uid="{8A6B3520-A4EA-419B-893A-22BFFF397844}" name="Column10454"/>
    <tableColumn id="10474" xr3:uid="{D173BEFC-BF5D-4CA4-8F0E-44C468428CA5}" name="Column10455"/>
    <tableColumn id="10475" xr3:uid="{B7E3BF32-4FB9-44BA-9779-C59F75049002}" name="Column10456"/>
    <tableColumn id="10476" xr3:uid="{ADF953C5-4311-43FB-AB21-AC85E76DB224}" name="Column10457"/>
    <tableColumn id="10477" xr3:uid="{564C6AFE-254F-4180-90DB-5E76C79B54FB}" name="Column10458"/>
    <tableColumn id="10478" xr3:uid="{213A7657-3F6D-404B-AD3B-35471114B51A}" name="Column10459"/>
    <tableColumn id="10479" xr3:uid="{9F355AFA-7DED-4260-AEA2-F92555BBD6F9}" name="Column10460"/>
    <tableColumn id="10480" xr3:uid="{B3211FBB-7C7B-4FE6-B6E2-00D3629E9688}" name="Column10461"/>
    <tableColumn id="10481" xr3:uid="{B8FED8E0-BAD8-408F-BBD5-5AFBBA4C3224}" name="Column10462"/>
    <tableColumn id="10482" xr3:uid="{8842B774-08B8-4D30-9066-3DAE52E9E325}" name="Column10463"/>
    <tableColumn id="10483" xr3:uid="{931ACD27-BF16-4C71-BF26-D01EE345A8EB}" name="Column10464"/>
    <tableColumn id="10484" xr3:uid="{F9238DB7-2823-4DFC-AD71-EC9F3A06D34E}" name="Column10465"/>
    <tableColumn id="10485" xr3:uid="{0C2F90DD-8F33-421B-B8D3-4F6556D01FD5}" name="Column10466"/>
    <tableColumn id="10486" xr3:uid="{79A8D210-5DFC-4216-8512-AFA61295E6D3}" name="Column10467"/>
    <tableColumn id="10487" xr3:uid="{562F036B-D5A6-4930-924C-FEA365960CF1}" name="Column10468"/>
    <tableColumn id="10488" xr3:uid="{7C5B3663-C0D5-4601-9583-C5BA19ACAB9B}" name="Column10469"/>
    <tableColumn id="10489" xr3:uid="{91627C6C-BB74-41EE-B2C9-99EB1481AE53}" name="Column10470"/>
    <tableColumn id="10490" xr3:uid="{D8127FD3-44B6-43C5-9DAE-5AA564FFD88D}" name="Column10471"/>
    <tableColumn id="10491" xr3:uid="{966A3B79-BA2F-4F97-A2C7-3B6172C5895C}" name="Column10472"/>
    <tableColumn id="10492" xr3:uid="{D34EA3C6-0BD7-426B-9B8B-B635CC6D1315}" name="Column10473"/>
    <tableColumn id="10493" xr3:uid="{D822CB62-D9F2-44A2-A637-32F90266CD62}" name="Column10474"/>
    <tableColumn id="10494" xr3:uid="{BA2D6877-4587-4FC9-AE64-A22BC6F34492}" name="Column10475"/>
    <tableColumn id="10495" xr3:uid="{1454565C-929A-4F76-802B-4A565FF572EA}" name="Column10476"/>
    <tableColumn id="10496" xr3:uid="{CD490B06-57C3-4031-B7A5-E05EC20B7DE7}" name="Column10477"/>
    <tableColumn id="10497" xr3:uid="{745CD88E-A5E4-457F-833D-D643644BF766}" name="Column10478"/>
    <tableColumn id="10498" xr3:uid="{EF4A5C66-7242-4158-A2DC-D29AF3639AA5}" name="Column10479"/>
    <tableColumn id="10499" xr3:uid="{686CBFE3-3D60-439F-A448-55858F65B2FC}" name="Column10480"/>
    <tableColumn id="10500" xr3:uid="{4C8EDE96-F0AD-4793-9032-2E89E01CDDB3}" name="Column10481"/>
    <tableColumn id="10501" xr3:uid="{3C1617C4-3F28-4C4B-82AD-671E498D11FB}" name="Column10482"/>
    <tableColumn id="10502" xr3:uid="{210A8ED8-30C2-4BC3-937D-017151F9DAD7}" name="Column10483"/>
    <tableColumn id="10503" xr3:uid="{608FC520-B17A-46E5-8582-582F9725B35B}" name="Column10484"/>
    <tableColumn id="10504" xr3:uid="{4CF937CD-8CCC-43DD-96CB-16E547B925BC}" name="Column10485"/>
    <tableColumn id="10505" xr3:uid="{487204A5-F56F-4F5D-B179-FF15AB1F0642}" name="Column10486"/>
    <tableColumn id="10506" xr3:uid="{157237EF-2CFD-4DC2-BF80-79F976432CA7}" name="Column10487"/>
    <tableColumn id="10507" xr3:uid="{7ABE8A85-43AE-436E-9D23-919FDA42CAA7}" name="Column10488"/>
    <tableColumn id="10508" xr3:uid="{757D3388-CB42-426E-BF6A-B0201F192FF2}" name="Column10489"/>
    <tableColumn id="10509" xr3:uid="{478AEAF4-D9E2-4C54-A056-D698FDF9D5ED}" name="Column10490"/>
    <tableColumn id="10510" xr3:uid="{210E3D3C-C7D2-4C4D-8AAE-C34E8765F235}" name="Column10491"/>
    <tableColumn id="10511" xr3:uid="{D823B74B-07BB-4D77-A2DF-678F3A3E3F3D}" name="Column10492"/>
    <tableColumn id="10512" xr3:uid="{1EB48A3E-6297-492C-9BA3-6F02691EC17F}" name="Column10493"/>
    <tableColumn id="10513" xr3:uid="{4A7A6063-7052-44AF-80E9-92CDA0537244}" name="Column10494"/>
    <tableColumn id="10514" xr3:uid="{ECF77FC2-A3BA-427A-9404-C7D1A07D75E0}" name="Column10495"/>
    <tableColumn id="10515" xr3:uid="{D114B5B4-EF47-4D26-A451-7330888D130E}" name="Column10496"/>
    <tableColumn id="10516" xr3:uid="{8330047C-CEDC-437C-9CE8-C2FC9EC7729E}" name="Column10497"/>
    <tableColumn id="10517" xr3:uid="{B8FFB230-D258-4A87-BD1C-CF1DB5D480EF}" name="Column10498"/>
    <tableColumn id="10518" xr3:uid="{2C7B30BF-B01D-4599-B6E8-A1CAB644A311}" name="Column10499"/>
    <tableColumn id="10519" xr3:uid="{33D43E9F-1E3B-4788-A8F4-6EE78A959099}" name="Column10500"/>
    <tableColumn id="10520" xr3:uid="{CE4C5F5F-9103-461B-9A23-29D5FC11AD74}" name="Column10501"/>
    <tableColumn id="10521" xr3:uid="{1DD8B6ED-BED6-4B39-A38B-CA183D91F27F}" name="Column10502"/>
    <tableColumn id="10522" xr3:uid="{11AC3657-54D0-4154-9CD3-00DF5B3759D8}" name="Column10503"/>
    <tableColumn id="10523" xr3:uid="{99307398-6B0A-47D5-BEE7-BC96A34FD611}" name="Column10504"/>
    <tableColumn id="10524" xr3:uid="{51081998-CB11-4348-8ABD-F0E14999CCEF}" name="Column10505"/>
    <tableColumn id="10525" xr3:uid="{E913A3FA-2336-491F-AA11-6E413E0F9AAA}" name="Column10506"/>
    <tableColumn id="10526" xr3:uid="{E01B585E-1E12-4997-8D56-A0A0FF603996}" name="Column10507"/>
    <tableColumn id="10527" xr3:uid="{69332FCB-4C1D-420E-9412-A2B26046C40C}" name="Column10508"/>
    <tableColumn id="10528" xr3:uid="{7A9AE524-3B81-4104-AC25-0A76506074D5}" name="Column10509"/>
    <tableColumn id="10529" xr3:uid="{1DAA1E64-2B9F-4167-A59F-1F50D280B14D}" name="Column10510"/>
    <tableColumn id="10530" xr3:uid="{C4F871F4-C92A-4A21-99F6-3C8989AF5ADF}" name="Column10511"/>
    <tableColumn id="10531" xr3:uid="{B29D23DB-2B95-4A70-B590-8E761386839D}" name="Column10512"/>
    <tableColumn id="10532" xr3:uid="{4A03DD94-C9B8-4869-A27F-895C6BD2F8C7}" name="Column10513"/>
    <tableColumn id="10533" xr3:uid="{6BCFD746-BA11-410E-901A-9D532DB85CB6}" name="Column10514"/>
    <tableColumn id="10534" xr3:uid="{2F949468-795F-4F52-82F4-BF192D0B1A23}" name="Column10515"/>
    <tableColumn id="10535" xr3:uid="{0DF29A9C-3EE8-4FBB-915C-CB3376105B11}" name="Column10516"/>
    <tableColumn id="10536" xr3:uid="{7F885E89-47A1-491A-AC62-15DA7D5B8C86}" name="Column10517"/>
    <tableColumn id="10537" xr3:uid="{4E58D44A-F09A-4621-BEF5-B2EA31EB8B99}" name="Column10518"/>
    <tableColumn id="10538" xr3:uid="{ACC35B24-8D36-4D46-B3D7-643C46A1FCFB}" name="Column10519"/>
    <tableColumn id="10539" xr3:uid="{3BC9CC59-0F47-42D8-B257-499F0410E567}" name="Column10520"/>
    <tableColumn id="10540" xr3:uid="{F301EBB5-FD7E-49E4-9D84-FACD16EA9291}" name="Column10521"/>
    <tableColumn id="10541" xr3:uid="{2B1AAE95-3823-4A4B-8520-AEF21326243D}" name="Column10522"/>
    <tableColumn id="10542" xr3:uid="{43A31569-DC6C-4CDC-8349-4C95B53CACCB}" name="Column10523"/>
    <tableColumn id="10543" xr3:uid="{858C894B-2119-4A62-BE9D-9AC5C0034D8C}" name="Column10524"/>
    <tableColumn id="10544" xr3:uid="{46E4584E-4FBC-430D-882A-20AEE8DFBDD1}" name="Column10525"/>
    <tableColumn id="10545" xr3:uid="{8735E2D4-028B-435E-A26B-E140BDCCDE8E}" name="Column10526"/>
    <tableColumn id="10546" xr3:uid="{0A7798B8-46B2-4FE2-957E-CF56970D4E9D}" name="Column10527"/>
    <tableColumn id="10547" xr3:uid="{63F36252-09A3-46CE-B3A0-832A95E73FD7}" name="Column10528"/>
    <tableColumn id="10548" xr3:uid="{1E0997A7-253F-496C-819A-ABA92106BB2A}" name="Column10529"/>
    <tableColumn id="10549" xr3:uid="{0C652599-2D7A-467A-A7E7-15BC063D646D}" name="Column10530"/>
    <tableColumn id="10550" xr3:uid="{A1822767-CAF2-4590-9A61-4E64A108664A}" name="Column10531"/>
    <tableColumn id="10551" xr3:uid="{4F5C18E6-7602-44A4-BBB2-24B56DA07F0A}" name="Column10532"/>
    <tableColumn id="10552" xr3:uid="{21BAB6FF-77AA-45FF-A2B5-F98A38705A90}" name="Column10533"/>
    <tableColumn id="10553" xr3:uid="{7EDE0B49-B998-4435-B798-1135183B5C95}" name="Column10534"/>
    <tableColumn id="10554" xr3:uid="{7BCB228E-7FB2-4E44-914B-E04DAD60F2DF}" name="Column10535"/>
    <tableColumn id="10555" xr3:uid="{872D3B20-8976-4B2D-BD82-A5C438EF9D21}" name="Column10536"/>
    <tableColumn id="10556" xr3:uid="{18F0D9C4-4B7A-4F39-8084-5E7223A644DF}" name="Column10537"/>
    <tableColumn id="10557" xr3:uid="{CCDC4F37-8612-4060-BCA2-7CC3DFFA802E}" name="Column10538"/>
    <tableColumn id="10558" xr3:uid="{7ECE47D4-C706-4DE4-BFC9-C539EE306450}" name="Column10539"/>
    <tableColumn id="10559" xr3:uid="{CDB37A74-E4B9-450A-BBC7-97FFF2441B8B}" name="Column10540"/>
    <tableColumn id="10560" xr3:uid="{74A1D30F-2CEF-487D-8A98-9B8F70FCC784}" name="Column10541"/>
    <tableColumn id="10561" xr3:uid="{F822A33B-4BB1-4A5E-AE42-A2627F06D738}" name="Column10542"/>
    <tableColumn id="10562" xr3:uid="{1DDAF8A4-420E-43D6-965E-0077E316C630}" name="Column10543"/>
    <tableColumn id="10563" xr3:uid="{5EEBC553-CAD8-4EAE-902F-4F3FEA3677EF}" name="Column10544"/>
    <tableColumn id="10564" xr3:uid="{4E41C812-A483-45DF-9C62-098951AEDA9F}" name="Column10545"/>
    <tableColumn id="10565" xr3:uid="{14747442-4579-4B44-AD50-777D479217AF}" name="Column10546"/>
    <tableColumn id="10566" xr3:uid="{2EB27D15-7967-4B75-8EB1-98C897146DBA}" name="Column10547"/>
    <tableColumn id="10567" xr3:uid="{101E587A-E6DE-43C1-A11C-F3276EF26F31}" name="Column10548"/>
    <tableColumn id="10568" xr3:uid="{F823B6B0-D856-450A-9A2F-3264EEC55568}" name="Column10549"/>
    <tableColumn id="10569" xr3:uid="{737915F2-3C9F-4E6F-8805-EEEA2DA6F80D}" name="Column10550"/>
    <tableColumn id="10570" xr3:uid="{52D66884-2CBD-439D-ABF5-A0EEEA9FBDBA}" name="Column10551"/>
    <tableColumn id="10571" xr3:uid="{E712086C-82B5-4382-AB20-A0358E7CEC45}" name="Column10552"/>
    <tableColumn id="10572" xr3:uid="{47C0BBC0-36B2-4FBA-ACFE-293C112E9DBF}" name="Column10553"/>
    <tableColumn id="10573" xr3:uid="{06F0DAC1-E288-48B2-98CA-FFA63153D4F2}" name="Column10554"/>
    <tableColumn id="10574" xr3:uid="{CF301192-7D90-4D80-B507-E703C74F374A}" name="Column10555"/>
    <tableColumn id="10575" xr3:uid="{D242465A-E84F-4BE1-96E4-4FBBE592A3C3}" name="Column10556"/>
    <tableColumn id="10576" xr3:uid="{56171550-4241-4A89-85BE-BFDD48663CA0}" name="Column10557"/>
    <tableColumn id="10577" xr3:uid="{991BA9EA-4A3B-47BE-A441-167CB8FF9643}" name="Column10558"/>
    <tableColumn id="10578" xr3:uid="{B5367054-E650-456F-93C4-1702569B15BF}" name="Column10559"/>
    <tableColumn id="10579" xr3:uid="{7732EE3F-D4DA-46B3-9F0C-2DE29D10DD90}" name="Column10560"/>
    <tableColumn id="10580" xr3:uid="{899F9405-6E28-44F7-861E-880770638292}" name="Column10561"/>
    <tableColumn id="10581" xr3:uid="{EF055D9F-8875-4125-B4FF-612CE520B590}" name="Column10562"/>
    <tableColumn id="10582" xr3:uid="{98B0A3F0-B83A-43A1-B13B-6E2B727BEFF8}" name="Column10563"/>
    <tableColumn id="10583" xr3:uid="{9DBB4B3D-B7CE-4BC8-B9E4-83A345E69D9A}" name="Column10564"/>
    <tableColumn id="10584" xr3:uid="{A41FD7FB-E74A-44C1-ADC0-26690B31B700}" name="Column10565"/>
    <tableColumn id="10585" xr3:uid="{AD019260-B43C-4438-82A5-3E25B416CD04}" name="Column10566"/>
    <tableColumn id="10586" xr3:uid="{43E528D9-C8E4-4894-9B77-48A17824968A}" name="Column10567"/>
    <tableColumn id="10587" xr3:uid="{584D3197-4901-45DA-9311-B98519C04D3C}" name="Column10568"/>
    <tableColumn id="10588" xr3:uid="{CDACA78C-1859-413E-A25D-52F7E4441B0E}" name="Column10569"/>
    <tableColumn id="10589" xr3:uid="{AFFC68EE-1CA2-4796-B0D8-1B011745D946}" name="Column10570"/>
    <tableColumn id="10590" xr3:uid="{DB2F72EB-DD33-4EFD-A16A-A014DFE626A0}" name="Column10571"/>
    <tableColumn id="10591" xr3:uid="{4FF34848-0177-48D3-914B-7F7D2F48C2A4}" name="Column10572"/>
    <tableColumn id="10592" xr3:uid="{E412BAFA-39CD-468A-806A-3C91DF8D4491}" name="Column10573"/>
    <tableColumn id="10593" xr3:uid="{C1FB881B-2978-4007-976C-57752A90DAC7}" name="Column10574"/>
    <tableColumn id="10594" xr3:uid="{CDBDD46E-DB53-45C2-ACD9-FFED56B71352}" name="Column10575"/>
    <tableColumn id="10595" xr3:uid="{86B9F001-E9CC-4B0C-8C65-800F756A72A9}" name="Column10576"/>
    <tableColumn id="10596" xr3:uid="{529555E5-A9FE-4DE3-9D28-7EEB01462716}" name="Column10577"/>
    <tableColumn id="10597" xr3:uid="{918743D8-4E15-4436-BAFC-587A00D0177B}" name="Column10578"/>
    <tableColumn id="10598" xr3:uid="{22EE7345-848B-4E8D-88C7-01E1760506FC}" name="Column10579"/>
    <tableColumn id="10599" xr3:uid="{746589DA-91D0-4214-BA35-224CAD58A8A5}" name="Column10580"/>
    <tableColumn id="10600" xr3:uid="{01734003-4FA7-41FB-B4FE-149BEE75BEDC}" name="Column10581"/>
    <tableColumn id="10601" xr3:uid="{0C5339A8-6D7F-4157-9D84-8326F6E46D59}" name="Column10582"/>
    <tableColumn id="10602" xr3:uid="{8EEAD6B2-22C8-45FA-BECB-D72E9B4888C3}" name="Column10583"/>
    <tableColumn id="10603" xr3:uid="{3563E096-C73E-49C2-BFF5-EC929B92DFBD}" name="Column10584"/>
    <tableColumn id="10604" xr3:uid="{ED3046D4-0DE2-49BB-9F95-5E6649924A36}" name="Column10585"/>
    <tableColumn id="10605" xr3:uid="{AF82C03D-0EBB-408F-8B13-E6BC935E99F5}" name="Column10586"/>
    <tableColumn id="10606" xr3:uid="{BE2B2851-C0D1-47A5-9FB8-DDA08E663788}" name="Column10587"/>
    <tableColumn id="10607" xr3:uid="{C0B9CCAD-B707-4CAB-94F8-96B174FDC89C}" name="Column10588"/>
    <tableColumn id="10608" xr3:uid="{C7750AB0-2776-4599-9D30-BFE7B8B42089}" name="Column10589"/>
    <tableColumn id="10609" xr3:uid="{F357D6DC-039F-45AF-9AE3-733FA1BD933E}" name="Column10590"/>
    <tableColumn id="10610" xr3:uid="{8E5D1D7C-6182-48DE-8C7B-CC95A18F5B7B}" name="Column10591"/>
    <tableColumn id="10611" xr3:uid="{4CA92A66-0874-490B-8FD4-B2DB9A3091DC}" name="Column10592"/>
    <tableColumn id="10612" xr3:uid="{2E5146F9-E038-4961-9716-F1108D1F7282}" name="Column10593"/>
    <tableColumn id="10613" xr3:uid="{9C3BF600-4AAF-4B7E-80C6-3B5B86997D81}" name="Column10594"/>
    <tableColumn id="10614" xr3:uid="{1C7125E1-C912-40CE-8E1D-12BAA9A474ED}" name="Column10595"/>
    <tableColumn id="10615" xr3:uid="{5F97BE74-DD4F-48C2-9C0D-09212AEAAEE4}" name="Column10596"/>
    <tableColumn id="10616" xr3:uid="{A1D82FB4-D4A0-4ED8-8176-1F139D171179}" name="Column10597"/>
    <tableColumn id="10617" xr3:uid="{6FD049E1-EFB7-4240-85AC-634FCA708CDB}" name="Column10598"/>
    <tableColumn id="10618" xr3:uid="{8620B49F-F0CD-474E-B4EC-E93BC88825FC}" name="Column10599"/>
    <tableColumn id="10619" xr3:uid="{F12E28A0-DEAD-483B-B05F-72E4A00DE1ED}" name="Column10600"/>
    <tableColumn id="10620" xr3:uid="{293D0F35-C7CB-4BB9-8DA5-B8402D37816C}" name="Column10601"/>
    <tableColumn id="10621" xr3:uid="{66865373-D038-4913-9B4E-44C28BD96F6B}" name="Column10602"/>
    <tableColumn id="10622" xr3:uid="{05AD144F-9E3E-4DD5-875D-31B38C5B0BDE}" name="Column10603"/>
    <tableColumn id="10623" xr3:uid="{2EBC433F-BE83-4EF2-AB8A-5E3482F98F66}" name="Column10604"/>
    <tableColumn id="10624" xr3:uid="{0DFF6F15-02C6-4D97-A14B-19DC2AAB7BEB}" name="Column10605"/>
    <tableColumn id="10625" xr3:uid="{3BCE01AD-4290-4463-9996-0E35ED1D03A0}" name="Column10606"/>
    <tableColumn id="10626" xr3:uid="{85C70B34-95A9-4EFF-AC5A-6EF23D104526}" name="Column10607"/>
    <tableColumn id="10627" xr3:uid="{E705CA9D-82E1-4BB6-A401-99543814F231}" name="Column10608"/>
    <tableColumn id="10628" xr3:uid="{61385FF5-69C9-41F8-82FA-7A5A0AE0E425}" name="Column10609"/>
    <tableColumn id="10629" xr3:uid="{B08539B7-771B-4D8E-AE7C-67953A20C71E}" name="Column10610"/>
    <tableColumn id="10630" xr3:uid="{000FF9D8-56DD-407C-8C87-309BB4E7F527}" name="Column10611"/>
    <tableColumn id="10631" xr3:uid="{31B17486-66A9-48A8-BDFB-9568DBDBB49A}" name="Column10612"/>
    <tableColumn id="10632" xr3:uid="{E1AECEB9-49ED-4FD3-BC12-842623C42FC9}" name="Column10613"/>
    <tableColumn id="10633" xr3:uid="{3455FAEF-A9E8-4BD7-AA2B-CA6753AFC559}" name="Column10614"/>
    <tableColumn id="10634" xr3:uid="{86C32087-3E2C-47EF-8445-54BAFEEC1C3E}" name="Column10615"/>
    <tableColumn id="10635" xr3:uid="{F0266DF6-EEF9-478E-9679-9BB1D1ADDE3B}" name="Column10616"/>
    <tableColumn id="10636" xr3:uid="{1077C61E-FFEA-4A4C-86CC-8B2D01992664}" name="Column10617"/>
    <tableColumn id="10637" xr3:uid="{F8378D4F-EC36-4DD4-90D6-23A14AF84A64}" name="Column10618"/>
    <tableColumn id="10638" xr3:uid="{58B91192-C35D-44C6-89F3-A05FE0E3E177}" name="Column10619"/>
    <tableColumn id="10639" xr3:uid="{AC02EFAE-383C-4BCF-B955-BC7AE4CFF150}" name="Column10620"/>
    <tableColumn id="10640" xr3:uid="{A4FDBFF1-382C-4912-85C8-4985D7C2D3CC}" name="Column10621"/>
    <tableColumn id="10641" xr3:uid="{FB78EDD3-C981-477F-890A-BB4099D7CFD2}" name="Column10622"/>
    <tableColumn id="10642" xr3:uid="{759A85B6-B78B-4BE1-8AC7-7926EA2F76E0}" name="Column10623"/>
    <tableColumn id="10643" xr3:uid="{78383BA5-9E04-4696-8964-C7D4B24BF52D}" name="Column10624"/>
    <tableColumn id="10644" xr3:uid="{F8DA01BF-6F08-4BE0-8C4C-BE3E5D2D75BF}" name="Column10625"/>
    <tableColumn id="10645" xr3:uid="{D25FBC76-4584-476D-8DDE-ED2B7DA7E90B}" name="Column10626"/>
    <tableColumn id="10646" xr3:uid="{991A53DB-BCC0-43F2-8628-67DB238A04AA}" name="Column10627"/>
    <tableColumn id="10647" xr3:uid="{3FCDA3DD-0F92-4142-804F-818152C56542}" name="Column10628"/>
    <tableColumn id="10648" xr3:uid="{D41F5015-78F0-4747-93A4-A7315A4509E3}" name="Column10629"/>
    <tableColumn id="10649" xr3:uid="{1B9CEDCB-60E1-43DF-8277-D97BB47EFEC8}" name="Column10630"/>
    <tableColumn id="10650" xr3:uid="{5D0B6FCA-F4EB-4CF1-87C5-7646F339E229}" name="Column10631"/>
    <tableColumn id="10651" xr3:uid="{C5A8E59D-D01F-4834-9C7E-6FFE6AC4D425}" name="Column10632"/>
    <tableColumn id="10652" xr3:uid="{22D1B880-B52F-431A-85BE-9B7D2A8C7FBC}" name="Column10633"/>
    <tableColumn id="10653" xr3:uid="{BDAF6161-D4ED-41AE-895D-B5FD9D41B574}" name="Column10634"/>
    <tableColumn id="10654" xr3:uid="{5EE34BF7-99BC-4008-8CF8-6F53FDAB9817}" name="Column10635"/>
    <tableColumn id="10655" xr3:uid="{F4A973E0-0704-4040-9F6C-42AE4315EA66}" name="Column10636"/>
    <tableColumn id="10656" xr3:uid="{0ABD0EB9-F76D-4EBC-9CEE-C7E78F726761}" name="Column10637"/>
    <tableColumn id="10657" xr3:uid="{E0C0749E-9576-4491-9594-714BD3303C0E}" name="Column10638"/>
    <tableColumn id="10658" xr3:uid="{64F3D78B-D72F-470A-ADC9-ED211DB29541}" name="Column10639"/>
    <tableColumn id="10659" xr3:uid="{DB98E048-C301-4B47-AB0E-BE3981865B81}" name="Column10640"/>
    <tableColumn id="10660" xr3:uid="{B2A4D220-F551-4371-929C-2E32B91CE1B8}" name="Column10641"/>
    <tableColumn id="10661" xr3:uid="{B624E3A4-0539-4208-BB35-7E15F71755C0}" name="Column10642"/>
    <tableColumn id="10662" xr3:uid="{AECE2059-B7AC-4D92-8A8B-616ABDCA1B66}" name="Column10643"/>
    <tableColumn id="10663" xr3:uid="{23257C81-4E68-4D08-B6A6-192EBC295C55}" name="Column10644"/>
    <tableColumn id="10664" xr3:uid="{7A8B4FB1-336D-4DAF-9924-60801BDEF67C}" name="Column10645"/>
    <tableColumn id="10665" xr3:uid="{0ED04B87-73B9-4C08-8FA8-5DABD5DF33DF}" name="Column10646"/>
    <tableColumn id="10666" xr3:uid="{553916C3-A95B-4971-BED8-B0ACCABC9587}" name="Column10647"/>
    <tableColumn id="10667" xr3:uid="{1D49FCE7-EA7F-4F2C-8351-E757163C23EA}" name="Column10648"/>
    <tableColumn id="10668" xr3:uid="{5054FC01-1901-4292-8602-198E9605F1C0}" name="Column10649"/>
    <tableColumn id="10669" xr3:uid="{B80757EC-3D42-46C0-8292-DA187B657541}" name="Column10650"/>
    <tableColumn id="10670" xr3:uid="{E804FC4E-E7E3-4865-A14B-0483A6836B7C}" name="Column10651"/>
    <tableColumn id="10671" xr3:uid="{96E94BF6-9F0F-458A-8CE4-842D0007ED91}" name="Column10652"/>
    <tableColumn id="10672" xr3:uid="{EBF26574-E301-4A11-B4CF-FF86712741EA}" name="Column10653"/>
    <tableColumn id="10673" xr3:uid="{F4A115CC-A74F-4FD3-A27A-56C480C6B892}" name="Column10654"/>
    <tableColumn id="10674" xr3:uid="{5D7D3E50-4BE6-48C3-A299-75E20346BB32}" name="Column10655"/>
    <tableColumn id="10675" xr3:uid="{8C5352D2-F36F-4E06-8082-41573AB08436}" name="Column10656"/>
    <tableColumn id="10676" xr3:uid="{39B39FF8-2A6B-43AC-BAE8-02671CA782D2}" name="Column10657"/>
    <tableColumn id="10677" xr3:uid="{EBCC71A0-192C-42FB-B26A-0F520D08E561}" name="Column10658"/>
    <tableColumn id="10678" xr3:uid="{EDE9F68E-FE13-4945-828C-248E05C3CED1}" name="Column10659"/>
    <tableColumn id="10679" xr3:uid="{21615F01-0EF5-4BDB-B05C-8FFA71DBC57A}" name="Column10660"/>
    <tableColumn id="10680" xr3:uid="{600F5ABE-7B8E-4DF7-A822-F8A3E66532DE}" name="Column10661"/>
    <tableColumn id="10681" xr3:uid="{C50B17A4-5DED-46A4-B55D-B11876A22EC0}" name="Column10662"/>
    <tableColumn id="10682" xr3:uid="{C45A7BDC-CBCA-4175-947B-CF9FACCF58F9}" name="Column10663"/>
    <tableColumn id="10683" xr3:uid="{7D1F8512-5BB4-4B66-93AD-BC15B24378F3}" name="Column10664"/>
    <tableColumn id="10684" xr3:uid="{A03E29D7-D895-46DC-9499-035F4999A395}" name="Column10665"/>
    <tableColumn id="10685" xr3:uid="{FAF06367-5E78-4787-89AA-AEB34C474BE3}" name="Column10666"/>
    <tableColumn id="10686" xr3:uid="{2E2EFA35-8B74-4213-A933-68021C4721A3}" name="Column10667"/>
    <tableColumn id="10687" xr3:uid="{B0C0E4B0-9F24-4625-9452-C309E90B9FCB}" name="Column10668"/>
    <tableColumn id="10688" xr3:uid="{36A694E6-6C1B-4651-B7A4-CA10E5E19545}" name="Column10669"/>
    <tableColumn id="10689" xr3:uid="{1EC2F98B-EDF4-46A2-B49F-69D6AD9C2932}" name="Column10670"/>
    <tableColumn id="10690" xr3:uid="{900269B2-62D4-4C10-9813-CF8A284E6BD5}" name="Column10671"/>
    <tableColumn id="10691" xr3:uid="{A0DD1620-B667-486F-A695-C2AA1B00E196}" name="Column10672"/>
    <tableColumn id="10692" xr3:uid="{0AA28C5E-1C07-483D-819B-EE78830D17F9}" name="Column10673"/>
    <tableColumn id="10693" xr3:uid="{5AD0126D-8398-4242-AEEC-73D23A3A3CE2}" name="Column10674"/>
    <tableColumn id="10694" xr3:uid="{BE4FCB73-69CF-4EAB-BE94-773CF64B782C}" name="Column10675"/>
    <tableColumn id="10695" xr3:uid="{4EF63E0D-61DB-4F46-A925-BD600060AC2D}" name="Column10676"/>
    <tableColumn id="10696" xr3:uid="{243F8A5E-78EE-4FD3-B009-35603779E024}" name="Column10677"/>
    <tableColumn id="10697" xr3:uid="{EA3602E2-9A7B-45AD-BF19-935AAF93DF3F}" name="Column10678"/>
    <tableColumn id="10698" xr3:uid="{62F77C2B-C490-4F6E-A3C6-4DA7A4E8AF70}" name="Column10679"/>
    <tableColumn id="10699" xr3:uid="{C761797E-20DA-4338-B88A-DFF35F142F4D}" name="Column10680"/>
    <tableColumn id="10700" xr3:uid="{39D34BD1-8EF9-4757-84E3-2235C092D5F8}" name="Column10681"/>
    <tableColumn id="10701" xr3:uid="{53717404-489D-49FA-B02B-BEC474DD868F}" name="Column10682"/>
    <tableColumn id="10702" xr3:uid="{CF8942C1-B37A-40CB-BEAD-26A265834187}" name="Column10683"/>
    <tableColumn id="10703" xr3:uid="{8334A0C9-E88C-460C-9625-90DC86DEDA35}" name="Column10684"/>
    <tableColumn id="10704" xr3:uid="{8D63CCDF-D016-4B1C-A618-9B5EC9231BF5}" name="Column10685"/>
    <tableColumn id="10705" xr3:uid="{505A57A9-E32D-4B46-8489-04E9805D022F}" name="Column10686"/>
    <tableColumn id="10706" xr3:uid="{6C8BEC5A-699B-48B7-93FF-8E7EF35F60AF}" name="Column10687"/>
    <tableColumn id="10707" xr3:uid="{D1EF375F-D53B-4212-9927-2766127896C3}" name="Column10688"/>
    <tableColumn id="10708" xr3:uid="{A35B15C7-B005-4CC3-8884-4ECB2F075CA2}" name="Column10689"/>
    <tableColumn id="10709" xr3:uid="{623FF428-9D32-4427-BEBB-0C4FF6420830}" name="Column10690"/>
    <tableColumn id="10710" xr3:uid="{3F33AC8F-F54A-4983-8542-3E8B7B28F8EE}" name="Column10691"/>
    <tableColumn id="10711" xr3:uid="{0A623BD5-EA5A-42D1-A605-59872B011EC3}" name="Column10692"/>
    <tableColumn id="10712" xr3:uid="{EDB67C9A-8280-4C35-968A-3D9CE0989989}" name="Column10693"/>
    <tableColumn id="10713" xr3:uid="{E298DF8E-6253-4AA0-9EEF-BDD1E64F75E8}" name="Column10694"/>
    <tableColumn id="10714" xr3:uid="{82CBD163-CA44-42E4-A6B8-C6ECC82A6614}" name="Column10695"/>
    <tableColumn id="10715" xr3:uid="{8B6EFA58-0197-4506-B3B4-B1B55F3A54EE}" name="Column10696"/>
    <tableColumn id="10716" xr3:uid="{CB4F8AF4-67F7-417A-906C-1885CE023500}" name="Column10697"/>
    <tableColumn id="10717" xr3:uid="{D0663030-9E7E-4F41-BF05-86BD5E8021DB}" name="Column10698"/>
    <tableColumn id="10718" xr3:uid="{192B31FA-0D56-4379-9466-662D887EFA45}" name="Column10699"/>
    <tableColumn id="10719" xr3:uid="{6056B8EF-E8B2-44F9-B991-9004584876B5}" name="Column10700"/>
    <tableColumn id="10720" xr3:uid="{33278FA1-9FFC-489A-8EDA-C693D9328F3D}" name="Column10701"/>
    <tableColumn id="10721" xr3:uid="{F056859F-68B4-48A7-A66D-7F0621314742}" name="Column10702"/>
    <tableColumn id="10722" xr3:uid="{7919996C-44EC-4184-82A6-62E84266858A}" name="Column10703"/>
    <tableColumn id="10723" xr3:uid="{FFB34C93-48F9-4E65-91B8-2B4896988D58}" name="Column10704"/>
    <tableColumn id="10724" xr3:uid="{A3361B6B-02BC-4273-9AAA-6494FB9622A3}" name="Column10705"/>
    <tableColumn id="10725" xr3:uid="{09AE1CF7-640A-4383-A71D-DDAFE37ADF95}" name="Column10706"/>
    <tableColumn id="10726" xr3:uid="{9C4DF4F0-4EA4-473C-9383-0B607ED0ED3F}" name="Column10707"/>
    <tableColumn id="10727" xr3:uid="{93815877-4081-4B5F-ADE8-9E1211EE1B84}" name="Column10708"/>
    <tableColumn id="10728" xr3:uid="{CBD9FA2C-81B8-47D8-B01F-6A92CE24FB7C}" name="Column10709"/>
    <tableColumn id="10729" xr3:uid="{C0F8CBDA-AAFB-4AC9-AD43-F9A02A935317}" name="Column10710"/>
    <tableColumn id="10730" xr3:uid="{63D21281-F4F3-4DD6-8C37-406B8D182F39}" name="Column10711"/>
    <tableColumn id="10731" xr3:uid="{7B265984-CB5E-4A3B-9329-C30E55FF9FB9}" name="Column10712"/>
    <tableColumn id="10732" xr3:uid="{D6531ED9-F3AE-4E49-82A6-4F25D50ED050}" name="Column10713"/>
    <tableColumn id="10733" xr3:uid="{92A8F44C-364E-4821-A353-D419151CC927}" name="Column10714"/>
    <tableColumn id="10734" xr3:uid="{7BCD30BF-0238-4FBE-8365-923F888A8210}" name="Column10715"/>
    <tableColumn id="10735" xr3:uid="{7469F5C5-C467-47E1-A62B-33B1733B8EA1}" name="Column10716"/>
    <tableColumn id="10736" xr3:uid="{67E2F6D7-309A-4A4E-93FE-A9CA908C2B8D}" name="Column10717"/>
    <tableColumn id="10737" xr3:uid="{AFAAEE00-884D-455F-9EC8-DEF3CADED771}" name="Column10718"/>
    <tableColumn id="10738" xr3:uid="{C8A4D93B-8683-451F-917E-82C36E994A13}" name="Column10719"/>
    <tableColumn id="10739" xr3:uid="{7F484786-8968-4AC4-80FE-38225B209104}" name="Column10720"/>
    <tableColumn id="10740" xr3:uid="{F6B91486-9D35-487A-8E3F-7157837A502E}" name="Column10721"/>
    <tableColumn id="10741" xr3:uid="{39CD18D0-5511-443F-BE26-74C0FA4BC895}" name="Column10722"/>
    <tableColumn id="10742" xr3:uid="{8DF79E68-0529-40CF-816F-4EABD0448C9A}" name="Column10723"/>
    <tableColumn id="10743" xr3:uid="{2D7AF41F-867E-4BDB-8EF8-578D30363C41}" name="Column10724"/>
    <tableColumn id="10744" xr3:uid="{30F85545-6DE5-45A8-8BA4-2BC559971A5E}" name="Column10725"/>
    <tableColumn id="10745" xr3:uid="{E14E26D2-CDCA-4FDA-B4EA-E8C8A01D36B4}" name="Column10726"/>
    <tableColumn id="10746" xr3:uid="{CA13EEB4-D381-4A34-8DAC-935B8820E2B4}" name="Column10727"/>
    <tableColumn id="10747" xr3:uid="{2FF968BD-6443-4F20-9E25-304C19F0D304}" name="Column10728"/>
    <tableColumn id="10748" xr3:uid="{FB52F894-2670-4387-B750-DA5D84B98895}" name="Column10729"/>
    <tableColumn id="10749" xr3:uid="{F15BCA86-9C36-4114-A9D7-A463F2207F78}" name="Column10730"/>
    <tableColumn id="10750" xr3:uid="{D517ED40-70EB-43D4-89FB-E9340933A093}" name="Column10731"/>
    <tableColumn id="10751" xr3:uid="{0CA34497-C564-45CE-99F3-FC35FBEFF1A2}" name="Column10732"/>
    <tableColumn id="10752" xr3:uid="{C1B4B03E-097A-41B9-842B-F1F094C93E93}" name="Column10733"/>
    <tableColumn id="10753" xr3:uid="{F302A06F-4183-4963-A7CD-997D013ABD07}" name="Column10734"/>
    <tableColumn id="10754" xr3:uid="{FE341D24-2D72-4299-BD61-B1D420194B7A}" name="Column10735"/>
    <tableColumn id="10755" xr3:uid="{7D75BD32-B587-4E46-A0CD-292312F8AC18}" name="Column10736"/>
    <tableColumn id="10756" xr3:uid="{56520030-C30A-485B-97F9-D6D5F87E9215}" name="Column10737"/>
    <tableColumn id="10757" xr3:uid="{994F5BD4-40C4-4820-972B-E9D771417609}" name="Column10738"/>
    <tableColumn id="10758" xr3:uid="{EE982747-3E85-425F-90B9-20B1C34F4D15}" name="Column10739"/>
    <tableColumn id="10759" xr3:uid="{C4B7CC9E-4BEC-4035-8F34-59E1BE99EF9D}" name="Column10740"/>
    <tableColumn id="10760" xr3:uid="{BC27F5FC-FCD2-4640-A200-9D19B8F1B7C0}" name="Column10741"/>
    <tableColumn id="10761" xr3:uid="{CC390E02-129C-4791-BC81-43C341969EB2}" name="Column10742"/>
    <tableColumn id="10762" xr3:uid="{6E85318F-AEAA-4305-8FFA-0C8CE0A1DEA8}" name="Column10743"/>
    <tableColumn id="10763" xr3:uid="{F30EB686-71A2-4DB7-8B37-23B40AA24160}" name="Column10744"/>
    <tableColumn id="10764" xr3:uid="{6AF172AE-CAF3-4F63-B37B-12DFCBD17D19}" name="Column10745"/>
    <tableColumn id="10765" xr3:uid="{AEF82FD8-0219-4D9E-8056-6CDC3A7F65E8}" name="Column10746"/>
    <tableColumn id="10766" xr3:uid="{44A0B2A7-D4F8-461B-B6BE-3139E912F373}" name="Column10747"/>
    <tableColumn id="10767" xr3:uid="{B05DDBDA-E6B9-4599-AD9D-E167C3952FE5}" name="Column10748"/>
    <tableColumn id="10768" xr3:uid="{336C92B2-420E-46DB-BB46-94F925CECAB7}" name="Column10749"/>
    <tableColumn id="10769" xr3:uid="{509B1C7D-E8C5-4DCD-9BFD-3B411C57D4DD}" name="Column10750"/>
    <tableColumn id="10770" xr3:uid="{C89A1F8B-D46E-421D-AACC-B541C003A4F4}" name="Column10751"/>
    <tableColumn id="10771" xr3:uid="{46986213-198E-44CC-8BDB-8DF9E68FDB2F}" name="Column10752"/>
    <tableColumn id="10772" xr3:uid="{9958E3C2-B2C1-4083-A079-93BD9DF35A1C}" name="Column10753"/>
    <tableColumn id="10773" xr3:uid="{3F6E8981-4C85-4A3F-A752-B554E7AB5064}" name="Column10754"/>
    <tableColumn id="10774" xr3:uid="{83A9AC81-3A29-48FF-895A-A37DD6B316E2}" name="Column10755"/>
    <tableColumn id="10775" xr3:uid="{274A07FE-2A86-4AB2-867D-9795D155DADE}" name="Column10756"/>
    <tableColumn id="10776" xr3:uid="{AFB7FC0E-02CC-4FA4-95BE-2A66F96451CC}" name="Column10757"/>
    <tableColumn id="10777" xr3:uid="{A8148A81-9C93-420E-AFA0-8FFDB0E17ACD}" name="Column10758"/>
    <tableColumn id="10778" xr3:uid="{E90A06DA-0E4B-4A77-92A1-9AA176CC2D4B}" name="Column10759"/>
    <tableColumn id="10779" xr3:uid="{D3C574C4-3AB1-4676-8F44-8ADB15FE9413}" name="Column10760"/>
    <tableColumn id="10780" xr3:uid="{76BA092C-85C0-4431-B040-5BAF280C8545}" name="Column10761"/>
    <tableColumn id="10781" xr3:uid="{37F16A2C-A305-4F95-AF42-C071AD5BC005}" name="Column10762"/>
    <tableColumn id="10782" xr3:uid="{62DE6512-5885-47F7-87CB-88D69643394B}" name="Column10763"/>
    <tableColumn id="10783" xr3:uid="{62E3883D-2E56-4FF4-AC3D-78F42B9B1153}" name="Column10764"/>
    <tableColumn id="10784" xr3:uid="{FAFF2E7B-EA77-4DE4-822D-434412FFD7C1}" name="Column10765"/>
    <tableColumn id="10785" xr3:uid="{9AD115CD-ED5A-45A8-8CB4-15F61CE30459}" name="Column10766"/>
    <tableColumn id="10786" xr3:uid="{9DC7C282-122C-4BAE-8B39-13BC6801F31B}" name="Column10767"/>
    <tableColumn id="10787" xr3:uid="{1E8DF69A-3910-4077-BB82-EA82E9E076DF}" name="Column10768"/>
    <tableColumn id="10788" xr3:uid="{D4BC18CA-21DE-45D6-A48B-53966B27F63A}" name="Column10769"/>
    <tableColumn id="10789" xr3:uid="{29EB926D-BDDA-4356-AFB7-D167159C7A95}" name="Column10770"/>
    <tableColumn id="10790" xr3:uid="{FAA73F43-63E6-4ED4-9D0C-57DA36DFB8BA}" name="Column10771"/>
    <tableColumn id="10791" xr3:uid="{0ADD9CB4-BC7B-46C7-8CE6-964CF1E81C4E}" name="Column10772"/>
    <tableColumn id="10792" xr3:uid="{670A5CFE-5CBE-40EF-96D3-B70DC4E9010E}" name="Column10773"/>
    <tableColumn id="10793" xr3:uid="{F417EC5B-19FB-4348-BC07-D9D00FD265A3}" name="Column10774"/>
    <tableColumn id="10794" xr3:uid="{142EF3B3-A963-4185-8647-FCB1F7DFEC70}" name="Column10775"/>
    <tableColumn id="10795" xr3:uid="{3F7DEC81-7FF1-41CA-AC39-A1FD60F65281}" name="Column10776"/>
    <tableColumn id="10796" xr3:uid="{30DB6735-686C-4F34-BB33-0B97D0109DB1}" name="Column10777"/>
    <tableColumn id="10797" xr3:uid="{C4911BAC-D347-43C4-B8C5-5BD9D859725C}" name="Column10778"/>
    <tableColumn id="10798" xr3:uid="{52C86F3D-861D-4A85-99CC-BE849367E8A1}" name="Column10779"/>
    <tableColumn id="10799" xr3:uid="{6EB227D4-75DB-4981-909D-7FE7E87E735A}" name="Column10780"/>
    <tableColumn id="10800" xr3:uid="{C8F1043E-82ED-40EC-9607-7DE4B197DAFD}" name="Column10781"/>
    <tableColumn id="10801" xr3:uid="{906FD13E-9D9A-4DD5-8C45-86E9B372E1B2}" name="Column10782"/>
    <tableColumn id="10802" xr3:uid="{4D0BFB34-87C6-4DFB-8522-0B5AA19C0ACE}" name="Column10783"/>
    <tableColumn id="10803" xr3:uid="{055EDAD1-EF3B-4F12-8991-19176976D76C}" name="Column10784"/>
    <tableColumn id="10804" xr3:uid="{6EA33669-562B-45B0-9FA5-5CA32A2B9B5C}" name="Column10785"/>
    <tableColumn id="10805" xr3:uid="{465D1E8B-AA82-43FB-B3A1-DB5079C4471E}" name="Column10786"/>
    <tableColumn id="10806" xr3:uid="{D70DF2C9-93A2-4E17-AD10-5A07256FA852}" name="Column10787"/>
    <tableColumn id="10807" xr3:uid="{D250160E-FDEE-4954-B4BE-9CAB0E93D737}" name="Column10788"/>
    <tableColumn id="10808" xr3:uid="{DABFEB9A-0124-466F-BF23-8811F91C93C2}" name="Column10789"/>
    <tableColumn id="10809" xr3:uid="{258D073D-70B3-417F-AA34-571D63E5A58A}" name="Column10790"/>
    <tableColumn id="10810" xr3:uid="{5ED68CCF-C348-479C-96B4-6FBDD82FBE0B}" name="Column10791"/>
    <tableColumn id="10811" xr3:uid="{DB745CA9-144B-49F2-9818-9DED561B4038}" name="Column10792"/>
    <tableColumn id="10812" xr3:uid="{4785753D-7450-446A-B307-228A20E3A2EB}" name="Column10793"/>
    <tableColumn id="10813" xr3:uid="{03DAD9E5-EAA6-440E-A004-5F8A64C87B76}" name="Column10794"/>
    <tableColumn id="10814" xr3:uid="{398BF9DE-6DCA-4C82-84E2-99819A6F4A05}" name="Column10795"/>
    <tableColumn id="10815" xr3:uid="{EF90D149-1FA5-4584-B7CE-8B37F6E54992}" name="Column10796"/>
    <tableColumn id="10816" xr3:uid="{5D7F7C45-7EAA-4177-84C6-C23307067723}" name="Column10797"/>
    <tableColumn id="10817" xr3:uid="{A53B7081-2BB8-4050-AF6D-FB895136ABEC}" name="Column10798"/>
    <tableColumn id="10818" xr3:uid="{BC55ECF0-9021-4BF6-AA51-337049A39B9D}" name="Column10799"/>
    <tableColumn id="10819" xr3:uid="{327A742F-CC30-4B9D-8467-DFFB27F45F45}" name="Column10800"/>
    <tableColumn id="10820" xr3:uid="{B99BA33C-7DF7-4F9A-A038-7FF1D50FED05}" name="Column10801"/>
    <tableColumn id="10821" xr3:uid="{8D3C1AC0-71F9-4237-BBF3-B3E0ED9BDCA2}" name="Column10802"/>
    <tableColumn id="10822" xr3:uid="{D404A001-0E56-4083-891C-E52576ECE23E}" name="Column10803"/>
    <tableColumn id="10823" xr3:uid="{33AA27CE-AD1D-469E-9817-6F13D92AE326}" name="Column10804"/>
    <tableColumn id="10824" xr3:uid="{7D9CC4F8-C123-4A05-8485-7A34677EA2D5}" name="Column10805"/>
    <tableColumn id="10825" xr3:uid="{7D22B145-880F-4AA0-A6DD-0C8C3CE577E1}" name="Column10806"/>
    <tableColumn id="10826" xr3:uid="{F2110285-DB04-4DE5-AFAB-2247BEFBDA2F}" name="Column10807"/>
    <tableColumn id="10827" xr3:uid="{F2F92E62-1B1B-4A4C-A2F2-B8E959771B94}" name="Column10808"/>
    <tableColumn id="10828" xr3:uid="{21273F51-3C0A-4246-84FE-BAFEA6690E50}" name="Column10809"/>
    <tableColumn id="10829" xr3:uid="{1AA9A0F6-E887-407D-9FEF-3B33D04A8AED}" name="Column10810"/>
    <tableColumn id="10830" xr3:uid="{71010998-D465-484E-96EF-858D4DC8A99B}" name="Column10811"/>
    <tableColumn id="10831" xr3:uid="{1DD2295B-AA14-4AB2-85F4-690EF2156CC0}" name="Column10812"/>
    <tableColumn id="10832" xr3:uid="{573E5376-95CA-4EA3-AB1B-4981C9071B33}" name="Column10813"/>
    <tableColumn id="10833" xr3:uid="{5E3FBD72-9843-4473-B8E6-4C3218E418FF}" name="Column10814"/>
    <tableColumn id="10834" xr3:uid="{35B64B8E-C347-4E5E-BE04-9E795031D1A3}" name="Column10815"/>
    <tableColumn id="10835" xr3:uid="{A3A2F855-13DE-4DA6-B7B2-23B2EE956EAF}" name="Column10816"/>
    <tableColumn id="10836" xr3:uid="{FD1818A7-7A29-4F0A-9548-7C804534ACC0}" name="Column10817"/>
    <tableColumn id="10837" xr3:uid="{A5076364-33FA-4E3F-B08C-1E7A1B298F53}" name="Column10818"/>
    <tableColumn id="10838" xr3:uid="{4D9E3A9F-3A8F-4ED1-AEAD-2A0A14E4A9E5}" name="Column10819"/>
    <tableColumn id="10839" xr3:uid="{5B9B2377-6DEC-4EC5-83E2-B72AAC1D2ACC}" name="Column10820"/>
    <tableColumn id="10840" xr3:uid="{E129DCDC-F387-4E61-80D6-37A916A4EFAE}" name="Column10821"/>
    <tableColumn id="10841" xr3:uid="{A90F928C-3901-445E-8A82-0BE977D4A054}" name="Column10822"/>
    <tableColumn id="10842" xr3:uid="{49212DC2-0D2B-443D-B4EF-551B3F0257BB}" name="Column10823"/>
    <tableColumn id="10843" xr3:uid="{781BC839-0524-43AF-A7DA-7EB70D40D417}" name="Column10824"/>
    <tableColumn id="10844" xr3:uid="{77B73C55-76AA-403C-B90D-912FB62F6B5A}" name="Column10825"/>
    <tableColumn id="10845" xr3:uid="{29E11CFB-C5E9-4A94-875F-EF117B316FEA}" name="Column10826"/>
    <tableColumn id="10846" xr3:uid="{F15318B6-C0B5-46CF-8F34-F85CCC23D7AC}" name="Column10827"/>
    <tableColumn id="10847" xr3:uid="{5F8ED717-56AD-4206-BDE7-520EAF3AACC7}" name="Column10828"/>
    <tableColumn id="10848" xr3:uid="{EE54F4EC-08C8-48C8-BE62-245016D92569}" name="Column10829"/>
    <tableColumn id="10849" xr3:uid="{C20AD40D-4E1A-476D-93DC-03DD651CC939}" name="Column10830"/>
    <tableColumn id="10850" xr3:uid="{6CC574D1-9A0A-4DB3-955E-23179229FC4D}" name="Column10831"/>
    <tableColumn id="10851" xr3:uid="{B14DD9E6-7E1C-4E6C-82B2-00FCB595F620}" name="Column10832"/>
    <tableColumn id="10852" xr3:uid="{6095E0F6-7C9A-40FB-B7FC-8776EF8D7206}" name="Column10833"/>
    <tableColumn id="10853" xr3:uid="{26234157-55FE-449C-BE91-14912BE23D6A}" name="Column10834"/>
    <tableColumn id="10854" xr3:uid="{A21C3001-31A0-418E-8CFF-E29915068244}" name="Column10835"/>
    <tableColumn id="10855" xr3:uid="{BBB1C3D4-1CAE-4218-B40A-52078FBD0AD7}" name="Column10836"/>
    <tableColumn id="10856" xr3:uid="{BCFFD40B-ED85-4656-9839-3E038E1B3FC1}" name="Column10837"/>
    <tableColumn id="10857" xr3:uid="{4A619E81-02D1-4249-9B3E-B1CDBFBE5EC6}" name="Column10838"/>
    <tableColumn id="10858" xr3:uid="{B73277AC-A21F-47C4-9023-A8935E172826}" name="Column10839"/>
    <tableColumn id="10859" xr3:uid="{9436C07D-7E87-4EFC-8036-CFDFE0A4ABF9}" name="Column10840"/>
    <tableColumn id="10860" xr3:uid="{782D6C47-098F-48F9-945A-9D22F58D631F}" name="Column10841"/>
    <tableColumn id="10861" xr3:uid="{43FBD86D-E8C6-4AE4-B80A-1EAB341F9788}" name="Column10842"/>
    <tableColumn id="10862" xr3:uid="{28CE47BB-43F9-4469-A292-543DFEB8300A}" name="Column10843"/>
    <tableColumn id="10863" xr3:uid="{A331F7B9-644C-46BC-B4BB-B09BB46B6BB9}" name="Column10844"/>
    <tableColumn id="10864" xr3:uid="{E7C4D08E-F24B-41FF-9A49-1D8AA7EAC2DF}" name="Column10845"/>
    <tableColumn id="10865" xr3:uid="{3658C9C7-3E06-4C31-A0C0-1EC4D378336D}" name="Column10846"/>
    <tableColumn id="10866" xr3:uid="{2A841908-5784-4129-8476-9EB7440CDD18}" name="Column10847"/>
    <tableColumn id="10867" xr3:uid="{359527E5-2E7D-4EB1-A67A-8792C01E5280}" name="Column10848"/>
    <tableColumn id="10868" xr3:uid="{6222B761-5C0A-434B-995B-3558FCD42F00}" name="Column10849"/>
    <tableColumn id="10869" xr3:uid="{A0F76D77-BE16-449E-83D3-D5F310728EAB}" name="Column10850"/>
    <tableColumn id="10870" xr3:uid="{2EB2CB8C-85A3-49DA-9F71-D510090F1AD5}" name="Column10851"/>
    <tableColumn id="10871" xr3:uid="{5D948FB4-17E4-45A4-80E6-12EBF2479CA2}" name="Column10852"/>
    <tableColumn id="10872" xr3:uid="{8EADBE1C-8E54-40A0-B761-89CFD057E4EA}" name="Column10853"/>
    <tableColumn id="10873" xr3:uid="{0958E1CC-6205-49E7-A907-5E78BE600A03}" name="Column10854"/>
    <tableColumn id="10874" xr3:uid="{0F2F2E8A-AFB5-4A34-8FE9-F1D8E0C085BA}" name="Column10855"/>
    <tableColumn id="10875" xr3:uid="{35C93EEF-0CBA-43F5-B065-C18F51242B27}" name="Column10856"/>
    <tableColumn id="10876" xr3:uid="{029F55F6-07C2-4F18-A0A3-EC79AF0AC8EC}" name="Column10857"/>
    <tableColumn id="10877" xr3:uid="{101D81AE-FD73-4930-B32A-DD93E04C752C}" name="Column10858"/>
    <tableColumn id="10878" xr3:uid="{0CE4907B-AB5F-412F-9C0D-08088F3B53DD}" name="Column10859"/>
    <tableColumn id="10879" xr3:uid="{AA1B23D8-5302-431B-8114-F7836F52EFAA}" name="Column10860"/>
    <tableColumn id="10880" xr3:uid="{B3EA14F0-58AC-4477-B4E4-FD88AAD5488D}" name="Column10861"/>
    <tableColumn id="10881" xr3:uid="{94D41BF2-CEC1-484F-9713-C1CC84567852}" name="Column10862"/>
    <tableColumn id="10882" xr3:uid="{178BEA3D-D6C4-4396-8C67-F6F18A9D631D}" name="Column10863"/>
    <tableColumn id="10883" xr3:uid="{30864BC6-BF80-4D86-8E53-4DECB3F33BFE}" name="Column10864"/>
    <tableColumn id="10884" xr3:uid="{A53F5B08-9233-43CE-AADB-E0751D6CD154}" name="Column10865"/>
    <tableColumn id="10885" xr3:uid="{2CB69784-E3DC-4967-A558-EFC899EA55A9}" name="Column10866"/>
    <tableColumn id="10886" xr3:uid="{F73CB059-1931-46EE-A39D-079E6132FFB5}" name="Column10867"/>
    <tableColumn id="10887" xr3:uid="{F0CF9FFB-7FBE-47ED-8D09-C18BC761A50D}" name="Column10868"/>
    <tableColumn id="10888" xr3:uid="{F191D80A-B59A-4F87-ADD9-E112EDE3453D}" name="Column10869"/>
    <tableColumn id="10889" xr3:uid="{358C7A11-058C-4C35-BDE8-78BCC5C96263}" name="Column10870"/>
    <tableColumn id="10890" xr3:uid="{2D4A9CA8-7CBA-47A3-838D-A58638673806}" name="Column10871"/>
    <tableColumn id="10891" xr3:uid="{D337D2C6-4A1E-46D9-B9C3-EDE21DF89F99}" name="Column10872"/>
    <tableColumn id="10892" xr3:uid="{F9EA1235-2AF8-4FE4-BE83-9AD1A4497962}" name="Column10873"/>
    <tableColumn id="10893" xr3:uid="{8CD95F2A-81F6-4D43-9EF5-E955A0D6AAD5}" name="Column10874"/>
    <tableColumn id="10894" xr3:uid="{C3135566-800B-42B3-9140-3DE8C7750D62}" name="Column10875"/>
    <tableColumn id="10895" xr3:uid="{CD41D9BA-1C12-42C6-88CE-23599F4569D0}" name="Column10876"/>
    <tableColumn id="10896" xr3:uid="{51CC38B9-D412-42AB-BB0F-40A52C313951}" name="Column10877"/>
    <tableColumn id="10897" xr3:uid="{BAB5DB60-BB83-424C-B8B1-9440387CA911}" name="Column10878"/>
    <tableColumn id="10898" xr3:uid="{8D62AD4A-AD94-4F35-96EB-428FC191ADBA}" name="Column10879"/>
    <tableColumn id="10899" xr3:uid="{1ACCDA3B-8F1E-4AF0-AEB7-355B9A77AA9A}" name="Column10880"/>
    <tableColumn id="10900" xr3:uid="{D4FB0E53-BC39-498C-8259-DD1D58EC8199}" name="Column10881"/>
    <tableColumn id="10901" xr3:uid="{38DD0B3B-A62A-42AD-B8CE-A229A5C0F4A7}" name="Column10882"/>
    <tableColumn id="10902" xr3:uid="{F660F39F-5AB2-43F7-A142-9ED4F2C4EAB7}" name="Column10883"/>
    <tableColumn id="10903" xr3:uid="{E07B787B-8065-4088-AE0A-8545ADE207DA}" name="Column10884"/>
    <tableColumn id="10904" xr3:uid="{DAC7DFD3-EAD0-41D8-A3D6-95038281AA48}" name="Column10885"/>
    <tableColumn id="10905" xr3:uid="{AFC624C8-128C-4502-89A4-2CE5C5EF349A}" name="Column10886"/>
    <tableColumn id="10906" xr3:uid="{92FDB169-9355-47B3-94A8-1E90F772751E}" name="Column10887"/>
    <tableColumn id="10907" xr3:uid="{AE7BE8A1-A3C2-4EC5-A619-3EC7631B2787}" name="Column10888"/>
    <tableColumn id="10908" xr3:uid="{A4D5692B-1B49-4945-892D-B6BFEEC67D21}" name="Column10889"/>
    <tableColumn id="10909" xr3:uid="{49A77585-89FC-404D-B102-0411B25E0154}" name="Column10890"/>
    <tableColumn id="10910" xr3:uid="{B7A5BBBE-F835-45B2-A46F-4C3A315C389D}" name="Column10891"/>
    <tableColumn id="10911" xr3:uid="{5A9D93D3-3A5B-40B2-9B4B-DFFD6EBF9B48}" name="Column10892"/>
    <tableColumn id="10912" xr3:uid="{5935D33D-673F-4D2C-B21E-331A9CA3B8E6}" name="Column10893"/>
    <tableColumn id="10913" xr3:uid="{7066D0A5-EC2E-47F1-8E26-6E348331477E}" name="Column10894"/>
    <tableColumn id="10914" xr3:uid="{D3C2FFF0-9123-420C-942F-1FF45FF73B28}" name="Column10895"/>
    <tableColumn id="10915" xr3:uid="{20402D0D-C886-4765-8D2C-AEFE7C2C4C8C}" name="Column10896"/>
    <tableColumn id="10916" xr3:uid="{DB148A5F-BB65-4D44-8EDF-D58F0A584D4B}" name="Column10897"/>
    <tableColumn id="10917" xr3:uid="{32DC8927-73CD-4A5C-B0F2-1EAB04566C01}" name="Column10898"/>
    <tableColumn id="10918" xr3:uid="{9FE30432-1E07-4F76-9F63-4927D4D658C4}" name="Column10899"/>
    <tableColumn id="10919" xr3:uid="{59DF2DC5-97E4-4AC7-BDEF-7884ACE7C6E6}" name="Column10900"/>
    <tableColumn id="10920" xr3:uid="{FCF38E74-DBAC-4269-B7D4-F52FBC1EF255}" name="Column10901"/>
    <tableColumn id="10921" xr3:uid="{6701E662-6F2B-4C51-A9F5-9260C7B9E964}" name="Column10902"/>
    <tableColumn id="10922" xr3:uid="{3F9CE4FA-410C-4BCF-831F-B0538F697969}" name="Column10903"/>
    <tableColumn id="10923" xr3:uid="{D7E53C67-5232-4332-AC15-CE7274BC0A3D}" name="Column10904"/>
    <tableColumn id="10924" xr3:uid="{2FB1303B-0147-4406-A74A-46497A81601A}" name="Column10905"/>
    <tableColumn id="10925" xr3:uid="{E8B9D829-9152-47D2-BB05-74D953CE1C40}" name="Column10906"/>
    <tableColumn id="10926" xr3:uid="{8FDA16EF-4CA0-4977-93F2-1B4233551D5E}" name="Column10907"/>
    <tableColumn id="10927" xr3:uid="{A2E51168-2F30-4D5A-A0E4-25502031432D}" name="Column10908"/>
    <tableColumn id="10928" xr3:uid="{0015D902-8ABB-49D8-9588-A47AD57E0C8D}" name="Column10909"/>
    <tableColumn id="10929" xr3:uid="{1E1E3417-A7C4-431D-A8F4-FA0C950E0498}" name="Column10910"/>
    <tableColumn id="10930" xr3:uid="{EDDF58AE-57A4-4E18-8729-5BEDE5AF92A8}" name="Column10911"/>
    <tableColumn id="10931" xr3:uid="{E0A5DAE3-BA74-4EF3-A4D9-9C88870CB8BC}" name="Column10912"/>
    <tableColumn id="10932" xr3:uid="{9F44130B-9D78-4045-AEF6-95508ABC44A5}" name="Column10913"/>
    <tableColumn id="10933" xr3:uid="{E049AEE1-2AD4-4F4E-91A9-A3F295825C80}" name="Column10914"/>
    <tableColumn id="10934" xr3:uid="{0474064D-EAC7-4098-89B0-CE70B8EE7DAB}" name="Column10915"/>
    <tableColumn id="10935" xr3:uid="{BC29E5E1-33BD-4DCE-9436-483FE89A9D6F}" name="Column10916"/>
    <tableColumn id="10936" xr3:uid="{C7455D68-2787-49F7-A65A-DF9F891A85A0}" name="Column10917"/>
    <tableColumn id="10937" xr3:uid="{38281C8B-724D-4551-A1B3-F95DBABFDBE5}" name="Column10918"/>
    <tableColumn id="10938" xr3:uid="{18ACA804-853F-4822-8888-DEB99AEAE20C}" name="Column10919"/>
    <tableColumn id="10939" xr3:uid="{D1D887D9-1371-44CA-9308-9F3CAC45BCAA}" name="Column10920"/>
    <tableColumn id="10940" xr3:uid="{9552F703-34C7-45D9-A5B9-A5FA8D072223}" name="Column10921"/>
    <tableColumn id="10941" xr3:uid="{7838327C-C34E-4C82-BB83-056EEC9C3406}" name="Column10922"/>
    <tableColumn id="10942" xr3:uid="{D3975F36-09FA-4C42-9A2C-F25E7C54148D}" name="Column10923"/>
    <tableColumn id="10943" xr3:uid="{2F2D2765-FDA8-4FE4-84ED-41A9CBCF522D}" name="Column10924"/>
    <tableColumn id="10944" xr3:uid="{4251D7D9-D908-4E7A-8328-B29E3B472546}" name="Column10925"/>
    <tableColumn id="10945" xr3:uid="{B83CC28B-F092-44D6-A557-6D7F3D47D701}" name="Column10926"/>
    <tableColumn id="10946" xr3:uid="{9CA2B9E4-D51E-426E-BD1D-0C6A79C1265D}" name="Column10927"/>
    <tableColumn id="10947" xr3:uid="{F73296EC-8AD6-4997-BA00-FD215F285B3F}" name="Column10928"/>
    <tableColumn id="10948" xr3:uid="{63602929-A909-44B1-A7BE-79D87FCABD6A}" name="Column10929"/>
    <tableColumn id="10949" xr3:uid="{CCB0EC83-7FB1-40FD-BE8A-072FE61C005F}" name="Column10930"/>
    <tableColumn id="10950" xr3:uid="{AA44103F-A3CC-489C-9001-509A579E8CB2}" name="Column10931"/>
    <tableColumn id="10951" xr3:uid="{DD03CA08-A6AD-4E99-8C46-F0544FE35E47}" name="Column10932"/>
    <tableColumn id="10952" xr3:uid="{3F99042F-6AA2-4113-86A3-92AB677E97E9}" name="Column10933"/>
    <tableColumn id="10953" xr3:uid="{A5A3B8AB-09AC-473A-94A4-D687C234574D}" name="Column10934"/>
    <tableColumn id="10954" xr3:uid="{55DA7EA0-0B22-4B0F-AF3F-644A589F7EE8}" name="Column10935"/>
    <tableColumn id="10955" xr3:uid="{C1CE3809-9449-48DF-8703-027D759DB5A9}" name="Column10936"/>
    <tableColumn id="10956" xr3:uid="{05E99AC7-FB1E-435D-85E1-4C48D495B7A9}" name="Column10937"/>
    <tableColumn id="10957" xr3:uid="{1FC8EA15-1A0E-414F-BEF7-9B06C26B2447}" name="Column10938"/>
    <tableColumn id="10958" xr3:uid="{BD6BF27A-E620-4117-AB22-A741E4AF4FEC}" name="Column10939"/>
    <tableColumn id="10959" xr3:uid="{99716055-3F94-4199-8452-A9E888240C38}" name="Column10940"/>
    <tableColumn id="10960" xr3:uid="{C96A1E00-D030-463E-B23E-E94931D189CA}" name="Column10941"/>
    <tableColumn id="10961" xr3:uid="{023A41C9-9A0A-48BB-9755-85553E696039}" name="Column10942"/>
    <tableColumn id="10962" xr3:uid="{183CD842-BCB6-467D-BADD-A774FF8543F9}" name="Column10943"/>
    <tableColumn id="10963" xr3:uid="{69E9E06B-8DBE-4104-9AC8-E0F6585AB195}" name="Column10944"/>
    <tableColumn id="10964" xr3:uid="{76946F17-8A49-4491-8F07-F6A0A30489AD}" name="Column10945"/>
    <tableColumn id="10965" xr3:uid="{41631012-E827-46D9-BEFE-30BA571CD60D}" name="Column10946"/>
    <tableColumn id="10966" xr3:uid="{A929F76B-2612-4D61-81AD-7BB3AB31265B}" name="Column10947"/>
    <tableColumn id="10967" xr3:uid="{A13E0D2D-B70B-4722-9238-BBC156DAE66A}" name="Column10948"/>
    <tableColumn id="10968" xr3:uid="{86BA2D1E-ACAE-4D5D-8D0B-D602B19E8DEC}" name="Column10949"/>
    <tableColumn id="10969" xr3:uid="{117238B8-7E0E-4ABA-9972-DF5A5D687307}" name="Column10950"/>
    <tableColumn id="10970" xr3:uid="{EA5EEFFE-A0F2-4C24-9ABC-19701E819BC8}" name="Column10951"/>
    <tableColumn id="10971" xr3:uid="{ECEB7E1C-575F-47B2-B73C-1FF9CB384D8C}" name="Column10952"/>
    <tableColumn id="10972" xr3:uid="{F59C2104-564B-4A5A-A6A7-E2D6361D9A07}" name="Column10953"/>
    <tableColumn id="10973" xr3:uid="{E657D5AD-4F18-4487-9E01-FFB0D8FCFC91}" name="Column10954"/>
    <tableColumn id="10974" xr3:uid="{BFB2CD10-55A0-48A4-A52C-2BBE495510C6}" name="Column10955"/>
    <tableColumn id="10975" xr3:uid="{3CDD7C89-5311-420A-AE92-3D544227AFFA}" name="Column10956"/>
    <tableColumn id="10976" xr3:uid="{663191F5-0535-4FD5-A214-0F59420B93E4}" name="Column10957"/>
    <tableColumn id="10977" xr3:uid="{2BFB32B6-A737-46C7-B793-7992C9CFC223}" name="Column10958"/>
    <tableColumn id="10978" xr3:uid="{F6FE1485-CCC1-4215-B8E1-6685AA598CA6}" name="Column10959"/>
    <tableColumn id="10979" xr3:uid="{6697E8DA-A472-4FB1-A828-40413C9D84F2}" name="Column10960"/>
    <tableColumn id="10980" xr3:uid="{F2CBD81C-254D-4C1A-8503-E050950FDB4F}" name="Column10961"/>
    <tableColumn id="10981" xr3:uid="{B8E7E73C-46B9-4D6B-A8F6-0745F0F187C6}" name="Column10962"/>
    <tableColumn id="10982" xr3:uid="{9A146148-49FE-48FE-A1C0-EFB107D17855}" name="Column10963"/>
    <tableColumn id="10983" xr3:uid="{DE0DCAF0-864D-41BA-AB71-543CEBAD7A63}" name="Column10964"/>
    <tableColumn id="10984" xr3:uid="{5AEA9BE2-101C-4041-9E36-54CEA202B635}" name="Column10965"/>
    <tableColumn id="10985" xr3:uid="{A640378B-5BCB-4CED-9205-C4B1C98D760C}" name="Column10966"/>
    <tableColumn id="10986" xr3:uid="{2055B48B-9B84-47F7-9FE1-00653D3EEAF5}" name="Column10967"/>
    <tableColumn id="10987" xr3:uid="{DC76705C-1752-49D4-897E-B6B6A7DD1E2D}" name="Column10968"/>
    <tableColumn id="10988" xr3:uid="{EF828D23-1106-4D52-B615-ACE119A5841B}" name="Column10969"/>
    <tableColumn id="10989" xr3:uid="{60274B1B-85EF-49D7-8958-3A12D06CF5F3}" name="Column10970"/>
    <tableColumn id="10990" xr3:uid="{C493D5B3-DADF-42E0-B59D-8A0696C64C22}" name="Column10971"/>
    <tableColumn id="10991" xr3:uid="{E67C2E8A-0001-4E17-89C8-1B2FB8FC2A46}" name="Column10972"/>
    <tableColumn id="10992" xr3:uid="{8D536E3F-5099-415C-BECD-94183E189523}" name="Column10973"/>
    <tableColumn id="10993" xr3:uid="{87DD1508-6C2B-4083-B270-61863D5DD3CF}" name="Column10974"/>
    <tableColumn id="10994" xr3:uid="{55C2DAA7-75D9-4919-9A30-52F94ED4EDF3}" name="Column10975"/>
    <tableColumn id="10995" xr3:uid="{4ABCB247-3853-4EFA-AE64-116DBB32D3C2}" name="Column10976"/>
    <tableColumn id="10996" xr3:uid="{41ACE9BD-4325-4918-946E-DA387E6AC900}" name="Column10977"/>
    <tableColumn id="10997" xr3:uid="{B33C3F54-25F6-4B36-AF92-6F879CFB38D1}" name="Column10978"/>
    <tableColumn id="10998" xr3:uid="{A01DA40A-B4C5-426A-867B-BA35784025D8}" name="Column10979"/>
    <tableColumn id="10999" xr3:uid="{438C14BB-D8DD-4D76-81DA-87C5B98DB19A}" name="Column10980"/>
    <tableColumn id="11000" xr3:uid="{2698D821-B8AF-46A0-9AC5-29D91D2E58BC}" name="Column10981"/>
    <tableColumn id="11001" xr3:uid="{800F22DA-782B-4DB0-B298-D02E12DC138F}" name="Column10982"/>
    <tableColumn id="11002" xr3:uid="{C5FEB601-5B5F-4966-9AD0-0E8E4C93AB2F}" name="Column10983"/>
    <tableColumn id="11003" xr3:uid="{48DA70AC-4FEC-46DB-B5AC-A14B017D56AF}" name="Column10984"/>
    <tableColumn id="11004" xr3:uid="{1CA28D5E-10F1-49C4-967A-6FD79B920007}" name="Column10985"/>
    <tableColumn id="11005" xr3:uid="{9461615A-F7D7-42E1-A419-D544DA689956}" name="Column10986"/>
    <tableColumn id="11006" xr3:uid="{E20B2356-B8D5-45D7-A43F-465D9FEE73EE}" name="Column10987"/>
    <tableColumn id="11007" xr3:uid="{BFFE7E89-5187-41F0-81EB-7E88EC8C8F06}" name="Column10988"/>
    <tableColumn id="11008" xr3:uid="{2E58F01F-740C-4F2E-BD0A-011605408EBA}" name="Column10989"/>
    <tableColumn id="11009" xr3:uid="{0ED310FC-92A0-4C8D-BBF1-291F01E49C14}" name="Column10990"/>
    <tableColumn id="11010" xr3:uid="{7D53E199-9417-4647-A46D-90A5162E9E48}" name="Column10991"/>
    <tableColumn id="11011" xr3:uid="{28D2EB8D-6747-48FD-9898-91EB7578DF89}" name="Column10992"/>
    <tableColumn id="11012" xr3:uid="{5CFF11CC-5AF8-4675-8296-48C132CBF9E3}" name="Column10993"/>
    <tableColumn id="11013" xr3:uid="{D689C8EC-E225-488B-A995-99F2F6FB63A4}" name="Column10994"/>
    <tableColumn id="11014" xr3:uid="{A1516821-780A-46E2-B520-D50D54AD7CF8}" name="Column10995"/>
    <tableColumn id="11015" xr3:uid="{7C43DA08-F725-40EC-97B2-5F3971D423A3}" name="Column10996"/>
    <tableColumn id="11016" xr3:uid="{880D02F9-2ECF-4001-9D5F-3999765A7232}" name="Column10997"/>
    <tableColumn id="11017" xr3:uid="{C5C9FE2F-7FBB-4F6C-9216-63DF67F0A16B}" name="Column10998"/>
    <tableColumn id="11018" xr3:uid="{93FE9F82-CB3E-4141-8BAA-66A670CEC7B4}" name="Column10999"/>
    <tableColumn id="11019" xr3:uid="{DE268E1B-BDD1-482B-BC82-51B019DD5FA0}" name="Column11000"/>
    <tableColumn id="11020" xr3:uid="{F8B40322-8AFC-443A-8C4D-23A3FCC99374}" name="Column11001"/>
    <tableColumn id="11021" xr3:uid="{E63EDFD1-5514-4530-B6D3-1708D9D1D1B4}" name="Column11002"/>
    <tableColumn id="11022" xr3:uid="{3744DBB3-8110-4CE5-B1C0-8CF3CCF16591}" name="Column11003"/>
    <tableColumn id="11023" xr3:uid="{DBABC76F-919A-443C-86D2-01FCAD638B4A}" name="Column11004"/>
    <tableColumn id="11024" xr3:uid="{737EAA9F-6841-40C2-845E-91FFFF4A3253}" name="Column11005"/>
    <tableColumn id="11025" xr3:uid="{690C10F5-9952-4CD9-9DDB-0851E8BF88A7}" name="Column11006"/>
    <tableColumn id="11026" xr3:uid="{BD582882-083F-418C-BA96-31124ECD61C1}" name="Column11007"/>
    <tableColumn id="11027" xr3:uid="{F91344CE-1D8F-4E0C-9BB7-B38DF68BBC51}" name="Column11008"/>
    <tableColumn id="11028" xr3:uid="{520AB53E-E117-43DB-95E9-8B35C4A44AC7}" name="Column11009"/>
    <tableColumn id="11029" xr3:uid="{D7F92904-C873-4630-BD05-D767E9BE4689}" name="Column11010"/>
    <tableColumn id="11030" xr3:uid="{0683B7EC-06E3-4D07-9671-F00EC21E5515}" name="Column11011"/>
    <tableColumn id="11031" xr3:uid="{E1F28DAF-7C87-4CE9-B095-8ADEA1224CFB}" name="Column11012"/>
    <tableColumn id="11032" xr3:uid="{34FF9BB0-1BF0-42B4-A7D1-2A297457AC02}" name="Column11013"/>
    <tableColumn id="11033" xr3:uid="{CACDFE50-95CD-4B8D-BE34-303F0AE2F331}" name="Column11014"/>
    <tableColumn id="11034" xr3:uid="{F3CE03AA-F5AA-4EAF-AB11-7C791E89E63B}" name="Column11015"/>
    <tableColumn id="11035" xr3:uid="{A470CC48-6E0C-49C8-BDAA-A3D131519F1A}" name="Column11016"/>
    <tableColumn id="11036" xr3:uid="{EB95C8AA-DE47-4747-B5D6-B322B543132C}" name="Column11017"/>
    <tableColumn id="11037" xr3:uid="{A22D356D-DDB1-4A1F-A8D9-14507FA4DC8D}" name="Column11018"/>
    <tableColumn id="11038" xr3:uid="{3616F4FD-6969-400E-9594-BB980A706F88}" name="Column11019"/>
    <tableColumn id="11039" xr3:uid="{F2A5762E-FCCA-4B37-AA3F-452CBC33A408}" name="Column11020"/>
    <tableColumn id="11040" xr3:uid="{DF8DBF2D-F6B6-4F31-A8A6-9035EAF36112}" name="Column11021"/>
    <tableColumn id="11041" xr3:uid="{2B82A855-94F4-4E9A-9428-439FC058E946}" name="Column11022"/>
    <tableColumn id="11042" xr3:uid="{90C21AFD-06F4-4CD0-99E5-11FF815FBB2C}" name="Column11023"/>
    <tableColumn id="11043" xr3:uid="{13711F3A-8DBF-435C-8526-BF3A71E6235E}" name="Column11024"/>
    <tableColumn id="11044" xr3:uid="{2E20D99D-01AD-497A-91F1-BDA4FFF599D0}" name="Column11025"/>
    <tableColumn id="11045" xr3:uid="{DBDFF947-DF63-4C7F-BC3D-B6AA1EF82858}" name="Column11026"/>
    <tableColumn id="11046" xr3:uid="{80E68F95-49C8-4F62-9BDD-64283E1A635D}" name="Column11027"/>
    <tableColumn id="11047" xr3:uid="{59B9F964-BE56-49E9-ABC0-967FDCBF042B}" name="Column11028"/>
    <tableColumn id="11048" xr3:uid="{C9FED694-665C-4E74-848B-5927EEA77B4B}" name="Column11029"/>
    <tableColumn id="11049" xr3:uid="{D76A77E4-7CEA-479D-898F-5727E8440FB2}" name="Column11030"/>
    <tableColumn id="11050" xr3:uid="{B4C360E2-784E-4D30-9B89-56347B4649D1}" name="Column11031"/>
    <tableColumn id="11051" xr3:uid="{B7C4B6A5-947F-4618-9C80-A8F9F098282C}" name="Column11032"/>
    <tableColumn id="11052" xr3:uid="{55BB178F-06E0-41E6-A970-A2FA31E51C53}" name="Column11033"/>
    <tableColumn id="11053" xr3:uid="{7A0357F3-A439-49B2-A4DA-ADDA1BFBEC2A}" name="Column11034"/>
    <tableColumn id="11054" xr3:uid="{EB724A3E-D52C-4CD7-AF13-DC71C602283F}" name="Column11035"/>
    <tableColumn id="11055" xr3:uid="{69E0CC7C-AC72-48AE-8D08-928C2BD14ECF}" name="Column11036"/>
    <tableColumn id="11056" xr3:uid="{0AFA244D-D5EA-41A1-8F85-E024C64B347C}" name="Column11037"/>
    <tableColumn id="11057" xr3:uid="{601D96AA-0B89-484B-9553-479E24C38FFD}" name="Column11038"/>
    <tableColumn id="11058" xr3:uid="{7748E48C-84D4-4FBE-A714-D1527B5C1ADC}" name="Column11039"/>
    <tableColumn id="11059" xr3:uid="{DCC5E918-FF99-4AE1-87F6-A18C33CC78AE}" name="Column11040"/>
    <tableColumn id="11060" xr3:uid="{D2D940A3-83A8-4FDC-A003-1D76D977424D}" name="Column11041"/>
    <tableColumn id="11061" xr3:uid="{74F2997A-442B-4716-81A9-89693D367BFD}" name="Column11042"/>
    <tableColumn id="11062" xr3:uid="{24C0434D-AAE1-473D-B3D2-2E67E785D0F7}" name="Column11043"/>
    <tableColumn id="11063" xr3:uid="{31F7B660-9715-4231-8565-8EB4ABDE67E7}" name="Column11044"/>
    <tableColumn id="11064" xr3:uid="{59EAC33A-07C5-433D-B88A-EA39F940B6D1}" name="Column11045"/>
    <tableColumn id="11065" xr3:uid="{FC6C8AF9-B2A0-4742-B837-4DF55037AE1B}" name="Column11046"/>
    <tableColumn id="11066" xr3:uid="{72715870-6128-4484-9236-BFA178476390}" name="Column11047"/>
    <tableColumn id="11067" xr3:uid="{8505D2FE-5F72-4666-972A-F6644A99C7B8}" name="Column11048"/>
    <tableColumn id="11068" xr3:uid="{012A8915-6E9F-4F15-94C9-EA8844BC8D50}" name="Column11049"/>
    <tableColumn id="11069" xr3:uid="{6561F3E4-06B4-49DA-8B30-21CDA3A521EE}" name="Column11050"/>
    <tableColumn id="11070" xr3:uid="{FE6DC6BE-6F97-4FEA-BD78-55ED53F13F0D}" name="Column11051"/>
    <tableColumn id="11071" xr3:uid="{FE696CA7-4ABC-4EFB-B3D8-71054CB1CCD9}" name="Column11052"/>
    <tableColumn id="11072" xr3:uid="{E634571B-55F7-42E8-AB51-4C240F3FC7DF}" name="Column11053"/>
    <tableColumn id="11073" xr3:uid="{15160BAA-7D8B-4862-8560-631A7EF454EF}" name="Column11054"/>
    <tableColumn id="11074" xr3:uid="{70FFB023-CD29-43DE-B899-B75F5481B9C4}" name="Column11055"/>
    <tableColumn id="11075" xr3:uid="{2D799FCF-3253-4970-A4D7-7DC683E8FCE0}" name="Column11056"/>
    <tableColumn id="11076" xr3:uid="{AB62B273-743D-483D-96AB-5CB42832C886}" name="Column11057"/>
    <tableColumn id="11077" xr3:uid="{6782D0A1-119D-4934-B6B0-91F93BF8C7AE}" name="Column11058"/>
    <tableColumn id="11078" xr3:uid="{77F9525F-14B4-49E0-AABF-C9C10A054909}" name="Column11059"/>
    <tableColumn id="11079" xr3:uid="{7FD3739E-5D02-4BFF-B7C3-449FEB7D02CB}" name="Column11060"/>
    <tableColumn id="11080" xr3:uid="{CFB5F130-764C-4A56-B585-68529A30BC80}" name="Column11061"/>
    <tableColumn id="11081" xr3:uid="{9A96B3FC-BD9B-4C8F-A173-46272EBE8143}" name="Column11062"/>
    <tableColumn id="11082" xr3:uid="{08DF180F-C6F9-41BA-8BD9-8589334B9316}" name="Column11063"/>
    <tableColumn id="11083" xr3:uid="{E2DCF513-3DF5-473D-A565-00E45D1F22FA}" name="Column11064"/>
    <tableColumn id="11084" xr3:uid="{664427BB-1194-4DBE-BEF7-2B817D2A34F1}" name="Column11065"/>
    <tableColumn id="11085" xr3:uid="{E93C28CE-5C6B-43B1-9787-462CD0691794}" name="Column11066"/>
    <tableColumn id="11086" xr3:uid="{4A4D8D68-B4FE-49A0-BA59-973962BDF99F}" name="Column11067"/>
    <tableColumn id="11087" xr3:uid="{2392A658-0638-45E7-AAD4-2AA7E5A78C24}" name="Column11068"/>
    <tableColumn id="11088" xr3:uid="{B27352C4-6484-4D82-9B74-86D441CC2420}" name="Column11069"/>
    <tableColumn id="11089" xr3:uid="{CC5C154B-4F4D-427B-944B-B06E4A5D270D}" name="Column11070"/>
    <tableColumn id="11090" xr3:uid="{0575DE6B-63C3-4B62-BFE1-74D316225ED5}" name="Column11071"/>
    <tableColumn id="11091" xr3:uid="{9A8909A0-0B72-4022-B0C2-77A49E76E218}" name="Column11072"/>
    <tableColumn id="11092" xr3:uid="{27D5AE77-7877-44F9-8ECF-BE80FF162241}" name="Column11073"/>
    <tableColumn id="11093" xr3:uid="{025DA4FA-C6D3-475E-A615-DE97C5E4CEDA}" name="Column11074"/>
    <tableColumn id="11094" xr3:uid="{E9D9FFFD-53A6-4657-B99C-705004CA1889}" name="Column11075"/>
    <tableColumn id="11095" xr3:uid="{B397CE98-D029-4A94-84CC-C42170A93FA3}" name="Column11076"/>
    <tableColumn id="11096" xr3:uid="{DFD4F802-DAB8-43E0-A837-F565BBDE88AB}" name="Column11077"/>
    <tableColumn id="11097" xr3:uid="{09EF5F22-43FC-4269-81D7-F41792FA2F4C}" name="Column11078"/>
    <tableColumn id="11098" xr3:uid="{335C333C-F1E7-4046-AD9E-EF943754BA76}" name="Column11079"/>
    <tableColumn id="11099" xr3:uid="{3C072179-01FD-4CF7-829D-ACFCE59325D0}" name="Column11080"/>
    <tableColumn id="11100" xr3:uid="{584F2795-FB84-47C2-AB42-27D243C770CB}" name="Column11081"/>
    <tableColumn id="11101" xr3:uid="{A0B57B62-0AF3-4821-8E6C-D275B7BB14C1}" name="Column11082"/>
    <tableColumn id="11102" xr3:uid="{47E54BB3-02FD-4462-8EC9-A6B5BD51B366}" name="Column11083"/>
    <tableColumn id="11103" xr3:uid="{60AC40F7-C53D-4839-AD6F-719984F31811}" name="Column11084"/>
    <tableColumn id="11104" xr3:uid="{7F7C0A5C-7B63-40A8-A07D-792ABA00DDA6}" name="Column11085"/>
    <tableColumn id="11105" xr3:uid="{E6704A90-008D-4004-A422-EA7D02C38A12}" name="Column11086"/>
    <tableColumn id="11106" xr3:uid="{5E8949D5-0F1C-4399-8326-60621CC047BF}" name="Column11087"/>
    <tableColumn id="11107" xr3:uid="{59E3A5BA-E4FF-44A7-946D-FC572C64975B}" name="Column11088"/>
    <tableColumn id="11108" xr3:uid="{AA390FE2-2890-49A7-B199-F12D72B61387}" name="Column11089"/>
    <tableColumn id="11109" xr3:uid="{119F9896-0842-4720-9B00-ACAA0AB05EA5}" name="Column11090"/>
    <tableColumn id="11110" xr3:uid="{860FFB70-0308-4A23-8352-EAACDA6E4380}" name="Column11091"/>
    <tableColumn id="11111" xr3:uid="{C70B0C5B-DA3D-4E95-841A-8EDF7DBBE8DD}" name="Column11092"/>
    <tableColumn id="11112" xr3:uid="{BD267CF7-6EBC-481D-B4AD-5A40371C5452}" name="Column11093"/>
    <tableColumn id="11113" xr3:uid="{A2881AA0-C36B-4FF0-BA28-4A209887F378}" name="Column11094"/>
    <tableColumn id="11114" xr3:uid="{2FEF11DA-5CBB-4014-82EB-53A8F0D5C5CF}" name="Column11095"/>
    <tableColumn id="11115" xr3:uid="{F63A2261-9404-4AC6-BB05-D021BB396C57}" name="Column11096"/>
    <tableColumn id="11116" xr3:uid="{357FD3B4-A7D4-40F9-ABA3-E53C8E795181}" name="Column11097"/>
    <tableColumn id="11117" xr3:uid="{7323F362-17D2-4570-BF61-00FC5057A2B7}" name="Column11098"/>
    <tableColumn id="11118" xr3:uid="{59532A6A-ACD0-4D26-AC76-4A44F29B6456}" name="Column11099"/>
    <tableColumn id="11119" xr3:uid="{EA09C855-158D-4ABB-B812-BF68F24FBBBF}" name="Column11100"/>
    <tableColumn id="11120" xr3:uid="{766F4D0C-C565-4587-980C-5B7CDD8BC9DD}" name="Column11101"/>
    <tableColumn id="11121" xr3:uid="{A2781282-5C6D-4020-B722-447C5595F9CF}" name="Column11102"/>
    <tableColumn id="11122" xr3:uid="{DEB4DC34-6284-450A-AA3A-07CD6D5AB857}" name="Column11103"/>
    <tableColumn id="11123" xr3:uid="{9F0E0DC3-FA79-479D-9AAA-FF29E7628F85}" name="Column11104"/>
    <tableColumn id="11124" xr3:uid="{33A0D848-265E-42B0-85D6-E44A70CE17D2}" name="Column11105"/>
    <tableColumn id="11125" xr3:uid="{57A32F8A-115A-4A68-9629-A8E321A0B19F}" name="Column11106"/>
    <tableColumn id="11126" xr3:uid="{A8F936BB-BB8E-4F80-A4A4-C053DBAA2A0D}" name="Column11107"/>
    <tableColumn id="11127" xr3:uid="{3E51792A-D6F2-475C-965A-B9DE7202FC7A}" name="Column11108"/>
    <tableColumn id="11128" xr3:uid="{9E0CE541-ADAA-4A76-A95B-12E9BC5A63EB}" name="Column11109"/>
    <tableColumn id="11129" xr3:uid="{79E574D8-E787-40AE-9035-46D37E53D24B}" name="Column11110"/>
    <tableColumn id="11130" xr3:uid="{535B4BF2-EBE4-4CA4-9C21-71EC8BFB3EF6}" name="Column11111"/>
    <tableColumn id="11131" xr3:uid="{35A8093E-5BAB-466B-A16E-8015F1AB19BD}" name="Column11112"/>
    <tableColumn id="11132" xr3:uid="{A8C0A2FB-FE6A-4770-BDA7-0AD6FE2E7D16}" name="Column11113"/>
    <tableColumn id="11133" xr3:uid="{264C7B3D-94CD-4BCA-8494-6497D1D60F5F}" name="Column11114"/>
    <tableColumn id="11134" xr3:uid="{BE378659-0201-4763-93FC-6ABF8C78625E}" name="Column11115"/>
    <tableColumn id="11135" xr3:uid="{72530B54-0E1F-4E95-9974-DFD4C6052131}" name="Column11116"/>
    <tableColumn id="11136" xr3:uid="{EBBF4649-B551-479B-9AB3-79FD9785B322}" name="Column11117"/>
    <tableColumn id="11137" xr3:uid="{93C89806-6271-48E1-99F4-C2F92F869E3E}" name="Column11118"/>
    <tableColumn id="11138" xr3:uid="{0104D43A-DC3B-4764-A362-9A88C55E0F93}" name="Column11119"/>
    <tableColumn id="11139" xr3:uid="{0211FCFE-701F-4CA5-80E8-9815E1E33CB5}" name="Column11120"/>
    <tableColumn id="11140" xr3:uid="{EF6EFC87-9FD1-40FB-BCB5-B64C7299CBDF}" name="Column11121"/>
    <tableColumn id="11141" xr3:uid="{9A6A78E6-3915-45ED-BD16-2B6C22885DF0}" name="Column11122"/>
    <tableColumn id="11142" xr3:uid="{50961369-05A1-4FA8-86E3-716B39B13F97}" name="Column11123"/>
    <tableColumn id="11143" xr3:uid="{760A47A6-B6FD-4943-8276-0ABBD2A65D04}" name="Column11124"/>
    <tableColumn id="11144" xr3:uid="{7B5B3277-5534-45F6-BB48-1B8DF9A11E3B}" name="Column11125"/>
    <tableColumn id="11145" xr3:uid="{54F69510-41DB-424D-9277-BF3DFDD9CFA5}" name="Column11126"/>
    <tableColumn id="11146" xr3:uid="{8AE8C06D-8612-436C-80F6-C0C3ECB9C920}" name="Column11127"/>
    <tableColumn id="11147" xr3:uid="{BB76D45F-AC70-48EF-8A65-1AD04CCC9E54}" name="Column11128"/>
    <tableColumn id="11148" xr3:uid="{0F47B6DD-8801-43BB-A479-A20DC18B3AF9}" name="Column11129"/>
    <tableColumn id="11149" xr3:uid="{E422A557-CFF1-4B82-A6A8-0B1C7B1F6A0A}" name="Column11130"/>
    <tableColumn id="11150" xr3:uid="{ADAEAB8C-DE83-48A1-A958-BCE757876116}" name="Column11131"/>
    <tableColumn id="11151" xr3:uid="{A03CD54A-A92D-4EE5-B669-DC1F546E5DA4}" name="Column11132"/>
    <tableColumn id="11152" xr3:uid="{1A95EDAD-9834-439E-8C35-B18E7DA25E8F}" name="Column11133"/>
    <tableColumn id="11153" xr3:uid="{3BD725BE-48A0-474A-ACD7-07BB1416237F}" name="Column11134"/>
    <tableColumn id="11154" xr3:uid="{296F0EAB-E641-4697-8670-01B6AA35DF0B}" name="Column11135"/>
    <tableColumn id="11155" xr3:uid="{B86A9538-05DC-4F37-BB3B-FF703ADB5852}" name="Column11136"/>
    <tableColumn id="11156" xr3:uid="{40E193A4-B1BE-4EC8-8D7F-5FCDDA5FD31A}" name="Column11137"/>
    <tableColumn id="11157" xr3:uid="{1EF8DE7C-0F10-4DBC-BDDF-56805CD82EAD}" name="Column11138"/>
    <tableColumn id="11158" xr3:uid="{353727E6-6AB1-4855-A911-32763B20C58D}" name="Column11139"/>
    <tableColumn id="11159" xr3:uid="{9EEEA136-A830-49AE-91C4-EC6C63A5296C}" name="Column11140"/>
    <tableColumn id="11160" xr3:uid="{A8BF120E-A745-4156-AB48-469001DF6E8B}" name="Column11141"/>
    <tableColumn id="11161" xr3:uid="{849B8A3C-F1E2-4A02-A26F-DFFD40822031}" name="Column11142"/>
    <tableColumn id="11162" xr3:uid="{602D0301-AFF3-41A9-99D8-79F9970AC9F1}" name="Column11143"/>
    <tableColumn id="11163" xr3:uid="{5043536B-77FE-4A2F-8CEC-F9493E45699C}" name="Column11144"/>
    <tableColumn id="11164" xr3:uid="{57C99313-C882-4DE8-AEA0-3474C08985D9}" name="Column11145"/>
    <tableColumn id="11165" xr3:uid="{98DFAED9-D4FA-48B1-ADAE-A2ECF83E8152}" name="Column11146"/>
    <tableColumn id="11166" xr3:uid="{97A6C71A-C071-4724-9C0C-BF2AF5DA0F28}" name="Column11147"/>
    <tableColumn id="11167" xr3:uid="{127C3683-0E1C-47B7-B375-40005ABBBC6C}" name="Column11148"/>
    <tableColumn id="11168" xr3:uid="{F4DD95B5-DF3B-49E8-B630-27287B3B708F}" name="Column11149"/>
    <tableColumn id="11169" xr3:uid="{31B4932B-2CDA-44CA-8560-585572A3DDFD}" name="Column11150"/>
    <tableColumn id="11170" xr3:uid="{DCEABCF1-7739-4765-98AC-3A7D30BA0C0D}" name="Column11151"/>
    <tableColumn id="11171" xr3:uid="{08EE33C2-4387-49AC-8E5C-175512F6AFE9}" name="Column11152"/>
    <tableColumn id="11172" xr3:uid="{1F485EB7-CCC6-496B-AD83-093FD249DEA5}" name="Column11153"/>
    <tableColumn id="11173" xr3:uid="{BEC47523-B9A1-4C4D-8951-36D9AACD013C}" name="Column11154"/>
    <tableColumn id="11174" xr3:uid="{047F9335-386C-4F59-985D-B9E4F159293E}" name="Column11155"/>
    <tableColumn id="11175" xr3:uid="{2BB16AAD-0054-48A7-B6DD-73175CF83CF4}" name="Column11156"/>
    <tableColumn id="11176" xr3:uid="{4FB80119-0717-4FA5-A38D-6EC6F0C74C16}" name="Column11157"/>
    <tableColumn id="11177" xr3:uid="{D28A1CFD-A4A8-4BA7-A077-C054B90F5E0A}" name="Column11158"/>
    <tableColumn id="11178" xr3:uid="{D690858A-2600-4001-A132-E3153C15C3D3}" name="Column11159"/>
    <tableColumn id="11179" xr3:uid="{7242FA68-5269-4415-8DBB-55067F72AA3C}" name="Column11160"/>
    <tableColumn id="11180" xr3:uid="{6A67AD21-7F9B-40B0-A26C-0CB6FC89C3D2}" name="Column11161"/>
    <tableColumn id="11181" xr3:uid="{730308B2-A03F-448B-BE36-D08B43F256BD}" name="Column11162"/>
    <tableColumn id="11182" xr3:uid="{98C46741-E817-4855-8558-2B217D74949E}" name="Column11163"/>
    <tableColumn id="11183" xr3:uid="{A880B959-A274-4E72-B15E-B427CBDCDBF6}" name="Column11164"/>
    <tableColumn id="11184" xr3:uid="{BCB16648-AD4C-4692-B822-64E7AF0AC0C9}" name="Column11165"/>
    <tableColumn id="11185" xr3:uid="{354AA533-D7CC-4CDD-A3BE-18D652C01879}" name="Column11166"/>
    <tableColumn id="11186" xr3:uid="{A8B61189-04E1-48FC-B2F4-44D389BB2B9E}" name="Column11167"/>
    <tableColumn id="11187" xr3:uid="{C2709EFB-2F05-4F79-8439-58F476404905}" name="Column11168"/>
    <tableColumn id="11188" xr3:uid="{731FA200-F1D7-4FDB-9E19-9C1960DD1859}" name="Column11169"/>
    <tableColumn id="11189" xr3:uid="{9608DE19-15E6-4EB6-8AD2-B530F1AD9AC9}" name="Column11170"/>
    <tableColumn id="11190" xr3:uid="{E8B6C8CA-76F9-4B1F-87F2-B393F001A70A}" name="Column11171"/>
    <tableColumn id="11191" xr3:uid="{B6245A72-1E1F-44C8-9919-13861EC9DC63}" name="Column11172"/>
    <tableColumn id="11192" xr3:uid="{A43A28A5-6D1D-4B4C-AC13-6B1555E4FAAA}" name="Column11173"/>
    <tableColumn id="11193" xr3:uid="{6B0C63AB-F289-4EBF-A0C7-D950C6B2DBA5}" name="Column11174"/>
    <tableColumn id="11194" xr3:uid="{481D57BF-517F-4A28-AC12-39DB7C1D7536}" name="Column11175"/>
    <tableColumn id="11195" xr3:uid="{E543F3DC-18CA-4546-A70D-C2B9B08E2343}" name="Column11176"/>
    <tableColumn id="11196" xr3:uid="{50D6D181-22DA-4A43-8585-7C59B71DD398}" name="Column11177"/>
    <tableColumn id="11197" xr3:uid="{43FFEAAB-6A0F-4796-B133-E6EDD6B5A074}" name="Column11178"/>
    <tableColumn id="11198" xr3:uid="{2DACA16C-D1A2-4C1C-A768-6E713E798959}" name="Column11179"/>
    <tableColumn id="11199" xr3:uid="{A8F2AB6B-9C4B-441B-934F-5D1BCE559256}" name="Column11180"/>
    <tableColumn id="11200" xr3:uid="{9B0C57BB-91DB-4DC1-98D3-EC0A2A0070CD}" name="Column11181"/>
    <tableColumn id="11201" xr3:uid="{E5D334E1-647B-42AA-97F0-261CDEE16B38}" name="Column11182"/>
    <tableColumn id="11202" xr3:uid="{031B6622-230F-4EF1-BED4-7E286B39E5BF}" name="Column11183"/>
    <tableColumn id="11203" xr3:uid="{D4BBA6D6-D049-4E40-B45F-91C1645488F1}" name="Column11184"/>
    <tableColumn id="11204" xr3:uid="{7DDFCACF-97DC-461F-97C6-314AF18C5C89}" name="Column11185"/>
    <tableColumn id="11205" xr3:uid="{A2F193F7-98FA-42C7-A1F4-A47D5D20F790}" name="Column11186"/>
    <tableColumn id="11206" xr3:uid="{FBDC0464-3E90-4713-AF85-360529A34B8C}" name="Column11187"/>
    <tableColumn id="11207" xr3:uid="{5A5B2E3F-B887-4580-94F2-9303AC13B37D}" name="Column11188"/>
    <tableColumn id="11208" xr3:uid="{441F9BDF-A4C8-46E2-8E42-9E71BACCEDE7}" name="Column11189"/>
    <tableColumn id="11209" xr3:uid="{9A1CD1F2-7501-440A-B6D6-C437BA4231AA}" name="Column11190"/>
    <tableColumn id="11210" xr3:uid="{F25BB3A7-5AB7-4148-81A9-361930EAA799}" name="Column11191"/>
    <tableColumn id="11211" xr3:uid="{F2BFB06B-29D3-470A-9E7B-8888545388AB}" name="Column11192"/>
    <tableColumn id="11212" xr3:uid="{D7E6B40A-C6FD-4B4F-940F-F016C388EB0C}" name="Column11193"/>
    <tableColumn id="11213" xr3:uid="{543DED8B-C734-4FA9-9AE9-54D15DA22FBC}" name="Column11194"/>
    <tableColumn id="11214" xr3:uid="{114E1703-EB37-49AE-A663-722789A3FF5C}" name="Column11195"/>
    <tableColumn id="11215" xr3:uid="{1F5AC7D6-C077-4357-9679-3F341A688A6F}" name="Column11196"/>
    <tableColumn id="11216" xr3:uid="{5BF1751A-B0E1-44EC-B9D8-13120E2527C3}" name="Column11197"/>
    <tableColumn id="11217" xr3:uid="{10EC6506-E3F2-4F7C-8965-2E0EA11B4E11}" name="Column11198"/>
    <tableColumn id="11218" xr3:uid="{F4086B6C-F9B0-45E4-A4FC-0F3633C094FC}" name="Column11199"/>
    <tableColumn id="11219" xr3:uid="{63603161-8917-4042-82A9-7DB1203990A0}" name="Column11200"/>
    <tableColumn id="11220" xr3:uid="{F5CA6FB4-DD71-4CB7-AB08-5B385F8917AF}" name="Column11201"/>
    <tableColumn id="11221" xr3:uid="{98AF1886-2DBA-4B14-8A20-7AE03201DBDB}" name="Column11202"/>
    <tableColumn id="11222" xr3:uid="{BDBD1CD2-4548-4278-9D1C-E9168108D4E6}" name="Column11203"/>
    <tableColumn id="11223" xr3:uid="{FC53263C-9CCF-440C-830E-777A99D5AE25}" name="Column11204"/>
    <tableColumn id="11224" xr3:uid="{E98148FE-B996-4026-B405-4133448C6A8D}" name="Column11205"/>
    <tableColumn id="11225" xr3:uid="{64AEA96B-21DE-4D68-B632-956BE4222E49}" name="Column11206"/>
    <tableColumn id="11226" xr3:uid="{DD20F531-7DB9-4978-9386-38E9FA51930B}" name="Column11207"/>
    <tableColumn id="11227" xr3:uid="{A3B8C7D8-48FF-4E7A-87AA-19BE824287EA}" name="Column11208"/>
    <tableColumn id="11228" xr3:uid="{513894D8-A8E1-4CF9-B600-5A1A11C7FBAB}" name="Column11209"/>
    <tableColumn id="11229" xr3:uid="{EAA0F77C-86CA-4F0B-B2EC-94E50985AEF6}" name="Column11210"/>
    <tableColumn id="11230" xr3:uid="{16FBC102-AD54-4320-B2C6-6F345EB87FE5}" name="Column11211"/>
    <tableColumn id="11231" xr3:uid="{0A008B29-5C48-445B-A32F-EDAD41873E66}" name="Column11212"/>
    <tableColumn id="11232" xr3:uid="{B74C95CC-5730-48D8-9489-5FA5C1897576}" name="Column11213"/>
    <tableColumn id="11233" xr3:uid="{4F8700E6-74E4-443A-8642-5A41F4437A3A}" name="Column11214"/>
    <tableColumn id="11234" xr3:uid="{D48EB0F0-F8B6-4B80-8878-8E816B8CE389}" name="Column11215"/>
    <tableColumn id="11235" xr3:uid="{32160BC9-94CB-4F8E-8728-F0FAEADC3809}" name="Column11216"/>
    <tableColumn id="11236" xr3:uid="{AD799056-A803-4829-B12E-BD5FF7B124C8}" name="Column11217"/>
    <tableColumn id="11237" xr3:uid="{5B92AF46-2425-4D72-B544-1C31FF265A96}" name="Column11218"/>
    <tableColumn id="11238" xr3:uid="{4FFA46B6-C7B7-4A4F-B294-94191E64A0FB}" name="Column11219"/>
    <tableColumn id="11239" xr3:uid="{4A261213-3EDA-4A95-9D58-4A39C06886C4}" name="Column11220"/>
    <tableColumn id="11240" xr3:uid="{BE1BFFE6-0BCF-461D-AC6B-A9734943CCA9}" name="Column11221"/>
    <tableColumn id="11241" xr3:uid="{4F38F988-E837-4CFB-9E71-138719D41FF0}" name="Column11222"/>
    <tableColumn id="11242" xr3:uid="{EAC014A8-FEA3-4E65-9ACF-389AC44B68A5}" name="Column11223"/>
    <tableColumn id="11243" xr3:uid="{9E8A52FE-AD11-4889-8B0C-299C23CE6CD0}" name="Column11224"/>
    <tableColumn id="11244" xr3:uid="{30BB3DC0-1D91-43EB-8655-CABE074CD7E2}" name="Column11225"/>
    <tableColumn id="11245" xr3:uid="{E01D4178-5383-45C0-945A-1B0A3B4182C1}" name="Column11226"/>
    <tableColumn id="11246" xr3:uid="{9E004131-9A8C-44FF-BC67-D7CB10ADD40F}" name="Column11227"/>
    <tableColumn id="11247" xr3:uid="{FA55F421-73C6-4637-9765-EAE83E43C137}" name="Column11228"/>
    <tableColumn id="11248" xr3:uid="{58B2814C-51EF-4D25-8D4D-F4D66A4C561C}" name="Column11229"/>
    <tableColumn id="11249" xr3:uid="{2E14BD7A-389C-4ED8-BA59-FCF01DABE0FE}" name="Column11230"/>
    <tableColumn id="11250" xr3:uid="{8B504F11-CA1E-4B5D-ADFC-79F2696E06D3}" name="Column11231"/>
    <tableColumn id="11251" xr3:uid="{5AD8C7BA-CE75-435D-968A-29A64DB94DC5}" name="Column11232"/>
    <tableColumn id="11252" xr3:uid="{65420F16-B650-4684-A7FC-7C0650CB5496}" name="Column11233"/>
    <tableColumn id="11253" xr3:uid="{C4EA084A-F6B8-4DFE-8C86-DDACF1B71E49}" name="Column11234"/>
    <tableColumn id="11254" xr3:uid="{113F694A-A26B-40BC-8969-AF5AB4E2DFF8}" name="Column11235"/>
    <tableColumn id="11255" xr3:uid="{30E02DFE-67AC-44A2-828E-6D2F8E7BE207}" name="Column11236"/>
    <tableColumn id="11256" xr3:uid="{1CDAE281-2847-41E7-ACE3-0FF52811D1DC}" name="Column11237"/>
    <tableColumn id="11257" xr3:uid="{4955EDF7-7E32-452E-A91A-928FDC51B8AB}" name="Column11238"/>
    <tableColumn id="11258" xr3:uid="{56941B1D-066A-47FE-A417-65367A1C49F8}" name="Column11239"/>
    <tableColumn id="11259" xr3:uid="{36FECA7C-058C-41A9-9C3E-27AEC5CF8D81}" name="Column11240"/>
    <tableColumn id="11260" xr3:uid="{DBC55C6B-FCF0-4966-A819-9A3065CD253F}" name="Column11241"/>
    <tableColumn id="11261" xr3:uid="{E972FB0C-5F6C-4FC2-A36A-9905C9A2470E}" name="Column11242"/>
    <tableColumn id="11262" xr3:uid="{0FF380FA-5BD3-4A08-8FBF-5D8A3F78AF19}" name="Column11243"/>
    <tableColumn id="11263" xr3:uid="{2C5CD020-C798-4BDF-AD81-0901798D89EA}" name="Column11244"/>
    <tableColumn id="11264" xr3:uid="{5A4DA4E9-3F29-4F43-8A3C-4BE947F7B63A}" name="Column11245"/>
    <tableColumn id="11265" xr3:uid="{6256BAFF-69C5-40CF-A4B7-7D76CAC6E8CD}" name="Column11246"/>
    <tableColumn id="11266" xr3:uid="{71E9BC3F-EA09-45C3-A68B-469C13700916}" name="Column11247"/>
    <tableColumn id="11267" xr3:uid="{FC6CFF18-8DCB-46AC-9BC5-CF3806C1D9AE}" name="Column11248"/>
    <tableColumn id="11268" xr3:uid="{6DBC20C9-6762-4EBB-B49E-A421BF6A4322}" name="Column11249"/>
    <tableColumn id="11269" xr3:uid="{06121128-3DB2-49AF-BA2E-9D4661233C94}" name="Column11250"/>
    <tableColumn id="11270" xr3:uid="{5B52058E-2EEA-49E5-8D81-03181441F3EE}" name="Column11251"/>
    <tableColumn id="11271" xr3:uid="{155E33F9-D43D-4CB9-AE73-C43A7F4F0252}" name="Column11252"/>
    <tableColumn id="11272" xr3:uid="{2C474ADA-02EE-4599-A94D-B7FC8E298E5F}" name="Column11253"/>
    <tableColumn id="11273" xr3:uid="{AC4A9F81-29B0-46E6-9630-6CCCE4108F45}" name="Column11254"/>
    <tableColumn id="11274" xr3:uid="{E3E64C09-8FE8-412A-8457-AE8FB347368A}" name="Column11255"/>
    <tableColumn id="11275" xr3:uid="{C1BF78F0-5C01-4700-8694-BC1694CDD47E}" name="Column11256"/>
    <tableColumn id="11276" xr3:uid="{3E94F06E-E939-4464-BF2D-EB6912BCF756}" name="Column11257"/>
    <tableColumn id="11277" xr3:uid="{F1D76BF6-EF9E-4AD3-B1C9-668F0E24C786}" name="Column11258"/>
    <tableColumn id="11278" xr3:uid="{0826D677-A50F-4379-9EA8-5DB1A21D6025}" name="Column11259"/>
    <tableColumn id="11279" xr3:uid="{9CBCE613-C3FF-471A-B736-1694A394E4FE}" name="Column11260"/>
    <tableColumn id="11280" xr3:uid="{3BF2A80E-20EF-4E85-97D3-17560E2A03CF}" name="Column11261"/>
    <tableColumn id="11281" xr3:uid="{C67A7DDD-8DFE-48A0-9F12-D3464A1E7204}" name="Column11262"/>
    <tableColumn id="11282" xr3:uid="{0B69BC81-47C2-4A66-94B7-7F7B80DA0EE7}" name="Column11263"/>
    <tableColumn id="11283" xr3:uid="{D02ECC2A-8D68-4EA4-B4F3-8EB591BCE053}" name="Column11264"/>
    <tableColumn id="11284" xr3:uid="{18E234E2-EE36-44B6-840C-D93ADB4C27AB}" name="Column11265"/>
    <tableColumn id="11285" xr3:uid="{8F2E332D-529C-48B5-BFBE-B64D3CA66F22}" name="Column11266"/>
    <tableColumn id="11286" xr3:uid="{2501399D-1990-4D8D-B0BA-D011C93B0EDB}" name="Column11267"/>
    <tableColumn id="11287" xr3:uid="{81BFF3E6-CE2D-4D2F-AB28-EEB76BCA87B5}" name="Column11268"/>
    <tableColumn id="11288" xr3:uid="{FEAFEA8E-23CD-4123-B9F9-8B61555C6C94}" name="Column11269"/>
    <tableColumn id="11289" xr3:uid="{BEB6C03D-57C0-4B93-99C1-7A1CAB6ECB0C}" name="Column11270"/>
    <tableColumn id="11290" xr3:uid="{CAEBE562-B3C7-4124-BA7E-AB420E9D2F4B}" name="Column11271"/>
    <tableColumn id="11291" xr3:uid="{E7613CA4-49FE-4609-A84C-D5E1578E2FDE}" name="Column11272"/>
    <tableColumn id="11292" xr3:uid="{CEF9F68D-AA05-4AC9-AB4D-05136BEEA496}" name="Column11273"/>
    <tableColumn id="11293" xr3:uid="{B14ADAC6-A410-4F94-B8FB-27D9F1627813}" name="Column11274"/>
    <tableColumn id="11294" xr3:uid="{0DD49F8B-7B5E-4130-82B6-1C61771265AC}" name="Column11275"/>
    <tableColumn id="11295" xr3:uid="{023E954E-0742-4FD4-B377-11B30D07B232}" name="Column11276"/>
    <tableColumn id="11296" xr3:uid="{E84CC731-A2A3-4AFC-B67D-E083E184B795}" name="Column11277"/>
    <tableColumn id="11297" xr3:uid="{C5FD3A5B-350D-433F-9D3C-3E5205ADDC96}" name="Column11278"/>
    <tableColumn id="11298" xr3:uid="{5444B748-E7BA-4518-A92A-707F88A0EA91}" name="Column11279"/>
    <tableColumn id="11299" xr3:uid="{30579C23-9E72-45A1-9CC5-9590F95B4B70}" name="Column11280"/>
    <tableColumn id="11300" xr3:uid="{C3C0F748-2E12-4177-8562-D5B5833E2DBC}" name="Column11281"/>
    <tableColumn id="11301" xr3:uid="{DCA697FB-22DC-4311-8B49-DB59A7295DFD}" name="Column11282"/>
    <tableColumn id="11302" xr3:uid="{F24F9B4D-FE9F-46C9-B74D-FB0C03E03951}" name="Column11283"/>
    <tableColumn id="11303" xr3:uid="{99D30EE0-69AC-465B-9926-4E88D2DC95D8}" name="Column11284"/>
    <tableColumn id="11304" xr3:uid="{9FBC2EE3-8A80-4228-9A42-83DA84B2F90B}" name="Column11285"/>
    <tableColumn id="11305" xr3:uid="{5B6688AF-081D-4765-AEC0-2349D04360EF}" name="Column11286"/>
    <tableColumn id="11306" xr3:uid="{950B1616-68DC-4E3E-9A97-623A89DA2019}" name="Column11287"/>
    <tableColumn id="11307" xr3:uid="{476C0757-431A-4064-801A-345816D90581}" name="Column11288"/>
    <tableColumn id="11308" xr3:uid="{B23298DB-18FF-4FB8-BFFA-1C04BEEF187A}" name="Column11289"/>
    <tableColumn id="11309" xr3:uid="{AA485889-367B-481F-BE63-A3EEB2FDB4CA}" name="Column11290"/>
    <tableColumn id="11310" xr3:uid="{9020ED28-86FB-4EB2-A95D-5E298B8A6749}" name="Column11291"/>
    <tableColumn id="11311" xr3:uid="{2C338A6E-A85B-458F-BF24-A3611820D2A4}" name="Column11292"/>
    <tableColumn id="11312" xr3:uid="{E4B9A8AF-FA90-4DA1-9CBF-02219D1BBCE7}" name="Column11293"/>
    <tableColumn id="11313" xr3:uid="{229D161C-1B96-4556-A331-9881DA55E859}" name="Column11294"/>
    <tableColumn id="11314" xr3:uid="{9CBD5F35-DA95-433F-93E1-A6A322275567}" name="Column11295"/>
    <tableColumn id="11315" xr3:uid="{A49B4961-8C01-42A2-A828-23DC2C775388}" name="Column11296"/>
    <tableColumn id="11316" xr3:uid="{74D09F56-92D9-4EA2-BA91-9624AE0284FE}" name="Column11297"/>
    <tableColumn id="11317" xr3:uid="{0FF734DB-99EE-48AE-8898-08972CF723E8}" name="Column11298"/>
    <tableColumn id="11318" xr3:uid="{657C1CC5-AE24-496D-8A9C-6F7221BD4209}" name="Column11299"/>
    <tableColumn id="11319" xr3:uid="{43B71112-4C6F-42B8-8FD8-B623831BAA09}" name="Column11300"/>
    <tableColumn id="11320" xr3:uid="{06C1ED21-1D8D-47BC-B5A6-23373CC7BEA7}" name="Column11301"/>
    <tableColumn id="11321" xr3:uid="{E11A5804-EB99-4F32-87E3-73AB2B8CEFAA}" name="Column11302"/>
    <tableColumn id="11322" xr3:uid="{CA01E845-00D9-4620-AF1D-B1EF5AF9C308}" name="Column11303"/>
    <tableColumn id="11323" xr3:uid="{E43F692B-C362-4554-B780-CCD91A8F321B}" name="Column11304"/>
    <tableColumn id="11324" xr3:uid="{3AACA6ED-67D8-4AEE-BA35-971C3BBF30B9}" name="Column11305"/>
    <tableColumn id="11325" xr3:uid="{79AE5ADD-99C6-4F1C-B546-B1045DDD76CD}" name="Column11306"/>
    <tableColumn id="11326" xr3:uid="{F1695942-00C8-4550-A117-A4D6BC9DB8AC}" name="Column11307"/>
    <tableColumn id="11327" xr3:uid="{B1B5E67C-7631-4046-B2E2-B67B9A68F981}" name="Column11308"/>
    <tableColumn id="11328" xr3:uid="{DB72F995-04F8-4BA0-BEE9-BD6BAE917190}" name="Column11309"/>
    <tableColumn id="11329" xr3:uid="{0D6796B8-88D1-4807-A541-93247CBB3DF8}" name="Column11310"/>
    <tableColumn id="11330" xr3:uid="{CF2E3DB2-4D61-443A-8FB1-789A78300B42}" name="Column11311"/>
    <tableColumn id="11331" xr3:uid="{216D56C7-FE6E-4D78-B9C0-CE8DB188E818}" name="Column11312"/>
    <tableColumn id="11332" xr3:uid="{727E51D6-E0A4-4275-91AE-56C9D313B1F9}" name="Column11313"/>
    <tableColumn id="11333" xr3:uid="{ED686359-A7AD-46E0-AB36-66324C96D5B1}" name="Column11314"/>
    <tableColumn id="11334" xr3:uid="{391F61DF-B064-46C3-ADEF-9A237775D69B}" name="Column11315"/>
    <tableColumn id="11335" xr3:uid="{D0567B57-5DF0-4344-89D2-C5E6E010ECFB}" name="Column11316"/>
    <tableColumn id="11336" xr3:uid="{1918D793-E880-4627-9D79-8BC403FE1526}" name="Column11317"/>
    <tableColumn id="11337" xr3:uid="{7FD8CDEE-C911-41B0-9929-154086CF4843}" name="Column11318"/>
    <tableColumn id="11338" xr3:uid="{DF022580-629C-4D8A-960C-FF6D98EC0752}" name="Column11319"/>
    <tableColumn id="11339" xr3:uid="{0E81E35E-D813-4506-B29F-7404B0AEA0F3}" name="Column11320"/>
    <tableColumn id="11340" xr3:uid="{3123BDA2-8A20-432C-A85C-E3F96993B7BE}" name="Column11321"/>
    <tableColumn id="11341" xr3:uid="{08825A44-5A49-4FF2-B702-0C68418DF642}" name="Column11322"/>
    <tableColumn id="11342" xr3:uid="{B6510FC1-35FA-4D2D-8F0B-3A245F9EEF48}" name="Column11323"/>
    <tableColumn id="11343" xr3:uid="{B0EF7752-4F20-40E6-9AB5-F3485DC69751}" name="Column11324"/>
    <tableColumn id="11344" xr3:uid="{5D67B946-B6FE-4A94-B074-C1EA895A08C1}" name="Column11325"/>
    <tableColumn id="11345" xr3:uid="{D7A94231-0C73-4A89-8574-B3D5B2ACB84C}" name="Column11326"/>
    <tableColumn id="11346" xr3:uid="{BE850036-18B5-4437-81FC-0EA3956564D2}" name="Column11327"/>
    <tableColumn id="11347" xr3:uid="{05F282A3-3927-4B13-8498-D4FA93730CB8}" name="Column11328"/>
    <tableColumn id="11348" xr3:uid="{D59AB2DF-54F3-49C4-9905-DF7749E76901}" name="Column11329"/>
    <tableColumn id="11349" xr3:uid="{4B999260-1673-44DA-AD63-F4951CE0CEF2}" name="Column11330"/>
    <tableColumn id="11350" xr3:uid="{DD2863D2-F565-4B10-A73D-20DE0E5CAED3}" name="Column11331"/>
    <tableColumn id="11351" xr3:uid="{B7DC243A-D1CB-485B-B8CC-2BF80E86E21C}" name="Column11332"/>
    <tableColumn id="11352" xr3:uid="{C42A754D-61E7-4965-83FD-FD76FED22BF6}" name="Column11333"/>
    <tableColumn id="11353" xr3:uid="{7E25D533-6724-446B-B623-7C69CF402DA1}" name="Column11334"/>
    <tableColumn id="11354" xr3:uid="{EA0D05DC-9253-491E-9A4C-059FEB80EF0B}" name="Column11335"/>
    <tableColumn id="11355" xr3:uid="{19A25016-117D-4603-B9B4-98C15B49514D}" name="Column11336"/>
    <tableColumn id="11356" xr3:uid="{8B440569-F26A-40B4-A77F-A96704F6A09F}" name="Column11337"/>
    <tableColumn id="11357" xr3:uid="{93E7AB54-2B57-4EF3-A153-71D698D6F020}" name="Column11338"/>
    <tableColumn id="11358" xr3:uid="{6AAB4EDB-E849-4B9C-94DA-C7E19CFC17E9}" name="Column11339"/>
    <tableColumn id="11359" xr3:uid="{65035D59-94A2-4FD9-BDA5-63C7ABB2A07A}" name="Column11340"/>
    <tableColumn id="11360" xr3:uid="{C0100063-81B2-4B06-B7E1-C64FD27DCF77}" name="Column11341"/>
    <tableColumn id="11361" xr3:uid="{2FB43CEE-A10F-4577-A208-0953B494BC60}" name="Column11342"/>
    <tableColumn id="11362" xr3:uid="{A7892E5D-1E82-45C5-91D0-6965F5AB765F}" name="Column11343"/>
    <tableColumn id="11363" xr3:uid="{78EFFDFC-EAA3-4922-A3DA-0586B427596C}" name="Column11344"/>
    <tableColumn id="11364" xr3:uid="{F96AC732-78C5-4824-ADB1-A77517EA6AB7}" name="Column11345"/>
    <tableColumn id="11365" xr3:uid="{997C7904-9927-4CDA-B711-72860A3753A2}" name="Column11346"/>
    <tableColumn id="11366" xr3:uid="{9C166E33-5986-49EB-825C-2D34BBC82A3D}" name="Column11347"/>
    <tableColumn id="11367" xr3:uid="{4D042EAD-B2FC-4C6E-BECE-61E49A12751D}" name="Column11348"/>
    <tableColumn id="11368" xr3:uid="{31191DFE-56CC-4D85-8804-96F37A9AB945}" name="Column11349"/>
    <tableColumn id="11369" xr3:uid="{18F734B3-BF2B-4B3D-AFC6-2697C0C8AD10}" name="Column11350"/>
    <tableColumn id="11370" xr3:uid="{65EDDDAB-7B4F-436A-9A38-BB57D7ACC8A2}" name="Column11351"/>
    <tableColumn id="11371" xr3:uid="{85672AC1-7C81-45FA-89FE-4A925C319D6C}" name="Column11352"/>
    <tableColumn id="11372" xr3:uid="{2CF5B029-9644-4F81-ABB8-7F80E3187050}" name="Column11353"/>
    <tableColumn id="11373" xr3:uid="{A2B82668-F5CC-4263-82D3-45EA22137350}" name="Column11354"/>
    <tableColumn id="11374" xr3:uid="{A16B38AF-D738-4B25-85E8-16E0B51D66CF}" name="Column11355"/>
    <tableColumn id="11375" xr3:uid="{FE22ADEE-C476-47FE-AC20-225128BA0F3A}" name="Column11356"/>
    <tableColumn id="11376" xr3:uid="{5492D5F3-CECE-4B74-B9ED-9E046BA4E3B5}" name="Column11357"/>
    <tableColumn id="11377" xr3:uid="{A82B8945-B68F-4BDE-B325-C7E5D58EAF23}" name="Column11358"/>
    <tableColumn id="11378" xr3:uid="{DF16DE8E-4658-4D1B-A668-490DF970AA4D}" name="Column11359"/>
    <tableColumn id="11379" xr3:uid="{ACDA7953-BF6E-4F06-8184-9B1218A63EC6}" name="Column11360"/>
    <tableColumn id="11380" xr3:uid="{F5F59CFF-24B5-4CA2-8D9D-8B89D4B87D1E}" name="Column11361"/>
    <tableColumn id="11381" xr3:uid="{EF952EC7-E10F-4A26-B231-BC8FDE026D15}" name="Column11362"/>
    <tableColumn id="11382" xr3:uid="{070C62E4-3816-40E5-A628-3CD229902C65}" name="Column11363"/>
    <tableColumn id="11383" xr3:uid="{D7273D7E-6E25-40F4-BFEB-B42C42973480}" name="Column11364"/>
    <tableColumn id="11384" xr3:uid="{828B9D35-390C-4F11-9648-12D19BA9E807}" name="Column11365"/>
    <tableColumn id="11385" xr3:uid="{BC0DD942-CA36-44A7-8F69-5504E5490503}" name="Column11366"/>
    <tableColumn id="11386" xr3:uid="{6404FEBE-BCB4-4FE6-BF42-B7C61D51A107}" name="Column11367"/>
    <tableColumn id="11387" xr3:uid="{91FFAB08-3667-4B78-98E0-1E179830841A}" name="Column11368"/>
    <tableColumn id="11388" xr3:uid="{63664219-8908-4602-B55E-1B6502A8DF44}" name="Column11369"/>
    <tableColumn id="11389" xr3:uid="{96438D6F-10D5-48FA-B327-905F7B41CDED}" name="Column11370"/>
    <tableColumn id="11390" xr3:uid="{3773341B-495B-4E59-92D5-88D39060AD7F}" name="Column11371"/>
    <tableColumn id="11391" xr3:uid="{FF716B2F-0372-4718-A58A-80CA7EA2A429}" name="Column11372"/>
    <tableColumn id="11392" xr3:uid="{EEAB97B1-27F5-400D-B445-4DAB50781FAF}" name="Column11373"/>
    <tableColumn id="11393" xr3:uid="{FBCEE6C0-429E-433D-BF81-CBE0BDDD8593}" name="Column11374"/>
    <tableColumn id="11394" xr3:uid="{249E43F3-430D-4456-8483-24DB2899E34A}" name="Column11375"/>
    <tableColumn id="11395" xr3:uid="{46CEDB75-7974-4756-A9FC-F48EB9BD3AE5}" name="Column11376"/>
    <tableColumn id="11396" xr3:uid="{E422FFA7-BFC8-4905-8290-61E6F2E4FB6E}" name="Column11377"/>
    <tableColumn id="11397" xr3:uid="{0826C205-211A-4009-A11B-7585272C240E}" name="Column11378"/>
    <tableColumn id="11398" xr3:uid="{2EE1D692-70CC-4C2C-AFE2-E74A86A34A34}" name="Column11379"/>
    <tableColumn id="11399" xr3:uid="{B7C3B609-9CFD-4CDB-ABB3-D01F48A4F868}" name="Column11380"/>
    <tableColumn id="11400" xr3:uid="{6D883198-212D-420E-AFEA-FCB14BC94B5C}" name="Column11381"/>
    <tableColumn id="11401" xr3:uid="{A192F77A-9265-4E02-9A8E-D4A4455052E4}" name="Column11382"/>
    <tableColumn id="11402" xr3:uid="{2FCB8FE9-B5A3-4C5F-8F07-34EB0EF781E8}" name="Column11383"/>
    <tableColumn id="11403" xr3:uid="{67CFDD17-B038-404E-B14A-1B8506691CFA}" name="Column11384"/>
    <tableColumn id="11404" xr3:uid="{FBE78D64-1018-41F7-BC0D-34C7174E8181}" name="Column11385"/>
    <tableColumn id="11405" xr3:uid="{535327D4-DBF7-4084-91AC-AE4514783863}" name="Column11386"/>
    <tableColumn id="11406" xr3:uid="{CDE342CA-C793-4EF4-B4F7-12D5C5F71DB5}" name="Column11387"/>
    <tableColumn id="11407" xr3:uid="{CF3D6E89-1CD3-44E4-895D-74BB9FE430E2}" name="Column11388"/>
    <tableColumn id="11408" xr3:uid="{5C4F714C-D530-4B5C-BB24-835E3388FB00}" name="Column11389"/>
    <tableColumn id="11409" xr3:uid="{FB889D4A-8AE2-4B2E-98F9-5B54F288B29A}" name="Column11390"/>
    <tableColumn id="11410" xr3:uid="{02F7236A-1500-4E60-8065-A8D1C86B280A}" name="Column11391"/>
    <tableColumn id="11411" xr3:uid="{1F21347C-8580-45F5-A202-BD43747D3445}" name="Column11392"/>
    <tableColumn id="11412" xr3:uid="{54441A7E-8A75-496D-9765-11299A84323B}" name="Column11393"/>
    <tableColumn id="11413" xr3:uid="{C31782D4-23C0-405F-9469-9A5051C7EA15}" name="Column11394"/>
    <tableColumn id="11414" xr3:uid="{26C38830-3DAF-47DB-9F79-3834E4A42059}" name="Column11395"/>
    <tableColumn id="11415" xr3:uid="{8A379DE1-FF2F-4D0D-BC1A-5656B41DD886}" name="Column11396"/>
    <tableColumn id="11416" xr3:uid="{7CA73833-B8BF-4DF7-B688-66AC75C35F9D}" name="Column11397"/>
    <tableColumn id="11417" xr3:uid="{EFADD895-4748-4E40-907A-85640CF386B8}" name="Column11398"/>
    <tableColumn id="11418" xr3:uid="{A6BBCECE-F8BF-42CF-94C4-28EE67150F91}" name="Column11399"/>
    <tableColumn id="11419" xr3:uid="{68158088-FD0C-4DF0-84AE-44DC70ED6157}" name="Column11400"/>
    <tableColumn id="11420" xr3:uid="{70088BA6-836A-4A70-BEA3-4C35EC4794ED}" name="Column11401"/>
    <tableColumn id="11421" xr3:uid="{AF401D2E-8D0F-4472-AD21-1905F06C57A7}" name="Column11402"/>
    <tableColumn id="11422" xr3:uid="{C9DF59EA-87BC-44F8-AF01-2F30B84E8825}" name="Column11403"/>
    <tableColumn id="11423" xr3:uid="{900E61CD-469A-4860-BD57-9757E628BCDD}" name="Column11404"/>
    <tableColumn id="11424" xr3:uid="{B4FBE93D-8191-40ED-814D-3F7F6A6212AE}" name="Column11405"/>
    <tableColumn id="11425" xr3:uid="{4A258269-7053-4280-8EEF-0C7824E0F4D0}" name="Column11406"/>
    <tableColumn id="11426" xr3:uid="{9774702A-C906-46E1-97F6-B37D035F31D4}" name="Column11407"/>
    <tableColumn id="11427" xr3:uid="{36666CAE-E098-4C08-A0D3-6B609D3F5FA7}" name="Column11408"/>
    <tableColumn id="11428" xr3:uid="{8E5D70C2-A455-4EF6-9C11-BE27E940CDDF}" name="Column11409"/>
    <tableColumn id="11429" xr3:uid="{F62F74C2-0E4C-4FB1-9770-2E56C8F87F72}" name="Column11410"/>
    <tableColumn id="11430" xr3:uid="{3FABA791-444D-4B56-9E37-CB99D0D664F6}" name="Column11411"/>
    <tableColumn id="11431" xr3:uid="{0E2BBA44-0016-4A80-A3C7-7773DC062766}" name="Column11412"/>
    <tableColumn id="11432" xr3:uid="{E273D578-E428-4FCF-8793-1E73CBE9CD86}" name="Column11413"/>
    <tableColumn id="11433" xr3:uid="{4C2CD853-E3C8-4882-B4F4-C1EA11809908}" name="Column11414"/>
    <tableColumn id="11434" xr3:uid="{A535C5CC-5677-464A-BC53-641A77AC1B33}" name="Column11415"/>
    <tableColumn id="11435" xr3:uid="{4CE35F70-DE06-471C-B8DA-4F9E9A8A0B8D}" name="Column11416"/>
    <tableColumn id="11436" xr3:uid="{61481A13-7FDE-4AF5-8FE9-AB484459D31B}" name="Column11417"/>
    <tableColumn id="11437" xr3:uid="{A7CD5078-34E1-4752-9D1C-B1F798EC0C0F}" name="Column11418"/>
    <tableColumn id="11438" xr3:uid="{E3F8808D-1087-4E6E-98EA-B964359A7FE1}" name="Column11419"/>
    <tableColumn id="11439" xr3:uid="{B930F301-611C-49BD-B68D-CC9D3D7B48EC}" name="Column11420"/>
    <tableColumn id="11440" xr3:uid="{B3AFDEEC-2CC3-437A-8D89-2AC6760F5CD5}" name="Column11421"/>
    <tableColumn id="11441" xr3:uid="{334D7939-D35C-4AB2-946F-02A24F554126}" name="Column11422"/>
    <tableColumn id="11442" xr3:uid="{B109A617-754A-41CA-960E-E62E3B675E93}" name="Column11423"/>
    <tableColumn id="11443" xr3:uid="{8ACCF2D9-F1B1-4EBF-8DBE-2591DE2B6DE4}" name="Column11424"/>
    <tableColumn id="11444" xr3:uid="{46365299-B6E9-431D-85C8-4CA71C8D6D12}" name="Column11425"/>
    <tableColumn id="11445" xr3:uid="{56DD26E6-8750-432D-BF70-80153BC614CD}" name="Column11426"/>
    <tableColumn id="11446" xr3:uid="{2479D36E-F38D-4292-9927-7D04B98AF682}" name="Column11427"/>
    <tableColumn id="11447" xr3:uid="{CCACD1CB-1C1B-43B9-8083-C1E06F4C4656}" name="Column11428"/>
    <tableColumn id="11448" xr3:uid="{79295F18-4112-4F47-9A0A-5A00BCEA6CAD}" name="Column11429"/>
    <tableColumn id="11449" xr3:uid="{65273087-0AE0-44B6-A5B3-8D41867C7EAC}" name="Column11430"/>
    <tableColumn id="11450" xr3:uid="{277E733E-135E-4EF1-813C-2403617B1F69}" name="Column11431"/>
    <tableColumn id="11451" xr3:uid="{A77BBC62-4C3B-419C-8F48-5420C4876917}" name="Column11432"/>
    <tableColumn id="11452" xr3:uid="{B684135F-2777-4FE1-86B6-5CCEBF2CFF7E}" name="Column11433"/>
    <tableColumn id="11453" xr3:uid="{6F5525F8-2FA5-47A2-A560-E699C1297F26}" name="Column11434"/>
    <tableColumn id="11454" xr3:uid="{812BD782-3C68-489B-88D2-4F017CF59099}" name="Column11435"/>
    <tableColumn id="11455" xr3:uid="{FBAB0897-B68B-4335-A7B1-42F524715D1F}" name="Column11436"/>
    <tableColumn id="11456" xr3:uid="{D825B39E-F434-4967-B0C4-371BB239AD6A}" name="Column11437"/>
    <tableColumn id="11457" xr3:uid="{D8629647-54A7-4A56-B899-501ADA074290}" name="Column11438"/>
    <tableColumn id="11458" xr3:uid="{B8B39922-7035-4278-B73B-6C5C5D56CA7D}" name="Column11439"/>
    <tableColumn id="11459" xr3:uid="{1AD09A85-2B63-4CEF-8F8D-EF4026EE93A3}" name="Column11440"/>
    <tableColumn id="11460" xr3:uid="{64AFFE71-9B4F-46DE-B2EF-6F729A28137C}" name="Column11441"/>
    <tableColumn id="11461" xr3:uid="{4157FCC3-03DE-44A5-8D40-E7C5060B4B6F}" name="Column11442"/>
    <tableColumn id="11462" xr3:uid="{3FF04DB1-5304-4F5F-BA0C-46BDAB54130F}" name="Column11443"/>
    <tableColumn id="11463" xr3:uid="{5BBBFDD6-91F3-4944-AA71-DF85503CD080}" name="Column11444"/>
    <tableColumn id="11464" xr3:uid="{E47CFDBC-694B-4BCC-A580-4DE781D1B5DA}" name="Column11445"/>
    <tableColumn id="11465" xr3:uid="{F3622BEF-1634-4361-A359-74A345D2FF04}" name="Column11446"/>
    <tableColumn id="11466" xr3:uid="{61F92FB4-5E8E-482D-B1EC-E65F8CE2F764}" name="Column11447"/>
    <tableColumn id="11467" xr3:uid="{A8459488-9749-4E9D-9AD2-019148F2A19C}" name="Column11448"/>
    <tableColumn id="11468" xr3:uid="{75A5507D-6DF9-4C86-AA39-A674B953627C}" name="Column11449"/>
    <tableColumn id="11469" xr3:uid="{0A87FEC2-3625-446B-AF37-1A5DC165407D}" name="Column11450"/>
    <tableColumn id="11470" xr3:uid="{3D44D638-C3C8-4DB9-8BC5-06C93E0E3D84}" name="Column11451"/>
    <tableColumn id="11471" xr3:uid="{EA22D9BD-F2B6-4FDD-9886-27C7E2EE3B65}" name="Column11452"/>
    <tableColumn id="11472" xr3:uid="{96B82BA4-9831-400A-8C82-DC3BED183C29}" name="Column11453"/>
    <tableColumn id="11473" xr3:uid="{257EC27A-6229-41CB-B01D-E84505E42333}" name="Column11454"/>
    <tableColumn id="11474" xr3:uid="{907F0F75-4051-41E2-ABC4-B89CA9F063CD}" name="Column11455"/>
    <tableColumn id="11475" xr3:uid="{D97EC2EA-F8CD-45B3-B32E-9DBD3621C98E}" name="Column11456"/>
    <tableColumn id="11476" xr3:uid="{9488857E-EE8C-46C9-B339-518EE2E279BA}" name="Column11457"/>
    <tableColumn id="11477" xr3:uid="{5E4D7567-ED6F-44FC-B692-499758C11F51}" name="Column11458"/>
    <tableColumn id="11478" xr3:uid="{D7FD1159-EDDF-4CF8-9534-2FF608E97D7B}" name="Column11459"/>
    <tableColumn id="11479" xr3:uid="{BE23C9ED-427F-4D39-B2C5-82D473AA34F2}" name="Column11460"/>
    <tableColumn id="11480" xr3:uid="{F0DC7F57-EF01-47C8-A63C-34D7A144F5E1}" name="Column11461"/>
    <tableColumn id="11481" xr3:uid="{5254239D-CF15-4602-8FB1-CD8D772A82E8}" name="Column11462"/>
    <tableColumn id="11482" xr3:uid="{B2B0C85A-211F-4FB5-8481-DDA61DA8A1FC}" name="Column11463"/>
    <tableColumn id="11483" xr3:uid="{462DE897-726C-4AA6-8AC4-43735BE0F6E4}" name="Column11464"/>
    <tableColumn id="11484" xr3:uid="{A5EFAED3-048D-48EF-963E-86E5BC8D11E3}" name="Column11465"/>
    <tableColumn id="11485" xr3:uid="{3F972DA0-E2F7-4A5F-8A11-AC83FD27EAE9}" name="Column11466"/>
    <tableColumn id="11486" xr3:uid="{864FA382-3DBF-4A10-B531-D7D600F24CD9}" name="Column11467"/>
    <tableColumn id="11487" xr3:uid="{15F4890E-8048-4A0A-81F9-EEB67F685DAC}" name="Column11468"/>
    <tableColumn id="11488" xr3:uid="{CE4588AF-9306-433D-BBE5-7DC23E528BD4}" name="Column11469"/>
    <tableColumn id="11489" xr3:uid="{7D1F8575-A159-4B92-9828-5D102DDE14CC}" name="Column11470"/>
    <tableColumn id="11490" xr3:uid="{C4FECF53-3B32-4891-8D5E-C5112A9FA37E}" name="Column11471"/>
    <tableColumn id="11491" xr3:uid="{4118BF05-805A-406E-A73A-EC33CAF009F1}" name="Column11472"/>
    <tableColumn id="11492" xr3:uid="{6F4D9949-FD87-4533-A6F3-5262DE321C81}" name="Column11473"/>
    <tableColumn id="11493" xr3:uid="{A9B9CA71-F04E-44D2-8B6A-2C53B1E7628A}" name="Column11474"/>
    <tableColumn id="11494" xr3:uid="{B14AEBE5-1F0F-411F-86AB-87AE86248D4E}" name="Column11475"/>
    <tableColumn id="11495" xr3:uid="{FDCB9C5B-4738-4847-B1E3-1FC24551B21E}" name="Column11476"/>
    <tableColumn id="11496" xr3:uid="{0ACC12B9-B705-44E4-A9E5-E7A5578802C8}" name="Column11477"/>
    <tableColumn id="11497" xr3:uid="{0E0AB866-5A5F-4989-8BA8-70DE8EB228CE}" name="Column11478"/>
    <tableColumn id="11498" xr3:uid="{12270886-6163-457C-B52C-2D0FD2DB5415}" name="Column11479"/>
    <tableColumn id="11499" xr3:uid="{789ED50F-C6FE-4214-AAD9-C0021712D1D7}" name="Column11480"/>
    <tableColumn id="11500" xr3:uid="{D750C2F6-3B7B-4046-B834-32F3DCA02EFE}" name="Column11481"/>
    <tableColumn id="11501" xr3:uid="{BF0ABCB3-A724-4AFD-9193-7688E297DC86}" name="Column11482"/>
    <tableColumn id="11502" xr3:uid="{021D7B1A-FEB0-4D38-93F8-ECD2C1F41F42}" name="Column11483"/>
    <tableColumn id="11503" xr3:uid="{3388F541-87AF-430A-9D3D-066D1E1C8A47}" name="Column11484"/>
    <tableColumn id="11504" xr3:uid="{90DC5F64-E999-4DF5-A896-282B0361EDD2}" name="Column11485"/>
    <tableColumn id="11505" xr3:uid="{770B11BD-38BF-44C3-AD97-98AB9F62784B}" name="Column11486"/>
    <tableColumn id="11506" xr3:uid="{1FA12E82-2C35-4B92-8B60-C83CF8B7D39D}" name="Column11487"/>
    <tableColumn id="11507" xr3:uid="{DBC6A62E-CEB9-4B0F-BC49-F3D801E25F8C}" name="Column11488"/>
    <tableColumn id="11508" xr3:uid="{5DECFB9B-4F51-4F30-BE58-7F841726F51F}" name="Column11489"/>
    <tableColumn id="11509" xr3:uid="{15731C4E-74D6-4786-841D-51D2AB10B000}" name="Column11490"/>
    <tableColumn id="11510" xr3:uid="{ADD7FBCB-32CF-487D-8454-1174EF3DA0D1}" name="Column11491"/>
    <tableColumn id="11511" xr3:uid="{838FAE3C-101C-400F-9745-69FD8F9F7691}" name="Column11492"/>
    <tableColumn id="11512" xr3:uid="{8190CFC5-4DB1-4A14-BFFE-CF641E88DC0A}" name="Column11493"/>
    <tableColumn id="11513" xr3:uid="{0582283E-BD89-4E1B-93EB-2CECC30D01D1}" name="Column11494"/>
    <tableColumn id="11514" xr3:uid="{83B13908-9B0A-4597-8109-C1600DBE4885}" name="Column11495"/>
    <tableColumn id="11515" xr3:uid="{CC2C1638-C423-4748-A079-84EEC4ECAD2A}" name="Column11496"/>
    <tableColumn id="11516" xr3:uid="{5A0DFF28-4DB1-4E8D-BA4B-0C21DCE8D62B}" name="Column11497"/>
    <tableColumn id="11517" xr3:uid="{DD8EC1C3-D0BB-468F-9693-B5C6082FB299}" name="Column11498"/>
    <tableColumn id="11518" xr3:uid="{E99C6536-48E3-428C-867A-0EB7A6E2F6E8}" name="Column11499"/>
    <tableColumn id="11519" xr3:uid="{9DF96ACD-F5A0-40CE-A21D-1B72C3C7F873}" name="Column11500"/>
    <tableColumn id="11520" xr3:uid="{BEE57DB7-9123-4A13-B90B-51432A856CCC}" name="Column11501"/>
    <tableColumn id="11521" xr3:uid="{8093AA37-FB9E-4478-B4B4-19C8D34FE2AB}" name="Column11502"/>
    <tableColumn id="11522" xr3:uid="{90321ED6-036D-482E-A141-464B5114A45A}" name="Column11503"/>
    <tableColumn id="11523" xr3:uid="{EBAB3BE5-2AEF-42E6-A7EF-2037D1F1EABD}" name="Column11504"/>
    <tableColumn id="11524" xr3:uid="{F41C3BF0-9E57-4C50-8D79-068B2CD9B8AE}" name="Column11505"/>
    <tableColumn id="11525" xr3:uid="{F371118D-E0F9-4465-AE7D-90123636C210}" name="Column11506"/>
    <tableColumn id="11526" xr3:uid="{0E48037C-A487-4B71-B3F1-186BD4C12FDC}" name="Column11507"/>
    <tableColumn id="11527" xr3:uid="{0AF43FC2-0248-4A9B-8F0B-6717CED03E84}" name="Column11508"/>
    <tableColumn id="11528" xr3:uid="{57AFCC9E-6258-4EE8-BF2D-8B4803FE21C6}" name="Column11509"/>
    <tableColumn id="11529" xr3:uid="{51BAE5E5-72CA-4BAC-BC7D-B3EF16DBA557}" name="Column11510"/>
    <tableColumn id="11530" xr3:uid="{7E987A62-C43D-4949-A925-0FDC9C8A85AF}" name="Column11511"/>
    <tableColumn id="11531" xr3:uid="{7FA6864C-FFDC-46CE-89D0-1575D9ECCBE5}" name="Column11512"/>
    <tableColumn id="11532" xr3:uid="{87CDE865-1F6A-4BEE-84CF-2612272AF68D}" name="Column11513"/>
    <tableColumn id="11533" xr3:uid="{223570DF-E6E6-4125-97E6-0E6628C3A2D9}" name="Column11514"/>
    <tableColumn id="11534" xr3:uid="{A3492089-5413-4FC4-B7DA-1C7629A41FA0}" name="Column11515"/>
    <tableColumn id="11535" xr3:uid="{5FB966ED-C1A0-41B1-893A-D04826ED66C3}" name="Column11516"/>
    <tableColumn id="11536" xr3:uid="{618A8C60-F27F-4AE4-8C5A-8EF124AF15AD}" name="Column11517"/>
    <tableColumn id="11537" xr3:uid="{9B95C4F9-D544-4A9E-8A00-DC7ABA37E73C}" name="Column11518"/>
    <tableColumn id="11538" xr3:uid="{2FE941F5-44C7-44DA-9444-2AB1EBA44C2A}" name="Column11519"/>
    <tableColumn id="11539" xr3:uid="{C29AE543-BC2E-4FF5-A5AF-11F3BAD71662}" name="Column11520"/>
    <tableColumn id="11540" xr3:uid="{8FD162B8-F0C5-48C1-9AE2-EE44AC2E1551}" name="Column11521"/>
    <tableColumn id="11541" xr3:uid="{2F0CAF1B-7995-4DB7-A3EB-BE7B4EC4964C}" name="Column11522"/>
    <tableColumn id="11542" xr3:uid="{3B56A52E-A830-43CB-A0ED-E4A35F5177FE}" name="Column11523"/>
    <tableColumn id="11543" xr3:uid="{2407C1D1-F760-44E3-97CC-87668841291A}" name="Column11524"/>
    <tableColumn id="11544" xr3:uid="{021FA120-1220-43D2-869C-E8E2389E0FA7}" name="Column11525"/>
    <tableColumn id="11545" xr3:uid="{13B657FB-BF32-4048-B236-4880227C559E}" name="Column11526"/>
    <tableColumn id="11546" xr3:uid="{C47F0F76-B9E3-4017-B37B-0B4CCC0AAABF}" name="Column11527"/>
    <tableColumn id="11547" xr3:uid="{3C76AD93-539C-4F9F-A9B4-1EED7079932E}" name="Column11528"/>
    <tableColumn id="11548" xr3:uid="{DE29F2B1-18C3-4B29-9917-22BB4FF8F2AC}" name="Column11529"/>
    <tableColumn id="11549" xr3:uid="{BC62866F-99BF-4D53-878E-8147BD95683B}" name="Column11530"/>
    <tableColumn id="11550" xr3:uid="{E6B2B5BA-BDCA-400C-9AB7-172C1BCDD256}" name="Column11531"/>
    <tableColumn id="11551" xr3:uid="{218655DE-4D40-4DE2-BA6A-98685CEA3A48}" name="Column11532"/>
    <tableColumn id="11552" xr3:uid="{9F126064-6B6B-468A-BDD5-202D75BD3A72}" name="Column11533"/>
    <tableColumn id="11553" xr3:uid="{5268A037-D023-4543-B61A-C475394DFC4C}" name="Column11534"/>
    <tableColumn id="11554" xr3:uid="{83895BBD-3267-4D7A-8EAC-35B2677D25F5}" name="Column11535"/>
    <tableColumn id="11555" xr3:uid="{1AEB8AB6-D121-4E7F-9B1D-CD2BFC5A33D2}" name="Column11536"/>
    <tableColumn id="11556" xr3:uid="{8721EE42-61E2-482E-B144-8D34F90DA5D2}" name="Column11537"/>
    <tableColumn id="11557" xr3:uid="{08D05358-F488-4F60-B1D6-255A80DC1DE0}" name="Column11538"/>
    <tableColumn id="11558" xr3:uid="{90A34157-DD8E-449F-AE4A-26F1FD23B6C4}" name="Column11539"/>
    <tableColumn id="11559" xr3:uid="{15961387-0AA1-4F00-9012-49241340E7D4}" name="Column11540"/>
    <tableColumn id="11560" xr3:uid="{2B2BA6D6-2518-4DD9-BDDD-5A96270FBB93}" name="Column11541"/>
    <tableColumn id="11561" xr3:uid="{38C33032-911F-41AD-8AFD-EC093D051C82}" name="Column11542"/>
    <tableColumn id="11562" xr3:uid="{20A68630-C1A9-48C2-BE5C-A190F1646EA1}" name="Column11543"/>
    <tableColumn id="11563" xr3:uid="{19BB7897-6FCF-42AA-914E-3CFCDD29C13B}" name="Column11544"/>
    <tableColumn id="11564" xr3:uid="{974D239D-4AC4-40C2-9613-322EE5623425}" name="Column11545"/>
    <tableColumn id="11565" xr3:uid="{B53AB412-A295-4368-8F89-C59C4F6D2914}" name="Column11546"/>
    <tableColumn id="11566" xr3:uid="{94268ADD-8E8F-4050-9BA4-B1AE7C8EC3E1}" name="Column11547"/>
    <tableColumn id="11567" xr3:uid="{B3AD131A-8782-466E-AB26-85101F785403}" name="Column11548"/>
    <tableColumn id="11568" xr3:uid="{C18CF43B-E4CD-4577-A601-615A677F0989}" name="Column11549"/>
    <tableColumn id="11569" xr3:uid="{A3580E2A-B930-45E6-9C24-F65694472FE4}" name="Column11550"/>
    <tableColumn id="11570" xr3:uid="{9DCF4C50-7D9D-475E-82FC-B58C6E869DC6}" name="Column11551"/>
    <tableColumn id="11571" xr3:uid="{1901EE66-D146-4D5B-95AD-08AB725E81B5}" name="Column11552"/>
    <tableColumn id="11572" xr3:uid="{6E809FCA-1136-4DCA-93A4-A5FC79C12270}" name="Column11553"/>
    <tableColumn id="11573" xr3:uid="{A50B86AF-67DB-4F59-9D34-D763E7886CF4}" name="Column11554"/>
    <tableColumn id="11574" xr3:uid="{F5690DB9-B842-43B5-AB98-0B8820EE4F69}" name="Column11555"/>
    <tableColumn id="11575" xr3:uid="{8DD243F6-DB2E-477B-BD93-72A155F414BD}" name="Column11556"/>
    <tableColumn id="11576" xr3:uid="{1587345A-02E8-4054-A94D-A81525AD20D4}" name="Column11557"/>
    <tableColumn id="11577" xr3:uid="{9AD329A6-BB86-4148-B90E-194BF437BD08}" name="Column11558"/>
    <tableColumn id="11578" xr3:uid="{D637B923-D3B8-4A22-9646-BA9073D20758}" name="Column11559"/>
    <tableColumn id="11579" xr3:uid="{FCE91FED-675D-4ED5-9543-7648F6221759}" name="Column11560"/>
    <tableColumn id="11580" xr3:uid="{29B272A8-A2C9-428F-814C-6A0EC9BB7C10}" name="Column11561"/>
    <tableColumn id="11581" xr3:uid="{42CC408B-24AB-4642-BA4C-DFA6DD2BE405}" name="Column11562"/>
    <tableColumn id="11582" xr3:uid="{59768249-5213-4EDC-A755-A063395D112C}" name="Column11563"/>
    <tableColumn id="11583" xr3:uid="{A80873CC-9F96-4BB0-B27A-4D25027A4E12}" name="Column11564"/>
    <tableColumn id="11584" xr3:uid="{D33B723F-031B-4B54-84DE-3B999C7A1019}" name="Column11565"/>
    <tableColumn id="11585" xr3:uid="{116EDB02-CE1D-45B3-A497-5F70F35DF4D5}" name="Column11566"/>
    <tableColumn id="11586" xr3:uid="{E7AF094A-0CC6-481F-BB76-54D777532C05}" name="Column11567"/>
    <tableColumn id="11587" xr3:uid="{190915AC-34B7-43F5-9B89-186A1D8B037B}" name="Column11568"/>
    <tableColumn id="11588" xr3:uid="{BF946D39-10BE-40EC-8F58-B9BAD05DBDCD}" name="Column11569"/>
    <tableColumn id="11589" xr3:uid="{7050BC88-DB10-42F1-97C2-764B394E5355}" name="Column11570"/>
    <tableColumn id="11590" xr3:uid="{90F577ED-C75C-4BCD-9C6C-41818076F16F}" name="Column11571"/>
    <tableColumn id="11591" xr3:uid="{80F57071-248D-48C4-B494-9B9D51207167}" name="Column11572"/>
    <tableColumn id="11592" xr3:uid="{11055798-DB8E-4356-B67A-7178B81F0436}" name="Column11573"/>
    <tableColumn id="11593" xr3:uid="{0CA80070-4CCF-444B-AD57-348DA5D9678F}" name="Column11574"/>
    <tableColumn id="11594" xr3:uid="{1ECC2E12-D34D-4135-86CB-8C132614847B}" name="Column11575"/>
    <tableColumn id="11595" xr3:uid="{5C77A526-9F67-495D-9742-FA224FE7D868}" name="Column11576"/>
    <tableColumn id="11596" xr3:uid="{33208217-E0F2-4C95-A3F9-AEE7A56776B7}" name="Column11577"/>
    <tableColumn id="11597" xr3:uid="{B78531D0-E247-469B-9940-3478A9ADF279}" name="Column11578"/>
    <tableColumn id="11598" xr3:uid="{E14770B9-8BD2-4B4F-A807-E20D94F02D8B}" name="Column11579"/>
    <tableColumn id="11599" xr3:uid="{93AC66BB-1E09-47A8-AFA6-41899E074CE7}" name="Column11580"/>
    <tableColumn id="11600" xr3:uid="{22554E5B-4788-4A20-B78A-409817634973}" name="Column11581"/>
    <tableColumn id="11601" xr3:uid="{F38367E3-3A08-47BE-B15F-4C1DE8009A0D}" name="Column11582"/>
    <tableColumn id="11602" xr3:uid="{97E2368B-A34B-41E2-B171-AE94521C9B0D}" name="Column11583"/>
    <tableColumn id="11603" xr3:uid="{A587D698-7CAE-4225-84EE-3208B43521DA}" name="Column11584"/>
    <tableColumn id="11604" xr3:uid="{FE82B978-E576-4EC0-9842-4707B63C7279}" name="Column11585"/>
    <tableColumn id="11605" xr3:uid="{052FD53D-F70F-4A65-B232-34EC81CFB50F}" name="Column11586"/>
    <tableColumn id="11606" xr3:uid="{88A47E32-288C-4FD4-81C3-80B8A425EEB5}" name="Column11587"/>
    <tableColumn id="11607" xr3:uid="{D6E32F58-DEE4-4515-9878-7406B3D2E64A}" name="Column11588"/>
    <tableColumn id="11608" xr3:uid="{920F3F56-79D6-46A0-9988-F93CCD73BD8C}" name="Column11589"/>
    <tableColumn id="11609" xr3:uid="{DBE2D32D-A944-4964-A573-45EB702965CB}" name="Column11590"/>
    <tableColumn id="11610" xr3:uid="{A821162D-29C8-4CC3-8F50-5FF4B20F8548}" name="Column11591"/>
    <tableColumn id="11611" xr3:uid="{B1DC685C-4B17-45D9-93E8-697E1FEE2E3A}" name="Column11592"/>
    <tableColumn id="11612" xr3:uid="{B6F29B5E-21C7-47B6-AA7C-BD2AAB9AF989}" name="Column11593"/>
    <tableColumn id="11613" xr3:uid="{4B19E576-BF32-4054-887B-CD53E63B7FB8}" name="Column11594"/>
    <tableColumn id="11614" xr3:uid="{EA2F8E1E-4B21-45C3-9F77-EF9B93FF61E0}" name="Column11595"/>
    <tableColumn id="11615" xr3:uid="{2A3C65F7-AC82-43FB-8C59-022370E6CF87}" name="Column11596"/>
    <tableColumn id="11616" xr3:uid="{6B15F8BF-A4EC-4E41-A0D6-22B951F51762}" name="Column11597"/>
    <tableColumn id="11617" xr3:uid="{A4D32FE6-CFF2-4C60-A70A-0E11CB734FF7}" name="Column11598"/>
    <tableColumn id="11618" xr3:uid="{17CFCD09-1916-42DC-B61D-31C380B1A13D}" name="Column11599"/>
    <tableColumn id="11619" xr3:uid="{271746EE-6FF4-417E-811F-585D477C0AFD}" name="Column11600"/>
    <tableColumn id="11620" xr3:uid="{2B922A4D-CE8A-4FB0-B53B-C2EC626E724A}" name="Column11601"/>
    <tableColumn id="11621" xr3:uid="{EDCE6C23-C9F4-495E-8302-0D46E23423F6}" name="Column11602"/>
    <tableColumn id="11622" xr3:uid="{757A627C-02A0-45EC-AE6D-901176EDCC95}" name="Column11603"/>
    <tableColumn id="11623" xr3:uid="{ED87A684-6267-4428-B646-54B8D2E8130A}" name="Column11604"/>
    <tableColumn id="11624" xr3:uid="{C4B8E30F-A62E-4587-A4BF-ABEF0A4564BE}" name="Column11605"/>
    <tableColumn id="11625" xr3:uid="{06F569DC-1716-4550-B91D-CE55EBBCF30B}" name="Column11606"/>
    <tableColumn id="11626" xr3:uid="{43255B4C-E373-4450-A310-DBEE2F712794}" name="Column11607"/>
    <tableColumn id="11627" xr3:uid="{569768A5-59B2-49D1-882A-D424422D5DF0}" name="Column11608"/>
    <tableColumn id="11628" xr3:uid="{4964D8D6-7BED-4C40-A361-96CA2E2423DD}" name="Column11609"/>
    <tableColumn id="11629" xr3:uid="{4517B6C0-47EF-48AB-9F69-1D9338A8CC42}" name="Column11610"/>
    <tableColumn id="11630" xr3:uid="{806AD3D1-2164-47FB-8B1D-A7011BAA2EA3}" name="Column11611"/>
    <tableColumn id="11631" xr3:uid="{4C6E1B41-05A9-4C2C-B475-98CF594E9A92}" name="Column11612"/>
    <tableColumn id="11632" xr3:uid="{0CF0CEC1-A8CA-4E68-8168-E8515873BEED}" name="Column11613"/>
    <tableColumn id="11633" xr3:uid="{E85F2990-C0BF-4A2D-A2F4-557809113A6D}" name="Column11614"/>
    <tableColumn id="11634" xr3:uid="{8B66CC7C-9EF8-43D3-AC54-45490FBA6307}" name="Column11615"/>
    <tableColumn id="11635" xr3:uid="{6135DED1-D440-46BA-A40E-32B50B86E893}" name="Column11616"/>
    <tableColumn id="11636" xr3:uid="{92687CF9-BC4F-4C07-A5F7-78BF559BAC8E}" name="Column11617"/>
    <tableColumn id="11637" xr3:uid="{234E8E94-BBD2-4EA9-BAE0-31469E32E6E4}" name="Column11618"/>
    <tableColumn id="11638" xr3:uid="{3D2CD3EF-8C20-41CA-A543-17FA5C4E4615}" name="Column11619"/>
    <tableColumn id="11639" xr3:uid="{E675CE3F-D5A0-4C6D-9343-51642743CC44}" name="Column11620"/>
    <tableColumn id="11640" xr3:uid="{B5060C74-EB0D-48BD-82D9-DC3673B67E82}" name="Column11621"/>
    <tableColumn id="11641" xr3:uid="{748DF0D6-13E6-4AEA-B349-9D1318CB1D3C}" name="Column11622"/>
    <tableColumn id="11642" xr3:uid="{57BFFB68-F6A5-4197-ACAB-7CE1A9391191}" name="Column11623"/>
    <tableColumn id="11643" xr3:uid="{4D0031F2-EAC4-4A16-9355-D30CE5F28A06}" name="Column11624"/>
    <tableColumn id="11644" xr3:uid="{C21FF3E5-ED8B-4125-A787-AAACA1B2A75C}" name="Column11625"/>
    <tableColumn id="11645" xr3:uid="{F19A7DC1-D49F-4111-8EE7-90AF90027FE5}" name="Column11626"/>
    <tableColumn id="11646" xr3:uid="{4DCACBF7-E863-4082-8F9B-FB61070792A2}" name="Column11627"/>
    <tableColumn id="11647" xr3:uid="{13624BFF-CF96-472C-85A0-82285A724C69}" name="Column11628"/>
    <tableColumn id="11648" xr3:uid="{3FAE4887-79BC-4CF0-B294-BA28EA607F9C}" name="Column11629"/>
    <tableColumn id="11649" xr3:uid="{8DBFC7CA-AE4D-445E-B037-843D1BA85A64}" name="Column11630"/>
    <tableColumn id="11650" xr3:uid="{0BFB8406-4061-4B1A-BAE8-FC00DEDDAD60}" name="Column11631"/>
    <tableColumn id="11651" xr3:uid="{EE613514-1A44-4427-9ED7-DA3862E32F42}" name="Column11632"/>
    <tableColumn id="11652" xr3:uid="{8FA6B97C-F944-4964-8648-DD90BE1144E8}" name="Column11633"/>
    <tableColumn id="11653" xr3:uid="{BA1C21D6-FBDC-4181-8208-D89B6393CAD4}" name="Column11634"/>
    <tableColumn id="11654" xr3:uid="{D97B90F5-6823-4EAC-B0D8-B7162BA83BCD}" name="Column11635"/>
    <tableColumn id="11655" xr3:uid="{E655E96E-B0E6-44D8-9C09-EEE9720DC11C}" name="Column11636"/>
    <tableColumn id="11656" xr3:uid="{7B2A5454-CCCA-44B2-9474-01060FAF42CA}" name="Column11637"/>
    <tableColumn id="11657" xr3:uid="{31FC7310-6000-4726-9BFA-5071086483A5}" name="Column11638"/>
    <tableColumn id="11658" xr3:uid="{33194ECB-BB69-4766-BE8E-FD49E411B316}" name="Column11639"/>
    <tableColumn id="11659" xr3:uid="{7D0A2E3A-DCCF-46E3-9F66-3FEA445A39FE}" name="Column11640"/>
    <tableColumn id="11660" xr3:uid="{7DC55F01-D2BD-475F-8C09-F299FBFB5000}" name="Column11641"/>
    <tableColumn id="11661" xr3:uid="{65D320C2-8A19-420B-95C1-A4F3CB889216}" name="Column11642"/>
    <tableColumn id="11662" xr3:uid="{EFF8F3D3-8D43-44ED-8B26-5512E0BDCD09}" name="Column11643"/>
    <tableColumn id="11663" xr3:uid="{4118C69A-E093-4EEC-8CE9-E176BC6EE225}" name="Column11644"/>
    <tableColumn id="11664" xr3:uid="{8F001514-A241-491F-B4F9-0533FF07E134}" name="Column11645"/>
    <tableColumn id="11665" xr3:uid="{5B6234E1-C488-46B1-BD53-0B62703CA562}" name="Column11646"/>
    <tableColumn id="11666" xr3:uid="{554BEB13-E38A-4D72-BF06-BF75B78C93A2}" name="Column11647"/>
    <tableColumn id="11667" xr3:uid="{8A6B2691-D23C-4150-A1C6-8D571A1476A6}" name="Column11648"/>
    <tableColumn id="11668" xr3:uid="{B4C6FCB8-90EF-4A38-9ADC-B4887E51F2B1}" name="Column11649"/>
    <tableColumn id="11669" xr3:uid="{357AF873-4906-4F96-8C16-8376122EE276}" name="Column11650"/>
    <tableColumn id="11670" xr3:uid="{AF929292-A524-433A-B403-B543FFF193A5}" name="Column11651"/>
    <tableColumn id="11671" xr3:uid="{CA47DC41-3540-4A6F-9E1E-2A7C9D67372D}" name="Column11652"/>
    <tableColumn id="11672" xr3:uid="{C5F241DB-19DD-4919-BDAE-8F4777296C85}" name="Column11653"/>
    <tableColumn id="11673" xr3:uid="{A9C2E809-FD70-4ED6-ADE6-910289F25678}" name="Column11654"/>
    <tableColumn id="11674" xr3:uid="{8F86D944-4E72-4424-BFA2-B83163E65E5C}" name="Column11655"/>
    <tableColumn id="11675" xr3:uid="{81EBF65B-0500-44A9-AB5A-E822CF9D36B2}" name="Column11656"/>
    <tableColumn id="11676" xr3:uid="{CACBC11B-A735-460B-A7A7-2027359B5B12}" name="Column11657"/>
    <tableColumn id="11677" xr3:uid="{400EE93E-8F23-471A-896E-77EAD2A633C2}" name="Column11658"/>
    <tableColumn id="11678" xr3:uid="{9380FC34-6DF6-42AE-8A0F-D1E709212DAB}" name="Column11659"/>
    <tableColumn id="11679" xr3:uid="{01514B44-4189-44C6-ADAE-8D3D6231F356}" name="Column11660"/>
    <tableColumn id="11680" xr3:uid="{28199E88-73C1-4CC8-B160-08D3103B5985}" name="Column11661"/>
    <tableColumn id="11681" xr3:uid="{B4B9F83D-EFBD-4EDD-A78C-357FDDA5A488}" name="Column11662"/>
    <tableColumn id="11682" xr3:uid="{C0661B44-F8D6-46C1-9E22-FF186DEE9DB3}" name="Column11663"/>
    <tableColumn id="11683" xr3:uid="{D12670D6-C536-4FEA-AB80-D48AB4B7287D}" name="Column11664"/>
    <tableColumn id="11684" xr3:uid="{77193716-C0F4-4031-9543-6040067FA7BF}" name="Column11665"/>
    <tableColumn id="11685" xr3:uid="{CC1A4FF5-2F34-47C4-A5B2-AC1958474AA3}" name="Column11666"/>
    <tableColumn id="11686" xr3:uid="{7BB38ED9-0D13-455C-B422-CB097F2DC4E3}" name="Column11667"/>
    <tableColumn id="11687" xr3:uid="{50F428B1-FFF8-43D8-8ABF-E73D9D1EEF54}" name="Column11668"/>
    <tableColumn id="11688" xr3:uid="{9F80E121-D7CD-4C48-B6C6-1140DE6C0C2F}" name="Column11669"/>
    <tableColumn id="11689" xr3:uid="{58C8ED0C-FA0E-449C-9850-0FE27D83A029}" name="Column11670"/>
    <tableColumn id="11690" xr3:uid="{01777AAA-E12D-4720-8EF3-1DBA877E7A0E}" name="Column11671"/>
    <tableColumn id="11691" xr3:uid="{8160F892-04E8-49A3-AB27-2B885BECC124}" name="Column11672"/>
    <tableColumn id="11692" xr3:uid="{1EF42153-21EE-4B22-8DEA-43C53FD3DD95}" name="Column11673"/>
    <tableColumn id="11693" xr3:uid="{20615494-C3D5-4AC3-A25D-D9D716BF7808}" name="Column11674"/>
    <tableColumn id="11694" xr3:uid="{CDA5BFDC-F1E5-4921-8575-B0AE0DBE10CC}" name="Column11675"/>
    <tableColumn id="11695" xr3:uid="{1A6E2284-FF03-45AF-9323-BEBA16A75078}" name="Column11676"/>
    <tableColumn id="11696" xr3:uid="{9EE8ED26-0103-4784-ADB2-8A6E64F93C5B}" name="Column11677"/>
    <tableColumn id="11697" xr3:uid="{63A96E2A-5C62-40CF-9022-C7691F2CC955}" name="Column11678"/>
    <tableColumn id="11698" xr3:uid="{04D10F01-D925-4DB3-AB9D-BC39C88B46F9}" name="Column11679"/>
    <tableColumn id="11699" xr3:uid="{EEB1F2BA-6D36-44F4-97D1-C11A4F530F62}" name="Column11680"/>
    <tableColumn id="11700" xr3:uid="{0F3821F5-A8DD-4691-836F-E4698E6C04EC}" name="Column11681"/>
    <tableColumn id="11701" xr3:uid="{71A219B4-736F-48D1-8E5B-3CB66437C351}" name="Column11682"/>
    <tableColumn id="11702" xr3:uid="{E2CDBBED-83F6-43D3-8B9A-8ECF90105CD5}" name="Column11683"/>
    <tableColumn id="11703" xr3:uid="{2AE81FA5-6CEA-4740-9D77-CC6D565C844A}" name="Column11684"/>
    <tableColumn id="11704" xr3:uid="{996BE79E-3393-4468-8AB9-0EF22E091564}" name="Column11685"/>
    <tableColumn id="11705" xr3:uid="{DB9F24FF-6081-4CC8-8489-F543AD80582D}" name="Column11686"/>
    <tableColumn id="11706" xr3:uid="{1EE559B0-5716-40AF-90F3-6157DA2DBCC1}" name="Column11687"/>
    <tableColumn id="11707" xr3:uid="{2FB58833-2EA5-4BDC-972C-2BD26898AAD9}" name="Column11688"/>
    <tableColumn id="11708" xr3:uid="{AEE97A02-3561-4ED7-96C8-E49B0A3CEC11}" name="Column11689"/>
    <tableColumn id="11709" xr3:uid="{0D86E7C0-76D8-44A9-9472-E10A683024F8}" name="Column11690"/>
    <tableColumn id="11710" xr3:uid="{447EB9E0-2B52-451B-9C49-E0E983B1A674}" name="Column11691"/>
    <tableColumn id="11711" xr3:uid="{45149362-094B-499D-AC35-550A00F81F1C}" name="Column11692"/>
    <tableColumn id="11712" xr3:uid="{D5D20C03-8E0F-4BC3-82D7-A55D5F61323C}" name="Column11693"/>
    <tableColumn id="11713" xr3:uid="{6D69E736-EDDA-4F50-ACB2-CA72B0C2A75B}" name="Column11694"/>
    <tableColumn id="11714" xr3:uid="{6A7E85DF-4A64-49AB-8F61-1202C9A22A52}" name="Column11695"/>
    <tableColumn id="11715" xr3:uid="{31D68211-CDD1-4626-BD4D-4986787394DE}" name="Column11696"/>
    <tableColumn id="11716" xr3:uid="{DA09E0E8-C519-4ACB-BCA1-570E143F22FA}" name="Column11697"/>
    <tableColumn id="11717" xr3:uid="{A65134D1-31AF-4048-8D79-2D37634472AA}" name="Column11698"/>
    <tableColumn id="11718" xr3:uid="{9CDCB8A6-BF60-40A0-AEF5-4A446A23201C}" name="Column11699"/>
    <tableColumn id="11719" xr3:uid="{7298AA4B-CC5F-4369-841E-3C192527D022}" name="Column11700"/>
    <tableColumn id="11720" xr3:uid="{EB77CF2F-6E54-4A0F-A64D-9B579B057711}" name="Column11701"/>
    <tableColumn id="11721" xr3:uid="{6EBD0E40-0E40-49AA-B302-8653A28E75F0}" name="Column11702"/>
    <tableColumn id="11722" xr3:uid="{9DB1AD3E-FB5D-45D5-A23E-7AC1D6F02383}" name="Column11703"/>
    <tableColumn id="11723" xr3:uid="{4E459602-E37D-4552-8B39-0546FE762165}" name="Column11704"/>
    <tableColumn id="11724" xr3:uid="{AB108C93-0CC0-4532-925E-11659558B494}" name="Column11705"/>
    <tableColumn id="11725" xr3:uid="{DA3C4CF1-1319-4976-BD46-9B8362A650BD}" name="Column11706"/>
    <tableColumn id="11726" xr3:uid="{79E1A539-00DC-411D-B01E-068C93C7E4D6}" name="Column11707"/>
    <tableColumn id="11727" xr3:uid="{2F5B6CE3-C86A-4199-B004-A5ADCA44DBB5}" name="Column11708"/>
    <tableColumn id="11728" xr3:uid="{47FD0C8F-6D45-428B-8308-3E7C268957E4}" name="Column11709"/>
    <tableColumn id="11729" xr3:uid="{3650D153-7061-4501-B302-9FB4A3A0F270}" name="Column11710"/>
    <tableColumn id="11730" xr3:uid="{B6580C02-7176-465D-966A-8BC9AF23887C}" name="Column11711"/>
    <tableColumn id="11731" xr3:uid="{943F7E6E-3CF1-4252-A711-9502B2F6A5B9}" name="Column11712"/>
    <tableColumn id="11732" xr3:uid="{EE5D73CF-588C-4BE8-8E2B-6776FF5042E8}" name="Column11713"/>
    <tableColumn id="11733" xr3:uid="{7254E5A0-E8E6-4CA9-A64D-2A2245ECB7D9}" name="Column11714"/>
    <tableColumn id="11734" xr3:uid="{761BCB87-D429-4961-A37F-D8E545A55CF1}" name="Column11715"/>
    <tableColumn id="11735" xr3:uid="{AF4851F2-CA27-4063-B617-61853E34C582}" name="Column11716"/>
    <tableColumn id="11736" xr3:uid="{C7E2873B-5AEB-49EE-B302-BBB33B4B9EB1}" name="Column11717"/>
    <tableColumn id="11737" xr3:uid="{D0428ECE-F6B8-4FF3-966A-9F8D29CE83D3}" name="Column11718"/>
    <tableColumn id="11738" xr3:uid="{6AE02346-E519-4384-9216-172E0F2EB6A6}" name="Column11719"/>
    <tableColumn id="11739" xr3:uid="{576BF458-77CE-4755-974E-A762507D32E0}" name="Column11720"/>
    <tableColumn id="11740" xr3:uid="{A995C176-3EF0-4427-BA58-7EC2516465A7}" name="Column11721"/>
    <tableColumn id="11741" xr3:uid="{16678964-E3BF-413D-BD53-C639F1C4800D}" name="Column11722"/>
    <tableColumn id="11742" xr3:uid="{589154EE-3A6F-4E40-A122-7152601F46CC}" name="Column11723"/>
    <tableColumn id="11743" xr3:uid="{4FE127FB-471B-4B6B-96DF-8DB1886E242B}" name="Column11724"/>
    <tableColumn id="11744" xr3:uid="{6C7BB2CE-FEA2-420B-9CBC-459AA4C468ED}" name="Column11725"/>
    <tableColumn id="11745" xr3:uid="{B599A18D-63AA-48D1-B387-48E1E3518705}" name="Column11726"/>
    <tableColumn id="11746" xr3:uid="{A707F730-27D6-4DE6-A698-E319373D5F72}" name="Column11727"/>
    <tableColumn id="11747" xr3:uid="{4F8746B0-841D-4564-8B0D-0D31F3989492}" name="Column11728"/>
    <tableColumn id="11748" xr3:uid="{4317F4AC-2C00-4C9A-B4B5-8B3442B86A46}" name="Column11729"/>
    <tableColumn id="11749" xr3:uid="{29AD25EC-0580-404E-9C5D-4E7EB1BCAA5E}" name="Column11730"/>
    <tableColumn id="11750" xr3:uid="{C68C652F-82B9-4B9D-871C-68B44699756D}" name="Column11731"/>
    <tableColumn id="11751" xr3:uid="{5F775203-A1EC-441A-86EF-78274FC1D41F}" name="Column11732"/>
    <tableColumn id="11752" xr3:uid="{0011AA37-788E-4A46-82A6-781FF77DE8DC}" name="Column11733"/>
    <tableColumn id="11753" xr3:uid="{940ED7B4-C921-4B61-9A7C-FC20495F9D73}" name="Column11734"/>
    <tableColumn id="11754" xr3:uid="{8BA1D1F4-BBB4-429C-B215-8BDA981666E6}" name="Column11735"/>
    <tableColumn id="11755" xr3:uid="{83A9C810-30AC-4D67-B12F-4DFB70F2AA06}" name="Column11736"/>
    <tableColumn id="11756" xr3:uid="{5AA72E2C-0042-4B83-ABF7-65EAD8543588}" name="Column11737"/>
    <tableColumn id="11757" xr3:uid="{B1CFDF74-A065-4739-A1C2-2606318EE2DF}" name="Column11738"/>
    <tableColumn id="11758" xr3:uid="{6FDA7F71-8A42-4305-964C-E7321EF6F1D6}" name="Column11739"/>
    <tableColumn id="11759" xr3:uid="{4BD3DB11-64A9-4735-9451-E0A3C0A83AAC}" name="Column11740"/>
    <tableColumn id="11760" xr3:uid="{F3CD1538-0E47-47A0-B5BC-B09FF6E9A05E}" name="Column11741"/>
    <tableColumn id="11761" xr3:uid="{818499A9-68D1-4CDB-9FC7-23BF9B1C32AB}" name="Column11742"/>
    <tableColumn id="11762" xr3:uid="{FA02C878-7D49-4448-93F8-8C3C18113CC1}" name="Column11743"/>
    <tableColumn id="11763" xr3:uid="{456AC6D6-D44A-4ABE-B265-36D30507D7F0}" name="Column11744"/>
    <tableColumn id="11764" xr3:uid="{E44139FF-D0A7-47A1-9B40-85B17760DDB2}" name="Column11745"/>
    <tableColumn id="11765" xr3:uid="{7E9115DC-F7AA-43BB-8682-355343F4E897}" name="Column11746"/>
    <tableColumn id="11766" xr3:uid="{4ECDC0C0-D017-42A7-9B38-6739AE4BB59F}" name="Column11747"/>
    <tableColumn id="11767" xr3:uid="{75EC9F0C-6F91-429E-8B38-4C2DE4C17870}" name="Column11748"/>
    <tableColumn id="11768" xr3:uid="{14902616-DE13-42BB-BD10-D293217001F4}" name="Column11749"/>
    <tableColumn id="11769" xr3:uid="{5C8C1A7D-2D51-4710-84F2-2649B4AD1908}" name="Column11750"/>
    <tableColumn id="11770" xr3:uid="{42E3B286-175F-4F65-90E8-7B60F990FED8}" name="Column11751"/>
    <tableColumn id="11771" xr3:uid="{A85E5859-EE27-4942-B8AC-445448B066CE}" name="Column11752"/>
    <tableColumn id="11772" xr3:uid="{09E0F213-7398-4698-AB36-4A9AD7E16B4F}" name="Column11753"/>
    <tableColumn id="11773" xr3:uid="{7D5CDD4F-8EC6-4DA6-B360-C71D922CA594}" name="Column11754"/>
    <tableColumn id="11774" xr3:uid="{7733C446-049D-4AB6-B261-724B8B17643D}" name="Column11755"/>
    <tableColumn id="11775" xr3:uid="{FC8666D2-9763-4220-A352-6FD45ACB59EF}" name="Column11756"/>
    <tableColumn id="11776" xr3:uid="{CCFFB336-BD21-4922-9773-71D611C8AD4A}" name="Column11757"/>
    <tableColumn id="11777" xr3:uid="{2A81B12B-81E7-48D0-8118-F366930ED98D}" name="Column11758"/>
    <tableColumn id="11778" xr3:uid="{6FC858DD-ACB2-4611-AC8B-C4538C075B79}" name="Column11759"/>
    <tableColumn id="11779" xr3:uid="{1235D084-7298-45CC-B91B-6E5868A8E153}" name="Column11760"/>
    <tableColumn id="11780" xr3:uid="{252C8D5C-99C0-4439-BEF0-20BFE649D77B}" name="Column11761"/>
    <tableColumn id="11781" xr3:uid="{A4248423-436D-4F13-A81C-AFB776C0D068}" name="Column11762"/>
    <tableColumn id="11782" xr3:uid="{C1E07EFF-6CD8-43DB-8118-3C4594E050E6}" name="Column11763"/>
    <tableColumn id="11783" xr3:uid="{D4A330A0-CD4B-4AA9-BEA6-D13E00D5164D}" name="Column11764"/>
    <tableColumn id="11784" xr3:uid="{C9E4976E-CFA2-4918-BA72-C7783C8A496C}" name="Column11765"/>
    <tableColumn id="11785" xr3:uid="{3C0ED4B2-4F37-4D70-A969-9302A3AA88AE}" name="Column11766"/>
    <tableColumn id="11786" xr3:uid="{048F5F38-1B9A-46BB-97FF-1C7963BE12CD}" name="Column11767"/>
    <tableColumn id="11787" xr3:uid="{C0571724-9539-461A-A2E4-4E93395AE371}" name="Column11768"/>
    <tableColumn id="11788" xr3:uid="{4CA6820E-43D3-4A0D-83D9-6AF1372900A9}" name="Column11769"/>
    <tableColumn id="11789" xr3:uid="{A1543214-A9B6-42D6-8237-AC35653FC0A4}" name="Column11770"/>
    <tableColumn id="11790" xr3:uid="{DD6C0134-FD0C-46B9-8375-F676E35D2B68}" name="Column11771"/>
    <tableColumn id="11791" xr3:uid="{F2D645E7-0A8E-4A5D-A11A-72DC3ADA98AB}" name="Column11772"/>
    <tableColumn id="11792" xr3:uid="{39F3BEB4-1464-41AB-8A78-51EAA2D1164B}" name="Column11773"/>
    <tableColumn id="11793" xr3:uid="{0ACAAF04-F06A-4C7E-9B04-1CA318872517}" name="Column11774"/>
    <tableColumn id="11794" xr3:uid="{441F3103-AD23-4C2B-9DC0-CF5AACA20C84}" name="Column11775"/>
    <tableColumn id="11795" xr3:uid="{C83B6871-71C9-4AA6-BE81-EAF020C20B65}" name="Column11776"/>
    <tableColumn id="11796" xr3:uid="{AB2DD1BE-CD62-44A4-AC2F-ADF4F39EC563}" name="Column11777"/>
    <tableColumn id="11797" xr3:uid="{DBA8F53B-493A-4E7B-BC9E-3A50BF10212A}" name="Column11778"/>
    <tableColumn id="11798" xr3:uid="{CEA222B8-7366-4C42-831D-204464DD6EC9}" name="Column11779"/>
    <tableColumn id="11799" xr3:uid="{095F9F30-377E-4B07-B612-84D4DDA04226}" name="Column11780"/>
    <tableColumn id="11800" xr3:uid="{DEC42B18-C003-4C59-945E-859BE5DA5ECD}" name="Column11781"/>
    <tableColumn id="11801" xr3:uid="{D8F56175-AE65-4E7C-B8CB-8E720DA48EDF}" name="Column11782"/>
    <tableColumn id="11802" xr3:uid="{0F0E1120-08D5-44F3-859B-83DB72467092}" name="Column11783"/>
    <tableColumn id="11803" xr3:uid="{D88E8935-1665-438A-9D57-4F936EE9C8B4}" name="Column11784"/>
    <tableColumn id="11804" xr3:uid="{93F755F2-3F02-40A9-9CC4-4AE80D897C6B}" name="Column11785"/>
    <tableColumn id="11805" xr3:uid="{E8406ED6-832C-47D3-83F1-60FE2F9B4B0D}" name="Column11786"/>
    <tableColumn id="11806" xr3:uid="{4AA9C27D-4889-4991-92C0-69E84600C013}" name="Column11787"/>
    <tableColumn id="11807" xr3:uid="{386A713B-62CA-4CDF-9F87-D8784DF5C218}" name="Column11788"/>
    <tableColumn id="11808" xr3:uid="{0FD56391-AF81-4C55-B94F-488B72734522}" name="Column11789"/>
    <tableColumn id="11809" xr3:uid="{CD228F15-66C6-4B1B-8657-A296393A0854}" name="Column11790"/>
    <tableColumn id="11810" xr3:uid="{207203E4-BDB5-4D8F-8E3D-0886D0A4C448}" name="Column11791"/>
    <tableColumn id="11811" xr3:uid="{92C3691B-995A-4B29-8725-D1032230D48D}" name="Column11792"/>
    <tableColumn id="11812" xr3:uid="{2E536661-DF18-4CAA-AF7E-E75B274A9C6F}" name="Column11793"/>
    <tableColumn id="11813" xr3:uid="{8ADC09C5-1F36-4BCC-9CC8-F9DD6C38FA4F}" name="Column11794"/>
    <tableColumn id="11814" xr3:uid="{DF4C1B00-44AC-497A-85AB-73D3B0C4993E}" name="Column11795"/>
    <tableColumn id="11815" xr3:uid="{CD98E38B-7AE4-4705-BC6E-2532D3403D2D}" name="Column11796"/>
    <tableColumn id="11816" xr3:uid="{9BB07003-22E9-410A-90DD-652411D2FB5C}" name="Column11797"/>
    <tableColumn id="11817" xr3:uid="{539E8096-5B22-431D-B217-D50D7F7F2F51}" name="Column11798"/>
    <tableColumn id="11818" xr3:uid="{27131988-5D74-43F1-84AF-EA86BF27358F}" name="Column11799"/>
    <tableColumn id="11819" xr3:uid="{D8DB0F4E-F789-4D10-97FF-3C3BE441E426}" name="Column11800"/>
    <tableColumn id="11820" xr3:uid="{07141D13-7B8E-4599-943E-7E09B27B9F28}" name="Column11801"/>
    <tableColumn id="11821" xr3:uid="{B3AF81AA-0A78-4EFD-B7EE-B5BF73494EEC}" name="Column11802"/>
    <tableColumn id="11822" xr3:uid="{A8C761A2-C71E-4899-9A5D-C79E897B2965}" name="Column11803"/>
    <tableColumn id="11823" xr3:uid="{2D6EAA2C-1277-49D6-9CE9-E37678B67C07}" name="Column11804"/>
    <tableColumn id="11824" xr3:uid="{EC5F6C77-3B3D-441A-805B-2D1FDEDFA876}" name="Column11805"/>
    <tableColumn id="11825" xr3:uid="{8F6E1CB4-32A2-494D-B672-7795ACC77FE0}" name="Column11806"/>
    <tableColumn id="11826" xr3:uid="{B036A158-D908-4844-BC33-9D905B4B77FC}" name="Column11807"/>
    <tableColumn id="11827" xr3:uid="{307A8A73-6BCD-489C-9942-16D75C20C6D3}" name="Column11808"/>
    <tableColumn id="11828" xr3:uid="{A592F294-61CC-407E-8A78-ACECF16BA97F}" name="Column11809"/>
    <tableColumn id="11829" xr3:uid="{65F04868-C1C3-42F0-A1DF-1A309A116F36}" name="Column11810"/>
    <tableColumn id="11830" xr3:uid="{C5F016B8-396F-43A1-8A7F-45568AACDB21}" name="Column11811"/>
    <tableColumn id="11831" xr3:uid="{92E36B90-E40E-4E50-AFD2-5061E379BE48}" name="Column11812"/>
    <tableColumn id="11832" xr3:uid="{8A03083F-6017-4C68-B854-4224ADF2FD5D}" name="Column11813"/>
    <tableColumn id="11833" xr3:uid="{398D930E-38C1-4360-97D3-8ADE4E0FC44D}" name="Column11814"/>
    <tableColumn id="11834" xr3:uid="{B01931D2-9844-44D8-821F-69619A0FEBC2}" name="Column11815"/>
    <tableColumn id="11835" xr3:uid="{552FA485-32D1-4B24-8745-401406E6D44F}" name="Column11816"/>
    <tableColumn id="11836" xr3:uid="{5AE95132-350F-444B-B9B5-227F5AAB4E60}" name="Column11817"/>
    <tableColumn id="11837" xr3:uid="{7193D838-CCFE-4ED2-8779-089D9B90B000}" name="Column11818"/>
    <tableColumn id="11838" xr3:uid="{8DB32CA5-B2BF-4E4C-9FAF-4E0483ADFE44}" name="Column11819"/>
    <tableColumn id="11839" xr3:uid="{DF42AF3D-131D-488D-8ADB-1079A9D5F9C5}" name="Column11820"/>
    <tableColumn id="11840" xr3:uid="{C8306AD7-ADB8-45BB-B19B-7ABB3BC92833}" name="Column11821"/>
    <tableColumn id="11841" xr3:uid="{02404CDA-8391-440E-9CD4-F82FCCE138E4}" name="Column11822"/>
    <tableColumn id="11842" xr3:uid="{C0060670-EB07-45D5-B5D8-44B91CFB492E}" name="Column11823"/>
    <tableColumn id="11843" xr3:uid="{8F9734EF-99BA-4E51-AEE9-CD58AC47AFE6}" name="Column11824"/>
    <tableColumn id="11844" xr3:uid="{D86C49A7-4023-472C-B547-5E37A9BBC713}" name="Column11825"/>
    <tableColumn id="11845" xr3:uid="{28ED5A66-72EB-4DCE-AAF8-C2D95929FB1A}" name="Column11826"/>
    <tableColumn id="11846" xr3:uid="{CD5D3FA0-D8D1-4AD2-9ED3-D9A79F84EF15}" name="Column11827"/>
    <tableColumn id="11847" xr3:uid="{6E6A0505-576D-442C-A39F-3B8D1359762F}" name="Column11828"/>
    <tableColumn id="11848" xr3:uid="{99552F03-C18F-4B55-8E7D-A9FDD19F00DA}" name="Column11829"/>
    <tableColumn id="11849" xr3:uid="{62BF2AFE-8858-48E8-BFD1-5665EDA13037}" name="Column11830"/>
    <tableColumn id="11850" xr3:uid="{A0C6796F-89A9-4505-A186-82F0C99CCABE}" name="Column11831"/>
    <tableColumn id="11851" xr3:uid="{874BBC35-7AFD-434D-8DBE-22D862E181F5}" name="Column11832"/>
    <tableColumn id="11852" xr3:uid="{C7F90094-BA38-497A-825F-7C9A2977C37C}" name="Column11833"/>
    <tableColumn id="11853" xr3:uid="{62A53E75-D66D-4D5D-8424-09EEB605E6FF}" name="Column11834"/>
    <tableColumn id="11854" xr3:uid="{1E33206E-BC70-4DFA-85A5-F17567A73683}" name="Column11835"/>
    <tableColumn id="11855" xr3:uid="{EB95CA44-F9EA-4447-ACB3-B0664EE8E982}" name="Column11836"/>
    <tableColumn id="11856" xr3:uid="{3A3E11A1-1AFC-4486-A5E9-970D61D31137}" name="Column11837"/>
    <tableColumn id="11857" xr3:uid="{40962114-F7E6-4896-9A8D-179249D68914}" name="Column11838"/>
    <tableColumn id="11858" xr3:uid="{6669697C-7AF4-4513-8A05-245537507D1D}" name="Column11839"/>
    <tableColumn id="11859" xr3:uid="{5C109890-EBD1-4CFB-951A-BE9D07520DE8}" name="Column11840"/>
    <tableColumn id="11860" xr3:uid="{1B907595-B52D-46F2-964D-0B30C57B4008}" name="Column11841"/>
    <tableColumn id="11861" xr3:uid="{6E1AECD6-B941-4BCE-A1F7-BD743AA425E6}" name="Column11842"/>
    <tableColumn id="11862" xr3:uid="{8944335F-5DA7-4B15-B304-C490F2A59065}" name="Column11843"/>
    <tableColumn id="11863" xr3:uid="{008AA6F2-6542-4B3C-B195-8F27579E99D4}" name="Column11844"/>
    <tableColumn id="11864" xr3:uid="{1943EDBB-2D48-402D-9F6D-67638437BD55}" name="Column11845"/>
    <tableColumn id="11865" xr3:uid="{D3679593-DC2F-4F30-B381-839562A71D42}" name="Column11846"/>
    <tableColumn id="11866" xr3:uid="{E9622B8D-1F4D-41AE-A935-AE2948B253EE}" name="Column11847"/>
    <tableColumn id="11867" xr3:uid="{B87FA116-266E-4D50-BC6D-CB042911D2E6}" name="Column11848"/>
    <tableColumn id="11868" xr3:uid="{C805A76E-551E-4E35-BE2B-A97578E56684}" name="Column11849"/>
    <tableColumn id="11869" xr3:uid="{0EB54ADA-B575-401D-8007-5ACD07903F3F}" name="Column11850"/>
    <tableColumn id="11870" xr3:uid="{ECDA9242-DAA4-4526-9097-6CB85A51A52F}" name="Column11851"/>
    <tableColumn id="11871" xr3:uid="{9EE7F487-1D18-4EA3-BE34-F919AE99492B}" name="Column11852"/>
    <tableColumn id="11872" xr3:uid="{4DB7E8BA-11C2-4E02-B959-FD339AA36068}" name="Column11853"/>
    <tableColumn id="11873" xr3:uid="{9240A0DD-CDC6-4742-BB4C-10678F6654BA}" name="Column11854"/>
    <tableColumn id="11874" xr3:uid="{700B7984-B5EB-45F9-B97C-8D3710B721D3}" name="Column11855"/>
    <tableColumn id="11875" xr3:uid="{2B2C1686-C8B7-46A2-9B2E-272EB15996C1}" name="Column11856"/>
    <tableColumn id="11876" xr3:uid="{1A0B2C91-47D0-47A3-8714-A1BC02D736BE}" name="Column11857"/>
    <tableColumn id="11877" xr3:uid="{CB3DE734-257C-4444-AE81-E79DA270199C}" name="Column11858"/>
    <tableColumn id="11878" xr3:uid="{33F70736-AA5C-4699-98BB-EBB4E46F5F3E}" name="Column11859"/>
    <tableColumn id="11879" xr3:uid="{2B8AEBBC-5CA6-48E0-AF8F-D5B58FD7A92C}" name="Column11860"/>
    <tableColumn id="11880" xr3:uid="{7655E996-0E6B-4E1E-A725-CFC64AD30A64}" name="Column11861"/>
    <tableColumn id="11881" xr3:uid="{39D28D52-5714-4006-B625-47268901BD2A}" name="Column11862"/>
    <tableColumn id="11882" xr3:uid="{5A814BB8-24E3-46C3-BF96-0BF8F4DC7ABE}" name="Column11863"/>
    <tableColumn id="11883" xr3:uid="{833D4836-7653-43EF-8B6E-4484465192A4}" name="Column11864"/>
    <tableColumn id="11884" xr3:uid="{FE4C644E-0D54-4B71-A89D-3DE9616C8C47}" name="Column11865"/>
    <tableColumn id="11885" xr3:uid="{4B4302F4-6B9E-42AA-B323-D85271792BC8}" name="Column11866"/>
    <tableColumn id="11886" xr3:uid="{8D58A3D0-C86F-4D89-B215-6B73BD09923A}" name="Column11867"/>
    <tableColumn id="11887" xr3:uid="{E4B80F04-8A2E-4EE7-9911-224E2A1B7268}" name="Column11868"/>
    <tableColumn id="11888" xr3:uid="{E53487BE-618D-4B14-BE48-49EB101DF5FB}" name="Column11869"/>
    <tableColumn id="11889" xr3:uid="{4CAACE14-88AE-4FC4-911C-DE0281160BED}" name="Column11870"/>
    <tableColumn id="11890" xr3:uid="{97CA30F0-4BF8-40C6-B06A-4521FCD336A1}" name="Column11871"/>
    <tableColumn id="11891" xr3:uid="{957361C0-F776-490F-924F-ECF6B080FA76}" name="Column11872"/>
    <tableColumn id="11892" xr3:uid="{058C18FD-D674-4B4F-BE09-D895D51D53F2}" name="Column11873"/>
    <tableColumn id="11893" xr3:uid="{C9852AD8-B3D8-4D1B-8619-1371418295D4}" name="Column11874"/>
    <tableColumn id="11894" xr3:uid="{5924F43E-6A36-4379-A6A0-572B2FE307DF}" name="Column11875"/>
    <tableColumn id="11895" xr3:uid="{8D35C584-EB36-4121-889F-31D612E0ACF9}" name="Column11876"/>
    <tableColumn id="11896" xr3:uid="{9205B018-1910-4E4A-88B0-51AFAE410E0B}" name="Column11877"/>
    <tableColumn id="11897" xr3:uid="{058A3A65-6C53-430A-9B3B-990AE6BBBA08}" name="Column11878"/>
    <tableColumn id="11898" xr3:uid="{5BA507AB-C547-4B82-9A2B-D0B64E9FA2CA}" name="Column11879"/>
    <tableColumn id="11899" xr3:uid="{05311E6E-BBDF-4C42-9C47-99232F5AC2FC}" name="Column11880"/>
    <tableColumn id="11900" xr3:uid="{1F82522C-BDBB-4D53-8642-CF6413F68F95}" name="Column11881"/>
    <tableColumn id="11901" xr3:uid="{DA402CB4-4C60-4573-AFC8-D86F240D0F29}" name="Column11882"/>
    <tableColumn id="11902" xr3:uid="{66848E10-E37B-4ED5-880F-02640EAE597D}" name="Column11883"/>
    <tableColumn id="11903" xr3:uid="{CF17D614-8280-4673-AC9E-D7529058E164}" name="Column11884"/>
    <tableColumn id="11904" xr3:uid="{CCEF2350-839F-4C23-880D-A335427E7184}" name="Column11885"/>
    <tableColumn id="11905" xr3:uid="{10195343-30E7-4C18-90EF-E86447472BFA}" name="Column11886"/>
    <tableColumn id="11906" xr3:uid="{A85AFD1E-9A7B-4970-A282-8393880E64F0}" name="Column11887"/>
    <tableColumn id="11907" xr3:uid="{C368DC75-2B8E-4158-B9FB-D7BEEB1D8623}" name="Column11888"/>
    <tableColumn id="11908" xr3:uid="{B38DCC8E-AEB9-4980-9155-B80C733240B0}" name="Column11889"/>
    <tableColumn id="11909" xr3:uid="{D7B75518-6EB5-4EDA-BFDB-6C76D82CE26B}" name="Column11890"/>
    <tableColumn id="11910" xr3:uid="{FED18549-E4EC-40BD-9619-F65C51C6A30A}" name="Column11891"/>
    <tableColumn id="11911" xr3:uid="{8BDF0390-C67C-400C-8CC7-7010179C116D}" name="Column11892"/>
    <tableColumn id="11912" xr3:uid="{A974F77F-40EC-4186-BCF7-D502CFEE56BC}" name="Column11893"/>
    <tableColumn id="11913" xr3:uid="{2BCDA8D6-088B-4819-BDF7-34F55A0A0642}" name="Column11894"/>
    <tableColumn id="11914" xr3:uid="{901AE6E7-87CC-4AD1-A3E9-8924C89FC761}" name="Column11895"/>
    <tableColumn id="11915" xr3:uid="{291C5113-CAA9-4223-83B5-F13E43948F68}" name="Column11896"/>
    <tableColumn id="11916" xr3:uid="{3B71FA79-90C9-42DA-ACC0-6AE18D7CC1CD}" name="Column11897"/>
    <tableColumn id="11917" xr3:uid="{69F6E020-09F6-434F-BC23-6DCD291ABC90}" name="Column11898"/>
    <tableColumn id="11918" xr3:uid="{B720F1F4-7A86-48C7-8A53-0512001E81E0}" name="Column11899"/>
    <tableColumn id="11919" xr3:uid="{4CDDF84B-73E9-4992-ADC8-385EA18E6C7B}" name="Column11900"/>
    <tableColumn id="11920" xr3:uid="{955E9E79-CC3A-4AD0-BE3B-A50139D8C632}" name="Column11901"/>
    <tableColumn id="11921" xr3:uid="{7CD37E90-0603-4A52-ACAF-35AB9ED04842}" name="Column11902"/>
    <tableColumn id="11922" xr3:uid="{A0F86F61-761C-4C4F-847A-296C4BDD53EF}" name="Column11903"/>
    <tableColumn id="11923" xr3:uid="{AA4E83E4-486F-49F3-AB5C-C4AD08E314F7}" name="Column11904"/>
    <tableColumn id="11924" xr3:uid="{0F3AED43-EFF0-44D8-9B8D-4B01A74EF392}" name="Column11905"/>
    <tableColumn id="11925" xr3:uid="{5F34C5CC-C999-4E6E-98EB-89E6CB93DF22}" name="Column11906"/>
    <tableColumn id="11926" xr3:uid="{F9DE8CC1-7054-4228-B704-8922FE432585}" name="Column11907"/>
    <tableColumn id="11927" xr3:uid="{10B9237D-3475-4C3E-B38F-E3152FA36946}" name="Column11908"/>
    <tableColumn id="11928" xr3:uid="{FE8978D9-9D6E-43C3-9227-711CD1FAC192}" name="Column11909"/>
    <tableColumn id="11929" xr3:uid="{0A82FC4A-BC82-4436-9ED6-F67D97DAF4B7}" name="Column11910"/>
    <tableColumn id="11930" xr3:uid="{11AAD9EE-4474-40D6-80C9-8C54045780DC}" name="Column11911"/>
    <tableColumn id="11931" xr3:uid="{8B43B558-5883-4BBA-AB5B-D6341F6647C5}" name="Column11912"/>
    <tableColumn id="11932" xr3:uid="{87A97F1C-8DC0-4DC9-B5FE-E356F89AB711}" name="Column11913"/>
    <tableColumn id="11933" xr3:uid="{E0D9ADE6-9733-4C9E-B83D-62466B15D54C}" name="Column11914"/>
    <tableColumn id="11934" xr3:uid="{7B10CFC0-06B1-45B3-9C89-A9EAC6F7762B}" name="Column11915"/>
    <tableColumn id="11935" xr3:uid="{25B13201-24AD-4EC3-B66C-1AB8253CECC9}" name="Column11916"/>
    <tableColumn id="11936" xr3:uid="{237DC501-3611-4041-B1DE-9415F0D17069}" name="Column11917"/>
    <tableColumn id="11937" xr3:uid="{AD3BA35E-F5CD-4A8A-B577-D5723E363D94}" name="Column11918"/>
    <tableColumn id="11938" xr3:uid="{A0930E92-C034-40BF-8B24-E0E4ECBCF2BF}" name="Column11919"/>
    <tableColumn id="11939" xr3:uid="{F72F4604-954E-4FB3-A7A9-6FA097F4AC5C}" name="Column11920"/>
    <tableColumn id="11940" xr3:uid="{3B6585E3-1EF5-4782-88FB-B64EECE45B71}" name="Column11921"/>
    <tableColumn id="11941" xr3:uid="{183108FF-FA02-4AE9-BC92-D13873D30812}" name="Column11922"/>
    <tableColumn id="11942" xr3:uid="{3A2CA742-E451-4229-88C2-6F1AAB8C6795}" name="Column11923"/>
    <tableColumn id="11943" xr3:uid="{D170A839-8959-4146-9CD9-82207DA8D7B1}" name="Column11924"/>
    <tableColumn id="11944" xr3:uid="{F26E8096-FFBA-4B67-8655-1762B41F137C}" name="Column11925"/>
    <tableColumn id="11945" xr3:uid="{E3033553-F687-41B6-85B5-52C48CE8C3AD}" name="Column11926"/>
    <tableColumn id="11946" xr3:uid="{18866C40-EF30-403C-8CE9-B08E00F902AA}" name="Column11927"/>
    <tableColumn id="11947" xr3:uid="{69DAFDBC-889E-48B9-991C-A9602F9E5118}" name="Column11928"/>
    <tableColumn id="11948" xr3:uid="{14126113-C30D-4B54-99A0-7817258E9F37}" name="Column11929"/>
    <tableColumn id="11949" xr3:uid="{7769BFE3-8D1D-4F8B-9AA8-F855CCBB7895}" name="Column11930"/>
    <tableColumn id="11950" xr3:uid="{7DA9BA41-8BA0-4F3E-BAC2-7BD25140A741}" name="Column11931"/>
    <tableColumn id="11951" xr3:uid="{8755C434-6A63-4C93-8E98-45E49173FD46}" name="Column11932"/>
    <tableColumn id="11952" xr3:uid="{03B7C720-B693-4C0D-A7E8-F2B3CB7C6ADC}" name="Column11933"/>
    <tableColumn id="11953" xr3:uid="{28DA81CE-2BB9-4608-9FF3-ECF487316760}" name="Column11934"/>
    <tableColumn id="11954" xr3:uid="{8D6567B8-7FAE-404B-B666-E8D80E7F8181}" name="Column11935"/>
    <tableColumn id="11955" xr3:uid="{5FD8CF21-07B9-497E-A3F1-24DEA02A09BF}" name="Column11936"/>
    <tableColumn id="11956" xr3:uid="{77C469A7-E1FB-428A-8B6E-D8F0A495FE4C}" name="Column11937"/>
    <tableColumn id="11957" xr3:uid="{8002E608-892E-48E3-9238-27C004F3A6B0}" name="Column11938"/>
    <tableColumn id="11958" xr3:uid="{7BCCC346-AA76-4FB5-BD46-9CF8E94164E5}" name="Column11939"/>
    <tableColumn id="11959" xr3:uid="{9681DE96-9A8F-4C84-8055-EE2E4BB060B0}" name="Column11940"/>
    <tableColumn id="11960" xr3:uid="{4DFA4D4C-0286-4341-99D2-4D792F4BCAF3}" name="Column11941"/>
    <tableColumn id="11961" xr3:uid="{D26007FD-F432-40A8-B5CB-2ABD28F30F06}" name="Column11942"/>
    <tableColumn id="11962" xr3:uid="{2549914F-4E86-44FB-A864-7BB5F0D6D5AC}" name="Column11943"/>
    <tableColumn id="11963" xr3:uid="{FF33FAB2-5ADF-4EEF-8A71-21F07B97A9E3}" name="Column11944"/>
    <tableColumn id="11964" xr3:uid="{76D4AD92-8871-4C66-936F-9A6B694156AD}" name="Column11945"/>
    <tableColumn id="11965" xr3:uid="{BB04C68B-105E-4DA0-A14E-1E978476017D}" name="Column11946"/>
    <tableColumn id="11966" xr3:uid="{73F037B2-26BA-4AC6-B037-B8A87FC66ED5}" name="Column11947"/>
    <tableColumn id="11967" xr3:uid="{49994748-C33C-4CEF-B49D-2EAD1D14ACEF}" name="Column11948"/>
    <tableColumn id="11968" xr3:uid="{ABD7DF8A-CC86-4AB1-9BBA-E3BE4CA73654}" name="Column11949"/>
    <tableColumn id="11969" xr3:uid="{B754D79E-7A29-4B94-9601-2E2B27F60626}" name="Column11950"/>
    <tableColumn id="11970" xr3:uid="{EB27636C-4E4E-45C6-84BF-7F0948991110}" name="Column11951"/>
    <tableColumn id="11971" xr3:uid="{6553E36C-81CF-4260-8E08-41CF245E116A}" name="Column11952"/>
    <tableColumn id="11972" xr3:uid="{B6816248-C518-4E79-99AD-C9259CF99D20}" name="Column11953"/>
    <tableColumn id="11973" xr3:uid="{CDB6E74B-5FBB-4321-BAF8-4BC6F3C91A6B}" name="Column11954"/>
    <tableColumn id="11974" xr3:uid="{C85237EB-4AD5-4891-B2C5-E30A266C47E5}" name="Column11955"/>
    <tableColumn id="11975" xr3:uid="{652460FE-2EAD-4C11-A59B-F70CA3137698}" name="Column11956"/>
    <tableColumn id="11976" xr3:uid="{54E85A14-F5C7-4336-AE58-2C13B7799036}" name="Column11957"/>
    <tableColumn id="11977" xr3:uid="{638C9B21-C7E0-40E3-814F-2200FFF7628D}" name="Column11958"/>
    <tableColumn id="11978" xr3:uid="{FDB0242E-0A49-49D7-8C1B-E0B4806DA360}" name="Column11959"/>
    <tableColumn id="11979" xr3:uid="{A706A652-F459-4B02-BAAB-2BEF290B0AAD}" name="Column11960"/>
    <tableColumn id="11980" xr3:uid="{B312F9A1-0965-446E-946B-3E2D16DBA746}" name="Column11961"/>
    <tableColumn id="11981" xr3:uid="{2C5C2BBC-C6AF-42E3-BF14-B0DF3327CCB2}" name="Column11962"/>
    <tableColumn id="11982" xr3:uid="{96EC1BC8-EF77-4E87-AAD3-D19AD732747C}" name="Column11963"/>
    <tableColumn id="11983" xr3:uid="{6C1078B6-E602-4505-BD62-67EB8A6B83C5}" name="Column11964"/>
    <tableColumn id="11984" xr3:uid="{0D987FF8-3867-4FBD-BAC9-2FFAC05255B5}" name="Column11965"/>
    <tableColumn id="11985" xr3:uid="{3FD022E4-85B7-46AD-82C4-BB1E0181ADCA}" name="Column11966"/>
    <tableColumn id="11986" xr3:uid="{8ED55D87-68A6-4252-B830-79736884BD30}" name="Column11967"/>
    <tableColumn id="11987" xr3:uid="{E2011C95-4565-449D-9304-C7D0E0A12948}" name="Column11968"/>
    <tableColumn id="11988" xr3:uid="{24A64F3B-38DC-469F-8813-8B39A472EEF8}" name="Column11969"/>
    <tableColumn id="11989" xr3:uid="{D3FD396C-7407-46CD-843B-061563577395}" name="Column11970"/>
    <tableColumn id="11990" xr3:uid="{CD935F5B-78D1-4255-A1BB-B3902A00C007}" name="Column11971"/>
    <tableColumn id="11991" xr3:uid="{36E7BF81-86CF-4959-ACDD-16A4DE99884F}" name="Column11972"/>
    <tableColumn id="11992" xr3:uid="{747B8133-786B-4EB1-B2D0-B3D88FC13D37}" name="Column11973"/>
    <tableColumn id="11993" xr3:uid="{B045A73E-12A0-46EE-9A28-C7678343192D}" name="Column11974"/>
    <tableColumn id="11994" xr3:uid="{6467C8C1-C058-48D8-B1D3-6261F05F58DA}" name="Column11975"/>
    <tableColumn id="11995" xr3:uid="{EDFA63E7-F44E-4CFD-82FE-3CD4F30BD15C}" name="Column11976"/>
    <tableColumn id="11996" xr3:uid="{EC8AB3C6-2949-431C-AE8D-4258119933F0}" name="Column11977"/>
    <tableColumn id="11997" xr3:uid="{FE5C4D81-ABF9-4AC4-BA1E-2B30D08B0605}" name="Column11978"/>
    <tableColumn id="11998" xr3:uid="{F4BB761D-67EA-4E8F-9CD2-1A3BAB0442D8}" name="Column11979"/>
    <tableColumn id="11999" xr3:uid="{8978F9E5-9325-429D-9243-159B36C7D209}" name="Column11980"/>
    <tableColumn id="12000" xr3:uid="{2EAA12BB-C698-4D52-A24D-E037201A325F}" name="Column11981"/>
    <tableColumn id="12001" xr3:uid="{AA899836-5742-49B1-8758-587D7B1166B9}" name="Column11982"/>
    <tableColumn id="12002" xr3:uid="{6DBCF13F-B204-4756-9E79-0E0BA842DA9C}" name="Column11983"/>
    <tableColumn id="12003" xr3:uid="{E33CE42F-F460-4651-A703-26EDC271DF74}" name="Column11984"/>
    <tableColumn id="12004" xr3:uid="{2E2C9874-842B-4C2F-B0A5-547857924033}" name="Column11985"/>
    <tableColumn id="12005" xr3:uid="{32007780-D836-4F7B-8C70-C0689A7849BF}" name="Column11986"/>
    <tableColumn id="12006" xr3:uid="{5E89F0B7-E8E6-4508-BA93-38F016F1D78A}" name="Column11987"/>
    <tableColumn id="12007" xr3:uid="{9C5A7A66-BAF8-405C-9D4D-5D6F62024911}" name="Column11988"/>
    <tableColumn id="12008" xr3:uid="{EC2232C5-CE65-4C4D-A9C1-3A5863B920B8}" name="Column11989"/>
    <tableColumn id="12009" xr3:uid="{EC2F1613-0DC5-4351-AE75-5208E674C83E}" name="Column11990"/>
    <tableColumn id="12010" xr3:uid="{E3C7A8AE-E987-4028-A65E-A6F1ED15BFA8}" name="Column11991"/>
    <tableColumn id="12011" xr3:uid="{981E3153-5155-4D87-8222-5DC41B253F0E}" name="Column11992"/>
    <tableColumn id="12012" xr3:uid="{81F62B1A-D03F-42C2-A7DF-88C5CA66E914}" name="Column11993"/>
    <tableColumn id="12013" xr3:uid="{06D2A089-B757-463B-AF9B-F965DF67531C}" name="Column11994"/>
    <tableColumn id="12014" xr3:uid="{44CD14CB-50C3-4C05-8CA3-930950A15A9E}" name="Column11995"/>
    <tableColumn id="12015" xr3:uid="{B4FCB772-F878-4015-9AB6-1870DC34F2D1}" name="Column11996"/>
    <tableColumn id="12016" xr3:uid="{B18D6742-DC62-47F3-AF8C-066A59B74298}" name="Column11997"/>
    <tableColumn id="12017" xr3:uid="{02714AF0-B146-42ED-83B2-54DEAD6E4938}" name="Column11998"/>
    <tableColumn id="12018" xr3:uid="{DE974DC6-73C1-4634-A2E3-FD392634C720}" name="Column11999"/>
    <tableColumn id="12019" xr3:uid="{BC565658-B590-4E09-B7D8-C868792B234D}" name="Column12000"/>
    <tableColumn id="12020" xr3:uid="{62BA6A01-7A34-4D7E-AC43-80D88CBB897D}" name="Column12001"/>
    <tableColumn id="12021" xr3:uid="{7C868345-54DE-4BFA-88BC-E6E12F8EF530}" name="Column12002"/>
    <tableColumn id="12022" xr3:uid="{9E197542-AF33-4B8C-8664-451584CC293A}" name="Column12003"/>
    <tableColumn id="12023" xr3:uid="{03018DC6-4D34-447F-B6F3-9A9D68F087A5}" name="Column12004"/>
    <tableColumn id="12024" xr3:uid="{37BE8961-29B8-4157-A9EF-4847A0978D2F}" name="Column12005"/>
    <tableColumn id="12025" xr3:uid="{76032646-7E7D-4FA5-A76C-B46823F66B6C}" name="Column12006"/>
    <tableColumn id="12026" xr3:uid="{005724D2-E300-48CF-9D0D-842B1314EB72}" name="Column12007"/>
    <tableColumn id="12027" xr3:uid="{9B628946-57F2-4BE0-9564-44FA3640C9D1}" name="Column12008"/>
    <tableColumn id="12028" xr3:uid="{2E1BC025-99A3-4F87-B85B-6F8239765A40}" name="Column12009"/>
    <tableColumn id="12029" xr3:uid="{703408D8-5C85-4246-99C6-6BA992761E9C}" name="Column12010"/>
    <tableColumn id="12030" xr3:uid="{4077796C-CA99-4434-8C0F-61D0CBE73E7A}" name="Column12011"/>
    <tableColumn id="12031" xr3:uid="{AA1B4E55-1069-4233-AF25-540F3498853D}" name="Column12012"/>
    <tableColumn id="12032" xr3:uid="{BC7A2353-508C-4AED-BAD0-98B0E87592F9}" name="Column12013"/>
    <tableColumn id="12033" xr3:uid="{7F5E6DB0-7B5D-471D-9207-FE9498DFD378}" name="Column12014"/>
    <tableColumn id="12034" xr3:uid="{81564631-A347-4801-8297-EE1F0CC46E08}" name="Column12015"/>
    <tableColumn id="12035" xr3:uid="{44252CAB-4E85-4D7B-8855-A5FD43C6143D}" name="Column12016"/>
    <tableColumn id="12036" xr3:uid="{CA481E89-9A9E-4C13-B146-07B7D36A035F}" name="Column12017"/>
    <tableColumn id="12037" xr3:uid="{AF9C37F7-2FDB-4C74-B789-209318BE4EDB}" name="Column12018"/>
    <tableColumn id="12038" xr3:uid="{4D075574-4BF0-4F2F-97A6-702BE9A2471F}" name="Column12019"/>
    <tableColumn id="12039" xr3:uid="{681453A0-F5EA-4038-8E55-15F6772FE4ED}" name="Column12020"/>
    <tableColumn id="12040" xr3:uid="{0D628019-3372-4E5F-B3E2-325C3FE444A2}" name="Column12021"/>
    <tableColumn id="12041" xr3:uid="{98CB3BB0-42C0-412F-9BC4-929B1F8728B4}" name="Column12022"/>
    <tableColumn id="12042" xr3:uid="{1B6D6173-1016-4AD8-830E-0F3336846E1A}" name="Column12023"/>
    <tableColumn id="12043" xr3:uid="{F18AA0BA-2B52-4DAC-8E35-D2DC2C505FD2}" name="Column12024"/>
    <tableColumn id="12044" xr3:uid="{F69C31EC-799A-47F0-B1B2-8D88374EACF6}" name="Column12025"/>
    <tableColumn id="12045" xr3:uid="{0555802B-9492-4A95-A057-D6568E9E4131}" name="Column12026"/>
    <tableColumn id="12046" xr3:uid="{007B6D89-40D2-4DD3-BEC4-1B5A159DBDE8}" name="Column12027"/>
    <tableColumn id="12047" xr3:uid="{A121CD05-8443-425A-9D0F-204A4639689C}" name="Column12028"/>
    <tableColumn id="12048" xr3:uid="{B0161D67-491F-44D3-8DE1-6F74EB2ED84C}" name="Column12029"/>
    <tableColumn id="12049" xr3:uid="{0C778A44-31D9-4FEF-A32A-CBC6E46751B4}" name="Column12030"/>
    <tableColumn id="12050" xr3:uid="{AEB0BECA-D292-4BAE-A6E2-816FE7CD1BA3}" name="Column12031"/>
    <tableColumn id="12051" xr3:uid="{4C047FDA-E705-4F21-98D3-0301A6FB09F0}" name="Column12032"/>
    <tableColumn id="12052" xr3:uid="{310172CF-CCB0-4ECE-A9A5-484A6AA6382B}" name="Column12033"/>
    <tableColumn id="12053" xr3:uid="{4B5516CE-5BA2-4DBD-AC5F-5ED7374C7D7A}" name="Column12034"/>
    <tableColumn id="12054" xr3:uid="{4450496D-F164-49BF-8FE4-D2A122E0F3DF}" name="Column12035"/>
    <tableColumn id="12055" xr3:uid="{21D12CD9-0462-4838-88E2-00B0A975E1AC}" name="Column12036"/>
    <tableColumn id="12056" xr3:uid="{6259741D-ACBA-4317-8AB5-4F808B6D3784}" name="Column12037"/>
    <tableColumn id="12057" xr3:uid="{8C2DFE56-C959-40E0-82F7-E8F593801869}" name="Column12038"/>
    <tableColumn id="12058" xr3:uid="{23279B92-FE13-42E5-8EF6-4828695897B7}" name="Column12039"/>
    <tableColumn id="12059" xr3:uid="{7555BEBA-AC7B-4592-BAB0-B77A82747B34}" name="Column12040"/>
    <tableColumn id="12060" xr3:uid="{B2A4410A-BB6B-4E24-9EC7-43DECCFC999D}" name="Column12041"/>
    <tableColumn id="12061" xr3:uid="{8591AFEA-B0B0-4E22-B1D1-B19BAAC07106}" name="Column12042"/>
    <tableColumn id="12062" xr3:uid="{737843AA-12CD-4AD4-B8A0-8158AE61354F}" name="Column12043"/>
    <tableColumn id="12063" xr3:uid="{C29B0B94-A577-4E9A-88FF-DECC9574FD7D}" name="Column12044"/>
    <tableColumn id="12064" xr3:uid="{C2D1AD7D-3D90-42EA-ACE6-4F4F254CDFD4}" name="Column12045"/>
    <tableColumn id="12065" xr3:uid="{A2073BBB-F6E1-479B-B5F8-0DDD053D1BEB}" name="Column12046"/>
    <tableColumn id="12066" xr3:uid="{5438C055-CE1A-4248-9DFD-8B6BC9115002}" name="Column12047"/>
    <tableColumn id="12067" xr3:uid="{21B35559-AC52-4299-B8B7-286CF88B92AB}" name="Column12048"/>
    <tableColumn id="12068" xr3:uid="{0F205E0B-813A-4322-B672-FFF66BE4A85E}" name="Column12049"/>
    <tableColumn id="12069" xr3:uid="{1D386672-7F44-4B07-969B-1E4BD081A747}" name="Column12050"/>
    <tableColumn id="12070" xr3:uid="{B46BE593-8BE9-40DE-82C5-D123A02D7EBB}" name="Column12051"/>
    <tableColumn id="12071" xr3:uid="{09EC81E0-3366-4518-BA6C-C3430F5E1AC8}" name="Column12052"/>
    <tableColumn id="12072" xr3:uid="{A65AD4AA-0E71-478E-8DB2-32324E6FD4CF}" name="Column12053"/>
    <tableColumn id="12073" xr3:uid="{F8BACBE5-CFD1-4B46-89AD-AE6B0C3EFBBE}" name="Column12054"/>
    <tableColumn id="12074" xr3:uid="{5792C5EF-1189-459B-AFC7-1919060802B3}" name="Column12055"/>
    <tableColumn id="12075" xr3:uid="{F96F8B16-8639-4AB7-817A-0B9EE7C6D297}" name="Column12056"/>
    <tableColumn id="12076" xr3:uid="{0A1F66C3-649E-4429-B7F6-3F8C8839EAF9}" name="Column12057"/>
    <tableColumn id="12077" xr3:uid="{002FC19F-17B2-41A6-B73A-B5F36BEA18D5}" name="Column12058"/>
    <tableColumn id="12078" xr3:uid="{17F02558-7C41-4268-9B0D-5B01D5966E7A}" name="Column12059"/>
    <tableColumn id="12079" xr3:uid="{B3ACA115-9EDD-4641-92C9-CFA60E8FDC7E}" name="Column12060"/>
    <tableColumn id="12080" xr3:uid="{6AD50BB5-82E6-4F4F-8C82-D356B70D7250}" name="Column12061"/>
    <tableColumn id="12081" xr3:uid="{520A5083-5C53-4C9F-9DC8-AB504F74BB79}" name="Column12062"/>
    <tableColumn id="12082" xr3:uid="{5F7009E8-3D3F-450F-985E-D7FF3D5FDB30}" name="Column12063"/>
    <tableColumn id="12083" xr3:uid="{5DF540F6-5763-4B48-9EC0-CDB47B348147}" name="Column12064"/>
    <tableColumn id="12084" xr3:uid="{EFA72EE4-61E9-4823-B17F-E75222D1EE77}" name="Column12065"/>
    <tableColumn id="12085" xr3:uid="{2BF3C1CC-E4EF-4095-8BA4-D56864525355}" name="Column12066"/>
    <tableColumn id="12086" xr3:uid="{78A5499A-2371-4EC3-B9CC-28F78D518616}" name="Column12067"/>
    <tableColumn id="12087" xr3:uid="{0F4DE82E-08E6-4175-8E7C-F0F4E4E8DA19}" name="Column12068"/>
    <tableColumn id="12088" xr3:uid="{B396A9DD-E905-4FE8-88A8-A9AEBBB5B6E6}" name="Column12069"/>
    <tableColumn id="12089" xr3:uid="{654995B1-62FB-493C-843E-4F5BEC848499}" name="Column12070"/>
    <tableColumn id="12090" xr3:uid="{257A7145-7FFE-4329-A1EE-EBFD89DF92F4}" name="Column12071"/>
    <tableColumn id="12091" xr3:uid="{461A4A4C-DCB6-4BE9-8ACC-C43610FD5A1E}" name="Column12072"/>
    <tableColumn id="12092" xr3:uid="{5B06B2E5-D07C-493E-81B1-CE8F54C800CE}" name="Column12073"/>
    <tableColumn id="12093" xr3:uid="{052C7172-0582-4922-9377-57CF08B55801}" name="Column12074"/>
    <tableColumn id="12094" xr3:uid="{FB7943B3-487E-47ED-8795-3FCE12CE99EA}" name="Column12075"/>
    <tableColumn id="12095" xr3:uid="{7F23AA5B-F924-40D3-8622-ADC3AA0C3644}" name="Column12076"/>
    <tableColumn id="12096" xr3:uid="{8524684E-ACE3-489B-853F-B2C518B3C667}" name="Column12077"/>
    <tableColumn id="12097" xr3:uid="{E5A96D6C-B91E-4548-B6F9-912F8F1FE70E}" name="Column12078"/>
    <tableColumn id="12098" xr3:uid="{261EA1BB-357E-47D9-AC84-D02648B327C4}" name="Column12079"/>
    <tableColumn id="12099" xr3:uid="{F357026F-C507-4C4E-9B3E-DB736B01DDB9}" name="Column12080"/>
    <tableColumn id="12100" xr3:uid="{14C3152E-B85C-414F-A636-75FE3B3B8C86}" name="Column12081"/>
    <tableColumn id="12101" xr3:uid="{D88FC49F-C942-40AC-8FC4-3990FF4C657E}" name="Column12082"/>
    <tableColumn id="12102" xr3:uid="{BBFA0D93-E946-45C8-B149-8C54501E5524}" name="Column12083"/>
    <tableColumn id="12103" xr3:uid="{982AA6D4-466C-42E2-B45B-0009644D985E}" name="Column12084"/>
    <tableColumn id="12104" xr3:uid="{F78420B3-C954-4DB1-9802-FEF73935E159}" name="Column12085"/>
    <tableColumn id="12105" xr3:uid="{B43B7B69-FD66-4BDF-8E31-579CF35DE4BD}" name="Column12086"/>
    <tableColumn id="12106" xr3:uid="{E2A0B077-5CCF-4E64-8273-6FEF6CEBE530}" name="Column12087"/>
    <tableColumn id="12107" xr3:uid="{55E708F0-C6D1-486B-85D5-1C236331E306}" name="Column12088"/>
    <tableColumn id="12108" xr3:uid="{FFEB11F1-3CA0-42C3-B01D-57F6ED5CC06D}" name="Column12089"/>
    <tableColumn id="12109" xr3:uid="{93F95BF0-70DD-47AE-AA7A-99D2B3CF8F4B}" name="Column12090"/>
    <tableColumn id="12110" xr3:uid="{ABB85251-9182-471F-8BDC-ABEE2D576D90}" name="Column12091"/>
    <tableColumn id="12111" xr3:uid="{ECEF5CDA-DB94-4489-9AEA-CF77CD282874}" name="Column12092"/>
    <tableColumn id="12112" xr3:uid="{785D4157-08A5-4DEF-9A80-63B6A56D6203}" name="Column12093"/>
    <tableColumn id="12113" xr3:uid="{F7A88FC5-1FEB-4890-B629-DCA6EA783878}" name="Column12094"/>
    <tableColumn id="12114" xr3:uid="{5161FCFB-9267-45B4-9697-D920BB2E5824}" name="Column12095"/>
    <tableColumn id="12115" xr3:uid="{3FA69E32-297E-415D-9704-513E8B4F5726}" name="Column12096"/>
    <tableColumn id="12116" xr3:uid="{D3F75328-3245-4829-BFBC-141D811C7C76}" name="Column12097"/>
    <tableColumn id="12117" xr3:uid="{C1572850-DA0F-4FB4-9176-B0F4290E56BB}" name="Column12098"/>
    <tableColumn id="12118" xr3:uid="{12FA4CCB-DA4E-45D7-8605-DFF37F61F724}" name="Column12099"/>
    <tableColumn id="12119" xr3:uid="{FA866C37-D428-42AD-9919-5D5619D6F6CB}" name="Column12100"/>
    <tableColumn id="12120" xr3:uid="{93D5EB8B-ACBA-4160-946A-68D3922ECFF4}" name="Column12101"/>
    <tableColumn id="12121" xr3:uid="{2FD74336-7445-40DB-AA12-C4AAF449F55E}" name="Column12102"/>
    <tableColumn id="12122" xr3:uid="{EC46EEAF-5A4D-483D-B729-1116E08B6DBE}" name="Column12103"/>
    <tableColumn id="12123" xr3:uid="{E3439250-4A17-4E8F-8935-0BE34A7FBE0E}" name="Column12104"/>
    <tableColumn id="12124" xr3:uid="{CB806C05-3052-436C-A056-73198B2100C1}" name="Column12105"/>
    <tableColumn id="12125" xr3:uid="{9300ED29-1586-427A-8CC6-CFFE07363DED}" name="Column12106"/>
    <tableColumn id="12126" xr3:uid="{363B4E35-44C2-494E-8787-70A06F67DE91}" name="Column12107"/>
    <tableColumn id="12127" xr3:uid="{A5CFEE19-2DEA-473E-917C-CDE16717539F}" name="Column12108"/>
    <tableColumn id="12128" xr3:uid="{FF50873C-B993-42DC-B70F-E657B59F51BF}" name="Column12109"/>
    <tableColumn id="12129" xr3:uid="{7FC269F9-DDC7-4F0C-A43C-5F963FD32588}" name="Column12110"/>
    <tableColumn id="12130" xr3:uid="{8BA834C7-C762-4252-87F1-72C0A239BC9D}" name="Column12111"/>
    <tableColumn id="12131" xr3:uid="{57878094-666A-4890-9CE0-E172BFAED1FC}" name="Column12112"/>
    <tableColumn id="12132" xr3:uid="{3142669B-B312-4FEC-BEA1-92F57D467DD5}" name="Column12113"/>
    <tableColumn id="12133" xr3:uid="{F6F36C3B-2039-44C1-9B19-E8773B3EC1B9}" name="Column12114"/>
    <tableColumn id="12134" xr3:uid="{51B47B79-54DA-4617-A7AF-F01F4DAFDB9A}" name="Column12115"/>
    <tableColumn id="12135" xr3:uid="{527B8ED8-5B72-4D2E-BDE9-C5006B51966D}" name="Column12116"/>
    <tableColumn id="12136" xr3:uid="{003B25CC-DCC6-49D5-9BAC-4D69957CEA4F}" name="Column12117"/>
    <tableColumn id="12137" xr3:uid="{A28F4194-FCF0-494F-B225-E1078501713C}" name="Column12118"/>
    <tableColumn id="12138" xr3:uid="{8C36CBC0-E97F-4FDD-8777-AF0CC0119A23}" name="Column12119"/>
    <tableColumn id="12139" xr3:uid="{5F4BCDD9-C450-4496-BFAE-8E52ADDED182}" name="Column12120"/>
    <tableColumn id="12140" xr3:uid="{3FB9EE33-3754-430E-A852-299A26D992A1}" name="Column12121"/>
    <tableColumn id="12141" xr3:uid="{FE2253E6-D7CE-4CFA-A437-EBBD406DC49C}" name="Column12122"/>
    <tableColumn id="12142" xr3:uid="{CBCC21CF-22F4-4CFE-9E74-93A9E2CF8902}" name="Column12123"/>
    <tableColumn id="12143" xr3:uid="{FE60436A-3FB2-4E3B-8F1C-CD1B2C628A48}" name="Column12124"/>
    <tableColumn id="12144" xr3:uid="{78002B77-AC5D-4880-9A64-2B75CF52329F}" name="Column12125"/>
    <tableColumn id="12145" xr3:uid="{9D1F3BB6-CFF4-4D22-B809-5C8BD038E5BC}" name="Column12126"/>
    <tableColumn id="12146" xr3:uid="{9CD461FF-5F36-4834-A916-A05EA9B207E1}" name="Column12127"/>
    <tableColumn id="12147" xr3:uid="{F9418417-D8B7-47F2-B743-F6B8A0FD354E}" name="Column12128"/>
    <tableColumn id="12148" xr3:uid="{993E36B6-1760-444D-8F50-EFEA1EFFDF28}" name="Column12129"/>
    <tableColumn id="12149" xr3:uid="{DA201AA8-31E9-4776-87D6-F0B5C341FAE0}" name="Column12130"/>
    <tableColumn id="12150" xr3:uid="{88130DDD-CF61-46BC-B85F-C838EB5E965C}" name="Column12131"/>
    <tableColumn id="12151" xr3:uid="{938F1C9A-D39A-4F21-9C30-394F135F558C}" name="Column12132"/>
    <tableColumn id="12152" xr3:uid="{921F1FAE-EF03-44BD-8D7C-CE343825F517}" name="Column12133"/>
    <tableColumn id="12153" xr3:uid="{85A6AD63-E793-4778-B21F-FC874D0BF6DE}" name="Column12134"/>
    <tableColumn id="12154" xr3:uid="{825A9BB8-3A4A-4448-A414-DE0F61AA4616}" name="Column12135"/>
    <tableColumn id="12155" xr3:uid="{2B387B20-EF01-48F3-8C13-BF3BAF3C84B4}" name="Column12136"/>
    <tableColumn id="12156" xr3:uid="{52F7DFC1-D58B-4E3B-9469-FF2BB95B6F6A}" name="Column12137"/>
    <tableColumn id="12157" xr3:uid="{1551C732-DD1F-45FC-A15F-6C28E5554A6B}" name="Column12138"/>
    <tableColumn id="12158" xr3:uid="{B300B873-860A-4E01-BAC1-8F620564CA25}" name="Column12139"/>
    <tableColumn id="12159" xr3:uid="{D916932F-7FB1-433E-AB68-BA8A9956F254}" name="Column12140"/>
    <tableColumn id="12160" xr3:uid="{B50B9CD0-B013-49C5-9002-3C21985EAA69}" name="Column12141"/>
    <tableColumn id="12161" xr3:uid="{5F033B1B-2392-436D-9075-51FF8310774C}" name="Column12142"/>
    <tableColumn id="12162" xr3:uid="{A6F0E26D-DEF9-4210-83EA-F9412A103ED0}" name="Column12143"/>
    <tableColumn id="12163" xr3:uid="{E2AAB0E5-7A76-4DB3-921A-B1AE22CEE676}" name="Column12144"/>
    <tableColumn id="12164" xr3:uid="{F78935E0-C8EA-4216-9372-0690061D6429}" name="Column12145"/>
    <tableColumn id="12165" xr3:uid="{48B96A64-E6E5-4205-986D-E06B4AAFAB94}" name="Column12146"/>
    <tableColumn id="12166" xr3:uid="{EBBBD989-87DF-4491-B51D-C47CC1714460}" name="Column12147"/>
    <tableColumn id="12167" xr3:uid="{B0B63D6E-00C2-448E-9CC2-46BD2FBDFF8A}" name="Column12148"/>
    <tableColumn id="12168" xr3:uid="{046C9963-67A9-4E27-BA00-EF5D8279C31A}" name="Column12149"/>
    <tableColumn id="12169" xr3:uid="{4A5F7F31-CD44-4B94-A4CE-B7532ED44939}" name="Column12150"/>
    <tableColumn id="12170" xr3:uid="{73F57FFA-031C-4E75-A947-285D1BC8F96B}" name="Column12151"/>
    <tableColumn id="12171" xr3:uid="{224CF07C-ACDD-4592-8615-CFE21AFACE4F}" name="Column12152"/>
    <tableColumn id="12172" xr3:uid="{ED6C79E6-483F-4151-9165-97B4ED41608B}" name="Column12153"/>
    <tableColumn id="12173" xr3:uid="{8E747B10-C515-4446-A8F7-0053E52D99A8}" name="Column12154"/>
    <tableColumn id="12174" xr3:uid="{C5C08FB8-20CE-44A1-BE30-3B5C7A8BA3B9}" name="Column12155"/>
    <tableColumn id="12175" xr3:uid="{47EC54A5-B2A1-4FE8-8474-FDB5C0805F18}" name="Column12156"/>
    <tableColumn id="12176" xr3:uid="{A31C6719-5DAC-453F-BADD-B36486777265}" name="Column12157"/>
    <tableColumn id="12177" xr3:uid="{54AAD286-2627-430D-8318-D93695F69AFE}" name="Column12158"/>
    <tableColumn id="12178" xr3:uid="{A13FF046-8985-4D04-A47F-1798D87F24D0}" name="Column12159"/>
    <tableColumn id="12179" xr3:uid="{693301CA-D798-44B7-A9D2-08EE7078C463}" name="Column12160"/>
    <tableColumn id="12180" xr3:uid="{D0244AF1-E17B-4D6C-86F0-BCCCBE3E6A3A}" name="Column12161"/>
    <tableColumn id="12181" xr3:uid="{19DAC423-533A-42C4-A5F5-6C2723F5F65A}" name="Column12162"/>
    <tableColumn id="12182" xr3:uid="{7E2CAA4F-6510-4515-8471-25FFEACA373B}" name="Column12163"/>
    <tableColumn id="12183" xr3:uid="{D7A173FD-7334-4866-9CC8-478C723CFE79}" name="Column12164"/>
    <tableColumn id="12184" xr3:uid="{40A26EF6-FE5C-45CE-9E6A-8116ADF224F7}" name="Column12165"/>
    <tableColumn id="12185" xr3:uid="{FF78819A-7DE0-44E6-A449-D8E131DAED30}" name="Column12166"/>
    <tableColumn id="12186" xr3:uid="{467EDD7C-5BA9-4610-AF06-042BCD04DF5D}" name="Column12167"/>
    <tableColumn id="12187" xr3:uid="{4510BF3E-8404-4DAA-B2CD-CF066AFA0CC9}" name="Column12168"/>
    <tableColumn id="12188" xr3:uid="{259892DB-332E-4CD3-AEA8-10333CB55054}" name="Column12169"/>
    <tableColumn id="12189" xr3:uid="{92A547BB-FDF6-4AA2-AFC3-79F54AD6CD67}" name="Column12170"/>
    <tableColumn id="12190" xr3:uid="{36429CA8-B03B-4AD8-A66B-28EE5BD53B8F}" name="Column12171"/>
    <tableColumn id="12191" xr3:uid="{4891CFE7-6DA0-4D0E-9BB4-E56D2BF8C10C}" name="Column12172"/>
    <tableColumn id="12192" xr3:uid="{8035CCB5-643C-49E3-BDB2-FFF11002641F}" name="Column12173"/>
    <tableColumn id="12193" xr3:uid="{C8FC7214-6A57-4846-B230-369A020ACD94}" name="Column12174"/>
    <tableColumn id="12194" xr3:uid="{69AE9E7B-88D9-462F-B979-8E3332780D1F}" name="Column12175"/>
    <tableColumn id="12195" xr3:uid="{B4C6E328-81A7-4815-96F7-DC00AD2A9499}" name="Column12176"/>
    <tableColumn id="12196" xr3:uid="{3AB8B2B7-A576-468C-950C-D3D9A6750EC0}" name="Column12177"/>
    <tableColumn id="12197" xr3:uid="{E21211E1-C501-41A3-A6FE-C7CE71495AD8}" name="Column12178"/>
    <tableColumn id="12198" xr3:uid="{5D40CC01-4D25-4AC1-A63F-BD7C981C7D08}" name="Column12179"/>
    <tableColumn id="12199" xr3:uid="{363CE2F5-C65C-49A2-8B55-7F88CEDE0081}" name="Column12180"/>
    <tableColumn id="12200" xr3:uid="{CA871937-9AF2-4CB5-8EF1-040943876D59}" name="Column12181"/>
    <tableColumn id="12201" xr3:uid="{A15D29BA-27B8-485B-B148-E1571CB524DE}" name="Column12182"/>
    <tableColumn id="12202" xr3:uid="{51584299-2307-439D-A821-888A218E5C50}" name="Column12183"/>
    <tableColumn id="12203" xr3:uid="{EB50A796-D43D-4587-9C51-50E8E08D8BD3}" name="Column12184"/>
    <tableColumn id="12204" xr3:uid="{5DCD265B-FAAE-4059-9725-46C7F44058A3}" name="Column12185"/>
    <tableColumn id="12205" xr3:uid="{EDDDE4D1-95FF-4FC9-B15F-49C3490CC456}" name="Column12186"/>
    <tableColumn id="12206" xr3:uid="{A03BF7C7-1598-4D86-A1A7-BB0408E7733D}" name="Column12187"/>
    <tableColumn id="12207" xr3:uid="{F6A9911D-907A-4C2F-A0E7-70885BAD1DC7}" name="Column12188"/>
    <tableColumn id="12208" xr3:uid="{45763C2C-6374-461E-BC40-7EADB76440B4}" name="Column12189"/>
    <tableColumn id="12209" xr3:uid="{49C86796-0D7E-4CEE-BB88-510585CF72E6}" name="Column12190"/>
    <tableColumn id="12210" xr3:uid="{8E756AE6-55ED-4664-8C88-4ED416E8983A}" name="Column12191"/>
    <tableColumn id="12211" xr3:uid="{25E113E9-3DD2-4BF3-B97C-D3C9069657A5}" name="Column12192"/>
    <tableColumn id="12212" xr3:uid="{8D68DD1D-DEC5-41C3-9ADA-89E064D45447}" name="Column12193"/>
    <tableColumn id="12213" xr3:uid="{26D691E2-C5CC-4817-947D-2DC84B55813E}" name="Column12194"/>
    <tableColumn id="12214" xr3:uid="{61465DFB-6FD0-4E80-8DBA-1AF2364B3092}" name="Column12195"/>
    <tableColumn id="12215" xr3:uid="{77B39EE3-C645-44CB-84D5-49DDA5113566}" name="Column12196"/>
    <tableColumn id="12216" xr3:uid="{FD2D01A8-5894-4BBA-AB53-793353EDC04F}" name="Column12197"/>
    <tableColumn id="12217" xr3:uid="{FFFC29D2-A71E-4575-8866-09353E96EDB6}" name="Column12198"/>
    <tableColumn id="12218" xr3:uid="{17A04048-FE0B-4336-9D27-FE2E0A530CD6}" name="Column12199"/>
    <tableColumn id="12219" xr3:uid="{75B753AC-62F6-4CBE-B800-4B47C806C9CC}" name="Column12200"/>
    <tableColumn id="12220" xr3:uid="{F4F98F95-9E84-4AAE-A67F-06EBD3581216}" name="Column12201"/>
    <tableColumn id="12221" xr3:uid="{87E5CD7A-2772-4382-B48B-409F0DDDF403}" name="Column12202"/>
    <tableColumn id="12222" xr3:uid="{3DBA60D3-5F3E-4C35-B447-66779116B63A}" name="Column12203"/>
    <tableColumn id="12223" xr3:uid="{689346D8-3EE2-4420-94A7-5D45BBA79490}" name="Column12204"/>
    <tableColumn id="12224" xr3:uid="{9F8173C9-0664-454A-B1A7-033931D9D391}" name="Column12205"/>
    <tableColumn id="12225" xr3:uid="{F5A978BC-8544-4F19-93F3-9B56BF5C8DB1}" name="Column12206"/>
    <tableColumn id="12226" xr3:uid="{276B1794-6DCA-4EEC-84DA-708652CE123D}" name="Column12207"/>
    <tableColumn id="12227" xr3:uid="{714A41BE-0B75-4BD2-AE35-B977962CA6C6}" name="Column12208"/>
    <tableColumn id="12228" xr3:uid="{84BCA2FE-F0D9-4358-8FF5-9045AD0803FC}" name="Column12209"/>
    <tableColumn id="12229" xr3:uid="{68E46FC3-E895-4DEF-AD39-A0F6241C5407}" name="Column12210"/>
    <tableColumn id="12230" xr3:uid="{3989F763-16A8-454F-B229-DB3083FF2E69}" name="Column12211"/>
    <tableColumn id="12231" xr3:uid="{DB60612A-BB18-4661-A734-A29C3B65A70A}" name="Column12212"/>
    <tableColumn id="12232" xr3:uid="{C8685B79-68D2-4307-8C74-0F0495D07CDB}" name="Column12213"/>
    <tableColumn id="12233" xr3:uid="{53DFC9FD-67F9-476B-874B-2A454CBCC851}" name="Column12214"/>
    <tableColumn id="12234" xr3:uid="{F05BEF63-673C-417B-9C79-67B60258A5C8}" name="Column12215"/>
    <tableColumn id="12235" xr3:uid="{7AA8F342-CBED-4034-8E48-1482D677FA36}" name="Column12216"/>
    <tableColumn id="12236" xr3:uid="{6A8829FC-8E4F-42DD-B0C1-B910669FF2F1}" name="Column12217"/>
    <tableColumn id="12237" xr3:uid="{F766B47F-CF8D-4A86-8407-6E023976BE3F}" name="Column12218"/>
    <tableColumn id="12238" xr3:uid="{03E61DF9-FE4A-43DF-BBC7-5C69B3CB5E32}" name="Column12219"/>
    <tableColumn id="12239" xr3:uid="{97BEAFA4-693D-49A6-85DC-9228F9D078D8}" name="Column12220"/>
    <tableColumn id="12240" xr3:uid="{C17C726A-00D0-41E4-8190-A305757F8DB8}" name="Column12221"/>
    <tableColumn id="12241" xr3:uid="{58910C81-E2A5-4209-97CA-07DB635AED09}" name="Column12222"/>
    <tableColumn id="12242" xr3:uid="{A3E99395-2810-4D8B-99C3-3BDAD6EE8939}" name="Column12223"/>
    <tableColumn id="12243" xr3:uid="{1C146409-9A49-4695-A195-EB7EB48491A9}" name="Column12224"/>
    <tableColumn id="12244" xr3:uid="{0554994B-F3DB-4202-A467-0C03951973DE}" name="Column12225"/>
    <tableColumn id="12245" xr3:uid="{60C3BBA9-54A5-4CAE-9D2E-7BAAC90F1B66}" name="Column12226"/>
    <tableColumn id="12246" xr3:uid="{00E49174-8977-4B10-9C4F-8239AE1FCABA}" name="Column12227"/>
    <tableColumn id="12247" xr3:uid="{5BBF2DAC-D6EE-43A2-9C64-0A047E37FE02}" name="Column12228"/>
    <tableColumn id="12248" xr3:uid="{CF293035-3BF7-49A4-B7C6-E51BA44A6982}" name="Column12229"/>
    <tableColumn id="12249" xr3:uid="{A908973C-08B4-4511-BE47-799A03697F08}" name="Column12230"/>
    <tableColumn id="12250" xr3:uid="{A1305623-BB65-45FC-992C-481C6A5E85BE}" name="Column12231"/>
    <tableColumn id="12251" xr3:uid="{F382BBC7-81C8-46B7-81A6-B864B96E9463}" name="Column12232"/>
    <tableColumn id="12252" xr3:uid="{E7107482-12F5-46D4-914F-8E6ED380D8A3}" name="Column12233"/>
    <tableColumn id="12253" xr3:uid="{339DF5F4-7864-4B86-BF82-E401FE2AD0D3}" name="Column12234"/>
    <tableColumn id="12254" xr3:uid="{4A0231C3-1ACC-42FF-BDD1-CEC7BDCD6E7A}" name="Column12235"/>
    <tableColumn id="12255" xr3:uid="{7E91235E-D674-485D-9FE3-1F1DD2BFD447}" name="Column12236"/>
    <tableColumn id="12256" xr3:uid="{868A5E99-6D06-4A01-93B9-CE94345D6D8C}" name="Column12237"/>
    <tableColumn id="12257" xr3:uid="{A02433EC-E198-4BAE-BE91-F6F1AC379E2D}" name="Column12238"/>
    <tableColumn id="12258" xr3:uid="{E5DEFBE5-A75E-4777-A9C2-CDED6160CF78}" name="Column12239"/>
    <tableColumn id="12259" xr3:uid="{36020A77-5D1B-4284-9709-7EBD25E4E1AE}" name="Column12240"/>
    <tableColumn id="12260" xr3:uid="{F724372C-CD40-4F97-AAF4-9964DE5D3188}" name="Column12241"/>
    <tableColumn id="12261" xr3:uid="{0C16AA96-20F7-4EE5-BBFC-665555379334}" name="Column12242"/>
    <tableColumn id="12262" xr3:uid="{997D97BC-3B5D-4D19-B191-1F5A5CDAE65B}" name="Column12243"/>
    <tableColumn id="12263" xr3:uid="{612347D1-F5E5-44B9-AA87-B86682E546FF}" name="Column12244"/>
    <tableColumn id="12264" xr3:uid="{3CDC84A6-2EC2-4019-9A2B-FF54C4876BC1}" name="Column12245"/>
    <tableColumn id="12265" xr3:uid="{75D963EE-AFF3-4933-A882-C5EF21B53881}" name="Column12246"/>
    <tableColumn id="12266" xr3:uid="{AB78479D-DC6F-4D19-A991-A33D82924831}" name="Column12247"/>
    <tableColumn id="12267" xr3:uid="{C8462D7A-2375-48A9-846B-FBEE84A5F2D2}" name="Column12248"/>
    <tableColumn id="12268" xr3:uid="{1C5789F9-A48F-4CDA-B940-2692670FD0E1}" name="Column12249"/>
    <tableColumn id="12269" xr3:uid="{AAFC9890-3978-47F4-A5F7-BDAC3E066ABC}" name="Column12250"/>
    <tableColumn id="12270" xr3:uid="{EB08C397-4479-44E1-877A-650C884B65B4}" name="Column12251"/>
    <tableColumn id="12271" xr3:uid="{AE2D5A07-2634-4A8A-96FA-BA284E2B238B}" name="Column12252"/>
    <tableColumn id="12272" xr3:uid="{F0FD9277-4019-461B-AA66-6BC1C603979A}" name="Column12253"/>
    <tableColumn id="12273" xr3:uid="{0F346530-4C3D-4C2C-A929-653455DC1D0A}" name="Column12254"/>
    <tableColumn id="12274" xr3:uid="{91DF9474-BC0B-4D97-8FD0-0C113528EF19}" name="Column12255"/>
    <tableColumn id="12275" xr3:uid="{C9457F63-1F14-4CB4-AEF4-4771E2372A9D}" name="Column12256"/>
    <tableColumn id="12276" xr3:uid="{4248E104-1540-48DF-8105-FCAE7E1E5712}" name="Column12257"/>
    <tableColumn id="12277" xr3:uid="{A00CD12E-B3DB-455F-A4FB-4E2D520D68C3}" name="Column12258"/>
    <tableColumn id="12278" xr3:uid="{BF56E7DF-4A8F-4544-A7B4-E01FE5DFA5CC}" name="Column12259"/>
    <tableColumn id="12279" xr3:uid="{18AF0614-8532-443B-9C65-FC1319BF4B6F}" name="Column12260"/>
    <tableColumn id="12280" xr3:uid="{3CD6C873-D7BD-4444-BC44-2D6B573AF885}" name="Column12261"/>
    <tableColumn id="12281" xr3:uid="{FF4F163F-75C0-45E4-A384-55BDCF0717FB}" name="Column12262"/>
    <tableColumn id="12282" xr3:uid="{CC8458C8-4390-43A8-BC19-5802FC0660AF}" name="Column12263"/>
    <tableColumn id="12283" xr3:uid="{9185C17D-DB2C-42D8-A858-8CE53DEE3A76}" name="Column12264"/>
    <tableColumn id="12284" xr3:uid="{C5C5E488-E67C-4596-BD03-F5D4ED985F12}" name="Column12265"/>
    <tableColumn id="12285" xr3:uid="{45A351A4-46B9-4DCA-9791-395C44E202E6}" name="Column12266"/>
    <tableColumn id="12286" xr3:uid="{0247712D-842C-4C89-B440-0C29DC20EB75}" name="Column12267"/>
    <tableColumn id="12287" xr3:uid="{BA3851B5-C282-497C-98E8-C54FA4338DD1}" name="Column12268"/>
    <tableColumn id="12288" xr3:uid="{7CCF7436-9117-40FC-BFE7-86A754F41A85}" name="Column12269"/>
    <tableColumn id="12289" xr3:uid="{37900035-D5A0-4188-929A-6EDB30801D0B}" name="Column12270"/>
    <tableColumn id="12290" xr3:uid="{D5588401-44DE-420E-8084-D692F0A22556}" name="Column12271"/>
    <tableColumn id="12291" xr3:uid="{D2AD126E-2FB2-4ECC-8295-0011CBDB0C4A}" name="Column12272"/>
    <tableColumn id="12292" xr3:uid="{9FBF9404-897E-42BC-B45A-742ED69F394E}" name="Column12273"/>
    <tableColumn id="12293" xr3:uid="{40D89B82-A910-4ABC-BE53-2085E17FE807}" name="Column12274"/>
    <tableColumn id="12294" xr3:uid="{FD60AF7E-1B88-46FD-83DB-6AAFF1F2DE47}" name="Column12275"/>
    <tableColumn id="12295" xr3:uid="{626E75FA-1D6E-4794-B258-BAEA82BFC6D3}" name="Column12276"/>
    <tableColumn id="12296" xr3:uid="{F1866C9E-6D39-41DF-AC2A-6390AF3FDEE4}" name="Column12277"/>
    <tableColumn id="12297" xr3:uid="{8D969D08-F69B-429D-94C8-06B57B5C5415}" name="Column12278"/>
    <tableColumn id="12298" xr3:uid="{771536C1-E51C-40D4-B4A6-269B66E80318}" name="Column12279"/>
    <tableColumn id="12299" xr3:uid="{17C7B749-4AB3-49ED-9BF9-A72DB17F6CBB}" name="Column12280"/>
    <tableColumn id="12300" xr3:uid="{195E073A-C9B4-441B-B4B0-3598F117B348}" name="Column12281"/>
    <tableColumn id="12301" xr3:uid="{70182AB4-00AF-46FF-AF8F-4A006A41E433}" name="Column12282"/>
    <tableColumn id="12302" xr3:uid="{62546C31-6778-4F4C-918E-01D9C1765527}" name="Column12283"/>
    <tableColumn id="12303" xr3:uid="{F7D8A393-C3CA-49E9-BCB2-EE9F3C8353EC}" name="Column12284"/>
    <tableColumn id="12304" xr3:uid="{66346923-65B7-4B79-B632-1A52995000BE}" name="Column12285"/>
    <tableColumn id="12305" xr3:uid="{6F751578-2E30-4CFB-BF6B-64C72ECA8FD4}" name="Column12286"/>
    <tableColumn id="12306" xr3:uid="{811C10C8-9B7D-44CA-9AAA-45914B3B2D5F}" name="Column12287"/>
    <tableColumn id="12307" xr3:uid="{01DE7FA7-B44B-4CDD-A1B9-2114D4755BB5}" name="Column12288"/>
    <tableColumn id="12308" xr3:uid="{1ED5AE89-442F-4D64-BA68-1DB5E4C46E88}" name="Column12289"/>
    <tableColumn id="12309" xr3:uid="{2B906CFF-8F8B-44C6-8CE6-D0B8873A6F89}" name="Column12290"/>
    <tableColumn id="12310" xr3:uid="{8219E58B-892C-4546-B3DD-36A7D56307A6}" name="Column12291"/>
    <tableColumn id="12311" xr3:uid="{502AC017-D898-4409-9DDC-D512E97A5CBB}" name="Column12292"/>
    <tableColumn id="12312" xr3:uid="{73A2D1C7-E419-46C5-ABAF-AE491D61A7ED}" name="Column12293"/>
    <tableColumn id="12313" xr3:uid="{B056D2A7-141A-4550-A16D-1F5A52E8AF55}" name="Column12294"/>
    <tableColumn id="12314" xr3:uid="{1C9704E4-6EE3-423D-A008-3DADA181CAB0}" name="Column12295"/>
    <tableColumn id="12315" xr3:uid="{3C2168B4-98A6-4723-8FE5-466244FA0358}" name="Column12296"/>
    <tableColumn id="12316" xr3:uid="{C23CEBBA-7DAB-470F-AB34-70A3EE04EE9B}" name="Column12297"/>
    <tableColumn id="12317" xr3:uid="{BE30CB77-11ED-4449-920D-2A5AAFCE6EAB}" name="Column12298"/>
    <tableColumn id="12318" xr3:uid="{F71F0773-0391-4C3F-894A-98BD9743B280}" name="Column12299"/>
    <tableColumn id="12319" xr3:uid="{0C9A1874-5FA6-4EBF-885A-F3230D9A3026}" name="Column12300"/>
    <tableColumn id="12320" xr3:uid="{81EAA262-0EDB-40B6-ACCC-3DE8017078A1}" name="Column12301"/>
    <tableColumn id="12321" xr3:uid="{320AE864-347B-4D61-86E2-3FB575B2EB32}" name="Column12302"/>
    <tableColumn id="12322" xr3:uid="{377575AE-F985-4BA3-A6E7-58ED2FFD6A99}" name="Column12303"/>
    <tableColumn id="12323" xr3:uid="{04F000E3-951C-422B-991D-BE0DEB6FB666}" name="Column12304"/>
    <tableColumn id="12324" xr3:uid="{F9B2C033-6C8E-48A5-AE2F-1D098A95C86D}" name="Column12305"/>
    <tableColumn id="12325" xr3:uid="{5A0ACC01-CAFB-4A88-B5FC-FCEB7B5E686D}" name="Column12306"/>
    <tableColumn id="12326" xr3:uid="{1DD9839E-2E93-49A7-AA13-51CF2A715F22}" name="Column12307"/>
    <tableColumn id="12327" xr3:uid="{14B2FC4B-1AD7-4220-AB89-4F0EB9F117D6}" name="Column12308"/>
    <tableColumn id="12328" xr3:uid="{87BCAE17-1E26-43B4-8705-CBCC8D03AF0A}" name="Column12309"/>
    <tableColumn id="12329" xr3:uid="{80A3C4F9-9E9B-4B83-A7B4-B64FF9295412}" name="Column12310"/>
    <tableColumn id="12330" xr3:uid="{78EDF611-88F3-4619-A9F8-AE0C100EDF44}" name="Column12311"/>
    <tableColumn id="12331" xr3:uid="{B5E1DBA8-CABB-4582-BC06-1A0BF7C047C1}" name="Column12312"/>
    <tableColumn id="12332" xr3:uid="{D9901472-7569-42EB-BEBD-C6D118A05B93}" name="Column12313"/>
    <tableColumn id="12333" xr3:uid="{05562FBD-E2BB-402F-A334-D59F82D6E6C7}" name="Column12314"/>
    <tableColumn id="12334" xr3:uid="{C8098614-7FC0-4DA7-A1AF-AAE47181D894}" name="Column12315"/>
    <tableColumn id="12335" xr3:uid="{BFB7853F-FFD3-49C5-8D6B-5D1EA43D2C91}" name="Column12316"/>
    <tableColumn id="12336" xr3:uid="{0FF34B76-1E04-44FE-8F2C-2FFCB5326721}" name="Column12317"/>
    <tableColumn id="12337" xr3:uid="{6A4EE948-67EB-4610-A94B-570291EF57C3}" name="Column12318"/>
    <tableColumn id="12338" xr3:uid="{138528CA-E8C7-4CEE-ADD6-CF32AD6A5A0E}" name="Column12319"/>
    <tableColumn id="12339" xr3:uid="{87242AD8-F635-45F7-A43E-82C9D0894219}" name="Column12320"/>
    <tableColumn id="12340" xr3:uid="{ADFA0221-A72F-4A38-A006-9F6410D4346B}" name="Column12321"/>
    <tableColumn id="12341" xr3:uid="{6B5B0816-F4CB-40E6-9FF9-46123AD74041}" name="Column12322"/>
    <tableColumn id="12342" xr3:uid="{7E54249C-8E49-4E43-99C2-D03D54213126}" name="Column12323"/>
    <tableColumn id="12343" xr3:uid="{5D97886D-DE68-4FDA-A2B1-ACB70B633DE9}" name="Column12324"/>
    <tableColumn id="12344" xr3:uid="{5F0469BB-E0A8-4487-9A75-5C7B6EFEEBEC}" name="Column12325"/>
    <tableColumn id="12345" xr3:uid="{138E865C-38A5-4B1F-8E2E-DC2E6123CE91}" name="Column12326"/>
    <tableColumn id="12346" xr3:uid="{4096D8BE-EC76-4101-BBF9-03C548EDF1B4}" name="Column12327"/>
    <tableColumn id="12347" xr3:uid="{3B6B44E3-5F09-43D1-AA3C-475E21E5FD6F}" name="Column12328"/>
    <tableColumn id="12348" xr3:uid="{B6B7DB50-4623-449B-9FA8-89F332848900}" name="Column12329"/>
    <tableColumn id="12349" xr3:uid="{2087841B-54E6-4259-B38D-DC53B4FBDF5D}" name="Column12330"/>
    <tableColumn id="12350" xr3:uid="{06C81A72-17B1-4226-A14A-96170615C020}" name="Column12331"/>
    <tableColumn id="12351" xr3:uid="{EF105280-791B-4944-BF84-A434D63F0674}" name="Column12332"/>
    <tableColumn id="12352" xr3:uid="{9ACA6AE6-4727-4ED4-B3C9-6D8D65BA85DD}" name="Column12333"/>
    <tableColumn id="12353" xr3:uid="{C9B1F2BE-E19A-4D2E-8602-06BA865846F3}" name="Column12334"/>
    <tableColumn id="12354" xr3:uid="{21A359E3-744C-41B3-BFB3-1790F279CC58}" name="Column12335"/>
    <tableColumn id="12355" xr3:uid="{A5C76045-95EB-4D6C-9996-546F676238FA}" name="Column12336"/>
    <tableColumn id="12356" xr3:uid="{3F84E576-4D6D-4902-A162-696549A8E3F9}" name="Column12337"/>
    <tableColumn id="12357" xr3:uid="{3894CE76-D1D2-4EEB-AD7E-36731E368985}" name="Column12338"/>
    <tableColumn id="12358" xr3:uid="{E42F814B-2833-412F-8B30-96D4F2F6A435}" name="Column12339"/>
    <tableColumn id="12359" xr3:uid="{81529191-761E-4A7D-8FAF-81A24E6A6973}" name="Column12340"/>
    <tableColumn id="12360" xr3:uid="{1CDF88D9-4E44-4A13-AAB2-444F89E8D7C4}" name="Column12341"/>
    <tableColumn id="12361" xr3:uid="{706D1976-3C94-467A-BBC1-952A5EB227BC}" name="Column12342"/>
    <tableColumn id="12362" xr3:uid="{10CEE9F7-DDB4-4944-99C3-05A5A778396E}" name="Column12343"/>
    <tableColumn id="12363" xr3:uid="{BFE910CB-38E1-4EC0-BDC2-7BE889BBAE36}" name="Column12344"/>
    <tableColumn id="12364" xr3:uid="{7E120C0A-FF47-429A-A25B-8BC1282CBCD8}" name="Column12345"/>
    <tableColumn id="12365" xr3:uid="{7A742127-3EF1-47E7-93A8-562AD3362198}" name="Column12346"/>
    <tableColumn id="12366" xr3:uid="{D3BEF99F-DDD7-4C3C-8BCC-942EBA463B6D}" name="Column12347"/>
    <tableColumn id="12367" xr3:uid="{7C94C445-4BED-4460-A30E-758F1E397196}" name="Column12348"/>
    <tableColumn id="12368" xr3:uid="{8716D064-1477-4D52-B485-A93EC0DC6704}" name="Column12349"/>
    <tableColumn id="12369" xr3:uid="{7B56C214-4FA3-4E51-8450-B413AA250AAB}" name="Column12350"/>
    <tableColumn id="12370" xr3:uid="{6C02C332-0BAC-47C7-9B0C-DCAFEABC042C}" name="Column12351"/>
    <tableColumn id="12371" xr3:uid="{AB261876-10C5-478D-9D22-F1ABB5C3CED7}" name="Column12352"/>
    <tableColumn id="12372" xr3:uid="{27B3CADB-D572-4095-BCD6-7D4327AAF748}" name="Column12353"/>
    <tableColumn id="12373" xr3:uid="{6035126A-A280-48B9-BB2A-222653751F5F}" name="Column12354"/>
    <tableColumn id="12374" xr3:uid="{DA2BB9C3-B82F-4CED-9C4B-ED2B4F6B9947}" name="Column12355"/>
    <tableColumn id="12375" xr3:uid="{EFB61AFA-0A69-4600-B7C6-52529BF9CC00}" name="Column12356"/>
    <tableColumn id="12376" xr3:uid="{970DAA12-A241-49CC-AA56-CBA222733CC9}" name="Column12357"/>
    <tableColumn id="12377" xr3:uid="{9A9EDA2E-36CB-4549-AECE-61BE3F6C04D1}" name="Column12358"/>
    <tableColumn id="12378" xr3:uid="{368A3054-13E5-4A3F-9115-9BAB5D7EEEB6}" name="Column12359"/>
    <tableColumn id="12379" xr3:uid="{C60D55C9-D87D-431A-BF57-DAE00C41534F}" name="Column12360"/>
    <tableColumn id="12380" xr3:uid="{59109D8F-A35C-49F8-8F0E-00A5F53EFE8F}" name="Column12361"/>
    <tableColumn id="12381" xr3:uid="{2DA87814-BB7E-45C8-8F7B-8D33F72ED1E1}" name="Column12362"/>
    <tableColumn id="12382" xr3:uid="{53F7E05F-EC36-4FE3-AF15-2BC79A55E8ED}" name="Column12363"/>
    <tableColumn id="12383" xr3:uid="{5EDA2424-3FCB-4143-BC53-47A93CD47E07}" name="Column12364"/>
    <tableColumn id="12384" xr3:uid="{1570C7D8-1DAB-4CF7-A5F3-39A595FFD829}" name="Column12365"/>
    <tableColumn id="12385" xr3:uid="{8B562966-C2CF-4B7D-9DDA-FA6B1BE55E13}" name="Column12366"/>
    <tableColumn id="12386" xr3:uid="{359F3C40-E8F7-4594-823B-F30B1964110F}" name="Column12367"/>
    <tableColumn id="12387" xr3:uid="{2C1C12CE-F079-47C1-BFC3-F5018A934FE3}" name="Column12368"/>
    <tableColumn id="12388" xr3:uid="{E1CCF489-1283-45DD-BA04-EA1D224729E5}" name="Column12369"/>
    <tableColumn id="12389" xr3:uid="{94871DFF-795C-4911-AF1A-3269FB2C9846}" name="Column12370"/>
    <tableColumn id="12390" xr3:uid="{5C230CFC-8F77-4CF9-ADF0-EC70CB2E2288}" name="Column12371"/>
    <tableColumn id="12391" xr3:uid="{B8203905-7877-45BB-9004-953B74277DE9}" name="Column12372"/>
    <tableColumn id="12392" xr3:uid="{52538AA0-1396-4BC4-A1BF-C98694AE1E1D}" name="Column12373"/>
    <tableColumn id="12393" xr3:uid="{E6548B85-91C4-4067-979D-B78329144DA5}" name="Column12374"/>
    <tableColumn id="12394" xr3:uid="{77F090D8-905F-4C50-89F6-81B14340B00D}" name="Column12375"/>
    <tableColumn id="12395" xr3:uid="{29E90EAC-DDDD-4328-9A4F-8D78F4808807}" name="Column12376"/>
    <tableColumn id="12396" xr3:uid="{400514A8-DBBF-44B4-B3DC-15F6539E612A}" name="Column12377"/>
    <tableColumn id="12397" xr3:uid="{C42635F2-571A-46A9-955F-F2DFAD226B56}" name="Column12378"/>
    <tableColumn id="12398" xr3:uid="{BA6A9B52-355A-4746-8EEE-419D6B392214}" name="Column12379"/>
    <tableColumn id="12399" xr3:uid="{224B3FDD-B84B-43AC-B58D-22E8444F5E36}" name="Column12380"/>
    <tableColumn id="12400" xr3:uid="{43D551CE-2971-4A9C-996A-38A198E77F8B}" name="Column12381"/>
    <tableColumn id="12401" xr3:uid="{545C509D-958C-4187-95B0-8C2B432F9E01}" name="Column12382"/>
    <tableColumn id="12402" xr3:uid="{9DBBE038-3FE0-48C5-A2D5-167E370B49DE}" name="Column12383"/>
    <tableColumn id="12403" xr3:uid="{5A7C0E83-CA69-49A8-861E-A46014B12963}" name="Column12384"/>
    <tableColumn id="12404" xr3:uid="{B83EFBFC-8A82-49E6-97C6-EF2FAE34986A}" name="Column12385"/>
    <tableColumn id="12405" xr3:uid="{E7BAD6EC-D5FD-49D2-8AF7-BB817288D5E0}" name="Column12386"/>
    <tableColumn id="12406" xr3:uid="{6B8E22DC-19C9-4F88-825B-D7EB89E180F0}" name="Column12387"/>
    <tableColumn id="12407" xr3:uid="{C2E45A5E-D266-43B6-A9C9-D8206A5FB017}" name="Column12388"/>
    <tableColumn id="12408" xr3:uid="{AD5C6855-2467-404F-92A5-268058DDFC5D}" name="Column12389"/>
    <tableColumn id="12409" xr3:uid="{5053818D-D6B2-4483-9093-8789DE0F211B}" name="Column12390"/>
    <tableColumn id="12410" xr3:uid="{CBF092BD-841B-4B24-91D3-D4E29289307B}" name="Column12391"/>
    <tableColumn id="12411" xr3:uid="{8A18B8BD-F58A-43E5-A58F-860BA7915503}" name="Column12392"/>
    <tableColumn id="12412" xr3:uid="{B3B71F1E-00A6-4E3C-B29D-6B93E29AE4D8}" name="Column12393"/>
    <tableColumn id="12413" xr3:uid="{DC7F86AE-EB94-4B21-9FE6-76F142A5DD6A}" name="Column12394"/>
    <tableColumn id="12414" xr3:uid="{CF38B33A-7713-4B7A-8ADA-4459A3830CB8}" name="Column12395"/>
    <tableColumn id="12415" xr3:uid="{C9477EF7-0192-44B2-8FBD-BDC7AE0BE61E}" name="Column12396"/>
    <tableColumn id="12416" xr3:uid="{E1FC08AF-827E-4419-A50F-5BAB30485025}" name="Column12397"/>
    <tableColumn id="12417" xr3:uid="{4F119135-0EF4-4C95-B517-2601886830BF}" name="Column12398"/>
    <tableColumn id="12418" xr3:uid="{3F51520D-51B8-473E-8D5A-4B6AED8C66E5}" name="Column12399"/>
    <tableColumn id="12419" xr3:uid="{6D8A4ED1-C9DB-42E0-9C74-8DFB649DE09F}" name="Column12400"/>
    <tableColumn id="12420" xr3:uid="{6C1765F0-EF43-4F97-B643-5141B51AEE70}" name="Column12401"/>
    <tableColumn id="12421" xr3:uid="{0B972D5D-A265-4A68-B185-DFC591C01C15}" name="Column12402"/>
    <tableColumn id="12422" xr3:uid="{A2382C7C-4DD6-4018-A02E-BE5A7F28135F}" name="Column12403"/>
    <tableColumn id="12423" xr3:uid="{5DF417F1-F066-49E6-886B-D4C07338FE0A}" name="Column12404"/>
    <tableColumn id="12424" xr3:uid="{A6396B07-7013-4F53-B7FD-BB5C56411180}" name="Column12405"/>
    <tableColumn id="12425" xr3:uid="{E07104D6-786C-4845-8538-4163F18CBBBA}" name="Column12406"/>
    <tableColumn id="12426" xr3:uid="{ED8DF64B-AF13-468B-97F0-DC37BD702F38}" name="Column12407"/>
    <tableColumn id="12427" xr3:uid="{F2D26A85-2A47-42D0-B6FB-9A91EBE21445}" name="Column12408"/>
    <tableColumn id="12428" xr3:uid="{EABA12EF-BE2E-4F97-945A-223E44DB33FB}" name="Column12409"/>
    <tableColumn id="12429" xr3:uid="{3CDA6598-47D5-4734-BE04-671FE3E602A5}" name="Column12410"/>
    <tableColumn id="12430" xr3:uid="{C1E3A2D8-F4DF-46DD-852A-94BBA228265D}" name="Column12411"/>
    <tableColumn id="12431" xr3:uid="{829149F9-80A3-4084-9258-F06E76DD1CA3}" name="Column12412"/>
    <tableColumn id="12432" xr3:uid="{27DCFB0B-964C-43A4-BA6C-1BF61C8BFAEC}" name="Column12413"/>
    <tableColumn id="12433" xr3:uid="{0FD56F4F-F4E4-4AD0-8E92-C53D2CBFE16A}" name="Column12414"/>
    <tableColumn id="12434" xr3:uid="{603FDF62-CBA2-44BE-A650-0A4E5F567276}" name="Column12415"/>
    <tableColumn id="12435" xr3:uid="{36A9F786-74A1-46AD-B6B8-6FB3236A34AB}" name="Column12416"/>
    <tableColumn id="12436" xr3:uid="{401E7FDA-AE85-4D32-86ED-E26B139337FF}" name="Column12417"/>
    <tableColumn id="12437" xr3:uid="{688C850E-2D96-4741-9DC8-B05321BBA7BC}" name="Column12418"/>
    <tableColumn id="12438" xr3:uid="{794552D8-F6BC-4D5A-8998-013208FE5D29}" name="Column12419"/>
    <tableColumn id="12439" xr3:uid="{D18A82D7-43BE-4BCB-A0E3-70F003025D9E}" name="Column12420"/>
    <tableColumn id="12440" xr3:uid="{D4AC1AB4-0121-45E6-B093-711EFDBB51C1}" name="Column12421"/>
    <tableColumn id="12441" xr3:uid="{2FCF4E0E-A5AE-45CA-81FD-2437CFF1775A}" name="Column12422"/>
    <tableColumn id="12442" xr3:uid="{A9835266-2893-4C27-91E6-25A7D03F5B9C}" name="Column12423"/>
    <tableColumn id="12443" xr3:uid="{C9B8A86A-7B08-4717-A8E2-923DE224BF16}" name="Column12424"/>
    <tableColumn id="12444" xr3:uid="{39FA59D9-7262-4B3B-903F-3DEBD5DD0F42}" name="Column12425"/>
    <tableColumn id="12445" xr3:uid="{E4F58699-FCD4-4FD7-ADDF-503B6EEF460C}" name="Column12426"/>
    <tableColumn id="12446" xr3:uid="{E25D896A-328E-4DE0-8286-E8860907608B}" name="Column12427"/>
    <tableColumn id="12447" xr3:uid="{09CDF887-8B48-4356-8A92-AA45E3035BB9}" name="Column12428"/>
    <tableColumn id="12448" xr3:uid="{C9C587CE-B421-4327-839D-A03B1FC67E19}" name="Column12429"/>
    <tableColumn id="12449" xr3:uid="{C42A7350-3C56-4869-B25D-979B28B315B9}" name="Column12430"/>
    <tableColumn id="12450" xr3:uid="{C9EC394C-36D1-490F-92CA-1580AC74B23D}" name="Column12431"/>
    <tableColumn id="12451" xr3:uid="{3D90F475-527D-4620-9278-2C4CF65C7914}" name="Column12432"/>
    <tableColumn id="12452" xr3:uid="{E01E4F23-BDC2-47FE-AC72-8DDCC439E94E}" name="Column12433"/>
    <tableColumn id="12453" xr3:uid="{C52DABFC-B405-46E5-BD2F-BC1C33170991}" name="Column12434"/>
    <tableColumn id="12454" xr3:uid="{F933AA26-DCEC-423B-951A-DC3E5EA0C668}" name="Column12435"/>
    <tableColumn id="12455" xr3:uid="{D7D66E9C-E9BD-49C5-A595-696D0D76558E}" name="Column12436"/>
    <tableColumn id="12456" xr3:uid="{971E594E-B208-4BFE-B841-391D6C0D7B3B}" name="Column12437"/>
    <tableColumn id="12457" xr3:uid="{21B4C713-21A8-4F8E-B462-65E5216F1A6C}" name="Column12438"/>
    <tableColumn id="12458" xr3:uid="{FA8E34B7-0CEE-4356-B56F-4B2861EC8084}" name="Column12439"/>
    <tableColumn id="12459" xr3:uid="{27C20EA7-2EFD-4BE8-991F-4FBA44B7CF7A}" name="Column12440"/>
    <tableColumn id="12460" xr3:uid="{96A13696-14D9-4EB3-9B07-699940274A5F}" name="Column12441"/>
    <tableColumn id="12461" xr3:uid="{30081269-B5C5-4724-B88C-E9B52DAC9545}" name="Column12442"/>
    <tableColumn id="12462" xr3:uid="{EC2E3D37-59DB-4A0B-9050-6050707C1FDD}" name="Column12443"/>
    <tableColumn id="12463" xr3:uid="{601327AF-C3F6-474E-ADF9-36D02E855471}" name="Column12444"/>
    <tableColumn id="12464" xr3:uid="{DAE808BA-6049-4926-B88F-24A5A9A35E1A}" name="Column12445"/>
    <tableColumn id="12465" xr3:uid="{7BB52CBD-4955-4389-976D-1008A0151E2B}" name="Column12446"/>
    <tableColumn id="12466" xr3:uid="{85B85FFF-094A-44B3-A566-9E53BD3A4B47}" name="Column12447"/>
    <tableColumn id="12467" xr3:uid="{6DD29D3B-6C98-45A4-93F7-8EDD6BE16135}" name="Column12448"/>
    <tableColumn id="12468" xr3:uid="{A6BDF408-9E10-4916-BD3F-340847523A54}" name="Column12449"/>
    <tableColumn id="12469" xr3:uid="{B95DB523-E9A6-4063-BF35-2BC8FE0D95BC}" name="Column12450"/>
    <tableColumn id="12470" xr3:uid="{606FDE40-599F-4ABD-963E-5C8759312253}" name="Column12451"/>
    <tableColumn id="12471" xr3:uid="{8B9A635E-C3A1-4C84-896C-7385CDA560F5}" name="Column12452"/>
    <tableColumn id="12472" xr3:uid="{D418064A-2BDF-4D0B-A262-7527597B921C}" name="Column12453"/>
    <tableColumn id="12473" xr3:uid="{4B87E79C-8C55-410A-8546-D03DFBAAFA3E}" name="Column12454"/>
    <tableColumn id="12474" xr3:uid="{11F5168A-3279-4C1C-9F31-CBC9A1CFBBA4}" name="Column12455"/>
    <tableColumn id="12475" xr3:uid="{EE7184AF-6AF8-4E01-9E51-6D56F11B756B}" name="Column12456"/>
    <tableColumn id="12476" xr3:uid="{D27EB49D-CBCF-4DB6-A270-12E798A3CC34}" name="Column12457"/>
    <tableColumn id="12477" xr3:uid="{9D123018-58F9-4D9A-B669-8CD9C5F6B807}" name="Column12458"/>
    <tableColumn id="12478" xr3:uid="{BA8274FD-8A64-4D46-92EB-6D529217DF59}" name="Column12459"/>
    <tableColumn id="12479" xr3:uid="{CCE6E4DF-02C3-47A5-A82F-1F686235E7E0}" name="Column12460"/>
    <tableColumn id="12480" xr3:uid="{6EDF37FF-DFBE-4B41-9CEF-605D9EE734EB}" name="Column12461"/>
    <tableColumn id="12481" xr3:uid="{9A92FA9A-CF34-4ABF-A357-393D518E1D29}" name="Column12462"/>
    <tableColumn id="12482" xr3:uid="{55821060-F4E4-4294-A24D-D452833E37F1}" name="Column12463"/>
    <tableColumn id="12483" xr3:uid="{2700E283-E240-4F65-B686-EFD1D0820A1E}" name="Column12464"/>
    <tableColumn id="12484" xr3:uid="{F33D2093-F540-4720-884E-11573AC1E0E1}" name="Column12465"/>
    <tableColumn id="12485" xr3:uid="{A4EF0A0B-90AD-4B48-94EC-812A248090CC}" name="Column12466"/>
    <tableColumn id="12486" xr3:uid="{7C37F52F-8B68-40C0-870E-748692C37B6C}" name="Column12467"/>
    <tableColumn id="12487" xr3:uid="{1014BBDC-7E7E-478F-B1B5-2E62019D0852}" name="Column12468"/>
    <tableColumn id="12488" xr3:uid="{0990AF62-68B7-4B64-B4C9-E6FFB7F26743}" name="Column12469"/>
    <tableColumn id="12489" xr3:uid="{223993D2-AE63-491F-9185-41991E5599FC}" name="Column12470"/>
    <tableColumn id="12490" xr3:uid="{E29AE1FF-1A86-4419-9ACF-87B87F3E8006}" name="Column12471"/>
    <tableColumn id="12491" xr3:uid="{10553CAC-2B25-4B5E-B472-29AEBF1A7CCA}" name="Column12472"/>
    <tableColumn id="12492" xr3:uid="{55097828-DA75-4EB5-93C3-5B50CEE959DB}" name="Column12473"/>
    <tableColumn id="12493" xr3:uid="{6E12D9D6-7CE1-4275-9329-2ABFBE67EA54}" name="Column12474"/>
    <tableColumn id="12494" xr3:uid="{2B1B6781-3EA6-4380-9C73-D924F832BE55}" name="Column12475"/>
    <tableColumn id="12495" xr3:uid="{062A3A98-7922-4F96-85FD-E84109C686D8}" name="Column12476"/>
    <tableColumn id="12496" xr3:uid="{FC87B1AC-90F2-4443-A75C-70EF2868DA04}" name="Column12477"/>
    <tableColumn id="12497" xr3:uid="{1B61902B-323F-456C-AD6C-75868F8F8A15}" name="Column12478"/>
    <tableColumn id="12498" xr3:uid="{F8AB8AF7-BB64-447C-B9DB-6F1BC73BCA73}" name="Column12479"/>
    <tableColumn id="12499" xr3:uid="{475A8FB3-B3BC-46A1-AC2C-C73ECE1AD4DD}" name="Column12480"/>
    <tableColumn id="12500" xr3:uid="{62BEAA67-553E-4177-88AB-D06A698F8916}" name="Column12481"/>
    <tableColumn id="12501" xr3:uid="{DF0A742F-BA2C-41B5-833C-19DD66573FC5}" name="Column12482"/>
    <tableColumn id="12502" xr3:uid="{71148988-A8A9-4CDC-B44B-5DBA82E7DE35}" name="Column12483"/>
    <tableColumn id="12503" xr3:uid="{A0686E8C-BD65-4126-A196-6D0794D9B13A}" name="Column12484"/>
    <tableColumn id="12504" xr3:uid="{B062ED95-66CA-4D78-B0D0-9AFFAF30DEA4}" name="Column12485"/>
    <tableColumn id="12505" xr3:uid="{CE744E09-4763-44FB-ADB2-EF58A079AFFC}" name="Column12486"/>
    <tableColumn id="12506" xr3:uid="{BECB5C61-60FF-4F3C-AF55-0D9B2EA2488C}" name="Column12487"/>
    <tableColumn id="12507" xr3:uid="{B79154F1-115D-46DE-AFB7-51EDABB337BC}" name="Column12488"/>
    <tableColumn id="12508" xr3:uid="{E2CF47BD-A060-4467-8B25-D9D5C5598061}" name="Column12489"/>
    <tableColumn id="12509" xr3:uid="{AB8DB9C9-E875-4F6B-981D-9EC7CCD2EC3D}" name="Column12490"/>
    <tableColumn id="12510" xr3:uid="{B5D0CA9E-061C-4339-815E-EDCBC120CA07}" name="Column12491"/>
    <tableColumn id="12511" xr3:uid="{4FA01168-61B6-4B69-B849-1D17793E6525}" name="Column12492"/>
    <tableColumn id="12512" xr3:uid="{C8674015-EE29-41C5-908A-9CCB1C57C054}" name="Column12493"/>
    <tableColumn id="12513" xr3:uid="{4430677E-9813-40C3-B715-7C7B0FDF390A}" name="Column12494"/>
    <tableColumn id="12514" xr3:uid="{1CF95747-6749-4B43-9974-235313702309}" name="Column12495"/>
    <tableColumn id="12515" xr3:uid="{7F233128-5FEC-4467-89CF-7F04089C770D}" name="Column12496"/>
    <tableColumn id="12516" xr3:uid="{68153018-4966-4A39-8612-C8A83DBE5C63}" name="Column12497"/>
    <tableColumn id="12517" xr3:uid="{32281AE8-C7A5-47E3-87D3-99F1A7B74038}" name="Column12498"/>
    <tableColumn id="12518" xr3:uid="{AD7DE7BA-B022-40D3-ADE4-A19A726C1EA0}" name="Column12499"/>
    <tableColumn id="12519" xr3:uid="{6861A5DE-E29D-4B2A-A747-E88A58474F3D}" name="Column12500"/>
    <tableColumn id="12520" xr3:uid="{D4D2AF38-A922-4905-AF9C-9CD0D80C2CE2}" name="Column12501"/>
    <tableColumn id="12521" xr3:uid="{2BE5695C-4929-42EE-B428-957A97E18C8C}" name="Column12502"/>
    <tableColumn id="12522" xr3:uid="{4BC3F85C-9842-42E8-A78B-7DF903B47041}" name="Column12503"/>
    <tableColumn id="12523" xr3:uid="{962A50CC-371B-4065-A73D-D401714C9DAC}" name="Column12504"/>
    <tableColumn id="12524" xr3:uid="{2CBC710A-756E-4E9D-BE4F-55143529BB4B}" name="Column12505"/>
    <tableColumn id="12525" xr3:uid="{06089B88-2EA9-438C-BC03-44FF5758F901}" name="Column12506"/>
    <tableColumn id="12526" xr3:uid="{853468CA-E1F3-492A-A825-E7A680EEB629}" name="Column12507"/>
    <tableColumn id="12527" xr3:uid="{6CB673B9-EB12-4393-938F-E71618780770}" name="Column12508"/>
    <tableColumn id="12528" xr3:uid="{BAE676FE-8C68-4CA3-81F5-25758041910F}" name="Column12509"/>
    <tableColumn id="12529" xr3:uid="{C4F7FBCB-4864-4128-8F7C-ED66FEAC4E13}" name="Column12510"/>
    <tableColumn id="12530" xr3:uid="{668F06B7-7B8B-4CBA-9F3B-AC78E37336D4}" name="Column12511"/>
    <tableColumn id="12531" xr3:uid="{2791C6EE-9A29-4157-A85F-04DD3948E8CD}" name="Column12512"/>
    <tableColumn id="12532" xr3:uid="{1B97490B-2297-4474-AA6E-8AE61385AC2D}" name="Column12513"/>
    <tableColumn id="12533" xr3:uid="{DF5E33ED-C452-408E-96DA-09A22C2A17C5}" name="Column12514"/>
    <tableColumn id="12534" xr3:uid="{06D20D47-C203-44A3-8382-3DA8CFFA3349}" name="Column12515"/>
    <tableColumn id="12535" xr3:uid="{852BC3E7-98D6-499C-B67B-61B6B260619F}" name="Column12516"/>
    <tableColumn id="12536" xr3:uid="{3911C392-25CF-4DD6-B418-E64A1C6FD04B}" name="Column12517"/>
    <tableColumn id="12537" xr3:uid="{840D5D1A-CEED-41E0-9E05-0C2CFD58EF00}" name="Column12518"/>
    <tableColumn id="12538" xr3:uid="{A8354074-73F3-4E04-9FD0-9EE8139A6C13}" name="Column12519"/>
    <tableColumn id="12539" xr3:uid="{359177A7-31D6-4834-A23D-6E5E6C8B65FE}" name="Column12520"/>
    <tableColumn id="12540" xr3:uid="{32BD9DC7-088C-42B7-90A7-5049FCC4466D}" name="Column12521"/>
    <tableColumn id="12541" xr3:uid="{A79BCD5C-B060-4BB1-A37B-1F41C1E89BFD}" name="Column12522"/>
    <tableColumn id="12542" xr3:uid="{653A4236-878B-4D0A-B3AA-08CCBB03B0D8}" name="Column12523"/>
    <tableColumn id="12543" xr3:uid="{3F79A1FF-4AF7-4EFE-A61E-79EC2D284F1F}" name="Column12524"/>
    <tableColumn id="12544" xr3:uid="{D3CAFDE5-5FA1-4D71-A517-C7F2348A9827}" name="Column12525"/>
    <tableColumn id="12545" xr3:uid="{8C294E4C-2427-4E5D-A1B8-795CD86D46C7}" name="Column12526"/>
    <tableColumn id="12546" xr3:uid="{35046C71-1400-4400-B994-B4FCE844094B}" name="Column12527"/>
    <tableColumn id="12547" xr3:uid="{AAAE9B8E-DB56-4C46-86F5-5BAC85C9E189}" name="Column12528"/>
    <tableColumn id="12548" xr3:uid="{38DA051E-F637-463D-B232-94B5A998DC16}" name="Column12529"/>
    <tableColumn id="12549" xr3:uid="{BC0D4FA5-9F74-4B3D-B4B0-71200186F465}" name="Column12530"/>
    <tableColumn id="12550" xr3:uid="{A2325863-329F-4044-8B12-E9A9CD7CA3E1}" name="Column12531"/>
    <tableColumn id="12551" xr3:uid="{F015D044-C5AD-411A-B868-06A00BF80307}" name="Column12532"/>
    <tableColumn id="12552" xr3:uid="{D635027A-3508-4EF9-888E-F8680282EFAE}" name="Column12533"/>
    <tableColumn id="12553" xr3:uid="{20914041-49F5-4B20-9AFE-C3BBB7CB8F59}" name="Column12534"/>
    <tableColumn id="12554" xr3:uid="{371878C8-9B47-4823-9515-4D6B80C52401}" name="Column12535"/>
    <tableColumn id="12555" xr3:uid="{6CFFFBD7-0AFD-4DA9-A107-87BAA50AAD19}" name="Column12536"/>
    <tableColumn id="12556" xr3:uid="{AE084BCE-9CDB-4671-BF53-7AA47CAF8F56}" name="Column12537"/>
    <tableColumn id="12557" xr3:uid="{12DB3DEC-165B-4224-A943-B70CCDF62250}" name="Column12538"/>
    <tableColumn id="12558" xr3:uid="{650C397F-1BFA-455C-BC47-09AC87121FCA}" name="Column12539"/>
    <tableColumn id="12559" xr3:uid="{6EC9AF6E-8EAC-439D-B207-547B73B61962}" name="Column12540"/>
    <tableColumn id="12560" xr3:uid="{7CA8E51D-963F-487C-9648-FDB6EB538B95}" name="Column12541"/>
    <tableColumn id="12561" xr3:uid="{0605EB2C-71FD-4D77-AE8D-947317E30117}" name="Column12542"/>
    <tableColumn id="12562" xr3:uid="{09BEF151-C4D5-4A1D-A1C1-F8030EC2F7C5}" name="Column12543"/>
    <tableColumn id="12563" xr3:uid="{A79876CD-AF8E-4CD7-AD8E-5B60C957C164}" name="Column12544"/>
    <tableColumn id="12564" xr3:uid="{6FF997D5-761F-4F1E-90A2-9A40132F37BC}" name="Column12545"/>
    <tableColumn id="12565" xr3:uid="{9D9832AE-8E93-4490-A628-A8737CD3CB03}" name="Column12546"/>
    <tableColumn id="12566" xr3:uid="{2656A29B-BD8C-4755-9216-2AD1A5DA2CA8}" name="Column12547"/>
    <tableColumn id="12567" xr3:uid="{4B267FB8-4EC1-4770-8162-6906581205A2}" name="Column12548"/>
    <tableColumn id="12568" xr3:uid="{8ECA5B5E-F213-4D98-B862-53930E45DA97}" name="Column12549"/>
    <tableColumn id="12569" xr3:uid="{403F9F8D-1185-48D1-A5E3-5DA51A46009E}" name="Column12550"/>
    <tableColumn id="12570" xr3:uid="{49E800CD-5251-4BE1-98A5-4DE2571DE2DC}" name="Column12551"/>
    <tableColumn id="12571" xr3:uid="{33B06810-FD0A-4586-92ED-7798CD104232}" name="Column12552"/>
    <tableColumn id="12572" xr3:uid="{6BBDF6E6-A7AE-4BEF-AAEA-CC5FDD5D2024}" name="Column12553"/>
    <tableColumn id="12573" xr3:uid="{BB174AC8-1E9F-4D2F-A6F2-2F4F7B2B3C5D}" name="Column12554"/>
    <tableColumn id="12574" xr3:uid="{FF91357F-F012-4D7B-981F-45C4D62F440D}" name="Column12555"/>
    <tableColumn id="12575" xr3:uid="{60AFC450-A8FF-4217-BE26-F35B93F7229B}" name="Column12556"/>
    <tableColumn id="12576" xr3:uid="{EDF127D7-9E9D-4BDB-A480-0990164B052A}" name="Column12557"/>
    <tableColumn id="12577" xr3:uid="{0022204F-26EE-4822-8DF5-E750D29F4709}" name="Column12558"/>
    <tableColumn id="12578" xr3:uid="{A94EA96E-CA46-47B5-8478-AB2C30564B54}" name="Column12559"/>
    <tableColumn id="12579" xr3:uid="{F6A15977-3501-432E-A57C-021B28A882F0}" name="Column12560"/>
    <tableColumn id="12580" xr3:uid="{184040D4-AA2D-447D-81D5-E6E1154D51A7}" name="Column12561"/>
    <tableColumn id="12581" xr3:uid="{E8F6F235-89EC-4C93-9B1B-D24EBCCFD11B}" name="Column12562"/>
    <tableColumn id="12582" xr3:uid="{969AF1FA-8A4F-4124-9A37-5F0EC33A63F7}" name="Column12563"/>
    <tableColumn id="12583" xr3:uid="{817594A2-1FB2-43BD-90F1-F688F35447B4}" name="Column12564"/>
    <tableColumn id="12584" xr3:uid="{026E85B0-AEE5-4389-B6F9-9FB86BC7236A}" name="Column12565"/>
    <tableColumn id="12585" xr3:uid="{46D9FF2E-AF03-45B1-9604-FD34846534AD}" name="Column12566"/>
    <tableColumn id="12586" xr3:uid="{FA110A2E-561F-426A-947E-2C9C132510AC}" name="Column12567"/>
    <tableColumn id="12587" xr3:uid="{F59AE3F8-4DD3-42EA-A057-32368513E7BC}" name="Column12568"/>
    <tableColumn id="12588" xr3:uid="{B9F4AE5F-3805-4C26-AF57-77D08BC14132}" name="Column12569"/>
    <tableColumn id="12589" xr3:uid="{5AADA6DB-5493-40C5-B153-6C60543342AF}" name="Column12570"/>
    <tableColumn id="12590" xr3:uid="{63748E95-D83F-4801-9C76-27ACDE5E4050}" name="Column12571"/>
    <tableColumn id="12591" xr3:uid="{50476987-ED65-4567-B853-27DB0354857B}" name="Column12572"/>
    <tableColumn id="12592" xr3:uid="{22D5DF12-B759-4A08-8560-4534B3739DBC}" name="Column12573"/>
    <tableColumn id="12593" xr3:uid="{E49E17B1-05A5-465D-8745-DB07DB09D9CA}" name="Column12574"/>
    <tableColumn id="12594" xr3:uid="{7FEB1A33-5A8B-42E3-9FDF-73F14E26C8C2}" name="Column12575"/>
    <tableColumn id="12595" xr3:uid="{FFC7A225-FE28-45A2-8FCF-6A0F42339E50}" name="Column12576"/>
    <tableColumn id="12596" xr3:uid="{E5F067F4-1CF5-479F-9E76-762F9F3F5517}" name="Column12577"/>
    <tableColumn id="12597" xr3:uid="{28C17DDE-69F4-467A-9614-FD16D0E5F915}" name="Column12578"/>
    <tableColumn id="12598" xr3:uid="{ED2A7578-F4C5-4133-8DFD-3274C382B0DB}" name="Column12579"/>
    <tableColumn id="12599" xr3:uid="{982107FC-6A36-4533-BD67-4B495EB35750}" name="Column12580"/>
    <tableColumn id="12600" xr3:uid="{8C38BF9B-16FB-4C3B-9B42-20874DF61824}" name="Column12581"/>
    <tableColumn id="12601" xr3:uid="{530E38E1-CD49-4C79-B5E9-12BF890D1396}" name="Column12582"/>
    <tableColumn id="12602" xr3:uid="{1FB862A4-6099-41F8-813A-245EF71ECF5C}" name="Column12583"/>
    <tableColumn id="12603" xr3:uid="{CC44122D-0C40-47A7-B8BD-13D87EAD015E}" name="Column12584"/>
    <tableColumn id="12604" xr3:uid="{4BDEAC0C-13A8-478B-B8D5-A7EB277923C3}" name="Column12585"/>
    <tableColumn id="12605" xr3:uid="{F68DF245-A1AC-4B3E-8917-06EE84E5B091}" name="Column12586"/>
    <tableColumn id="12606" xr3:uid="{EB1AF3B1-ECA5-4817-A943-41A55B38446B}" name="Column12587"/>
    <tableColumn id="12607" xr3:uid="{84839B10-99C7-44D8-AE39-1383B82D9584}" name="Column12588"/>
    <tableColumn id="12608" xr3:uid="{AB01A9DE-FCB5-4444-A848-978FF832BBE7}" name="Column12589"/>
    <tableColumn id="12609" xr3:uid="{DD583063-017C-49F9-A20C-23FB0D97EEA0}" name="Column12590"/>
    <tableColumn id="12610" xr3:uid="{289E7092-FBFE-4C17-B8C5-29949046AEEE}" name="Column12591"/>
    <tableColumn id="12611" xr3:uid="{6A815C4F-A82A-4F7E-AF45-79F9AF86D4E7}" name="Column12592"/>
    <tableColumn id="12612" xr3:uid="{E1C31DB1-D2FF-42DF-8D98-846EAA59BFEF}" name="Column12593"/>
    <tableColumn id="12613" xr3:uid="{1EE023D4-CAD7-4F72-B8FD-D1E6C89957D0}" name="Column12594"/>
    <tableColumn id="12614" xr3:uid="{98E6DC71-8E99-43E6-9D2E-BAD50B1DE180}" name="Column12595"/>
    <tableColumn id="12615" xr3:uid="{06270329-E58A-47F5-B54E-C89245CA0B3F}" name="Column12596"/>
    <tableColumn id="12616" xr3:uid="{30821070-C96A-48FE-B4AB-39CEFFF5066B}" name="Column12597"/>
    <tableColumn id="12617" xr3:uid="{A2066911-42F1-449C-9104-BF8C8039AE07}" name="Column12598"/>
    <tableColumn id="12618" xr3:uid="{13EBA3EC-C303-4883-B0F8-9138D9C506AD}" name="Column12599"/>
    <tableColumn id="12619" xr3:uid="{C51F9289-F73A-451A-9067-E8B7835D6079}" name="Column12600"/>
    <tableColumn id="12620" xr3:uid="{C52E48CC-A336-47D7-B9A4-BE3156F3B4B0}" name="Column12601"/>
    <tableColumn id="12621" xr3:uid="{4A686736-F1C7-4FFC-A796-C38064ABF035}" name="Column12602"/>
    <tableColumn id="12622" xr3:uid="{8A9E7EA5-4B9E-467B-9154-8BF9C75C0B39}" name="Column12603"/>
    <tableColumn id="12623" xr3:uid="{00AB90A8-A0FC-4F65-852B-A49DD1DDFE99}" name="Column12604"/>
    <tableColumn id="12624" xr3:uid="{76A8F13D-70E1-4328-ABD1-20ADF4668DED}" name="Column12605"/>
    <tableColumn id="12625" xr3:uid="{783E37B3-EF41-4C42-A206-82840BC2B12F}" name="Column12606"/>
    <tableColumn id="12626" xr3:uid="{106CB488-0201-47CD-AA7E-CEE92372C9A9}" name="Column12607"/>
    <tableColumn id="12627" xr3:uid="{663AA35E-2088-489A-BB51-1DED978F5370}" name="Column12608"/>
    <tableColumn id="12628" xr3:uid="{88A8E414-72D1-493F-A35A-537FDEFF24B1}" name="Column12609"/>
    <tableColumn id="12629" xr3:uid="{547EC563-D316-4EC6-A817-7696A8D064CC}" name="Column12610"/>
    <tableColumn id="12630" xr3:uid="{24669029-5828-4F0C-B8AF-06E146735F69}" name="Column12611"/>
    <tableColumn id="12631" xr3:uid="{C099464D-6E3B-43ED-8349-854CA3B7B11F}" name="Column12612"/>
    <tableColumn id="12632" xr3:uid="{2A4F5897-7520-4B05-A104-F688F4DE9065}" name="Column12613"/>
    <tableColumn id="12633" xr3:uid="{3870D8EF-3B33-48AE-B854-9098156B8DD0}" name="Column12614"/>
    <tableColumn id="12634" xr3:uid="{4AA40481-2E06-4033-A60B-0451BA60558F}" name="Column12615"/>
    <tableColumn id="12635" xr3:uid="{A6DEC774-16AA-4328-85B4-DCD53094ACBD}" name="Column12616"/>
    <tableColumn id="12636" xr3:uid="{10DB5BB5-E4B4-4BA8-B8D0-B58CED2F7D3F}" name="Column12617"/>
    <tableColumn id="12637" xr3:uid="{6229C487-4BDC-4916-97B6-9241D3FECC26}" name="Column12618"/>
    <tableColumn id="12638" xr3:uid="{33F910F8-64B8-45F6-85CB-3870158F4F69}" name="Column12619"/>
    <tableColumn id="12639" xr3:uid="{BBECE23C-9E5B-4A0A-80D3-46F5276EDB00}" name="Column12620"/>
    <tableColumn id="12640" xr3:uid="{2F5C365C-D89F-4B33-A545-C057425F8ADC}" name="Column12621"/>
    <tableColumn id="12641" xr3:uid="{ECCE5341-E644-439E-9A20-82F7CEFED248}" name="Column12622"/>
    <tableColumn id="12642" xr3:uid="{7B635624-0285-472F-BB6B-A24A43290080}" name="Column12623"/>
    <tableColumn id="12643" xr3:uid="{15831532-E800-49E5-B8C7-7521302DE43A}" name="Column12624"/>
    <tableColumn id="12644" xr3:uid="{81AED981-AD0D-44CD-B2F8-C0917FD281DE}" name="Column12625"/>
    <tableColumn id="12645" xr3:uid="{E45AAC0C-8B82-4095-85BD-80DA337F6955}" name="Column12626"/>
    <tableColumn id="12646" xr3:uid="{E121B2CD-D1D0-4DBA-87DB-7045B7286EFE}" name="Column12627"/>
    <tableColumn id="12647" xr3:uid="{417B5145-2818-4E8D-8BDA-20A2513554A8}" name="Column12628"/>
    <tableColumn id="12648" xr3:uid="{A31BEDC1-D8DB-4C8F-95B0-DA1497CDA491}" name="Column12629"/>
    <tableColumn id="12649" xr3:uid="{AE33442C-8C7A-47DC-8BA5-1477CC379A6C}" name="Column12630"/>
    <tableColumn id="12650" xr3:uid="{A663F80D-FA9C-41C0-8E26-39C542AA4A81}" name="Column12631"/>
    <tableColumn id="12651" xr3:uid="{4F11E9AE-78EC-4AEC-87CC-275E870B15A7}" name="Column12632"/>
    <tableColumn id="12652" xr3:uid="{8DF90868-42AA-40A4-879E-AF1D6E4A23EA}" name="Column12633"/>
    <tableColumn id="12653" xr3:uid="{F4000FCF-DDCA-487E-8F40-21D59C2AB272}" name="Column12634"/>
    <tableColumn id="12654" xr3:uid="{DDF194B5-7799-481B-84F6-8C6046059D86}" name="Column12635"/>
    <tableColumn id="12655" xr3:uid="{3AF15F84-5409-4E24-B067-145A73AF49DD}" name="Column12636"/>
    <tableColumn id="12656" xr3:uid="{D3532F84-C3A7-41F8-B13E-1B069BFB15AA}" name="Column12637"/>
    <tableColumn id="12657" xr3:uid="{1A521B53-5CBC-4644-AB4B-9B6E2656B4FD}" name="Column12638"/>
    <tableColumn id="12658" xr3:uid="{9ABC9243-459F-4641-96CE-ACE87EDC3B97}" name="Column12639"/>
    <tableColumn id="12659" xr3:uid="{7FCF63AC-B77F-47D8-9A82-2179FC0B2F34}" name="Column12640"/>
    <tableColumn id="12660" xr3:uid="{B8405644-4B84-4420-88DD-99E4781527C8}" name="Column12641"/>
    <tableColumn id="12661" xr3:uid="{7142D776-DE86-49FC-A1F7-B6900F4EBD11}" name="Column12642"/>
    <tableColumn id="12662" xr3:uid="{2E6F814F-840E-4960-8E66-765185FDD16D}" name="Column12643"/>
    <tableColumn id="12663" xr3:uid="{CE54E7B8-7A8B-4CD5-84E6-64998087543B}" name="Column12644"/>
    <tableColumn id="12664" xr3:uid="{3C4B80DB-4EAA-40ED-92F0-2A81D6DDAE77}" name="Column12645"/>
    <tableColumn id="12665" xr3:uid="{C734C8E7-7F35-4804-B315-FACD289369B0}" name="Column12646"/>
    <tableColumn id="12666" xr3:uid="{2FBAC2D6-E4AC-4B8F-A438-90F50C4C1EDA}" name="Column12647"/>
    <tableColumn id="12667" xr3:uid="{14E9A67F-17BF-4B40-A61D-2EEAB649672E}" name="Column12648"/>
    <tableColumn id="12668" xr3:uid="{968AC7D0-5146-4DE4-9700-8C003BFEB998}" name="Column12649"/>
    <tableColumn id="12669" xr3:uid="{54EAC304-DE38-46D5-92FA-F8C461623849}" name="Column12650"/>
    <tableColumn id="12670" xr3:uid="{96849C38-9DB4-46F2-841B-E6BEF6AB7A00}" name="Column12651"/>
    <tableColumn id="12671" xr3:uid="{A5BD61ED-6B8B-4A4D-A50C-8A7144ED3380}" name="Column12652"/>
    <tableColumn id="12672" xr3:uid="{B9CF1AD2-79C3-4CC1-A164-6B3D06C8CD1D}" name="Column12653"/>
    <tableColumn id="12673" xr3:uid="{9E10624C-06FE-4BD8-A294-A6EF5DADC1B5}" name="Column12654"/>
    <tableColumn id="12674" xr3:uid="{933CB3F7-C599-432B-9CD7-356A8915DC5D}" name="Column12655"/>
    <tableColumn id="12675" xr3:uid="{74F50A60-6862-4ABC-9242-288CD62BCD6F}" name="Column12656"/>
    <tableColumn id="12676" xr3:uid="{CF6E7356-A2A8-4D0A-8582-2B3643EAE759}" name="Column12657"/>
    <tableColumn id="12677" xr3:uid="{3A361AA4-FF21-4929-B20F-E6A11F05131F}" name="Column12658"/>
    <tableColumn id="12678" xr3:uid="{AAAC1465-C77F-49B8-AD1F-548623595655}" name="Column12659"/>
    <tableColumn id="12679" xr3:uid="{FF24AF07-529D-4B42-9605-D6EDCC840EC6}" name="Column12660"/>
    <tableColumn id="12680" xr3:uid="{26111D48-8FC3-42A4-BB6D-726BB3E195FC}" name="Column12661"/>
    <tableColumn id="12681" xr3:uid="{298492FC-626D-4B14-B4E6-17404925FCD5}" name="Column12662"/>
    <tableColumn id="12682" xr3:uid="{D75ABB28-3AB4-4847-BA6E-AAE8A66139A1}" name="Column12663"/>
    <tableColumn id="12683" xr3:uid="{0E519B26-3BF6-45DD-B4A4-543A2ABE65A7}" name="Column12664"/>
    <tableColumn id="12684" xr3:uid="{D071F951-34FE-4A5E-8064-1A2274B98EC7}" name="Column12665"/>
    <tableColumn id="12685" xr3:uid="{B8E85B17-B668-40AB-99F9-8D40319966ED}" name="Column12666"/>
    <tableColumn id="12686" xr3:uid="{A1434F75-E57C-4961-9313-15ED43BB7837}" name="Column12667"/>
    <tableColumn id="12687" xr3:uid="{35B66A76-EBE1-4B7F-91C1-9188725D586F}" name="Column12668"/>
    <tableColumn id="12688" xr3:uid="{DE6B0618-C7F8-4535-A876-1577B88DAC2A}" name="Column12669"/>
    <tableColumn id="12689" xr3:uid="{6114CDAF-DDAA-4FF3-9B0C-C5F3747B9618}" name="Column12670"/>
    <tableColumn id="12690" xr3:uid="{B1F464FA-10B0-4AD3-8774-63E5F6C30EB7}" name="Column12671"/>
    <tableColumn id="12691" xr3:uid="{3A021DDF-D5D4-481B-BC56-885A7DA93B02}" name="Column12672"/>
    <tableColumn id="12692" xr3:uid="{6DC167C1-1D24-40CC-86AF-0BC0E4FEDA7F}" name="Column12673"/>
    <tableColumn id="12693" xr3:uid="{8457C6DB-CA97-4656-BF08-625F65BD42F4}" name="Column12674"/>
    <tableColumn id="12694" xr3:uid="{D3A1288C-8250-4048-8B62-063BFF33572F}" name="Column12675"/>
    <tableColumn id="12695" xr3:uid="{61FE782B-12A7-4A00-9FE0-FC37F6B92304}" name="Column12676"/>
    <tableColumn id="12696" xr3:uid="{04A7E26C-6607-4582-9664-024E82D13294}" name="Column12677"/>
    <tableColumn id="12697" xr3:uid="{EA01120C-049E-4F7E-B951-37936C1C2BCF}" name="Column12678"/>
    <tableColumn id="12698" xr3:uid="{14C14681-3874-40B2-B91C-D5A2D199EDF4}" name="Column12679"/>
    <tableColumn id="12699" xr3:uid="{B202216D-6B7B-4809-AE86-220CF31FF404}" name="Column12680"/>
    <tableColumn id="12700" xr3:uid="{889B2D6C-2BDB-4302-9CF4-D2F6CE94FE63}" name="Column12681"/>
    <tableColumn id="12701" xr3:uid="{FA01BFE6-A3C9-4185-B2A2-4C53E48C69A8}" name="Column12682"/>
    <tableColumn id="12702" xr3:uid="{5486F44E-F3EC-4D45-851C-5F5A04D6A6FA}" name="Column12683"/>
    <tableColumn id="12703" xr3:uid="{B31FE117-C0E2-4E9F-8782-3FEE1C8FAB7C}" name="Column12684"/>
    <tableColumn id="12704" xr3:uid="{8115B5F9-8566-4FE0-A7C8-EF6BC995D510}" name="Column12685"/>
    <tableColumn id="12705" xr3:uid="{60572D0E-46B2-4E77-BEDF-83162DC8328B}" name="Column12686"/>
    <tableColumn id="12706" xr3:uid="{4EF662DC-F804-481D-A5C7-3470802DE531}" name="Column12687"/>
    <tableColumn id="12707" xr3:uid="{ADC0E851-58D8-4247-B7C5-5AD54DC1BFF2}" name="Column12688"/>
    <tableColumn id="12708" xr3:uid="{75162FFE-B627-451D-86ED-6B6867B7E424}" name="Column12689"/>
    <tableColumn id="12709" xr3:uid="{0BF8BABD-401A-4644-96E0-E7FF1B148686}" name="Column12690"/>
    <tableColumn id="12710" xr3:uid="{6A343737-334F-441C-9D03-353423220F2F}" name="Column12691"/>
    <tableColumn id="12711" xr3:uid="{EB01B6D3-BE4B-4B69-B103-1A2930E04D26}" name="Column12692"/>
    <tableColumn id="12712" xr3:uid="{042C456B-CAB9-4DD5-956C-A34FB18C8D2B}" name="Column12693"/>
    <tableColumn id="12713" xr3:uid="{F75DBF08-A160-41EB-95E0-78E8062AAD1E}" name="Column12694"/>
    <tableColumn id="12714" xr3:uid="{0B876384-4895-498C-8B0B-7006C66EDEBF}" name="Column12695"/>
    <tableColumn id="12715" xr3:uid="{F27D6D02-4178-4FE3-AB3D-C7DBCF287C7F}" name="Column12696"/>
    <tableColumn id="12716" xr3:uid="{182C9556-DAF6-4763-8977-9924C0240A97}" name="Column12697"/>
    <tableColumn id="12717" xr3:uid="{172FD082-EADC-4E2D-84F4-3F40BCD3181D}" name="Column12698"/>
    <tableColumn id="12718" xr3:uid="{82BAE7FE-B254-40CF-9DC7-9FB1322EB31A}" name="Column12699"/>
    <tableColumn id="12719" xr3:uid="{1E53020D-98BA-4313-A83E-C26137374264}" name="Column12700"/>
    <tableColumn id="12720" xr3:uid="{5AEB03A6-04A2-4EDE-A992-4A34672C36AA}" name="Column12701"/>
    <tableColumn id="12721" xr3:uid="{564703B7-E7CB-4FB7-A07A-3EADA84B5E68}" name="Column12702"/>
    <tableColumn id="12722" xr3:uid="{A7884602-F324-4DE9-ACBC-B7605193AA6D}" name="Column12703"/>
    <tableColumn id="12723" xr3:uid="{B49D97EB-7A29-44E3-BB6F-E5D6BF987242}" name="Column12704"/>
    <tableColumn id="12724" xr3:uid="{E08DC52C-74D0-4578-BD5B-CEB8AB482976}" name="Column12705"/>
    <tableColumn id="12725" xr3:uid="{59B31BB9-4392-4FDE-B4B4-4AD8EB092539}" name="Column12706"/>
    <tableColumn id="12726" xr3:uid="{93A9E365-ED3D-4880-99A8-A0C72E0A3D9C}" name="Column12707"/>
    <tableColumn id="12727" xr3:uid="{D0BA0968-92F4-4598-ACB0-5DEF1DF31864}" name="Column12708"/>
    <tableColumn id="12728" xr3:uid="{6925B127-4855-40D8-9D8A-0473E38508C6}" name="Column12709"/>
    <tableColumn id="12729" xr3:uid="{9B163190-7E73-41F1-B7E4-254BE425FAC8}" name="Column12710"/>
    <tableColumn id="12730" xr3:uid="{60C7F21D-B284-4AFC-92C7-290CB03A4060}" name="Column12711"/>
    <tableColumn id="12731" xr3:uid="{45C06BE7-49F9-4CF3-8F64-72E6F250EB65}" name="Column12712"/>
    <tableColumn id="12732" xr3:uid="{4AD99442-EA3F-4C8E-86B5-553B29FAA228}" name="Column12713"/>
    <tableColumn id="12733" xr3:uid="{09C254A4-60FF-4A62-9BBB-DB03679AE627}" name="Column12714"/>
    <tableColumn id="12734" xr3:uid="{BAFF7364-D76C-40D5-8704-0066B39AA2E8}" name="Column12715"/>
    <tableColumn id="12735" xr3:uid="{7D695C57-B4CF-4DCD-946C-C85225CFEBFD}" name="Column12716"/>
    <tableColumn id="12736" xr3:uid="{9A4D1A72-5292-4861-B11A-B6109640ACB8}" name="Column12717"/>
    <tableColumn id="12737" xr3:uid="{3782F1C4-89D2-4DD1-AD9A-7495D6BA11DA}" name="Column12718"/>
    <tableColumn id="12738" xr3:uid="{1D385F0C-AE0F-4B84-965B-F292AF95EAB2}" name="Column12719"/>
    <tableColumn id="12739" xr3:uid="{493387AF-5F98-47EB-A517-CBA314BE0FFE}" name="Column12720"/>
    <tableColumn id="12740" xr3:uid="{BB67AAAB-110F-4853-8F81-A3B8E934B9AB}" name="Column12721"/>
    <tableColumn id="12741" xr3:uid="{E8C0EC0C-629E-4B2F-8B4F-6C6918CFFDE8}" name="Column12722"/>
    <tableColumn id="12742" xr3:uid="{DE06881E-C2EE-4C49-9756-6259CE091DE4}" name="Column12723"/>
    <tableColumn id="12743" xr3:uid="{511D0FF0-F8BF-4302-BDF6-8B89A2295D2F}" name="Column12724"/>
    <tableColumn id="12744" xr3:uid="{DEDBFB46-DAF2-4E6B-8F0C-3A61059CEEC9}" name="Column12725"/>
    <tableColumn id="12745" xr3:uid="{0A705628-D14C-4447-AFE7-5FED66E3AD00}" name="Column12726"/>
    <tableColumn id="12746" xr3:uid="{C3B69FA2-A638-46A5-A68A-D35930B4033D}" name="Column12727"/>
    <tableColumn id="12747" xr3:uid="{293E3678-3DEA-496B-A8C7-107679925C16}" name="Column12728"/>
    <tableColumn id="12748" xr3:uid="{04208B50-2396-4F3F-BAF8-A944ACD79858}" name="Column12729"/>
    <tableColumn id="12749" xr3:uid="{516BC102-4904-4E1D-B840-BE4F9A43F16C}" name="Column12730"/>
    <tableColumn id="12750" xr3:uid="{6DE76F8A-9696-4EB1-BEAA-9C7841203F4A}" name="Column12731"/>
    <tableColumn id="12751" xr3:uid="{3E68E8A7-72F8-443F-8C32-EFDAC1E1C770}" name="Column12732"/>
    <tableColumn id="12752" xr3:uid="{552201C0-5BDC-4AE7-98D4-ED0D0DE3F5C4}" name="Column12733"/>
    <tableColumn id="12753" xr3:uid="{824F1F88-5F30-45C3-B92A-F5BB422C92D6}" name="Column12734"/>
    <tableColumn id="12754" xr3:uid="{5C067074-A7AB-4BE3-9467-E70B9CBB9F22}" name="Column12735"/>
    <tableColumn id="12755" xr3:uid="{9046D0BD-237B-44C8-A549-2790C524225C}" name="Column12736"/>
    <tableColumn id="12756" xr3:uid="{033B1C1A-7330-497B-B135-8E1F44E7BE09}" name="Column12737"/>
    <tableColumn id="12757" xr3:uid="{2945B6A7-29A9-4B68-AE75-325DF8FC746C}" name="Column12738"/>
    <tableColumn id="12758" xr3:uid="{BEBA3251-C9E5-4F9C-AC3D-675A3D21A3E3}" name="Column12739"/>
    <tableColumn id="12759" xr3:uid="{C5C67D49-CD18-46BD-B5B4-CFE92C56A1B8}" name="Column12740"/>
    <tableColumn id="12760" xr3:uid="{3E856567-FA55-4B10-A005-AF29DD2D16E5}" name="Column12741"/>
    <tableColumn id="12761" xr3:uid="{950075CD-904C-430C-A914-B0B84F0855D2}" name="Column12742"/>
    <tableColumn id="12762" xr3:uid="{75108D5D-0A2B-4AC4-90A2-0EA11DF7E968}" name="Column12743"/>
    <tableColumn id="12763" xr3:uid="{854E2932-87A2-415F-B0F5-BF98E5D22023}" name="Column12744"/>
    <tableColumn id="12764" xr3:uid="{A5E805AA-C608-4F9F-A54B-C14F5F4C9C95}" name="Column12745"/>
    <tableColumn id="12765" xr3:uid="{B7849DB3-C637-4830-84D7-5BAECA6553D2}" name="Column12746"/>
    <tableColumn id="12766" xr3:uid="{99BA2CE0-9DD0-46EC-925D-D3345717B562}" name="Column12747"/>
    <tableColumn id="12767" xr3:uid="{EFCAA1DB-566B-42D0-ABEA-78F3F7C874AE}" name="Column12748"/>
    <tableColumn id="12768" xr3:uid="{DB9B5DCC-25D5-481A-B907-928588A4F3CD}" name="Column12749"/>
    <tableColumn id="12769" xr3:uid="{8ABFAA98-6EA8-472C-BDAC-512CC3A621AE}" name="Column12750"/>
    <tableColumn id="12770" xr3:uid="{BB6F3A02-7F25-4A6F-95BD-8F194DEA7BC6}" name="Column12751"/>
    <tableColumn id="12771" xr3:uid="{1AF0437F-47D0-4189-99D4-D5C6C0B07CB5}" name="Column12752"/>
    <tableColumn id="12772" xr3:uid="{0E89A036-1C8D-4578-95C7-2CC3824B9097}" name="Column12753"/>
    <tableColumn id="12773" xr3:uid="{4E4CC88B-F43A-4E3A-87C0-AA35D592C9AD}" name="Column12754"/>
    <tableColumn id="12774" xr3:uid="{0D96751A-B1C1-4401-AC23-423B5592B059}" name="Column12755"/>
    <tableColumn id="12775" xr3:uid="{AE3A6808-B51A-48CC-96AB-6FDFAE2809FF}" name="Column12756"/>
    <tableColumn id="12776" xr3:uid="{3C594243-D70C-4E21-BBA0-587FD026680E}" name="Column12757"/>
    <tableColumn id="12777" xr3:uid="{85374B7B-750D-471F-A5E9-A43C988A1B34}" name="Column12758"/>
    <tableColumn id="12778" xr3:uid="{4144BEDD-7D0D-41F2-B7C8-6B140F0C9477}" name="Column12759"/>
    <tableColumn id="12779" xr3:uid="{E0C9B67B-0445-4461-9392-41FA9285BCE3}" name="Column12760"/>
    <tableColumn id="12780" xr3:uid="{E5141DC5-E466-4BD0-8387-27A4E695A403}" name="Column12761"/>
    <tableColumn id="12781" xr3:uid="{B8FB99E3-7600-4B83-B1F5-8F6D4697119B}" name="Column12762"/>
    <tableColumn id="12782" xr3:uid="{F4E38DEC-10C4-4535-B060-7363B4D45BD1}" name="Column12763"/>
    <tableColumn id="12783" xr3:uid="{3CD22DDE-EA77-46EB-B598-931E699EB09C}" name="Column12764"/>
    <tableColumn id="12784" xr3:uid="{847CDEA8-71C1-4911-9491-822DF2448DA4}" name="Column12765"/>
    <tableColumn id="12785" xr3:uid="{0617CEE6-337D-47AA-A8B5-2D1291352EBA}" name="Column12766"/>
    <tableColumn id="12786" xr3:uid="{CC9302FC-BA2C-4529-A373-6295FF12FBEC}" name="Column12767"/>
    <tableColumn id="12787" xr3:uid="{94B28632-2F0A-4BE3-B20A-9836194D2239}" name="Column12768"/>
    <tableColumn id="12788" xr3:uid="{36061F9C-CBF8-4F14-B1B5-07F3033AC353}" name="Column12769"/>
    <tableColumn id="12789" xr3:uid="{CC303321-F132-43C8-974C-CEBEB37BD80D}" name="Column12770"/>
    <tableColumn id="12790" xr3:uid="{3756DCC6-0EA5-409B-AA2F-CE2B264ECCCF}" name="Column12771"/>
    <tableColumn id="12791" xr3:uid="{E5F877D8-C14E-4652-A101-9B17AD9F15D4}" name="Column12772"/>
    <tableColumn id="12792" xr3:uid="{17E1844D-DFE3-45BC-BCD4-DE2C2BF083FF}" name="Column12773"/>
    <tableColumn id="12793" xr3:uid="{313E1984-16A3-4D63-AA3B-3F0C02939425}" name="Column12774"/>
    <tableColumn id="12794" xr3:uid="{E00CA751-18DB-48CD-8C1B-ABBCD40AA748}" name="Column12775"/>
    <tableColumn id="12795" xr3:uid="{C5823A69-1D09-4761-95D8-25FB5E1824DE}" name="Column12776"/>
    <tableColumn id="12796" xr3:uid="{F1CCFAFA-CE17-4595-A1DC-E6619277DE66}" name="Column12777"/>
    <tableColumn id="12797" xr3:uid="{B3DAC54B-E7CA-4B46-B42B-5396154ABA41}" name="Column12778"/>
    <tableColumn id="12798" xr3:uid="{CA75B11F-66AA-4AAA-8318-B1D59ACF1D19}" name="Column12779"/>
    <tableColumn id="12799" xr3:uid="{D88F7AD9-7829-471F-90AF-6C00AE418F39}" name="Column12780"/>
    <tableColumn id="12800" xr3:uid="{950FA6DD-F763-405A-A485-355848D372AF}" name="Column12781"/>
    <tableColumn id="12801" xr3:uid="{65B3AA7D-65C7-4386-AF77-AD41901E70E2}" name="Column12782"/>
    <tableColumn id="12802" xr3:uid="{08E069DD-33E1-4031-BA01-ACD420C1D113}" name="Column12783"/>
    <tableColumn id="12803" xr3:uid="{E70CE2AB-581E-4692-BB59-19C96581CF59}" name="Column12784"/>
    <tableColumn id="12804" xr3:uid="{0BE3BA56-EE83-4801-BAF5-451A5784A339}" name="Column12785"/>
    <tableColumn id="12805" xr3:uid="{971CDA59-87B6-47AD-88E9-C57DBE04222C}" name="Column12786"/>
    <tableColumn id="12806" xr3:uid="{8378A389-2FD7-41EF-8812-AB0184BFF945}" name="Column12787"/>
    <tableColumn id="12807" xr3:uid="{15D9BCB9-6C40-4F3D-8B11-C5CBEB0B93CC}" name="Column12788"/>
    <tableColumn id="12808" xr3:uid="{9C66C6EF-5F49-4493-B568-3B2D599AC2C9}" name="Column12789"/>
    <tableColumn id="12809" xr3:uid="{65DDBE35-60FA-44EF-BE76-9259B3815792}" name="Column12790"/>
    <tableColumn id="12810" xr3:uid="{67B9C1A4-22F6-4843-87C6-B2D3FE46E5A1}" name="Column12791"/>
    <tableColumn id="12811" xr3:uid="{2245C376-6DB3-4042-96D2-E2B16070974F}" name="Column12792"/>
    <tableColumn id="12812" xr3:uid="{E48A2C09-63E6-46A9-AAB7-9266F0BA6294}" name="Column12793"/>
    <tableColumn id="12813" xr3:uid="{D68E9356-4FEE-40E0-8A5A-67ECBDF33563}" name="Column12794"/>
    <tableColumn id="12814" xr3:uid="{41855483-A1DD-4551-AAAC-78E11DC7C3F7}" name="Column12795"/>
    <tableColumn id="12815" xr3:uid="{CFB1C1D2-2310-4584-A2CF-69151EA58594}" name="Column12796"/>
    <tableColumn id="12816" xr3:uid="{7604D742-E68E-4559-9C9A-5DA63D0973EB}" name="Column12797"/>
    <tableColumn id="12817" xr3:uid="{49E279CD-C29C-4023-869D-C12006E52C8E}" name="Column12798"/>
    <tableColumn id="12818" xr3:uid="{2D9BB36E-CAF8-4D4C-BD70-65760943C89B}" name="Column12799"/>
    <tableColumn id="12819" xr3:uid="{6DF46264-3684-486F-A231-F618FE3907D1}" name="Column12800"/>
    <tableColumn id="12820" xr3:uid="{B0E54483-4954-42EA-9D13-87A91DB1BEF0}" name="Column12801"/>
    <tableColumn id="12821" xr3:uid="{22E2B2E1-3BDA-487A-AAA6-352389E257C5}" name="Column12802"/>
    <tableColumn id="12822" xr3:uid="{8BE3A3A5-59EC-4380-B095-47FFF48F3C1A}" name="Column12803"/>
    <tableColumn id="12823" xr3:uid="{F7F80C33-F0A6-4A09-A1AE-EEAE9C98712B}" name="Column12804"/>
    <tableColumn id="12824" xr3:uid="{84A1CA7B-DDFE-4CD4-8ADF-4A327B0A5319}" name="Column12805"/>
    <tableColumn id="12825" xr3:uid="{A96BEC38-C30D-4C80-8845-C39266D82929}" name="Column12806"/>
    <tableColumn id="12826" xr3:uid="{0097E9B9-EFC5-43C6-99C6-E64BF80F9247}" name="Column12807"/>
    <tableColumn id="12827" xr3:uid="{B06C74E9-8AF0-4EF2-9072-1E05CD0457E3}" name="Column12808"/>
    <tableColumn id="12828" xr3:uid="{73BCF378-A600-4749-90C4-5A140A9D70B0}" name="Column12809"/>
    <tableColumn id="12829" xr3:uid="{6A01A6BE-BA7C-4F7F-A713-E86DBC1AEC10}" name="Column12810"/>
    <tableColumn id="12830" xr3:uid="{C0729693-B3D3-426D-9BFE-5B33754B3C61}" name="Column12811"/>
    <tableColumn id="12831" xr3:uid="{EC0DF781-6DE3-41F5-B42B-503D11CD985B}" name="Column12812"/>
    <tableColumn id="12832" xr3:uid="{205BB040-0363-40BB-B20E-366D8C397569}" name="Column12813"/>
    <tableColumn id="12833" xr3:uid="{7DCE48A7-84DE-4E3A-85C5-8ACC3F24AB84}" name="Column12814"/>
    <tableColumn id="12834" xr3:uid="{D3E76ADF-7144-481B-8E88-775824351BD9}" name="Column12815"/>
    <tableColumn id="12835" xr3:uid="{C617D181-49E8-4ABF-9B15-310E8B74FE86}" name="Column12816"/>
    <tableColumn id="12836" xr3:uid="{AABF60F8-CF52-47DF-85C2-2F8757285297}" name="Column12817"/>
    <tableColumn id="12837" xr3:uid="{9479F01E-AEC9-4F56-ABD9-ACCA7043C0BB}" name="Column12818"/>
    <tableColumn id="12838" xr3:uid="{A7297EB3-37AF-42E9-9EC0-4A67EE54195E}" name="Column12819"/>
    <tableColumn id="12839" xr3:uid="{3B800C46-E383-49D1-A1B8-5B50AB36FD36}" name="Column12820"/>
    <tableColumn id="12840" xr3:uid="{34AAACAE-AA02-4CE2-821A-D4A5487A98AE}" name="Column12821"/>
    <tableColumn id="12841" xr3:uid="{BAC3F835-2E8D-41CB-B499-D293C673F0FA}" name="Column12822"/>
    <tableColumn id="12842" xr3:uid="{E0683408-39C8-446F-A2B3-569C352F210F}" name="Column12823"/>
    <tableColumn id="12843" xr3:uid="{4A9872EB-388C-4C59-96E9-EE85BD77E57B}" name="Column12824"/>
    <tableColumn id="12844" xr3:uid="{8ABC3E2A-B043-42CE-955B-B3584CBDAF2B}" name="Column12825"/>
    <tableColumn id="12845" xr3:uid="{4A7E7120-D1DE-4667-9327-195FDF6E447C}" name="Column12826"/>
    <tableColumn id="12846" xr3:uid="{CCC2B535-1AD7-4580-9BF6-853410F06F4E}" name="Column12827"/>
    <tableColumn id="12847" xr3:uid="{7E1D2121-9A42-444C-8C16-FE3D4473D852}" name="Column12828"/>
    <tableColumn id="12848" xr3:uid="{1FC9B192-75B0-4DB5-A373-B1C30437FB69}" name="Column12829"/>
    <tableColumn id="12849" xr3:uid="{3848B3CD-38F6-4CF1-BDE1-D283E7E4D9C9}" name="Column12830"/>
    <tableColumn id="12850" xr3:uid="{30DCE765-A21B-42AC-B0B0-72A1B419ED60}" name="Column12831"/>
    <tableColumn id="12851" xr3:uid="{C98B4276-C7A8-4841-8E70-2E4CE8543E12}" name="Column12832"/>
    <tableColumn id="12852" xr3:uid="{2CF287C5-E1F5-4CC4-BB83-DBAB5B42074F}" name="Column12833"/>
    <tableColumn id="12853" xr3:uid="{04456B21-03A6-47EF-B03B-BF53483F28B5}" name="Column12834"/>
    <tableColumn id="12854" xr3:uid="{AC0E969E-B759-4AE1-9ED4-49C0D191293F}" name="Column12835"/>
    <tableColumn id="12855" xr3:uid="{060C4DEC-BA88-4447-9B50-F344FFD6AB1A}" name="Column12836"/>
    <tableColumn id="12856" xr3:uid="{72FC0961-0E1C-4F78-9731-E35A2F5659AA}" name="Column12837"/>
    <tableColumn id="12857" xr3:uid="{F3F5CBC9-0F42-4A43-87C8-7BE8E9C01D33}" name="Column12838"/>
    <tableColumn id="12858" xr3:uid="{4122A43A-5D41-444E-B2A6-291AA07AD8E6}" name="Column12839"/>
    <tableColumn id="12859" xr3:uid="{0CD2E6BF-B8AE-4793-AC4F-18E92D552AB6}" name="Column12840"/>
    <tableColumn id="12860" xr3:uid="{9E1FBBBA-6769-4A7A-9868-7906E6211EC8}" name="Column12841"/>
    <tableColumn id="12861" xr3:uid="{2B23FC9C-BDF1-4547-87EC-4DB2683EAD73}" name="Column12842"/>
    <tableColumn id="12862" xr3:uid="{6CBF9AD3-137C-47E2-BEC9-E05A1BE335EB}" name="Column12843"/>
    <tableColumn id="12863" xr3:uid="{598CD557-A4F7-4609-ADAD-C2234CCAB7D9}" name="Column12844"/>
    <tableColumn id="12864" xr3:uid="{261F6A37-90F4-409F-A0FE-2B904E755211}" name="Column12845"/>
    <tableColumn id="12865" xr3:uid="{84F6D0F2-4F73-45F4-A3B2-BA11FDE8A4A2}" name="Column12846"/>
    <tableColumn id="12866" xr3:uid="{643E2575-DAD8-4295-B1E8-CB8918106284}" name="Column12847"/>
    <tableColumn id="12867" xr3:uid="{3E9056FB-BC39-4A5E-8A17-A9F399151259}" name="Column12848"/>
    <tableColumn id="12868" xr3:uid="{19DD5441-B090-4897-B36F-1959C5A553CD}" name="Column12849"/>
    <tableColumn id="12869" xr3:uid="{BFE4F4DA-9E99-462B-8624-031DA0A4C5DE}" name="Column12850"/>
    <tableColumn id="12870" xr3:uid="{355BBE29-7CDD-4994-86BE-627940050C67}" name="Column12851"/>
    <tableColumn id="12871" xr3:uid="{0DE5A819-772B-41D5-97A0-5B7D044D2C84}" name="Column12852"/>
    <tableColumn id="12872" xr3:uid="{C56F5DB0-1A96-4321-9A53-C3DB341B0B18}" name="Column12853"/>
    <tableColumn id="12873" xr3:uid="{69A6714D-0C79-49E5-8EE7-913FF5E6AB97}" name="Column12854"/>
    <tableColumn id="12874" xr3:uid="{21029FA6-5022-422B-80A2-13F567DF5A33}" name="Column12855"/>
    <tableColumn id="12875" xr3:uid="{E3C96A2C-35B9-49F8-827B-31C6A95CC82E}" name="Column12856"/>
    <tableColumn id="12876" xr3:uid="{390B6708-DEA9-42A7-8363-BB2837F5CEFF}" name="Column12857"/>
    <tableColumn id="12877" xr3:uid="{DE867152-E3B7-4A79-8879-A0A13120C5EF}" name="Column12858"/>
    <tableColumn id="12878" xr3:uid="{28117448-9E5D-4715-96A7-79E4B72DCF9E}" name="Column12859"/>
    <tableColumn id="12879" xr3:uid="{412095E1-A2A8-426E-AA51-ED7A73A250D8}" name="Column12860"/>
    <tableColumn id="12880" xr3:uid="{F88F1484-8E7A-4112-AC43-6C044C0DD73E}" name="Column12861"/>
    <tableColumn id="12881" xr3:uid="{3B180CB6-C134-4EE2-A81C-330C27BD8F5C}" name="Column12862"/>
    <tableColumn id="12882" xr3:uid="{FB16B377-51D6-4B3C-80E4-F383F14DAD4F}" name="Column12863"/>
    <tableColumn id="12883" xr3:uid="{7F93DCD9-B798-4811-905C-4DE6DAF210FC}" name="Column12864"/>
    <tableColumn id="12884" xr3:uid="{5816F536-1BB7-4624-9DBF-AD5FD69CF075}" name="Column12865"/>
    <tableColumn id="12885" xr3:uid="{4EE3CDE1-9F09-40F9-B973-BC6B592BB9FE}" name="Column12866"/>
    <tableColumn id="12886" xr3:uid="{6BC77367-0E68-4A76-9879-14DD1CAC9799}" name="Column12867"/>
    <tableColumn id="12887" xr3:uid="{87538308-E5EF-4B7C-AF0B-FFAE059A297E}" name="Column12868"/>
    <tableColumn id="12888" xr3:uid="{6409BBD0-261E-49C5-B3D8-DC90C57B01C0}" name="Column12869"/>
    <tableColumn id="12889" xr3:uid="{D45E5D9D-9279-4959-BD25-62305F6CB2B1}" name="Column12870"/>
    <tableColumn id="12890" xr3:uid="{5DC18B64-C665-4779-A45A-4E66ACF4F293}" name="Column12871"/>
    <tableColumn id="12891" xr3:uid="{20DC202E-1977-465D-8F7E-CE43EC125707}" name="Column12872"/>
    <tableColumn id="12892" xr3:uid="{1E5BAD9E-9F78-4258-BB31-8AE60E2E11F4}" name="Column12873"/>
    <tableColumn id="12893" xr3:uid="{3D223328-B517-4A24-B2A3-E203C1CD1F72}" name="Column12874"/>
    <tableColumn id="12894" xr3:uid="{9EE0E63C-3165-4799-806B-08C5ABD08ED0}" name="Column12875"/>
    <tableColumn id="12895" xr3:uid="{A2C68E20-D850-4995-8571-3E2E40ADD72E}" name="Column12876"/>
    <tableColumn id="12896" xr3:uid="{08C52D92-F76B-45D4-BA68-DD3D96F49A40}" name="Column12877"/>
    <tableColumn id="12897" xr3:uid="{330AF177-43C9-48FC-AA8A-862C23645FC2}" name="Column12878"/>
    <tableColumn id="12898" xr3:uid="{B14258E1-F344-4F14-8DC6-7C5E851E3F0F}" name="Column12879"/>
    <tableColumn id="12899" xr3:uid="{7556495F-0EA1-4EE1-81F5-36C8657B55E5}" name="Column12880"/>
    <tableColumn id="12900" xr3:uid="{4A20BC5F-C8C0-4894-8BBC-18A01425F56E}" name="Column12881"/>
    <tableColumn id="12901" xr3:uid="{ECEEB420-91EB-46FF-BC85-ECB3571EE067}" name="Column12882"/>
    <tableColumn id="12902" xr3:uid="{9C7EC642-1DDD-457B-843A-6DAFB0D7F0A0}" name="Column12883"/>
    <tableColumn id="12903" xr3:uid="{AFD95A79-F6D1-4F4B-B8BF-51F86624A8AB}" name="Column12884"/>
    <tableColumn id="12904" xr3:uid="{59320F13-57B1-4608-99C7-9202DB72960C}" name="Column12885"/>
    <tableColumn id="12905" xr3:uid="{8D024110-584E-4963-AF4C-EC631DA2D633}" name="Column12886"/>
    <tableColumn id="12906" xr3:uid="{28A9751C-5EFF-4F1B-8C53-78F810DC0586}" name="Column12887"/>
    <tableColumn id="12907" xr3:uid="{4B250761-B495-4372-9998-CC584EDFFDA0}" name="Column12888"/>
    <tableColumn id="12908" xr3:uid="{4848F6B0-AF1F-4A5B-8D7A-7A351B2F1B4B}" name="Column12889"/>
    <tableColumn id="12909" xr3:uid="{4B298D8F-EC5D-4E2B-80F4-528B2D27B394}" name="Column12890"/>
    <tableColumn id="12910" xr3:uid="{2B736131-2468-40F0-BEA7-B039CDD74891}" name="Column12891"/>
    <tableColumn id="12911" xr3:uid="{E44E7240-2A29-4F22-99B3-DE87926075CE}" name="Column12892"/>
    <tableColumn id="12912" xr3:uid="{1F01DD2A-7FF6-4401-AB7D-C1C79104C676}" name="Column12893"/>
    <tableColumn id="12913" xr3:uid="{1BE5207C-CDD7-49DF-96EC-4F7084C93C34}" name="Column12894"/>
    <tableColumn id="12914" xr3:uid="{9CAB4645-8943-450F-A99D-E6ABBA5CB302}" name="Column12895"/>
    <tableColumn id="12915" xr3:uid="{FAC40C5C-1968-402A-987C-12FC061753A1}" name="Column12896"/>
    <tableColumn id="12916" xr3:uid="{4056EC5D-6A3B-40CD-AAE1-30315559958F}" name="Column12897"/>
    <tableColumn id="12917" xr3:uid="{F68901D6-B6C0-42C4-9685-7381C34F3BED}" name="Column12898"/>
    <tableColumn id="12918" xr3:uid="{2197A257-AB56-4ABA-BF07-92C478452958}" name="Column12899"/>
    <tableColumn id="12919" xr3:uid="{30C1D4E2-1627-4D0A-AA9D-987B35F811C1}" name="Column12900"/>
    <tableColumn id="12920" xr3:uid="{6D44FDEE-E753-4261-A4F3-503A5118B4B4}" name="Column12901"/>
    <tableColumn id="12921" xr3:uid="{C6B00181-76CA-4AD2-924A-AA8989352891}" name="Column12902"/>
    <tableColumn id="12922" xr3:uid="{B373E589-F81D-4822-849A-7582A2B6B4A3}" name="Column12903"/>
    <tableColumn id="12923" xr3:uid="{2535F3B6-7431-457F-A4DA-47C9F2863995}" name="Column12904"/>
    <tableColumn id="12924" xr3:uid="{49716952-CFE6-4D36-B0AD-7BAA8F14BC99}" name="Column12905"/>
    <tableColumn id="12925" xr3:uid="{50E71ACB-B05C-4592-8DF8-6B6BFEE1642C}" name="Column12906"/>
    <tableColumn id="12926" xr3:uid="{B390FFB1-FD71-4648-8087-ECC48FE2AE8D}" name="Column12907"/>
    <tableColumn id="12927" xr3:uid="{72C2AC65-FF13-4B26-893A-5E406A01ED98}" name="Column12908"/>
    <tableColumn id="12928" xr3:uid="{F2B82C47-2325-457F-8CFA-F044C5846875}" name="Column12909"/>
    <tableColumn id="12929" xr3:uid="{BFC7A9A3-496E-4418-8F64-76FDF1EAC5CE}" name="Column12910"/>
    <tableColumn id="12930" xr3:uid="{61538BA5-E3D2-487C-A799-BE8024D71959}" name="Column12911"/>
    <tableColumn id="12931" xr3:uid="{722720AB-B942-4D95-8E02-D523C06AD389}" name="Column12912"/>
    <tableColumn id="12932" xr3:uid="{7E182EA8-5504-4820-8316-9CF55CCFA5E2}" name="Column12913"/>
    <tableColumn id="12933" xr3:uid="{B9B9EA39-CF6B-42A7-9B04-C3494D556068}" name="Column12914"/>
    <tableColumn id="12934" xr3:uid="{68892381-3C6F-46BD-82FF-CCE10A1768CD}" name="Column12915"/>
    <tableColumn id="12935" xr3:uid="{C49DD0CD-CBEE-4F77-8C5C-C1323C5C533F}" name="Column12916"/>
    <tableColumn id="12936" xr3:uid="{1B9684D5-4573-4487-A1A9-7AB847FD12B8}" name="Column12917"/>
    <tableColumn id="12937" xr3:uid="{34592C3D-B97E-45EB-85E2-23ADCBBD9DF4}" name="Column12918"/>
    <tableColumn id="12938" xr3:uid="{00FDAC5D-57D3-4209-9EB0-FBF0F9F77626}" name="Column12919"/>
    <tableColumn id="12939" xr3:uid="{5E88D1B2-485B-4AED-9E18-E61E23539662}" name="Column12920"/>
    <tableColumn id="12940" xr3:uid="{7970311F-82B7-4017-BF9E-129BD7D6CA92}" name="Column12921"/>
    <tableColumn id="12941" xr3:uid="{0AD093AD-6EDF-4A32-B2E6-1BACBC6A10A0}" name="Column12922"/>
    <tableColumn id="12942" xr3:uid="{400FE193-737D-445D-9133-5DD4332A473C}" name="Column12923"/>
    <tableColumn id="12943" xr3:uid="{C22513D8-99A3-4B2C-AE7F-551CE7B8393A}" name="Column12924"/>
    <tableColumn id="12944" xr3:uid="{93CEC11D-9E68-4078-B11D-B1554434CF0C}" name="Column12925"/>
    <tableColumn id="12945" xr3:uid="{5484A0B1-F1AB-4F0B-9A7F-1BCB1B6E8F3F}" name="Column12926"/>
    <tableColumn id="12946" xr3:uid="{7EC81CFA-F6F8-423D-A171-A1B987E56F71}" name="Column12927"/>
    <tableColumn id="12947" xr3:uid="{0AEC6C20-8C42-43A6-93AB-4E96BDF6F840}" name="Column12928"/>
    <tableColumn id="12948" xr3:uid="{847925F0-F81B-4C67-85B9-EC92EF38991E}" name="Column12929"/>
    <tableColumn id="12949" xr3:uid="{19E83091-209C-4503-B0DE-B7103D83E953}" name="Column12930"/>
    <tableColumn id="12950" xr3:uid="{C42958A1-6784-4C7A-9703-8153C70CCDB0}" name="Column12931"/>
    <tableColumn id="12951" xr3:uid="{FAC6A4D0-A003-4741-AD4F-F27434782B84}" name="Column12932"/>
    <tableColumn id="12952" xr3:uid="{074C7339-F54A-4126-A9FA-2930DCE785DB}" name="Column12933"/>
    <tableColumn id="12953" xr3:uid="{41425309-BADE-4EAA-9538-99140EC9BDC1}" name="Column12934"/>
    <tableColumn id="12954" xr3:uid="{57DAD7C9-1F76-45D3-9082-859285F7D553}" name="Column12935"/>
    <tableColumn id="12955" xr3:uid="{754E12D2-75DD-4072-BB77-574777157219}" name="Column12936"/>
    <tableColumn id="12956" xr3:uid="{03C284EE-B85F-44AC-8507-1E4D901F0F39}" name="Column12937"/>
    <tableColumn id="12957" xr3:uid="{CE0D6DCC-1A9C-4097-83C6-394A165DA392}" name="Column12938"/>
    <tableColumn id="12958" xr3:uid="{4C87CDA8-CCA8-4BB8-B434-4065053EE97C}" name="Column12939"/>
    <tableColumn id="12959" xr3:uid="{6C174883-2225-4DB1-971A-D2DF2F551C24}" name="Column12940"/>
    <tableColumn id="12960" xr3:uid="{B5454376-B4FB-445A-BCA2-CCC2639BE88E}" name="Column12941"/>
    <tableColumn id="12961" xr3:uid="{83A33981-5D62-4B45-8884-66EA2CA13E7A}" name="Column12942"/>
    <tableColumn id="12962" xr3:uid="{77FAB746-4B2C-4952-A199-060326A85267}" name="Column12943"/>
    <tableColumn id="12963" xr3:uid="{AEC02129-FDFD-4CD0-88B1-F8842BB96F3E}" name="Column12944"/>
    <tableColumn id="12964" xr3:uid="{528466FD-30A2-4B85-A972-7EC7DEA72304}" name="Column12945"/>
    <tableColumn id="12965" xr3:uid="{89C9DBF8-9CFE-4DB7-B07F-921C42287983}" name="Column12946"/>
    <tableColumn id="12966" xr3:uid="{4DC6513C-826D-472D-9B98-EF17A8A8B5F8}" name="Column12947"/>
    <tableColumn id="12967" xr3:uid="{23AC37ED-B1B8-4FC8-95D8-8F8D747B4BAA}" name="Column12948"/>
    <tableColumn id="12968" xr3:uid="{EAEA6954-27AC-465E-8E57-81D0730862FB}" name="Column12949"/>
    <tableColumn id="12969" xr3:uid="{0294E56F-F8F2-4016-BCD5-9CE00F487346}" name="Column12950"/>
    <tableColumn id="12970" xr3:uid="{122526AC-6374-40B2-B637-F4C612653D4D}" name="Column12951"/>
    <tableColumn id="12971" xr3:uid="{CA92F2C3-2AB9-4512-81B7-8C03325A4D2A}" name="Column12952"/>
    <tableColumn id="12972" xr3:uid="{E9656ABB-44E2-4DD8-9238-1B219A3177A8}" name="Column12953"/>
    <tableColumn id="12973" xr3:uid="{492D0BB1-38E5-4C7A-A15F-CB3F5E86ABEF}" name="Column12954"/>
    <tableColumn id="12974" xr3:uid="{8F1F6046-4E83-473C-A547-7B485E7EDEC5}" name="Column12955"/>
    <tableColumn id="12975" xr3:uid="{68CDB194-4FFD-4920-B524-2533B0F2F0EA}" name="Column12956"/>
    <tableColumn id="12976" xr3:uid="{CB3A8E01-B2B3-40C2-A6F0-16A6AC8D08F1}" name="Column12957"/>
    <tableColumn id="12977" xr3:uid="{9709A504-7989-41AF-B19B-411317A8BC77}" name="Column12958"/>
    <tableColumn id="12978" xr3:uid="{27F15833-13E4-4F68-A340-E3E9087AEB6C}" name="Column12959"/>
    <tableColumn id="12979" xr3:uid="{72A2E119-01D1-44CB-B35E-3A5784E1D628}" name="Column12960"/>
    <tableColumn id="12980" xr3:uid="{DBBE31B6-234B-4AF0-AC63-8E33CED536F1}" name="Column12961"/>
    <tableColumn id="12981" xr3:uid="{277D6C79-FBCB-43AF-9E6C-89836905E482}" name="Column12962"/>
    <tableColumn id="12982" xr3:uid="{116266C5-9641-40B9-BE97-57A66922ED7F}" name="Column12963"/>
    <tableColumn id="12983" xr3:uid="{AE281116-CE33-4878-B674-959B122BDD93}" name="Column12964"/>
    <tableColumn id="12984" xr3:uid="{67EAEEF9-FA44-4BD1-A785-081497C9D807}" name="Column12965"/>
    <tableColumn id="12985" xr3:uid="{DA4C6AEB-B20B-4909-9124-094095C04D9D}" name="Column12966"/>
    <tableColumn id="12986" xr3:uid="{E0A736FD-4546-4042-9F9C-EB4BD374674C}" name="Column12967"/>
    <tableColumn id="12987" xr3:uid="{325C320F-EE57-483C-9B1F-9891FD58EE6D}" name="Column12968"/>
    <tableColumn id="12988" xr3:uid="{D843B7EC-73F4-44D2-AD5E-114CE51A24DF}" name="Column12969"/>
    <tableColumn id="12989" xr3:uid="{C7B886F7-317D-4EC3-A879-3DE36A8A4473}" name="Column12970"/>
    <tableColumn id="12990" xr3:uid="{6A58DE22-E899-4D9F-A291-842ABC470E1C}" name="Column12971"/>
    <tableColumn id="12991" xr3:uid="{880370E5-5191-4527-AA67-E356844EA041}" name="Column12972"/>
    <tableColumn id="12992" xr3:uid="{694E9233-86B5-49FF-B8BE-437B5F94B469}" name="Column12973"/>
    <tableColumn id="12993" xr3:uid="{C92CC51F-D24F-4B1F-8485-02108F8A4154}" name="Column12974"/>
    <tableColumn id="12994" xr3:uid="{E445E2CD-B3FB-425D-9AB4-F5F70A029167}" name="Column12975"/>
    <tableColumn id="12995" xr3:uid="{C5B6E22D-344F-400D-AF83-678B7042EDD8}" name="Column12976"/>
    <tableColumn id="12996" xr3:uid="{615AD7E3-329F-45CD-A0F9-833C1BA17B44}" name="Column12977"/>
    <tableColumn id="12997" xr3:uid="{A51DAD58-467B-4A43-AE1F-13FC61A79D32}" name="Column12978"/>
    <tableColumn id="12998" xr3:uid="{67218EFF-6162-4A33-8DE6-92F0C36DA833}" name="Column12979"/>
    <tableColumn id="12999" xr3:uid="{F98976CB-A449-4652-A910-AA1741CE16A9}" name="Column12980"/>
    <tableColumn id="13000" xr3:uid="{2C5C646B-4ED9-4499-94FC-EE8AFDD2B69A}" name="Column12981"/>
    <tableColumn id="13001" xr3:uid="{08962E5F-01AB-457D-A86D-74A451CA3A58}" name="Column12982"/>
    <tableColumn id="13002" xr3:uid="{C8906B3F-4D1C-4CB7-BCBE-EEDF9116FAB7}" name="Column12983"/>
    <tableColumn id="13003" xr3:uid="{DC62E492-2ECB-49EE-8AC8-117D2BD9DBB2}" name="Column12984"/>
    <tableColumn id="13004" xr3:uid="{4C60498D-A999-4200-BA0F-32F833A8C786}" name="Column12985"/>
    <tableColumn id="13005" xr3:uid="{B121C608-D8D5-432D-A36F-680D1619C233}" name="Column12986"/>
    <tableColumn id="13006" xr3:uid="{6B5E1717-E15B-40BB-8403-1FFF90A1AF53}" name="Column12987"/>
    <tableColumn id="13007" xr3:uid="{73A1A920-0810-44EF-83D2-D2F631020C0C}" name="Column12988"/>
    <tableColumn id="13008" xr3:uid="{6DFB1788-9031-42A4-BB4D-9810B71E411C}" name="Column12989"/>
    <tableColumn id="13009" xr3:uid="{667B1470-D66B-40FF-BBEE-76F81FF00EDD}" name="Column12990"/>
    <tableColumn id="13010" xr3:uid="{9539DE1F-E810-4C28-9AE5-8527F29AD431}" name="Column12991"/>
    <tableColumn id="13011" xr3:uid="{DE503426-DA79-4F7C-9AD6-99E4690B84A8}" name="Column12992"/>
    <tableColumn id="13012" xr3:uid="{1A56FBCD-B35E-4819-9A35-6806D2A327BF}" name="Column12993"/>
    <tableColumn id="13013" xr3:uid="{6A972B81-98EF-436E-9D53-339BCC2926BE}" name="Column12994"/>
    <tableColumn id="13014" xr3:uid="{BC67B411-9EB4-4CA9-97EE-089AC0FAF941}" name="Column12995"/>
    <tableColumn id="13015" xr3:uid="{8E80528D-EE85-4341-8876-B2DACB42B0E6}" name="Column12996"/>
    <tableColumn id="13016" xr3:uid="{52AAA94E-E711-4FD8-8BB5-B07AFF1F21D0}" name="Column12997"/>
    <tableColumn id="13017" xr3:uid="{5E7890D3-9CD3-464E-8B65-25EEDC712CAB}" name="Column12998"/>
    <tableColumn id="13018" xr3:uid="{767A99F9-325B-4EBB-8B09-DDA0990B5EC9}" name="Column12999"/>
    <tableColumn id="13019" xr3:uid="{6C4BC840-1C3E-4A01-AB5E-68081A0D3B17}" name="Column13000"/>
    <tableColumn id="13020" xr3:uid="{12F9BB27-BE58-4721-92B5-28CE040012B8}" name="Column13001"/>
    <tableColumn id="13021" xr3:uid="{0715FCDA-61E6-4C35-AC8F-E142FEBB9E69}" name="Column13002"/>
    <tableColumn id="13022" xr3:uid="{ACED229C-D49B-40AC-B200-B3875C505E08}" name="Column13003"/>
    <tableColumn id="13023" xr3:uid="{2046140A-A543-47D5-8949-B6D7A0B6C3EF}" name="Column13004"/>
    <tableColumn id="13024" xr3:uid="{C3F830FD-C172-406C-9185-47154C39DF60}" name="Column13005"/>
    <tableColumn id="13025" xr3:uid="{EE3791AA-BFD9-41B6-B4EA-D29BD184211F}" name="Column13006"/>
    <tableColumn id="13026" xr3:uid="{A5632278-9A3B-4CA1-B08C-7533571A706C}" name="Column13007"/>
    <tableColumn id="13027" xr3:uid="{2D8FF601-030E-4A30-81AA-F54A2390375D}" name="Column13008"/>
    <tableColumn id="13028" xr3:uid="{7D440196-25A2-48F3-89C7-77F56A3AAD18}" name="Column13009"/>
    <tableColumn id="13029" xr3:uid="{B5BBD7BD-1FB8-40E6-9DAE-84DBB56D9070}" name="Column13010"/>
    <tableColumn id="13030" xr3:uid="{6850638F-DDB9-47B2-A24B-55B8449CA899}" name="Column13011"/>
    <tableColumn id="13031" xr3:uid="{CFAE23F8-E17B-413E-B62F-684919B645FD}" name="Column13012"/>
    <tableColumn id="13032" xr3:uid="{22D6829B-32B0-4A96-BFE9-E0CA764712E1}" name="Column13013"/>
    <tableColumn id="13033" xr3:uid="{A9CFD8E8-EDA4-4B80-B70C-8F29E2325990}" name="Column13014"/>
    <tableColumn id="13034" xr3:uid="{F7EAE74B-B071-4321-90FA-ECC784AF7E78}" name="Column13015"/>
    <tableColumn id="13035" xr3:uid="{F286E028-316C-47C2-AC44-103657F3451E}" name="Column13016"/>
    <tableColumn id="13036" xr3:uid="{F29C68C2-878A-49C5-863D-047C3E4A2F1F}" name="Column13017"/>
    <tableColumn id="13037" xr3:uid="{D0ECE50D-8157-4DA4-AE96-52F1F8BEAF80}" name="Column13018"/>
    <tableColumn id="13038" xr3:uid="{EB2FA51D-AC2D-406C-957C-DE2342EE07D3}" name="Column13019"/>
    <tableColumn id="13039" xr3:uid="{79C63077-CE1D-40BC-85DC-646CB41AF4C8}" name="Column13020"/>
    <tableColumn id="13040" xr3:uid="{7233A677-1D0F-4F4C-9D54-FA4DA8164A49}" name="Column13021"/>
    <tableColumn id="13041" xr3:uid="{D153EEDB-CA61-4FD0-9D6F-41261602C902}" name="Column13022"/>
    <tableColumn id="13042" xr3:uid="{CE126FFD-DA0A-4667-97C0-9C818B335296}" name="Column13023"/>
    <tableColumn id="13043" xr3:uid="{158C707D-E2AB-44E2-BC18-C76A3C0E44AE}" name="Column13024"/>
    <tableColumn id="13044" xr3:uid="{ACE1FF56-C917-4F86-9FBB-6E119E339341}" name="Column13025"/>
    <tableColumn id="13045" xr3:uid="{EDB5947C-F5A9-4FDD-A82B-2541975FAC82}" name="Column13026"/>
    <tableColumn id="13046" xr3:uid="{B8087DE5-0728-4179-8898-E3D871C93DA4}" name="Column13027"/>
    <tableColumn id="13047" xr3:uid="{0B5A2E4B-048C-49B9-8E2A-0E455841B128}" name="Column13028"/>
    <tableColumn id="13048" xr3:uid="{A8D554A5-72DA-42A3-AB64-4B08F9659871}" name="Column13029"/>
    <tableColumn id="13049" xr3:uid="{4827113D-D027-48BC-8D30-976D902AEC07}" name="Column13030"/>
    <tableColumn id="13050" xr3:uid="{7F01A32A-6E3C-47AD-A7D8-36A5E5FB31B7}" name="Column13031"/>
    <tableColumn id="13051" xr3:uid="{5DB9E5A8-4517-439B-8B5A-7D4EE06764F0}" name="Column13032"/>
    <tableColumn id="13052" xr3:uid="{7D2DFDD0-BB52-4C85-B267-1C14F39ACF0D}" name="Column13033"/>
    <tableColumn id="13053" xr3:uid="{47FB310F-353A-4D15-BF3D-265028399CCB}" name="Column13034"/>
    <tableColumn id="13054" xr3:uid="{FD97B412-10D3-44C6-BCF0-2BA7E5E48E47}" name="Column13035"/>
    <tableColumn id="13055" xr3:uid="{12120CE4-88DB-47FF-8B1D-61DE1B6A8568}" name="Column13036"/>
    <tableColumn id="13056" xr3:uid="{8E2A3F0D-35A8-40C8-A183-99AD68E0555E}" name="Column13037"/>
    <tableColumn id="13057" xr3:uid="{4D4A6D72-5198-4419-A6BE-46021955306D}" name="Column13038"/>
    <tableColumn id="13058" xr3:uid="{5153A0D4-4BD9-4F67-8985-EE7E49D9B8E9}" name="Column13039"/>
    <tableColumn id="13059" xr3:uid="{B4BB3647-4850-47CF-8D21-E778F57DE3DB}" name="Column13040"/>
    <tableColumn id="13060" xr3:uid="{4A1ED1AD-6499-4333-826F-77F3DA96A41F}" name="Column13041"/>
    <tableColumn id="13061" xr3:uid="{20F790FE-1130-4FBF-ABF3-73268C108AAB}" name="Column13042"/>
    <tableColumn id="13062" xr3:uid="{8CA80898-F776-43D8-B452-C929757B86D7}" name="Column13043"/>
    <tableColumn id="13063" xr3:uid="{927EF06A-CE55-4609-B9E7-62F973D18767}" name="Column13044"/>
    <tableColumn id="13064" xr3:uid="{7CB7E834-F046-42C9-A966-3598E14C749B}" name="Column13045"/>
    <tableColumn id="13065" xr3:uid="{A818206A-E769-4892-B778-B31F949BB2F9}" name="Column13046"/>
    <tableColumn id="13066" xr3:uid="{F0E757BA-E34C-4F72-A9F1-1DC23928ED05}" name="Column13047"/>
    <tableColumn id="13067" xr3:uid="{531CA99E-9325-48F7-87D1-E07DCD5E020C}" name="Column13048"/>
    <tableColumn id="13068" xr3:uid="{474B010F-8403-440D-B145-0E06A465B8AE}" name="Column13049"/>
    <tableColumn id="13069" xr3:uid="{16AF656A-9427-41D1-B655-AB89E1996A83}" name="Column13050"/>
    <tableColumn id="13070" xr3:uid="{EA62E1E0-C9BE-4E4B-8735-B38C1869BA08}" name="Column13051"/>
    <tableColumn id="13071" xr3:uid="{FF778F38-828C-44CF-9BC5-ED9E7FEA164D}" name="Column13052"/>
    <tableColumn id="13072" xr3:uid="{A629926D-A508-4FF2-8694-C6480D80D13C}" name="Column13053"/>
    <tableColumn id="13073" xr3:uid="{086FE08E-A6ED-4FF9-8EB4-B333A9818A8A}" name="Column13054"/>
    <tableColumn id="13074" xr3:uid="{6837B6FE-5FF0-485C-BA73-B07F3E0DF15D}" name="Column13055"/>
    <tableColumn id="13075" xr3:uid="{26887C09-C9FA-4084-872C-50A75E1094BC}" name="Column13056"/>
    <tableColumn id="13076" xr3:uid="{A1FF02D6-1E44-4AE3-B833-766786B60360}" name="Column13057"/>
    <tableColumn id="13077" xr3:uid="{5DA576D4-8B48-4D86-A9FA-EAAC104156E0}" name="Column13058"/>
    <tableColumn id="13078" xr3:uid="{911F07EC-FA74-4C84-A6F5-8A08D50C5FBE}" name="Column13059"/>
    <tableColumn id="13079" xr3:uid="{77355BA0-631F-4D40-B04F-B5D6BFF127A7}" name="Column13060"/>
    <tableColumn id="13080" xr3:uid="{CA6C103D-AEA3-4D0F-B2A0-56572605888C}" name="Column13061"/>
    <tableColumn id="13081" xr3:uid="{E1108928-8133-4070-A225-D77E589C38E1}" name="Column13062"/>
    <tableColumn id="13082" xr3:uid="{AB2A9863-0628-4DB9-BEC7-93A37613EBB4}" name="Column13063"/>
    <tableColumn id="13083" xr3:uid="{DCE0CF2F-F7CD-473B-B60C-63B5C9541E54}" name="Column13064"/>
    <tableColumn id="13084" xr3:uid="{BD6010C8-2AD4-4DBB-B668-F35C23163FE8}" name="Column13065"/>
    <tableColumn id="13085" xr3:uid="{A5483136-F48F-45A1-BE9A-CACAF73CCBE8}" name="Column13066"/>
    <tableColumn id="13086" xr3:uid="{A496F037-2EBF-4C97-8DFF-E1BCF3E9E206}" name="Column13067"/>
    <tableColumn id="13087" xr3:uid="{7263D7DF-93B7-467D-BFAB-4D143E185745}" name="Column13068"/>
    <tableColumn id="13088" xr3:uid="{D8FC1821-218B-47CC-AC11-72EAEDE5C7A6}" name="Column13069"/>
    <tableColumn id="13089" xr3:uid="{76A796F0-1641-475C-BE4F-8E37A34977CC}" name="Column13070"/>
    <tableColumn id="13090" xr3:uid="{3242453A-9830-44D9-A46A-EDD7A8975DBB}" name="Column13071"/>
    <tableColumn id="13091" xr3:uid="{450D0082-CF79-4437-B527-E9BA45A5AB13}" name="Column13072"/>
    <tableColumn id="13092" xr3:uid="{322EAB22-77EB-4B8C-9CC4-80847E358716}" name="Column13073"/>
    <tableColumn id="13093" xr3:uid="{B5694619-3668-47D0-BBD8-85B50903F3E3}" name="Column13074"/>
    <tableColumn id="13094" xr3:uid="{CD295CF3-A465-461B-BC20-ECCAA787DF95}" name="Column13075"/>
    <tableColumn id="13095" xr3:uid="{F0F699D5-EA58-4A70-8613-FD94D32AC974}" name="Column13076"/>
    <tableColumn id="13096" xr3:uid="{CE4F26F0-2032-4B61-9F06-C53636A56431}" name="Column13077"/>
    <tableColumn id="13097" xr3:uid="{4E739586-E4A2-45DE-97AF-6BE02076D316}" name="Column13078"/>
    <tableColumn id="13098" xr3:uid="{A071FC01-1A30-498F-BED7-231A0676322A}" name="Column13079"/>
    <tableColumn id="13099" xr3:uid="{D5AACCA0-12A0-492B-B688-24280A2C9184}" name="Column13080"/>
    <tableColumn id="13100" xr3:uid="{0A5CB641-8476-43C9-AEDD-7B2CBC94EF3A}" name="Column13081"/>
    <tableColumn id="13101" xr3:uid="{3A660B6B-9644-4EF0-87B7-A0FB58FF8B06}" name="Column13082"/>
    <tableColumn id="13102" xr3:uid="{7CC61AC7-1F30-468D-B40D-56BE8544410F}" name="Column13083"/>
    <tableColumn id="13103" xr3:uid="{601B02A8-18D5-4379-98CD-F61739BBE40D}" name="Column13084"/>
    <tableColumn id="13104" xr3:uid="{C485F3A2-6C3F-4DDE-8A5E-DC86AADC5910}" name="Column13085"/>
    <tableColumn id="13105" xr3:uid="{9E185300-2E47-4C22-A508-09AF537F5942}" name="Column13086"/>
    <tableColumn id="13106" xr3:uid="{C91F5EAB-0C97-49B0-BAC5-3FD472844D1E}" name="Column13087"/>
    <tableColumn id="13107" xr3:uid="{F0859C73-A2A0-45A8-A7F9-CC174545EA11}" name="Column13088"/>
    <tableColumn id="13108" xr3:uid="{442E321E-C4EC-4599-A8B1-BDF07110AF19}" name="Column13089"/>
    <tableColumn id="13109" xr3:uid="{BA3EE3DB-3749-4CD3-9AF0-0463266B5BB6}" name="Column13090"/>
    <tableColumn id="13110" xr3:uid="{8370B4F7-003B-4842-BBC5-84B3F673CFE7}" name="Column13091"/>
    <tableColumn id="13111" xr3:uid="{06428DBD-C009-41F0-924F-C278DD05A357}" name="Column13092"/>
    <tableColumn id="13112" xr3:uid="{A5CE2DA8-0E46-4F30-B2EC-3A06F4478877}" name="Column13093"/>
    <tableColumn id="13113" xr3:uid="{2E456FF4-C25E-432F-91DB-54F0A2442669}" name="Column13094"/>
    <tableColumn id="13114" xr3:uid="{DB7A1852-7D51-4484-A045-EBBE060F90A8}" name="Column13095"/>
    <tableColumn id="13115" xr3:uid="{14A59679-50AD-4F15-9CEE-C64DCAB46420}" name="Column13096"/>
    <tableColumn id="13116" xr3:uid="{1F837889-CDB4-40AC-8B5B-91E88CE57097}" name="Column13097"/>
    <tableColumn id="13117" xr3:uid="{05DC0D12-B6B8-4859-9C5B-C033924F042E}" name="Column13098"/>
    <tableColumn id="13118" xr3:uid="{99B99F71-F156-4573-A603-5C3378532B45}" name="Column13099"/>
    <tableColumn id="13119" xr3:uid="{75527AFC-6EA6-4EEC-9985-F02EB2966BFA}" name="Column13100"/>
    <tableColumn id="13120" xr3:uid="{9E8B1723-1319-4D4D-A934-83CFC014802D}" name="Column13101"/>
    <tableColumn id="13121" xr3:uid="{63DB54BF-4F8A-4CEA-BE66-26170DD0E9A6}" name="Column13102"/>
    <tableColumn id="13122" xr3:uid="{83C9BE70-16B5-426D-BF67-9C4D27468491}" name="Column13103"/>
    <tableColumn id="13123" xr3:uid="{2D9935BA-12C9-4A83-8CD0-02BD2FC8AE29}" name="Column13104"/>
    <tableColumn id="13124" xr3:uid="{F40BA7F2-31A2-467F-9CD5-103619EDA8CA}" name="Column13105"/>
    <tableColumn id="13125" xr3:uid="{48AD7F58-B029-4BF5-A1DB-AFC0D0C2DD70}" name="Column13106"/>
    <tableColumn id="13126" xr3:uid="{84163524-8C5C-433A-8224-5D1554DE2F6A}" name="Column13107"/>
    <tableColumn id="13127" xr3:uid="{49619C02-384A-483E-B8C1-C92D03C5E3B5}" name="Column13108"/>
    <tableColumn id="13128" xr3:uid="{BD106832-34B3-4727-BF85-8F069F1372F3}" name="Column13109"/>
    <tableColumn id="13129" xr3:uid="{FB30210E-EEE7-4011-808C-C7DFB1F833A5}" name="Column13110"/>
    <tableColumn id="13130" xr3:uid="{7284A499-5D76-4F44-9B78-28A6F1DE9D32}" name="Column13111"/>
    <tableColumn id="13131" xr3:uid="{46221335-7638-4F9D-B904-CC36E58FF521}" name="Column13112"/>
    <tableColumn id="13132" xr3:uid="{70231D32-72C0-467D-8263-38F54433EB46}" name="Column13113"/>
    <tableColumn id="13133" xr3:uid="{A0982267-9327-4894-869A-6D985416FEE7}" name="Column13114"/>
    <tableColumn id="13134" xr3:uid="{CFB86F29-741D-4C3A-9087-D6A2CC5EB863}" name="Column13115"/>
    <tableColumn id="13135" xr3:uid="{4A210B74-D13C-495F-9405-3F6B82588021}" name="Column13116"/>
    <tableColumn id="13136" xr3:uid="{E5F1B7C8-45B6-4A01-B511-0E741FA5F883}" name="Column13117"/>
    <tableColumn id="13137" xr3:uid="{37851C48-3EE7-44B6-BD42-2E39ED320E69}" name="Column13118"/>
    <tableColumn id="13138" xr3:uid="{E550DD99-C592-4B92-BE0B-D5B31879184C}" name="Column13119"/>
    <tableColumn id="13139" xr3:uid="{78EF4B1E-3DB1-4FE2-AC31-491D62854945}" name="Column13120"/>
    <tableColumn id="13140" xr3:uid="{5620893E-A24D-45CC-94E8-01606884F18A}" name="Column13121"/>
    <tableColumn id="13141" xr3:uid="{DC94591C-BBDA-4A4B-8CF5-DB9A6B4876ED}" name="Column13122"/>
    <tableColumn id="13142" xr3:uid="{F4B7351F-9EB5-46A8-BAB1-6E1BC43197CF}" name="Column13123"/>
    <tableColumn id="13143" xr3:uid="{654D50D9-F85C-470D-8EE1-8BC3F77A4495}" name="Column13124"/>
    <tableColumn id="13144" xr3:uid="{C56F8189-6271-4158-9A01-3FBE37986ED8}" name="Column13125"/>
    <tableColumn id="13145" xr3:uid="{BB51178D-C445-4DC9-BFB1-1688A500A567}" name="Column13126"/>
    <tableColumn id="13146" xr3:uid="{F5534751-F6E4-428C-9169-FAA6D73D2595}" name="Column13127"/>
    <tableColumn id="13147" xr3:uid="{E8EE0120-71B0-485D-8F3F-EF1B22E12D57}" name="Column13128"/>
    <tableColumn id="13148" xr3:uid="{3517B106-5A27-451B-8B8A-4A31A177D182}" name="Column13129"/>
    <tableColumn id="13149" xr3:uid="{E68C5656-F9C4-4CC3-9A10-00A0B4250A74}" name="Column13130"/>
    <tableColumn id="13150" xr3:uid="{B77FD1FA-3A19-42A6-957A-F286F223ADA7}" name="Column13131"/>
    <tableColumn id="13151" xr3:uid="{16A97FCC-E256-4020-BC72-2A8CC145CD63}" name="Column13132"/>
    <tableColumn id="13152" xr3:uid="{E886AC81-F503-4F3A-9DB2-B39E6323BD99}" name="Column13133"/>
    <tableColumn id="13153" xr3:uid="{68525B44-B5BE-44FF-93C5-DB38BA0C6DC8}" name="Column13134"/>
    <tableColumn id="13154" xr3:uid="{CBF7EBBA-0E50-4A2A-9D1A-5DA902849F6B}" name="Column13135"/>
    <tableColumn id="13155" xr3:uid="{AA971494-5EA7-4854-BBDB-9B5CC62CE36F}" name="Column13136"/>
    <tableColumn id="13156" xr3:uid="{7C410B72-F2D1-47E8-810D-02D4943D8A67}" name="Column13137"/>
    <tableColumn id="13157" xr3:uid="{5446D8CC-FB6D-4C3E-A822-55CC20D7386A}" name="Column13138"/>
    <tableColumn id="13158" xr3:uid="{CF7F3184-EECA-4B8A-93D1-B00FE85AF5B6}" name="Column13139"/>
    <tableColumn id="13159" xr3:uid="{C8124684-F5D5-4BAF-AAB1-6F6AAA19DA3D}" name="Column13140"/>
    <tableColumn id="13160" xr3:uid="{4AAEAC21-3E41-42B7-BB97-6055F4A24312}" name="Column13141"/>
    <tableColumn id="13161" xr3:uid="{415B886A-B661-430C-B6A6-0DC6431E8A37}" name="Column13142"/>
    <tableColumn id="13162" xr3:uid="{B5DA0ECC-D6D2-4152-8B5A-7195276EC8AF}" name="Column13143"/>
    <tableColumn id="13163" xr3:uid="{AE4578D8-F39B-4700-9E2D-CE7F39841A01}" name="Column13144"/>
    <tableColumn id="13164" xr3:uid="{1A88D11D-4AC9-4EE8-992F-21AB6C09ECF3}" name="Column13145"/>
    <tableColumn id="13165" xr3:uid="{243FFD7F-9980-4180-A742-2D0F82135AFE}" name="Column13146"/>
    <tableColumn id="13166" xr3:uid="{3D0237B9-20A6-4EF6-901B-131BD1E70CB0}" name="Column13147"/>
    <tableColumn id="13167" xr3:uid="{8FD7294F-CE36-4178-AE5E-47586E0775C4}" name="Column13148"/>
    <tableColumn id="13168" xr3:uid="{8E6CBF7B-E8E0-4DCC-8BB1-7066458C61B1}" name="Column13149"/>
    <tableColumn id="13169" xr3:uid="{8780B5F7-30E9-47C2-A75B-D1A223C69A3B}" name="Column13150"/>
    <tableColumn id="13170" xr3:uid="{006AE46B-C7AC-45A5-B7C2-E6BD05850C85}" name="Column13151"/>
    <tableColumn id="13171" xr3:uid="{106EF462-4D1B-46FC-B5C4-B59EE1FDA864}" name="Column13152"/>
    <tableColumn id="13172" xr3:uid="{D0100485-B512-4AD9-B2F7-F5EE94CBCB44}" name="Column13153"/>
    <tableColumn id="13173" xr3:uid="{ABC4016A-BFB7-45C9-BCEA-BA0ACFED1832}" name="Column13154"/>
    <tableColumn id="13174" xr3:uid="{D48E37BD-102F-4DE4-AC9F-36F32443EC61}" name="Column13155"/>
    <tableColumn id="13175" xr3:uid="{0ED244F6-2A5D-401C-A1ED-A02C721DB42F}" name="Column13156"/>
    <tableColumn id="13176" xr3:uid="{EB5484F9-838F-4FB2-9507-FF88E399413A}" name="Column13157"/>
    <tableColumn id="13177" xr3:uid="{C8E626CB-7253-4D4F-B71A-1F9954861636}" name="Column13158"/>
    <tableColumn id="13178" xr3:uid="{1ACD1460-98F3-4716-8A36-07F1FF2E4B18}" name="Column13159"/>
    <tableColumn id="13179" xr3:uid="{AD419CFC-AFF5-49B9-ACF3-C172842674F9}" name="Column13160"/>
    <tableColumn id="13180" xr3:uid="{7B5323FE-29B0-4A54-93AA-4937873D24D3}" name="Column13161"/>
    <tableColumn id="13181" xr3:uid="{ABF3E60C-6DF3-4BAB-A0C9-F3B7B2E2B227}" name="Column13162"/>
    <tableColumn id="13182" xr3:uid="{E36487E0-D7B6-44A2-B765-AAB71CE3ACD0}" name="Column13163"/>
    <tableColumn id="13183" xr3:uid="{B30E15C4-41E7-4F35-A84D-45E5D9F96997}" name="Column13164"/>
    <tableColumn id="13184" xr3:uid="{F8E49623-6D61-412E-A45C-930D1553551F}" name="Column13165"/>
    <tableColumn id="13185" xr3:uid="{4645ECFE-7839-48C8-9058-4B3B76330677}" name="Column13166"/>
    <tableColumn id="13186" xr3:uid="{5976850C-5306-432F-B49B-4D228FD58D11}" name="Column13167"/>
    <tableColumn id="13187" xr3:uid="{2147E504-825C-4BF1-8F03-007C1F887C54}" name="Column13168"/>
    <tableColumn id="13188" xr3:uid="{5D1E54C9-A645-47D1-88CC-9D7B32771DAD}" name="Column13169"/>
    <tableColumn id="13189" xr3:uid="{80316FED-6180-4D86-9260-CA4F25A80E22}" name="Column13170"/>
    <tableColumn id="13190" xr3:uid="{13DA0FA4-D999-4487-81EE-5017FA885FD5}" name="Column13171"/>
    <tableColumn id="13191" xr3:uid="{19A77070-5672-41D8-873B-5A688ACD1714}" name="Column13172"/>
    <tableColumn id="13192" xr3:uid="{2938C0EF-10B2-4803-AB2C-E5C66AECE12A}" name="Column13173"/>
    <tableColumn id="13193" xr3:uid="{2BBEABB1-1615-4545-910E-D5D6C50CC975}" name="Column13174"/>
    <tableColumn id="13194" xr3:uid="{A51C5514-F94A-4C3C-AC3E-DDE71F6C926F}" name="Column13175"/>
    <tableColumn id="13195" xr3:uid="{F883D2CE-88FE-487F-8603-A6322356FA76}" name="Column13176"/>
    <tableColumn id="13196" xr3:uid="{B61279D1-557F-4493-81FF-F506835ABDEE}" name="Column13177"/>
    <tableColumn id="13197" xr3:uid="{EEB2235A-8590-46E0-8E68-2D4FBC262B47}" name="Column13178"/>
    <tableColumn id="13198" xr3:uid="{DA2D1C0B-0B11-48BC-9748-2E7C2A177B88}" name="Column13179"/>
    <tableColumn id="13199" xr3:uid="{16765567-5A0A-4FF7-A7EF-BD9AF9924751}" name="Column13180"/>
    <tableColumn id="13200" xr3:uid="{8B8D1AA7-335A-4D77-BD08-67704837C60A}" name="Column13181"/>
    <tableColumn id="13201" xr3:uid="{4059EC11-91C6-4DAB-AD56-A7D75259B55D}" name="Column13182"/>
    <tableColumn id="13202" xr3:uid="{5AFFC2ED-0500-40EE-9B46-C2B8936600FC}" name="Column13183"/>
    <tableColumn id="13203" xr3:uid="{EC456A80-ACB9-44ED-A705-5B0622120F64}" name="Column13184"/>
    <tableColumn id="13204" xr3:uid="{C6992A8F-A847-40ED-B0BD-BBBB80E8FB63}" name="Column13185"/>
    <tableColumn id="13205" xr3:uid="{8FAF0D4D-47C7-4CF8-A75F-288572063BEA}" name="Column13186"/>
    <tableColumn id="13206" xr3:uid="{C8B4D632-C44F-47D0-A86E-593BB2EB7EFA}" name="Column13187"/>
    <tableColumn id="13207" xr3:uid="{3DAD0A07-AE7F-40DD-AA34-8D6CC1F4E2DB}" name="Column13188"/>
    <tableColumn id="13208" xr3:uid="{2BBC3EA5-4408-4A72-A6FF-88A2632E32E0}" name="Column13189"/>
    <tableColumn id="13209" xr3:uid="{A8D923D9-650F-40E4-A660-BD777D6C2C33}" name="Column13190"/>
    <tableColumn id="13210" xr3:uid="{C6FB93EB-3A2D-4C4D-BDA1-D120838F7718}" name="Column13191"/>
    <tableColumn id="13211" xr3:uid="{9B829EA7-4B22-4775-BA00-9B3B6CC67E5B}" name="Column13192"/>
    <tableColumn id="13212" xr3:uid="{D181F5E5-7D36-498F-9FCA-DFFC9F7B1577}" name="Column13193"/>
    <tableColumn id="13213" xr3:uid="{34A8ECCD-AADF-4A6B-9277-5F67F472BEED}" name="Column13194"/>
    <tableColumn id="13214" xr3:uid="{7E1568CB-A7CD-42F0-92D0-7E099F9E5C19}" name="Column13195"/>
    <tableColumn id="13215" xr3:uid="{A24B4047-AF0E-48C3-AAEE-B1C46D1C278B}" name="Column13196"/>
    <tableColumn id="13216" xr3:uid="{D4167CD4-51D1-473B-A423-C892BCFAF7FE}" name="Column13197"/>
    <tableColumn id="13217" xr3:uid="{DB2143ED-8CB9-4F61-9417-3A108198C4A8}" name="Column13198"/>
    <tableColumn id="13218" xr3:uid="{D6C9D10E-0AB2-4074-9844-6CEF83E39F22}" name="Column13199"/>
    <tableColumn id="13219" xr3:uid="{852EF6ED-C0F0-49A3-ADC4-A564D8FB506F}" name="Column13200"/>
    <tableColumn id="13220" xr3:uid="{88EF38A8-046C-46B2-98EB-CF3828F39BBE}" name="Column13201"/>
    <tableColumn id="13221" xr3:uid="{58FED8B6-EC7E-41DE-A5DB-42D6A7FB32A9}" name="Column13202"/>
    <tableColumn id="13222" xr3:uid="{19D856B3-AB90-4024-9DA3-62980AAD8556}" name="Column13203"/>
    <tableColumn id="13223" xr3:uid="{A2DFB9AD-405D-4F61-8996-1339CF2A960E}" name="Column13204"/>
    <tableColumn id="13224" xr3:uid="{A295E306-234D-4E79-AEC2-A5D4EFFA62A9}" name="Column13205"/>
    <tableColumn id="13225" xr3:uid="{4BAE96B7-EC32-417C-95F9-5C00C98B46D4}" name="Column13206"/>
    <tableColumn id="13226" xr3:uid="{2AF7498D-0CA7-419A-B693-6FF2A6C0A322}" name="Column13207"/>
    <tableColumn id="13227" xr3:uid="{E7C58D2B-04B0-4A60-ACD6-1BA325836F6F}" name="Column13208"/>
    <tableColumn id="13228" xr3:uid="{C3E9CFDA-2C79-463D-8454-F5486A8BCB20}" name="Column13209"/>
    <tableColumn id="13229" xr3:uid="{A8505780-A032-4920-851A-D6B3453D8386}" name="Column13210"/>
    <tableColumn id="13230" xr3:uid="{C523FB8E-293B-4CE9-A50E-486F06D27561}" name="Column13211"/>
    <tableColumn id="13231" xr3:uid="{6114803D-F122-41A5-B8EB-5092533CFC73}" name="Column13212"/>
    <tableColumn id="13232" xr3:uid="{2EAC8FF3-81B6-4E22-83F6-91BEF4D77E3F}" name="Column13213"/>
    <tableColumn id="13233" xr3:uid="{E8E472D1-401F-4F8F-B4D9-8AAC77A6A190}" name="Column13214"/>
    <tableColumn id="13234" xr3:uid="{FF5D1A10-6607-45F4-9BFC-37FFD2CC9E90}" name="Column13215"/>
    <tableColumn id="13235" xr3:uid="{8E6137E0-5D13-4364-8530-42FFF8CA72AA}" name="Column13216"/>
    <tableColumn id="13236" xr3:uid="{3B9D933E-BB16-419B-B519-7F0910E68535}" name="Column13217"/>
    <tableColumn id="13237" xr3:uid="{CB7B9BFF-EFE3-4A78-9FEE-120B12D0BA5E}" name="Column13218"/>
    <tableColumn id="13238" xr3:uid="{9E804469-A5C7-4F20-A5BA-B2FE83C3633D}" name="Column13219"/>
    <tableColumn id="13239" xr3:uid="{4F4EA2E7-2E97-4B99-8FB2-B35F4E7CF140}" name="Column13220"/>
    <tableColumn id="13240" xr3:uid="{A5A5A56F-2C3A-449C-A9D8-D37C3A83FE2A}" name="Column13221"/>
    <tableColumn id="13241" xr3:uid="{412BDBD2-E207-4475-B77E-A1787FED60F6}" name="Column13222"/>
    <tableColumn id="13242" xr3:uid="{15DFDB25-3CB4-43CB-9B7F-C86187C5CE13}" name="Column13223"/>
    <tableColumn id="13243" xr3:uid="{0ACCCE39-35A4-4BB7-BD4C-18C7DD4D35A4}" name="Column13224"/>
    <tableColumn id="13244" xr3:uid="{7D6EBB24-7B9E-4AD8-B71A-1357E645096B}" name="Column13225"/>
    <tableColumn id="13245" xr3:uid="{F8A1277B-2AE9-4E3B-A65C-6A0841630884}" name="Column13226"/>
    <tableColumn id="13246" xr3:uid="{CE096B0D-164F-405D-B302-453FA811FEB7}" name="Column13227"/>
    <tableColumn id="13247" xr3:uid="{5EC39246-9AF4-4995-B361-7AFE047B5959}" name="Column13228"/>
    <tableColumn id="13248" xr3:uid="{E0D2EFB7-3B23-41B4-9BB3-4E60D37BEFC0}" name="Column13229"/>
    <tableColumn id="13249" xr3:uid="{CFDBF6E8-222E-44BD-ACCF-A1083293E5B3}" name="Column13230"/>
    <tableColumn id="13250" xr3:uid="{1C1F2BA2-44B6-4BD2-B4AA-3D3D97B3CE91}" name="Column13231"/>
    <tableColumn id="13251" xr3:uid="{8A6AAB6E-FB41-4D5D-9A36-F865F6E6C686}" name="Column13232"/>
    <tableColumn id="13252" xr3:uid="{2A47F72A-0B26-4087-B0BA-055040DDF21B}" name="Column13233"/>
    <tableColumn id="13253" xr3:uid="{D5B6D3ED-44FD-4587-AA2A-F1D52CC0D84A}" name="Column13234"/>
    <tableColumn id="13254" xr3:uid="{BEBBDB89-19A0-40FA-A5E0-5D47B045F267}" name="Column13235"/>
    <tableColumn id="13255" xr3:uid="{0261FA47-07BC-4CC9-B33D-D0D7456F037B}" name="Column13236"/>
    <tableColumn id="13256" xr3:uid="{20421023-1AB4-411D-AADB-61765AE5099E}" name="Column13237"/>
    <tableColumn id="13257" xr3:uid="{0D3C79B5-52A1-4B2C-A633-9CF3F3509D11}" name="Column13238"/>
    <tableColumn id="13258" xr3:uid="{E3D3BCB0-8494-4927-AA72-4DCFB729A39D}" name="Column13239"/>
    <tableColumn id="13259" xr3:uid="{48122ADB-A5E2-443C-B840-E9EA69697D98}" name="Column13240"/>
    <tableColumn id="13260" xr3:uid="{0FBDC50A-CD12-4CB4-99AE-787E714A6050}" name="Column13241"/>
    <tableColumn id="13261" xr3:uid="{F2894202-CC9E-4558-8881-A397F73E9818}" name="Column13242"/>
    <tableColumn id="13262" xr3:uid="{292C4B62-0832-4D0F-8BD3-B790A66D2DEF}" name="Column13243"/>
    <tableColumn id="13263" xr3:uid="{4599BB2D-E885-4BBF-BB61-F2095BB0122B}" name="Column13244"/>
    <tableColumn id="13264" xr3:uid="{220F0555-176A-4F8E-86D0-1A640A5FF8CA}" name="Column13245"/>
    <tableColumn id="13265" xr3:uid="{205F13FB-835D-424E-93CD-6CDD0B8AE9A2}" name="Column13246"/>
    <tableColumn id="13266" xr3:uid="{040A70A6-9572-4F55-8BD6-89A15CE89AB4}" name="Column13247"/>
    <tableColumn id="13267" xr3:uid="{2059CFDE-72A9-4FDC-A018-2BBEE06C2B5C}" name="Column13248"/>
    <tableColumn id="13268" xr3:uid="{2ECA0B3C-ED27-4D02-87BB-869BA13E1A47}" name="Column13249"/>
    <tableColumn id="13269" xr3:uid="{FC999AB5-5C01-4DBC-A0AE-95FB342E22BB}" name="Column13250"/>
    <tableColumn id="13270" xr3:uid="{5936095F-2BEE-426B-A6F3-FBAC049AC0F1}" name="Column13251"/>
    <tableColumn id="13271" xr3:uid="{2AB7EFAA-9412-4500-9CC0-1CD6F0D202EE}" name="Column13252"/>
    <tableColumn id="13272" xr3:uid="{1C0BDFE6-AAB7-43D2-AFA3-6AB5BD6A3DDD}" name="Column13253"/>
    <tableColumn id="13273" xr3:uid="{D676BB8D-87B0-42BC-AA05-6C9AA8D9FEAA}" name="Column13254"/>
    <tableColumn id="13274" xr3:uid="{0D4F2365-0864-4246-B058-530FFFA3F03E}" name="Column13255"/>
    <tableColumn id="13275" xr3:uid="{6AAD8EB0-671E-46C1-B69A-4BA9575C1A6B}" name="Column13256"/>
    <tableColumn id="13276" xr3:uid="{0966AD41-6E1E-4CB0-BD4E-DD21F9872385}" name="Column13257"/>
    <tableColumn id="13277" xr3:uid="{6B7CFEDD-4726-4B79-A1B5-A4BA3E5600B0}" name="Column13258"/>
    <tableColumn id="13278" xr3:uid="{F2017C74-8307-4C78-8B64-0AB9D2D2C4D7}" name="Column13259"/>
    <tableColumn id="13279" xr3:uid="{B81E7DDD-0728-48DE-B663-CD2B08E8659B}" name="Column13260"/>
    <tableColumn id="13280" xr3:uid="{7A0FB396-6B8B-4A6F-BBA9-0A8C1D3F27E4}" name="Column13261"/>
    <tableColumn id="13281" xr3:uid="{CC444463-98DE-452D-94AF-AC6098AC8E7C}" name="Column13262"/>
    <tableColumn id="13282" xr3:uid="{20091F18-8917-4889-94F2-B0D6ABB0FC03}" name="Column13263"/>
    <tableColumn id="13283" xr3:uid="{DE981476-8CBF-4BCC-B688-29F30F8A2E8B}" name="Column13264"/>
    <tableColumn id="13284" xr3:uid="{C198B861-A71B-4CEB-982A-5926F50B90FC}" name="Column13265"/>
    <tableColumn id="13285" xr3:uid="{B02F83FB-7F54-4402-8236-CECF1949B401}" name="Column13266"/>
    <tableColumn id="13286" xr3:uid="{3082E6BD-B5B9-41F3-907C-139BCA9D9554}" name="Column13267"/>
    <tableColumn id="13287" xr3:uid="{E62C1ED6-2A01-4F42-83EB-FAE30B926944}" name="Column13268"/>
    <tableColumn id="13288" xr3:uid="{2F39A07B-6800-4AB9-828E-5E36A29E5BBD}" name="Column13269"/>
    <tableColumn id="13289" xr3:uid="{AB36FAB1-4700-4A93-A974-C74370F3F76F}" name="Column13270"/>
    <tableColumn id="13290" xr3:uid="{3A3680FF-22E9-427A-B6CB-65FA2F5BC8E4}" name="Column13271"/>
    <tableColumn id="13291" xr3:uid="{E241081B-09EC-43D2-9E3B-91EC676FC607}" name="Column13272"/>
    <tableColumn id="13292" xr3:uid="{0624E497-50DD-4E26-A77F-5872228A0DE7}" name="Column13273"/>
    <tableColumn id="13293" xr3:uid="{A24B5C69-7B84-4924-90C8-372806B2AF1F}" name="Column13274"/>
    <tableColumn id="13294" xr3:uid="{689F031B-095C-45A3-9C96-2DD1B11968E9}" name="Column13275"/>
    <tableColumn id="13295" xr3:uid="{EC923363-346B-47A9-AB8D-5323FA7D2924}" name="Column13276"/>
    <tableColumn id="13296" xr3:uid="{5CC06390-AFEF-4731-B426-C6F4B7EC9D58}" name="Column13277"/>
    <tableColumn id="13297" xr3:uid="{B7682132-D1FE-47C2-B6AD-C6C41845ADBB}" name="Column13278"/>
    <tableColumn id="13298" xr3:uid="{0A75AD10-0437-4E4C-B3D5-87B1BF7C1E02}" name="Column13279"/>
    <tableColumn id="13299" xr3:uid="{D626C4E3-2EED-4681-BE86-803D7B9F345D}" name="Column13280"/>
    <tableColumn id="13300" xr3:uid="{1CDBB2A4-6AAB-4457-B90E-4F208EA6F597}" name="Column13281"/>
    <tableColumn id="13301" xr3:uid="{30E1165D-D4D3-4AFD-86A6-F41F3E44B956}" name="Column13282"/>
    <tableColumn id="13302" xr3:uid="{28D67374-B118-4F81-A605-25FA56C0BD40}" name="Column13283"/>
    <tableColumn id="13303" xr3:uid="{CC2C0EEA-C588-474A-B474-D76274067166}" name="Column13284"/>
    <tableColumn id="13304" xr3:uid="{93D1A394-0171-4E06-96EB-0A6DFA3238AC}" name="Column13285"/>
    <tableColumn id="13305" xr3:uid="{92495F81-AA0C-496D-BE8C-54EC3D380517}" name="Column13286"/>
    <tableColumn id="13306" xr3:uid="{2F792876-6AB9-4352-AA68-2D368C60922B}" name="Column13287"/>
    <tableColumn id="13307" xr3:uid="{08315740-DE5D-42F6-9FC4-2F151BC8A6ED}" name="Column13288"/>
    <tableColumn id="13308" xr3:uid="{5229A86F-30F4-4A2B-933E-EA98D35DDAC0}" name="Column13289"/>
    <tableColumn id="13309" xr3:uid="{23E2E032-EFD6-4734-B7E0-44D20883917F}" name="Column13290"/>
    <tableColumn id="13310" xr3:uid="{4589D768-AF63-4731-9F36-D76481AF92D7}" name="Column13291"/>
    <tableColumn id="13311" xr3:uid="{8D565A0F-0507-4D6C-9D2B-9C389976624B}" name="Column13292"/>
    <tableColumn id="13312" xr3:uid="{8B2A7FAC-7EC6-4566-99DE-A1FF49298998}" name="Column13293"/>
    <tableColumn id="13313" xr3:uid="{C3B621A6-EA35-4E2A-9E9E-D52CBDDEA519}" name="Column13294"/>
    <tableColumn id="13314" xr3:uid="{6183B712-F9F6-404C-B1F4-BE81CCC5BBEA}" name="Column13295"/>
    <tableColumn id="13315" xr3:uid="{CA1CEC68-56FD-4F56-90FE-7294DEED1D45}" name="Column13296"/>
    <tableColumn id="13316" xr3:uid="{1A991480-1EC2-422C-BF76-C6A626C4C44F}" name="Column13297"/>
    <tableColumn id="13317" xr3:uid="{E26C9CDB-8CD0-4514-9F1C-F332AFA00CE9}" name="Column13298"/>
    <tableColumn id="13318" xr3:uid="{EFFF18C9-0A41-4D4A-BB5C-CFD8F420182D}" name="Column13299"/>
    <tableColumn id="13319" xr3:uid="{754BAA3B-00C7-49F4-8DE7-36DF38C25E3B}" name="Column13300"/>
    <tableColumn id="13320" xr3:uid="{A4098C60-13BF-40A8-AC27-71BD98AFB3CC}" name="Column13301"/>
    <tableColumn id="13321" xr3:uid="{4F40740A-7948-424F-82DE-B0157C757338}" name="Column13302"/>
    <tableColumn id="13322" xr3:uid="{1D5BF8D1-593F-498E-8EE1-857C92B758D4}" name="Column13303"/>
    <tableColumn id="13323" xr3:uid="{FF4A3437-F706-430A-8A6C-1954F5E23191}" name="Column13304"/>
    <tableColumn id="13324" xr3:uid="{E43F56EB-FFA8-430E-ABDB-A5E8E50B7EDA}" name="Column13305"/>
    <tableColumn id="13325" xr3:uid="{3AFCBE81-B50B-44D8-A229-17EE550948A8}" name="Column13306"/>
    <tableColumn id="13326" xr3:uid="{ED098C75-AF76-452D-A693-540A53DE8192}" name="Column13307"/>
    <tableColumn id="13327" xr3:uid="{3EC282EA-E5CF-47EC-8DD4-F35AFC6C1C96}" name="Column13308"/>
    <tableColumn id="13328" xr3:uid="{E1B2E1CF-9280-4CE8-B25C-6576FA79735B}" name="Column13309"/>
    <tableColumn id="13329" xr3:uid="{48111CF8-8982-4B10-9546-86C107F526B0}" name="Column13310"/>
    <tableColumn id="13330" xr3:uid="{3D84A56E-94FB-486C-BAFF-50A136ACFB11}" name="Column13311"/>
    <tableColumn id="13331" xr3:uid="{7B92DE15-B847-40D1-AEE3-D5C8A056F0A6}" name="Column13312"/>
    <tableColumn id="13332" xr3:uid="{7514CC15-4B16-412E-B903-BFE50471D2BC}" name="Column13313"/>
    <tableColumn id="13333" xr3:uid="{640112CD-990F-4AC9-A8B3-2B08109BEC1B}" name="Column13314"/>
    <tableColumn id="13334" xr3:uid="{67759B54-E66F-4B1B-91ED-459DC34EB14A}" name="Column13315"/>
    <tableColumn id="13335" xr3:uid="{DFDAB561-45EB-4C08-B6EF-A4F23BA18111}" name="Column13316"/>
    <tableColumn id="13336" xr3:uid="{FE622575-0D0D-48BC-AD67-EE76942D2D96}" name="Column13317"/>
    <tableColumn id="13337" xr3:uid="{417B38F1-9175-4CFE-A243-F196543F0888}" name="Column13318"/>
    <tableColumn id="13338" xr3:uid="{9C1B94DC-12B7-4E70-9688-9F5873814440}" name="Column13319"/>
    <tableColumn id="13339" xr3:uid="{CD5AA8B3-2D8E-4240-AA93-AF27F61FA95A}" name="Column13320"/>
    <tableColumn id="13340" xr3:uid="{634543D3-2825-4F2A-8C9F-74BE4677501A}" name="Column13321"/>
    <tableColumn id="13341" xr3:uid="{FDA768F3-3317-439A-BA56-A870B4DA16DC}" name="Column13322"/>
    <tableColumn id="13342" xr3:uid="{14FA843F-BE5A-4001-8CAE-BA49A3A854A5}" name="Column13323"/>
    <tableColumn id="13343" xr3:uid="{A2909239-CDF4-44C1-86B8-9E610AE94743}" name="Column13324"/>
    <tableColumn id="13344" xr3:uid="{A014538A-06C0-48BB-B0F3-BC7E0AB1035B}" name="Column13325"/>
    <tableColumn id="13345" xr3:uid="{75E1DB7D-5187-4956-8860-B270C61A2AD3}" name="Column13326"/>
    <tableColumn id="13346" xr3:uid="{08236469-05B5-4C1A-84A8-5C6612B5CD15}" name="Column13327"/>
    <tableColumn id="13347" xr3:uid="{908F133E-BCE5-482B-B975-5520D2C8B135}" name="Column13328"/>
    <tableColumn id="13348" xr3:uid="{62383C31-A0C0-4A5A-BBCB-2C84FE835405}" name="Column13329"/>
    <tableColumn id="13349" xr3:uid="{6533F0A5-8078-434E-97E3-2ECCFB303847}" name="Column13330"/>
    <tableColumn id="13350" xr3:uid="{6889FF95-495F-414C-8D75-1BC776F44CA0}" name="Column13331"/>
    <tableColumn id="13351" xr3:uid="{56622A09-01CE-45D0-970B-5368FA296BF6}" name="Column13332"/>
    <tableColumn id="13352" xr3:uid="{26A99606-68C4-4D3F-BD13-2F9B544F66B6}" name="Column13333"/>
    <tableColumn id="13353" xr3:uid="{3C468EBC-52C8-44A6-A7D7-DF618152230F}" name="Column13334"/>
    <tableColumn id="13354" xr3:uid="{B7440F0B-6179-446A-AA3B-2F7151528D87}" name="Column13335"/>
    <tableColumn id="13355" xr3:uid="{44001724-170A-435F-A81B-774CB5DA36FD}" name="Column13336"/>
    <tableColumn id="13356" xr3:uid="{368A6A44-60A5-4A71-B79C-74E14742E377}" name="Column13337"/>
    <tableColumn id="13357" xr3:uid="{3975AD1F-A22B-437C-95B1-9AA73A2029F1}" name="Column13338"/>
    <tableColumn id="13358" xr3:uid="{6FBA6A9B-671E-4773-B122-1668B86E4CE3}" name="Column13339"/>
    <tableColumn id="13359" xr3:uid="{E0FF22D7-8864-4716-82D2-E3BAF2522798}" name="Column13340"/>
    <tableColumn id="13360" xr3:uid="{470481AB-F38D-4BB0-A60A-C0C474FC41E8}" name="Column13341"/>
    <tableColumn id="13361" xr3:uid="{3AC13E44-FF88-403F-BA26-2ED66CA69012}" name="Column13342"/>
    <tableColumn id="13362" xr3:uid="{38036E4C-6585-474F-94BB-FC906A7607C7}" name="Column13343"/>
    <tableColumn id="13363" xr3:uid="{8D50043D-5EA7-413E-AEAD-65756F3741DE}" name="Column13344"/>
    <tableColumn id="13364" xr3:uid="{D6EE8C40-5CA0-40A6-B520-1E8B43D11AAC}" name="Column13345"/>
    <tableColumn id="13365" xr3:uid="{7BCB8ED2-F1E7-42CF-898B-4D103768CB8B}" name="Column13346"/>
    <tableColumn id="13366" xr3:uid="{2A614D19-61BA-4B3F-8CA0-428DD34241EC}" name="Column13347"/>
    <tableColumn id="13367" xr3:uid="{B7655C97-3781-4F2F-B8CC-456A0EBA831A}" name="Column13348"/>
    <tableColumn id="13368" xr3:uid="{7CFB4B4B-11B8-466D-AE02-02125D7267D6}" name="Column13349"/>
    <tableColumn id="13369" xr3:uid="{D6D0B923-98E5-4C5C-A9EB-86BAD642563D}" name="Column13350"/>
    <tableColumn id="13370" xr3:uid="{760AA96B-67A7-4A89-81E4-25C6BBDC53A7}" name="Column13351"/>
    <tableColumn id="13371" xr3:uid="{43013337-32C3-4DA0-AE65-2D7B9A2D3889}" name="Column13352"/>
    <tableColumn id="13372" xr3:uid="{0E73D1EF-DD86-42F7-8A0A-DD5BF1208C9E}" name="Column13353"/>
    <tableColumn id="13373" xr3:uid="{E4B2EE60-E955-4CAC-BA29-099CB70A551A}" name="Column13354"/>
    <tableColumn id="13374" xr3:uid="{18F94812-1332-4B0C-ACAD-840AC4E6D581}" name="Column13355"/>
    <tableColumn id="13375" xr3:uid="{FA1D16CA-C585-4F4D-9E1C-B0FBFF14DA69}" name="Column13356"/>
    <tableColumn id="13376" xr3:uid="{52B9AFE9-AC49-4117-9850-68A13F5E80F8}" name="Column13357"/>
    <tableColumn id="13377" xr3:uid="{08ED6AFC-4F3D-4880-9816-13B4D430E0DA}" name="Column13358"/>
    <tableColumn id="13378" xr3:uid="{E11EEB5A-E533-41FC-A63F-5DFA5B9C227D}" name="Column13359"/>
    <tableColumn id="13379" xr3:uid="{68E39847-AA92-43F2-818C-BC835137FF5E}" name="Column13360"/>
    <tableColumn id="13380" xr3:uid="{27279BB8-246E-44E9-8098-7BB8640BDF73}" name="Column13361"/>
    <tableColumn id="13381" xr3:uid="{6A32297F-9945-4524-BFF0-9DB5ACD1E23D}" name="Column13362"/>
    <tableColumn id="13382" xr3:uid="{2DF55F35-C301-4447-93C0-56B01E135743}" name="Column13363"/>
    <tableColumn id="13383" xr3:uid="{C6DF0A44-0F01-4AF8-B34D-1BB26D6F8FA5}" name="Column13364"/>
    <tableColumn id="13384" xr3:uid="{ED44405E-8678-4252-B860-B572221A3FEB}" name="Column13365"/>
    <tableColumn id="13385" xr3:uid="{AAFEA529-9DD5-486C-B818-6CA478B51ABF}" name="Column13366"/>
    <tableColumn id="13386" xr3:uid="{6183903A-AE08-48FC-818C-84D9828884D6}" name="Column13367"/>
    <tableColumn id="13387" xr3:uid="{6721C533-210E-46DF-8FB0-FD01F565AA42}" name="Column13368"/>
    <tableColumn id="13388" xr3:uid="{51705134-23F0-4EB0-B0DD-1EFF832F266A}" name="Column13369"/>
    <tableColumn id="13389" xr3:uid="{F5225DED-DB48-4A59-A651-FFEA4E6A810B}" name="Column13370"/>
    <tableColumn id="13390" xr3:uid="{0A0FB136-DB3E-485B-9FFF-CED386693F6C}" name="Column13371"/>
    <tableColumn id="13391" xr3:uid="{99DC9E0E-594A-4222-BBC0-23D36CD27D87}" name="Column13372"/>
    <tableColumn id="13392" xr3:uid="{E28A472D-83E5-4562-8C4D-DB868B58BB57}" name="Column13373"/>
    <tableColumn id="13393" xr3:uid="{17CF92EE-DBD2-427C-B552-A61BD8AB9639}" name="Column13374"/>
    <tableColumn id="13394" xr3:uid="{DAF741B3-804F-4E63-9CA2-0AAF09BD65A0}" name="Column13375"/>
    <tableColumn id="13395" xr3:uid="{2B57B01F-C5F4-4105-BF9C-6134C1876522}" name="Column13376"/>
    <tableColumn id="13396" xr3:uid="{0AE978F7-B189-4599-827A-9782B5042FA5}" name="Column13377"/>
    <tableColumn id="13397" xr3:uid="{02D1B504-8268-4EE7-A2C3-3F0BDD629FFD}" name="Column13378"/>
    <tableColumn id="13398" xr3:uid="{37D92CA1-D4A1-46BF-BC67-B15838EBF3BD}" name="Column13379"/>
    <tableColumn id="13399" xr3:uid="{90DA7FCE-C992-4614-BBDB-B6E7A5C10532}" name="Column13380"/>
    <tableColumn id="13400" xr3:uid="{A72D6545-4917-4C25-BC79-5E1076E739EB}" name="Column13381"/>
    <tableColumn id="13401" xr3:uid="{821C153F-A865-4BCF-BBBE-59362D67C432}" name="Column13382"/>
    <tableColumn id="13402" xr3:uid="{2E9E9CB1-CD17-488F-98BA-B6BF57E1799E}" name="Column13383"/>
    <tableColumn id="13403" xr3:uid="{1F0C16DD-582A-42AA-8027-C23E79FD1AB9}" name="Column13384"/>
    <tableColumn id="13404" xr3:uid="{FAAF3B7A-A2B4-486B-8437-58ACE243007D}" name="Column13385"/>
    <tableColumn id="13405" xr3:uid="{CC4F725E-FA8B-404E-9D1D-CF69C5CD19B5}" name="Column13386"/>
    <tableColumn id="13406" xr3:uid="{D4F9668B-C422-49C1-B814-B7631B6699E6}" name="Column13387"/>
    <tableColumn id="13407" xr3:uid="{29DE75B5-60DD-4EE9-8E06-7C73D1218A79}" name="Column13388"/>
    <tableColumn id="13408" xr3:uid="{EB29602A-B015-48B4-9DAA-A5F23E4CBCB9}" name="Column13389"/>
    <tableColumn id="13409" xr3:uid="{BAED1A63-2AB4-4051-A4A7-D131118A0F57}" name="Column13390"/>
    <tableColumn id="13410" xr3:uid="{E9DF3089-299C-4A16-9E73-FADCC2D04F1F}" name="Column13391"/>
    <tableColumn id="13411" xr3:uid="{345F4C2B-F98D-44E8-8BFB-B021B6ABD878}" name="Column13392"/>
    <tableColumn id="13412" xr3:uid="{6A987936-B8A1-4278-B055-3754EA992641}" name="Column13393"/>
    <tableColumn id="13413" xr3:uid="{89366FF6-9665-469F-9F6F-1481F69CDAAD}" name="Column13394"/>
    <tableColumn id="13414" xr3:uid="{380CBDCA-CF0D-4BDF-B613-749079904F15}" name="Column13395"/>
    <tableColumn id="13415" xr3:uid="{E1F2C17E-D3A1-415A-8534-8335C74C6737}" name="Column13396"/>
    <tableColumn id="13416" xr3:uid="{26FFDE95-693E-4280-93BA-D03AF7C65E6F}" name="Column13397"/>
    <tableColumn id="13417" xr3:uid="{B641A82F-A7FD-4225-BF56-09EE9AEBC3C6}" name="Column13398"/>
    <tableColumn id="13418" xr3:uid="{8BBA0920-74BB-4E09-9FB4-02C89DBD8F2B}" name="Column13399"/>
    <tableColumn id="13419" xr3:uid="{7BE28C81-2D25-4114-B776-99D66ED1B9A1}" name="Column13400"/>
    <tableColumn id="13420" xr3:uid="{F9EC2E3E-5326-4F61-A77E-37C26FCDE871}" name="Column13401"/>
    <tableColumn id="13421" xr3:uid="{5A44CA57-2351-4117-A740-46EB610ECE35}" name="Column13402"/>
    <tableColumn id="13422" xr3:uid="{76A76FE1-D6C3-42B6-AE01-32106AAA44A5}" name="Column13403"/>
    <tableColumn id="13423" xr3:uid="{10FD1EEB-E42C-476D-9852-DFA9A9E2143F}" name="Column13404"/>
    <tableColumn id="13424" xr3:uid="{7C8DDCF6-E251-46B8-9251-03F6899AE6E7}" name="Column13405"/>
    <tableColumn id="13425" xr3:uid="{9A213482-7601-4575-BFA7-BFAC91A14092}" name="Column13406"/>
    <tableColumn id="13426" xr3:uid="{5CB7DF00-41C3-45D2-8C74-0E44E2D35FDF}" name="Column13407"/>
    <tableColumn id="13427" xr3:uid="{17341614-6583-4682-BC24-68512B7317E5}" name="Column13408"/>
    <tableColumn id="13428" xr3:uid="{C2BEBAF5-FE03-409C-A2AE-1D92E2DF6105}" name="Column13409"/>
    <tableColumn id="13429" xr3:uid="{A7C9E9D9-617C-4EBD-ADF5-CA1C87B381FF}" name="Column13410"/>
    <tableColumn id="13430" xr3:uid="{9BE63454-4B40-4536-9103-00872AA041D4}" name="Column13411"/>
    <tableColumn id="13431" xr3:uid="{F5647841-11C8-4410-B7CF-E3D28915A65D}" name="Column13412"/>
    <tableColumn id="13432" xr3:uid="{581C79B9-DEC1-4299-810E-B68991E9F800}" name="Column13413"/>
    <tableColumn id="13433" xr3:uid="{8AD4FF93-68BD-459B-BD6F-1478FE6A327F}" name="Column13414"/>
    <tableColumn id="13434" xr3:uid="{D07E45FD-EFA1-4CC2-90A7-7742D999BAC9}" name="Column13415"/>
    <tableColumn id="13435" xr3:uid="{EC30E589-32B9-4B8B-8545-9EB1D92FC2E8}" name="Column13416"/>
    <tableColumn id="13436" xr3:uid="{38AB81D8-439F-4F91-9A4D-36DD9F21CAEA}" name="Column13417"/>
    <tableColumn id="13437" xr3:uid="{F55D4BFB-E967-4A58-9B79-2CC5FF637290}" name="Column13418"/>
    <tableColumn id="13438" xr3:uid="{D76AC013-2533-46F7-8340-78550393E690}" name="Column13419"/>
    <tableColumn id="13439" xr3:uid="{89176B60-BC34-4EC3-AB53-1339787B90F0}" name="Column13420"/>
    <tableColumn id="13440" xr3:uid="{ADC51249-924B-450A-BEE6-0C4E352536B2}" name="Column13421"/>
    <tableColumn id="13441" xr3:uid="{1066A958-3050-440D-849B-056B58FFDDF8}" name="Column13422"/>
    <tableColumn id="13442" xr3:uid="{C7A50832-A716-4374-A9BA-54344BB4511B}" name="Column13423"/>
    <tableColumn id="13443" xr3:uid="{56437186-23D6-42B7-82D5-C8D62EBF11BD}" name="Column13424"/>
    <tableColumn id="13444" xr3:uid="{0141D83C-81CC-4788-8152-0BE3B5563496}" name="Column13425"/>
    <tableColumn id="13445" xr3:uid="{FF526C9C-3EBF-4FD7-8D09-07B665579AD6}" name="Column13426"/>
    <tableColumn id="13446" xr3:uid="{93C7AD09-B732-400C-AF6B-F941D7CE4CFB}" name="Column13427"/>
    <tableColumn id="13447" xr3:uid="{4B02D949-8A4D-4529-B677-E0350C9DD41E}" name="Column13428"/>
    <tableColumn id="13448" xr3:uid="{EACF5D28-AA2C-4397-8446-0C697190AD6B}" name="Column13429"/>
    <tableColumn id="13449" xr3:uid="{725227D9-6EC6-4A43-8A4C-3AFA74F7B341}" name="Column13430"/>
    <tableColumn id="13450" xr3:uid="{E6F44913-D644-459E-A2E6-DDC908E1C81A}" name="Column13431"/>
    <tableColumn id="13451" xr3:uid="{4AE34ACE-D393-4740-8FAB-F3C88AE061D5}" name="Column13432"/>
    <tableColumn id="13452" xr3:uid="{A7182336-9CF0-45D8-A2DB-3B4C302F8764}" name="Column13433"/>
    <tableColumn id="13453" xr3:uid="{4E19DFA8-61F0-4097-ADBA-AB73A2081E94}" name="Column13434"/>
    <tableColumn id="13454" xr3:uid="{83FF8B6A-0718-4707-A5C7-039BB5DEC4CF}" name="Column13435"/>
    <tableColumn id="13455" xr3:uid="{A294C546-B85D-4A84-B860-7E46F570A0D1}" name="Column13436"/>
    <tableColumn id="13456" xr3:uid="{620E320A-C783-47C9-9033-01057CEA37BD}" name="Column13437"/>
    <tableColumn id="13457" xr3:uid="{602B3B3F-870E-4F3D-80E3-E4D3CAE7A9A9}" name="Column13438"/>
    <tableColumn id="13458" xr3:uid="{CA3248FE-243A-447A-8C2A-BE367B2266A2}" name="Column13439"/>
    <tableColumn id="13459" xr3:uid="{6392B9BF-2121-40E3-A377-9039590841CC}" name="Column13440"/>
    <tableColumn id="13460" xr3:uid="{E75DCDAF-6A34-4EF7-AC71-46B944CBF1D3}" name="Column13441"/>
    <tableColumn id="13461" xr3:uid="{8635E7FC-29F9-409C-90C3-4AF5AADF5CC8}" name="Column13442"/>
    <tableColumn id="13462" xr3:uid="{D6FC1548-832B-4FB8-8583-863943AB44C7}" name="Column13443"/>
    <tableColumn id="13463" xr3:uid="{6E05637A-16E9-4B79-A7E4-63E4174C8CC5}" name="Column13444"/>
    <tableColumn id="13464" xr3:uid="{385BB812-1CC3-4E01-B26F-2E8B077803FE}" name="Column13445"/>
    <tableColumn id="13465" xr3:uid="{B7C45CB9-678B-4134-89A9-1E0AAF39178E}" name="Column13446"/>
    <tableColumn id="13466" xr3:uid="{BF5EEA59-DBCC-4503-8EEA-A6E2FA30CBE8}" name="Column13447"/>
    <tableColumn id="13467" xr3:uid="{DFEA8849-0607-4A3E-B35C-6D368AAB00FF}" name="Column13448"/>
    <tableColumn id="13468" xr3:uid="{110B63AB-F13F-4E6D-8E19-9A84EA143884}" name="Column13449"/>
    <tableColumn id="13469" xr3:uid="{B5F1431C-16E1-4FE2-B7B2-F870EE1321D6}" name="Column13450"/>
    <tableColumn id="13470" xr3:uid="{BBC86B5C-9942-4F8A-99DA-D3801DEFAA38}" name="Column13451"/>
    <tableColumn id="13471" xr3:uid="{856780A9-6454-4245-A8B3-62AEEFF882AF}" name="Column13452"/>
    <tableColumn id="13472" xr3:uid="{A7A07AEF-84BD-4419-BCF9-C14D7FEEBD45}" name="Column13453"/>
    <tableColumn id="13473" xr3:uid="{146F71A2-C322-4CB0-892C-7A7EA4170DC8}" name="Column13454"/>
    <tableColumn id="13474" xr3:uid="{840980FA-5EB4-475F-950B-48800E53C2D6}" name="Column13455"/>
    <tableColumn id="13475" xr3:uid="{45CC1FC9-DA99-476C-9212-067B2BB6E731}" name="Column13456"/>
    <tableColumn id="13476" xr3:uid="{CAAE88F5-4924-4D65-9A00-2A1CA25D6C76}" name="Column13457"/>
    <tableColumn id="13477" xr3:uid="{7D8D8B62-42C9-4494-8CBA-9F6433608A38}" name="Column13458"/>
    <tableColumn id="13478" xr3:uid="{7C0B4284-D683-423F-9943-F8FA82ED6204}" name="Column13459"/>
    <tableColumn id="13479" xr3:uid="{B7B287F9-E8FF-4564-8E17-336F770EA238}" name="Column13460"/>
    <tableColumn id="13480" xr3:uid="{FC5A099D-5759-4D26-9F36-94042EB9381B}" name="Column13461"/>
    <tableColumn id="13481" xr3:uid="{3D11EC69-E230-4130-8938-EC8149349B70}" name="Column13462"/>
    <tableColumn id="13482" xr3:uid="{439999F2-2CC6-4990-88E5-905A4D33105A}" name="Column13463"/>
    <tableColumn id="13483" xr3:uid="{DF7B3ADC-710A-4774-BFA5-651F46504DAC}" name="Column13464"/>
    <tableColumn id="13484" xr3:uid="{9C9C7189-7A53-4F79-8F33-3AC3E9EEAF41}" name="Column13465"/>
    <tableColumn id="13485" xr3:uid="{05ADF875-4911-4BBD-AE62-907F4691FD26}" name="Column13466"/>
    <tableColumn id="13486" xr3:uid="{892508C0-2715-40B7-B999-3D5AE514EB9A}" name="Column13467"/>
    <tableColumn id="13487" xr3:uid="{3EBAE0A0-3236-4A6A-99FA-B6D0F9ED8584}" name="Column13468"/>
    <tableColumn id="13488" xr3:uid="{9FCA7C7F-4C3E-431D-84CE-1E7164D0C58A}" name="Column13469"/>
    <tableColumn id="13489" xr3:uid="{7C86B4A2-DCA7-4665-A77C-7853E9EFA644}" name="Column13470"/>
    <tableColumn id="13490" xr3:uid="{F679D4A3-B48C-410F-A6A1-D0B614B8835D}" name="Column13471"/>
    <tableColumn id="13491" xr3:uid="{7EDB47FC-DEEA-49A3-A3F7-7099616EF238}" name="Column13472"/>
    <tableColumn id="13492" xr3:uid="{5097E790-04E0-4B65-ABF7-173BE1916D23}" name="Column13473"/>
    <tableColumn id="13493" xr3:uid="{3F874F12-EF2D-4E12-A53D-B8E60F84A4AC}" name="Column13474"/>
    <tableColumn id="13494" xr3:uid="{73E61AD7-B76E-45E2-A6A3-4CE4189B3AF8}" name="Column13475"/>
    <tableColumn id="13495" xr3:uid="{6BED25FC-D592-475E-8A9B-012BA35E3FA2}" name="Column13476"/>
    <tableColumn id="13496" xr3:uid="{6C34A7EA-157F-46B8-89B4-DA718F8B6016}" name="Column13477"/>
    <tableColumn id="13497" xr3:uid="{6FD4C856-C33D-4F80-86E3-5408A68A1BC2}" name="Column13478"/>
    <tableColumn id="13498" xr3:uid="{6DAE0E5F-751D-407B-ABB2-FD78ED5D4282}" name="Column13479"/>
    <tableColumn id="13499" xr3:uid="{09F6E0DC-E109-444A-8798-FF926C135573}" name="Column13480"/>
    <tableColumn id="13500" xr3:uid="{048FA5F8-DF82-4E93-AD53-25A8B3EE3704}" name="Column13481"/>
    <tableColumn id="13501" xr3:uid="{841B42AF-DE84-429E-9FF7-1D252726181A}" name="Column13482"/>
    <tableColumn id="13502" xr3:uid="{B5466C25-EC52-496B-B2FB-6BF618C708ED}" name="Column13483"/>
    <tableColumn id="13503" xr3:uid="{4D144942-9A3A-4329-9156-FA2D9975CAA7}" name="Column13484"/>
    <tableColumn id="13504" xr3:uid="{850F82DB-9545-454E-944E-976A785B11FE}" name="Column13485"/>
    <tableColumn id="13505" xr3:uid="{CF133DFB-969C-43E2-B6C1-A77590968DCC}" name="Column13486"/>
    <tableColumn id="13506" xr3:uid="{4D29ACCF-EEE5-46F1-96C4-A920E6BF92A1}" name="Column13487"/>
    <tableColumn id="13507" xr3:uid="{F88B1A0F-B20F-4ABD-B76F-052522FC2CCA}" name="Column13488"/>
    <tableColumn id="13508" xr3:uid="{A5C09893-A52E-4BD3-94F8-90A3877CDAF8}" name="Column13489"/>
    <tableColumn id="13509" xr3:uid="{32865DD3-DAF6-4DBF-ACD5-8144B1D2CC4C}" name="Column13490"/>
    <tableColumn id="13510" xr3:uid="{649D7B4A-44A1-45FD-AC08-97937AAA712E}" name="Column13491"/>
    <tableColumn id="13511" xr3:uid="{950DA120-F917-4253-9220-F9F34554F17A}" name="Column13492"/>
    <tableColumn id="13512" xr3:uid="{A0E86576-57EE-401A-8AA4-7254AE02873B}" name="Column13493"/>
    <tableColumn id="13513" xr3:uid="{792C8991-2CA0-4305-A272-D30EC95674B7}" name="Column13494"/>
    <tableColumn id="13514" xr3:uid="{B359B995-C30B-4B40-A8C2-758F76D50B94}" name="Column13495"/>
    <tableColumn id="13515" xr3:uid="{C16BF70F-5435-4131-BD23-0F4EE9A6B78F}" name="Column13496"/>
    <tableColumn id="13516" xr3:uid="{DD6C5C9B-828F-4D4B-81E2-16C0AFFD66BC}" name="Column13497"/>
    <tableColumn id="13517" xr3:uid="{B16DD5E9-6AB8-475F-9954-63075B10C838}" name="Column13498"/>
    <tableColumn id="13518" xr3:uid="{44196A6F-AB29-4557-97E4-E14F87DFB007}" name="Column13499"/>
    <tableColumn id="13519" xr3:uid="{EB9527D0-19F9-436A-BC53-B04ED227D23F}" name="Column13500"/>
    <tableColumn id="13520" xr3:uid="{3899BD21-2D18-422F-A788-1EAC5BADF18E}" name="Column13501"/>
    <tableColumn id="13521" xr3:uid="{9DB06D88-EA6D-4B48-9AFF-CDF2F44A867A}" name="Column13502"/>
    <tableColumn id="13522" xr3:uid="{6322FFD4-24F5-4AE2-8B84-FBA05FF9EDED}" name="Column13503"/>
    <tableColumn id="13523" xr3:uid="{87F0CB04-42D6-4D3C-A0AB-21C2933BB223}" name="Column13504"/>
    <tableColumn id="13524" xr3:uid="{25D52795-8650-4705-8A82-D7CF9FA4F72F}" name="Column13505"/>
    <tableColumn id="13525" xr3:uid="{560CEB02-37D5-47E2-86EC-3E528B3F0149}" name="Column13506"/>
    <tableColumn id="13526" xr3:uid="{A834CB5A-0680-4F1B-A78E-2EF7ED95E2A1}" name="Column13507"/>
    <tableColumn id="13527" xr3:uid="{F4960057-6F92-41A1-AF6F-350934C01F20}" name="Column13508"/>
    <tableColumn id="13528" xr3:uid="{058B937B-F6FA-4E17-ABCF-AE0561EF4C6F}" name="Column13509"/>
    <tableColumn id="13529" xr3:uid="{9456266F-0F33-4BA4-8700-056F8F7B84C8}" name="Column13510"/>
    <tableColumn id="13530" xr3:uid="{A30BB688-31AB-470D-867A-1417097DCF1C}" name="Column13511"/>
    <tableColumn id="13531" xr3:uid="{1BDA1EC3-1DD9-4DC9-9CA1-4CF119BD43C5}" name="Column13512"/>
    <tableColumn id="13532" xr3:uid="{5707AA48-B0D0-48E5-9099-BE42AD1245E1}" name="Column13513"/>
    <tableColumn id="13533" xr3:uid="{192117F1-D39D-41AE-992C-9206F92BA5D3}" name="Column13514"/>
    <tableColumn id="13534" xr3:uid="{44595395-7517-40AA-AE41-8DE2502A55D8}" name="Column13515"/>
    <tableColumn id="13535" xr3:uid="{F6D983EA-0E77-4549-AF92-CF2354EAE6DF}" name="Column13516"/>
    <tableColumn id="13536" xr3:uid="{3407053B-F572-49BD-9C35-DB6D10A31883}" name="Column13517"/>
    <tableColumn id="13537" xr3:uid="{ACF65F39-D8D6-49CA-9A97-5147B9B27FDF}" name="Column13518"/>
    <tableColumn id="13538" xr3:uid="{91A848FD-A4BD-4201-860D-609E9667BFFA}" name="Column13519"/>
    <tableColumn id="13539" xr3:uid="{C309D0F5-DF74-475E-B3EE-8CB3B97745E2}" name="Column13520"/>
    <tableColumn id="13540" xr3:uid="{64E2D307-8BCB-4245-A068-9174F14A7F9E}" name="Column13521"/>
    <tableColumn id="13541" xr3:uid="{52EFAD8D-18FE-44F1-AD93-0B9F43E0B128}" name="Column13522"/>
    <tableColumn id="13542" xr3:uid="{F86FEBF9-F6C0-4987-9EFB-ED335FB28A11}" name="Column13523"/>
    <tableColumn id="13543" xr3:uid="{78ED1473-2C3C-4C98-8DF9-03CA7D84EE4C}" name="Column13524"/>
    <tableColumn id="13544" xr3:uid="{697417E7-4149-4E91-87FF-85FE4A1CA9FD}" name="Column13525"/>
    <tableColumn id="13545" xr3:uid="{894B56FE-A62B-4726-B480-E156E98EDC81}" name="Column13526"/>
    <tableColumn id="13546" xr3:uid="{53DAF967-009A-4BCB-834D-2183C402BC2A}" name="Column13527"/>
    <tableColumn id="13547" xr3:uid="{1B54FEE1-7439-47E3-8BE5-F862810C5368}" name="Column13528"/>
    <tableColumn id="13548" xr3:uid="{43C6B95A-881B-4D86-96EB-C5DCCD8979EF}" name="Column13529"/>
    <tableColumn id="13549" xr3:uid="{AB6B1D09-4029-4716-B00C-B42A79333E85}" name="Column13530"/>
    <tableColumn id="13550" xr3:uid="{87043E92-F154-4621-BDDA-417BBB4D7953}" name="Column13531"/>
    <tableColumn id="13551" xr3:uid="{8D1FEB24-676C-4F55-A9D7-9DDBABB7FF08}" name="Column13532"/>
    <tableColumn id="13552" xr3:uid="{9F0D9EFB-B931-4558-AF73-C36206CB2511}" name="Column13533"/>
    <tableColumn id="13553" xr3:uid="{E82501B9-0F81-40B2-BFAB-138A998258DF}" name="Column13534"/>
    <tableColumn id="13554" xr3:uid="{EE190289-86B9-4BA0-AF9A-DA8A08022AE0}" name="Column13535"/>
    <tableColumn id="13555" xr3:uid="{C32E530C-53AA-455E-9923-9E86B68AAB3E}" name="Column13536"/>
    <tableColumn id="13556" xr3:uid="{90A26745-13E7-4C00-B44D-79B01CAC900A}" name="Column13537"/>
    <tableColumn id="13557" xr3:uid="{0097A3D5-1C38-4576-86CD-769DDB11F4BE}" name="Column13538"/>
    <tableColumn id="13558" xr3:uid="{16A2822A-2098-4D8B-9640-7CBF26A8FF4F}" name="Column13539"/>
    <tableColumn id="13559" xr3:uid="{C3D39D7B-A4F6-40D3-906C-14511E4BFCF1}" name="Column13540"/>
    <tableColumn id="13560" xr3:uid="{95F36D9B-8EBF-4E95-81BE-F5A8D166531A}" name="Column13541"/>
    <tableColumn id="13561" xr3:uid="{3CFF996A-3DE9-4245-B49F-67F1E7E3A65C}" name="Column13542"/>
    <tableColumn id="13562" xr3:uid="{067EF739-710B-464F-9DAC-2B573F23CBFA}" name="Column13543"/>
    <tableColumn id="13563" xr3:uid="{BBFD02A0-D63C-463E-BA20-59EF53BA7CB0}" name="Column13544"/>
    <tableColumn id="13564" xr3:uid="{FA8718B2-E2C1-4EC5-BA94-E7E79DA7BDDA}" name="Column13545"/>
    <tableColumn id="13565" xr3:uid="{F4FC7C56-9DB5-4FC1-A3FB-BB808488053F}" name="Column13546"/>
    <tableColumn id="13566" xr3:uid="{1BE38D0E-C829-4B75-998F-F1621B9BE1FE}" name="Column13547"/>
    <tableColumn id="13567" xr3:uid="{7005C77F-4F3D-4BA8-9E73-F59BF846196D}" name="Column13548"/>
    <tableColumn id="13568" xr3:uid="{9C785C8D-D069-447E-AADB-54DE448BE6A8}" name="Column13549"/>
    <tableColumn id="13569" xr3:uid="{B5F84D66-0955-4959-8E12-0DEDB6E84E11}" name="Column13550"/>
    <tableColumn id="13570" xr3:uid="{F6B834F7-9D88-47FF-B456-8BF5AF6C3215}" name="Column13551"/>
    <tableColumn id="13571" xr3:uid="{CEA77520-53F3-4115-B3BC-98099F0418EF}" name="Column13552"/>
    <tableColumn id="13572" xr3:uid="{741C950A-EB99-465B-8972-566C1A24B396}" name="Column13553"/>
    <tableColumn id="13573" xr3:uid="{F19777D0-B1F5-41F6-AB1D-C2978B8E1501}" name="Column13554"/>
    <tableColumn id="13574" xr3:uid="{77C9F168-B4C3-4384-A559-D799595C31C2}" name="Column13555"/>
    <tableColumn id="13575" xr3:uid="{0F6181DE-4B26-4B68-BB87-1A2A18AA1D17}" name="Column13556"/>
    <tableColumn id="13576" xr3:uid="{86A07298-625D-4337-B39E-E7228471528B}" name="Column13557"/>
    <tableColumn id="13577" xr3:uid="{33230E25-7DC5-4DBB-9E6B-919975C82A56}" name="Column13558"/>
    <tableColumn id="13578" xr3:uid="{ADE30588-0363-4983-99DE-F0BD6BDEE0D6}" name="Column13559"/>
    <tableColumn id="13579" xr3:uid="{C4D6CCAA-CEC6-4859-8607-080E60C01AF0}" name="Column13560"/>
    <tableColumn id="13580" xr3:uid="{0F358AF2-76EC-4DF5-ACA7-5C8675D22083}" name="Column13561"/>
    <tableColumn id="13581" xr3:uid="{D6DEB7D2-D7D5-4CDF-98D6-A61799BD8677}" name="Column13562"/>
    <tableColumn id="13582" xr3:uid="{B7476310-85C3-44B8-BE15-C316F7FF6FD0}" name="Column13563"/>
    <tableColumn id="13583" xr3:uid="{9952284B-6136-4085-8996-FDA275657A44}" name="Column13564"/>
    <tableColumn id="13584" xr3:uid="{0A0B91D8-F141-4D9A-98AD-443F067D473C}" name="Column13565"/>
    <tableColumn id="13585" xr3:uid="{EAF7E628-C986-45A0-9E78-055038EB4E6A}" name="Column13566"/>
    <tableColumn id="13586" xr3:uid="{0EE3E34C-CA72-46DB-A5CF-3744DDEACCB8}" name="Column13567"/>
    <tableColumn id="13587" xr3:uid="{A556723D-F795-4823-8208-B524125B809A}" name="Column13568"/>
    <tableColumn id="13588" xr3:uid="{3DB1FB0E-437E-475C-8BCD-77BFFC9DCF99}" name="Column13569"/>
    <tableColumn id="13589" xr3:uid="{0F648DBA-4C62-4CFE-83E3-173C2D2BAB11}" name="Column13570"/>
    <tableColumn id="13590" xr3:uid="{7F2EC239-D68B-4EB4-8A44-B5FB481C72F4}" name="Column13571"/>
    <tableColumn id="13591" xr3:uid="{19B17A33-D120-4503-9EDA-DDFB138B686D}" name="Column13572"/>
    <tableColumn id="13592" xr3:uid="{06B3C90F-B447-4832-B2C2-965CCB56F124}" name="Column13573"/>
    <tableColumn id="13593" xr3:uid="{2FD87843-3601-40D6-90D5-EB33479FC98A}" name="Column13574"/>
    <tableColumn id="13594" xr3:uid="{1282227A-2852-4C25-B645-D40660140084}" name="Column13575"/>
    <tableColumn id="13595" xr3:uid="{50B1930F-9DD4-41D7-AE40-0FCFC98C9D3A}" name="Column13576"/>
    <tableColumn id="13596" xr3:uid="{0FF887FB-2897-41C0-BA8C-7B0179AA109B}" name="Column13577"/>
    <tableColumn id="13597" xr3:uid="{C70A1BD9-4633-42D2-BE3F-18D092963AE6}" name="Column13578"/>
    <tableColumn id="13598" xr3:uid="{1732B6D7-DC08-4C84-BF6F-970AB14F609C}" name="Column13579"/>
    <tableColumn id="13599" xr3:uid="{1EB6741A-F3D4-4A5B-99B3-8B1780ABAFC7}" name="Column13580"/>
    <tableColumn id="13600" xr3:uid="{1E9B0845-C53B-4BD5-97B4-E7ABCA281F0B}" name="Column13581"/>
    <tableColumn id="13601" xr3:uid="{92CEBB95-B77A-47DE-8DEA-6187FDB1B9F2}" name="Column13582"/>
    <tableColumn id="13602" xr3:uid="{B99D7F5D-4019-4531-B240-368DEA5ECEF8}" name="Column13583"/>
    <tableColumn id="13603" xr3:uid="{591AFF03-7B00-4D2C-B05E-9AFF6D25C64B}" name="Column13584"/>
    <tableColumn id="13604" xr3:uid="{09A7572B-D1E0-4982-A51E-C3780141B681}" name="Column13585"/>
    <tableColumn id="13605" xr3:uid="{1CEE5C80-1EFB-4DBB-872F-980C20F2BDD3}" name="Column13586"/>
    <tableColumn id="13606" xr3:uid="{376637ED-8004-48AE-95FE-E5FB181DDB02}" name="Column13587"/>
    <tableColumn id="13607" xr3:uid="{4A65C94D-8852-4E9A-8B8A-BA4FDC6B36AF}" name="Column13588"/>
    <tableColumn id="13608" xr3:uid="{A934A0D0-22B2-435C-81F8-B7D565A6F932}" name="Column13589"/>
    <tableColumn id="13609" xr3:uid="{96A03800-EFB6-40B2-8F2F-C311669AD8F1}" name="Column13590"/>
    <tableColumn id="13610" xr3:uid="{5CABB935-871B-40FB-9BC3-FDD27667CFBF}" name="Column13591"/>
    <tableColumn id="13611" xr3:uid="{77D35530-D174-4529-8441-88E6D346E8E5}" name="Column13592"/>
    <tableColumn id="13612" xr3:uid="{D0AA2392-58ED-42AE-9511-519AE5AD7BA5}" name="Column13593"/>
    <tableColumn id="13613" xr3:uid="{96877E33-672D-41F3-982D-9A57756B3077}" name="Column13594"/>
    <tableColumn id="13614" xr3:uid="{44EC9805-E1D4-4F22-A3B4-91496454479B}" name="Column13595"/>
    <tableColumn id="13615" xr3:uid="{A5069EA8-6314-42DB-952A-EFFEA78EC9FE}" name="Column13596"/>
    <tableColumn id="13616" xr3:uid="{0E8CF487-62BD-4DA2-A02A-8B2D141CF813}" name="Column13597"/>
    <tableColumn id="13617" xr3:uid="{0BE578DA-B991-4455-AAC9-39D685918B6F}" name="Column13598"/>
    <tableColumn id="13618" xr3:uid="{2E9FF946-023B-4A2C-91E9-809BC5117CFC}" name="Column13599"/>
    <tableColumn id="13619" xr3:uid="{B16E95A2-B7AF-4D60-A04B-C832BBD495BB}" name="Column13600"/>
    <tableColumn id="13620" xr3:uid="{5C47A7E8-3D2E-4204-AC35-CD4F19BE9BB6}" name="Column13601"/>
    <tableColumn id="13621" xr3:uid="{4AD6AE60-D73E-4FA3-A7CF-8D920D2096E1}" name="Column13602"/>
    <tableColumn id="13622" xr3:uid="{1644670A-C10A-4C76-BDB8-297C3C6169AF}" name="Column13603"/>
    <tableColumn id="13623" xr3:uid="{AD273A9A-02BD-49D7-9EDC-3EBA3645946B}" name="Column13604"/>
    <tableColumn id="13624" xr3:uid="{5EEDDA81-AB55-449A-83D0-2D28F684A2C8}" name="Column13605"/>
    <tableColumn id="13625" xr3:uid="{E89ACC62-C1F5-4421-9140-6B0B99F35B3A}" name="Column13606"/>
    <tableColumn id="13626" xr3:uid="{153695B4-568E-4096-9D0A-DECA366DC4CD}" name="Column13607"/>
    <tableColumn id="13627" xr3:uid="{224BB123-19EB-4808-98D7-97C8F5A60936}" name="Column13608"/>
    <tableColumn id="13628" xr3:uid="{438508CB-B739-4F0A-966B-803BC7F897FB}" name="Column13609"/>
    <tableColumn id="13629" xr3:uid="{CCDBF453-14B4-42DC-9842-1BB8294392CD}" name="Column13610"/>
    <tableColumn id="13630" xr3:uid="{C4C08E4E-63B6-45FB-BDAD-21D47C6D3F2F}" name="Column13611"/>
    <tableColumn id="13631" xr3:uid="{66FB8EB5-4266-4A14-AAFD-67E8854F1605}" name="Column13612"/>
    <tableColumn id="13632" xr3:uid="{143FB53A-01F0-4CE9-99BA-6ED15E7DCBD6}" name="Column13613"/>
    <tableColumn id="13633" xr3:uid="{EEA88B28-F082-49BD-8C66-4F91D240D931}" name="Column13614"/>
    <tableColumn id="13634" xr3:uid="{6C0ABF82-5EC4-443E-8A01-342E616E3BE4}" name="Column13615"/>
    <tableColumn id="13635" xr3:uid="{37AF6873-16D5-4BCB-97C3-CCC4EF6619F4}" name="Column13616"/>
    <tableColumn id="13636" xr3:uid="{0AF2F846-2F2B-4660-B156-C6C6F5D28A26}" name="Column13617"/>
    <tableColumn id="13637" xr3:uid="{7249D8BC-A006-4091-BD3D-1813BF764F9D}" name="Column13618"/>
    <tableColumn id="13638" xr3:uid="{8DBD5F03-F764-4F94-8338-BFE1D9EA7D60}" name="Column13619"/>
    <tableColumn id="13639" xr3:uid="{A61FD079-6A80-44C5-AABF-1C8E4C18B499}" name="Column13620"/>
    <tableColumn id="13640" xr3:uid="{2C89B37E-4F54-46C2-86F3-802EC847FBCD}" name="Column13621"/>
    <tableColumn id="13641" xr3:uid="{42546C6C-E21F-427F-8C48-DDE3AEDF9714}" name="Column13622"/>
    <tableColumn id="13642" xr3:uid="{E1DE6BDA-65D3-45B7-8E02-663991A0DE8E}" name="Column13623"/>
    <tableColumn id="13643" xr3:uid="{64057B2C-C80B-41A9-9631-C55D62DB814E}" name="Column13624"/>
    <tableColumn id="13644" xr3:uid="{993F1248-FDDB-40A7-A2BC-030848B8DA56}" name="Column13625"/>
    <tableColumn id="13645" xr3:uid="{57EB61DC-DDB6-4CE2-B12B-D310313DDA06}" name="Column13626"/>
    <tableColumn id="13646" xr3:uid="{E7BF5FF6-7B74-44E6-AB0A-5C7B677BBE87}" name="Column13627"/>
    <tableColumn id="13647" xr3:uid="{8812FC1E-AE83-40B2-A26C-1FED823ED746}" name="Column13628"/>
    <tableColumn id="13648" xr3:uid="{99C9DBF1-7825-4698-8E20-724EFBC36556}" name="Column13629"/>
    <tableColumn id="13649" xr3:uid="{1F3227B9-03AC-4842-8A15-CDFC47E4DF8C}" name="Column13630"/>
    <tableColumn id="13650" xr3:uid="{1A421743-42E5-4810-82D5-1CFB91CBA9DE}" name="Column13631"/>
    <tableColumn id="13651" xr3:uid="{D9A3E45F-08B1-4D9D-97FB-486DB97A0F04}" name="Column13632"/>
    <tableColumn id="13652" xr3:uid="{CA6C3822-BB3E-4E9B-9201-20263CCE776C}" name="Column13633"/>
    <tableColumn id="13653" xr3:uid="{4C208EAC-9BD2-4236-AC40-80CA34D6BB18}" name="Column13634"/>
    <tableColumn id="13654" xr3:uid="{5895CA5E-E707-40EA-B4E2-0C20F8D70E55}" name="Column13635"/>
    <tableColumn id="13655" xr3:uid="{2F107155-3700-4CCF-8B19-547A3947F5B0}" name="Column13636"/>
    <tableColumn id="13656" xr3:uid="{EF8045D8-B75B-4A65-910F-DB5C34023AAE}" name="Column13637"/>
    <tableColumn id="13657" xr3:uid="{A11691BD-EFDE-45D8-B4BC-7CCC8D00AD2C}" name="Column13638"/>
    <tableColumn id="13658" xr3:uid="{4DA47DCA-F83D-4896-895A-9C2A442BD9AE}" name="Column13639"/>
    <tableColumn id="13659" xr3:uid="{BE1CF839-4572-4A19-A9AA-87A08B6F68B3}" name="Column13640"/>
    <tableColumn id="13660" xr3:uid="{3D2FED4A-6554-40AB-9E20-A6C6224DF646}" name="Column13641"/>
    <tableColumn id="13661" xr3:uid="{CE7F33D3-F696-4E32-BF88-AEBEA1C30747}" name="Column13642"/>
    <tableColumn id="13662" xr3:uid="{36E896B9-D6D9-4B0C-82E1-D0A6B7E435E3}" name="Column13643"/>
    <tableColumn id="13663" xr3:uid="{2727E803-11CA-4C0B-87C4-84AEB2D44764}" name="Column13644"/>
    <tableColumn id="13664" xr3:uid="{A0B93F92-19D2-4E02-9DE4-CF3DF485ED9B}" name="Column13645"/>
    <tableColumn id="13665" xr3:uid="{78FDB49A-F04A-4AE9-BDDD-0E7B2CF83F19}" name="Column13646"/>
    <tableColumn id="13666" xr3:uid="{7BB178E9-63F8-40AF-B9DD-D734BE065697}" name="Column13647"/>
    <tableColumn id="13667" xr3:uid="{A41F4511-DFC4-4E74-B9FD-0A27A7CBC23B}" name="Column13648"/>
    <tableColumn id="13668" xr3:uid="{9E9E6BAD-7112-4967-8237-BC1EC5D423F5}" name="Column13649"/>
    <tableColumn id="13669" xr3:uid="{B7157D8F-A94E-4D35-8AFA-123C818DB85E}" name="Column13650"/>
    <tableColumn id="13670" xr3:uid="{3CF6037A-AEFB-4E2A-A84D-7E0E8B5E413E}" name="Column13651"/>
    <tableColumn id="13671" xr3:uid="{6137335C-D8D5-4C30-A9B3-8B8B9514BBB4}" name="Column13652"/>
    <tableColumn id="13672" xr3:uid="{68728783-C176-466D-9A78-44187C0F148A}" name="Column13653"/>
    <tableColumn id="13673" xr3:uid="{9EF41DFA-F0D5-4033-BDC3-8CD92476E57B}" name="Column13654"/>
    <tableColumn id="13674" xr3:uid="{B3376985-68B7-4C89-89DD-A20D7EF71406}" name="Column13655"/>
    <tableColumn id="13675" xr3:uid="{8ABDE6C5-0FD9-4176-8B29-FFBACE46A6C0}" name="Column13656"/>
    <tableColumn id="13676" xr3:uid="{7EDF3720-4C20-4DEF-86D2-0026C3B791E7}" name="Column13657"/>
    <tableColumn id="13677" xr3:uid="{7ED157B3-2D38-48CC-A89F-C020271F08AE}" name="Column13658"/>
    <tableColumn id="13678" xr3:uid="{FFB48B19-0A56-43D1-8202-5108485CAF44}" name="Column13659"/>
    <tableColumn id="13679" xr3:uid="{F8DC883A-DE4C-49A1-8677-3DDDC0CD46FE}" name="Column13660"/>
    <tableColumn id="13680" xr3:uid="{58E378FC-2243-450E-B986-7A35722A7497}" name="Column13661"/>
    <tableColumn id="13681" xr3:uid="{FBA7A2E3-A211-4E26-97CA-9BA2D505EA98}" name="Column13662"/>
    <tableColumn id="13682" xr3:uid="{4F3C7C5F-6F94-4FBA-8F2C-517AD6909F36}" name="Column13663"/>
    <tableColumn id="13683" xr3:uid="{787EB586-05E0-4DD2-9AA0-FEFD626296E6}" name="Column13664"/>
    <tableColumn id="13684" xr3:uid="{455BDF56-11CC-4CA7-B3F6-1BD0D964C425}" name="Column13665"/>
    <tableColumn id="13685" xr3:uid="{632E9AC6-42E3-4634-A039-DE4B062AF454}" name="Column13666"/>
    <tableColumn id="13686" xr3:uid="{95D0D615-C909-4FFC-8EB3-D9BC42264AAD}" name="Column13667"/>
    <tableColumn id="13687" xr3:uid="{6B9DD672-8C5E-4404-81C9-B1F2B4A09CE4}" name="Column13668"/>
    <tableColumn id="13688" xr3:uid="{9F532C1C-D2A4-4CCD-9102-55FC8AB85AED}" name="Column13669"/>
    <tableColumn id="13689" xr3:uid="{CA56B769-B162-406C-BB2A-2A37739B6C03}" name="Column13670"/>
    <tableColumn id="13690" xr3:uid="{EF392AE7-A181-4513-9510-FEAE264B296A}" name="Column13671"/>
    <tableColumn id="13691" xr3:uid="{226C0ED5-B5D2-42FC-A5F8-95F036246492}" name="Column13672"/>
    <tableColumn id="13692" xr3:uid="{91F77D82-C903-4671-B459-B86B7DEB3D74}" name="Column13673"/>
    <tableColumn id="13693" xr3:uid="{8AE653CF-9505-4C09-8D2D-AA8F045DEAA4}" name="Column13674"/>
    <tableColumn id="13694" xr3:uid="{E289C8ED-2FF8-484C-85AC-486357F6C85E}" name="Column13675"/>
    <tableColumn id="13695" xr3:uid="{DBEFC5FC-C87D-456B-A435-7476E63FFB02}" name="Column13676"/>
    <tableColumn id="13696" xr3:uid="{0632F884-D51C-43AD-A602-466F2E0E523A}" name="Column13677"/>
    <tableColumn id="13697" xr3:uid="{8B85256E-1ECA-43E4-AA12-3536DC5FF1D6}" name="Column13678"/>
    <tableColumn id="13698" xr3:uid="{D4581309-6794-483A-8732-F8773F86F839}" name="Column13679"/>
    <tableColumn id="13699" xr3:uid="{71A46EF7-B1FC-42FB-A1A9-DE2026807AF3}" name="Column13680"/>
    <tableColumn id="13700" xr3:uid="{66DEFC5C-BB96-4D4E-B0F8-5408974A0916}" name="Column13681"/>
    <tableColumn id="13701" xr3:uid="{BF6E922B-8323-4710-A0CD-D56030504100}" name="Column13682"/>
    <tableColumn id="13702" xr3:uid="{16499F9D-CCBB-453E-9EFD-30E6232BCC31}" name="Column13683"/>
    <tableColumn id="13703" xr3:uid="{560F9733-CF62-4B12-AF4A-282789BAB644}" name="Column13684"/>
    <tableColumn id="13704" xr3:uid="{C9CD2893-8F55-40E4-ADEA-131346EA738B}" name="Column13685"/>
    <tableColumn id="13705" xr3:uid="{FBDA52CE-AD90-48DD-A5D3-365B1EBA8102}" name="Column13686"/>
    <tableColumn id="13706" xr3:uid="{3C2D78EC-CA6F-4089-BE4F-25D2E33336E3}" name="Column13687"/>
    <tableColumn id="13707" xr3:uid="{058EC887-2FB7-4E35-8684-D96785CF96F1}" name="Column13688"/>
    <tableColumn id="13708" xr3:uid="{D39AB7AA-EDAB-4651-92F4-120CA4122B42}" name="Column13689"/>
    <tableColumn id="13709" xr3:uid="{DAAE87C6-6ED9-4E98-931E-70DCC5CFB653}" name="Column13690"/>
    <tableColumn id="13710" xr3:uid="{D0AEEB95-08C5-462B-B698-A2C51FF2236E}" name="Column13691"/>
    <tableColumn id="13711" xr3:uid="{FC96A011-714A-4478-B200-DFF714A06685}" name="Column13692"/>
    <tableColumn id="13712" xr3:uid="{2F604A69-BE0E-4D7A-8E5F-8B717AA5A6B1}" name="Column13693"/>
    <tableColumn id="13713" xr3:uid="{5763EDBB-5DC5-4E75-B92E-9C1741B9A624}" name="Column13694"/>
    <tableColumn id="13714" xr3:uid="{6A6C8E75-9065-482F-B26A-6185E5BD1F6C}" name="Column13695"/>
    <tableColumn id="13715" xr3:uid="{A47D7E67-A54C-4F54-9703-259988B16A59}" name="Column13696"/>
    <tableColumn id="13716" xr3:uid="{ED31CA7F-EBD1-445B-BE32-CA0F494441C0}" name="Column13697"/>
    <tableColumn id="13717" xr3:uid="{BE3944E9-F5AC-4F65-9938-9F102E1CEFEF}" name="Column13698"/>
    <tableColumn id="13718" xr3:uid="{C0C000AA-D1D2-4694-B1F9-9D1A9BD72ABC}" name="Column13699"/>
    <tableColumn id="13719" xr3:uid="{8645EBF1-4042-4C66-8D25-9AFA62999052}" name="Column13700"/>
    <tableColumn id="13720" xr3:uid="{1D3CEAA9-1F94-4EE1-B1CE-8E1D127D046A}" name="Column13701"/>
    <tableColumn id="13721" xr3:uid="{ED7F4CE3-A8F8-4AD9-87E0-02EA7683BF31}" name="Column13702"/>
    <tableColumn id="13722" xr3:uid="{804D19E5-D681-49C3-B4AF-9DFBC9B42F19}" name="Column13703"/>
    <tableColumn id="13723" xr3:uid="{89C1211A-01D8-4B62-ADD9-63D54E0CFE19}" name="Column13704"/>
    <tableColumn id="13724" xr3:uid="{40E20B6F-8722-46AA-B33E-A794A0E12B16}" name="Column13705"/>
    <tableColumn id="13725" xr3:uid="{F54900A7-50D0-49E7-8BCD-FDF29AF9A277}" name="Column13706"/>
    <tableColumn id="13726" xr3:uid="{95E6B78F-B4BF-41D2-A462-CECCDC2DC93B}" name="Column13707"/>
    <tableColumn id="13727" xr3:uid="{994C9AC0-7217-469C-92FC-CE6358242EAC}" name="Column13708"/>
    <tableColumn id="13728" xr3:uid="{A2A3CE6B-EED6-49E0-AF78-318E3D39EBF0}" name="Column13709"/>
    <tableColumn id="13729" xr3:uid="{092822C9-B9D9-400A-90AA-A629FA25C4D6}" name="Column13710"/>
    <tableColumn id="13730" xr3:uid="{27D6332B-E854-4800-9B04-CB4CF4CBC97A}" name="Column13711"/>
    <tableColumn id="13731" xr3:uid="{BF8FE10D-ECBE-49C7-8BCD-FAB059FE23AA}" name="Column13712"/>
    <tableColumn id="13732" xr3:uid="{D7A6EAA1-7559-4FBC-9938-8A7ABCD2F2E8}" name="Column13713"/>
    <tableColumn id="13733" xr3:uid="{0AACE208-2DD3-4B78-9DEC-021D562BD8E7}" name="Column13714"/>
    <tableColumn id="13734" xr3:uid="{1EE8B3B0-24D4-4990-A522-DF0FAD9BE296}" name="Column13715"/>
    <tableColumn id="13735" xr3:uid="{19BE88B1-D5C2-445E-B7C4-A39A0C18557C}" name="Column13716"/>
    <tableColumn id="13736" xr3:uid="{7AC90D30-4C22-4889-8B7C-78B45589A75A}" name="Column13717"/>
    <tableColumn id="13737" xr3:uid="{B8819DBB-BD76-49F8-B1D1-DA59F4810475}" name="Column13718"/>
    <tableColumn id="13738" xr3:uid="{AA2501D9-1892-41CC-B3A4-D959D01AE80B}" name="Column13719"/>
    <tableColumn id="13739" xr3:uid="{52FB3AC9-3696-4E67-B8EB-D9CB91079168}" name="Column13720"/>
    <tableColumn id="13740" xr3:uid="{8B44C17F-AF24-4996-AE18-2F32F69BB800}" name="Column13721"/>
    <tableColumn id="13741" xr3:uid="{74BFBBFC-6099-49ED-BE56-785A46301C00}" name="Column13722"/>
    <tableColumn id="13742" xr3:uid="{2ED618CB-AC19-48C1-8E3B-DC520F16D395}" name="Column13723"/>
    <tableColumn id="13743" xr3:uid="{09672145-9DFD-40F0-BD87-BE1D7F6A2B2E}" name="Column13724"/>
    <tableColumn id="13744" xr3:uid="{3B797293-1554-441C-B7FF-4570CFDC4CA1}" name="Column13725"/>
    <tableColumn id="13745" xr3:uid="{FAC630EE-CC69-4082-9F71-963ACD130D0B}" name="Column13726"/>
    <tableColumn id="13746" xr3:uid="{913EAA1D-70B6-4FB3-8FEC-A05CF723D24A}" name="Column13727"/>
    <tableColumn id="13747" xr3:uid="{3D53DA5F-352F-4579-8E29-878DE16DB45B}" name="Column13728"/>
    <tableColumn id="13748" xr3:uid="{AF59B643-CAFA-4C14-8922-5FFBCD125187}" name="Column13729"/>
    <tableColumn id="13749" xr3:uid="{1926E531-3FCC-416A-9A87-1295A29E3662}" name="Column13730"/>
    <tableColumn id="13750" xr3:uid="{F2A377BD-A497-48F8-8582-F1E632E5B155}" name="Column13731"/>
    <tableColumn id="13751" xr3:uid="{DB6C3689-BC5C-4D4E-9F04-29DF9AB5DEB8}" name="Column13732"/>
    <tableColumn id="13752" xr3:uid="{810578B2-54B1-4605-BDB9-A2020D67B34F}" name="Column13733"/>
    <tableColumn id="13753" xr3:uid="{6E337C58-DF0D-4EA4-BBAE-32B4EDDCE022}" name="Column13734"/>
    <tableColumn id="13754" xr3:uid="{7E53ECE9-6426-44FA-8400-3C1721085313}" name="Column13735"/>
    <tableColumn id="13755" xr3:uid="{B97D7474-3978-4BC3-B3B6-053BA2818936}" name="Column13736"/>
    <tableColumn id="13756" xr3:uid="{30A0BE0B-2A46-4797-AAA1-7C4B1FB4B786}" name="Column13737"/>
    <tableColumn id="13757" xr3:uid="{F10BAE1F-940C-4047-A187-791E4D19B37C}" name="Column13738"/>
    <tableColumn id="13758" xr3:uid="{7FFD624F-FB83-463C-BD07-056A3C304482}" name="Column13739"/>
    <tableColumn id="13759" xr3:uid="{DE9AA655-ECFD-4D15-9227-A816B35646FA}" name="Column13740"/>
    <tableColumn id="13760" xr3:uid="{DA84C267-E3D0-48E7-9E1C-1BA50D26E24A}" name="Column13741"/>
    <tableColumn id="13761" xr3:uid="{F1FE29F5-492E-4F1F-B65F-FC8A893EBEA5}" name="Column13742"/>
    <tableColumn id="13762" xr3:uid="{A3A0F30D-7FF6-43B7-A5B7-74D8484BAF87}" name="Column13743"/>
    <tableColumn id="13763" xr3:uid="{368B38B9-9273-4B2F-B6B0-C0EE15E64D07}" name="Column13744"/>
    <tableColumn id="13764" xr3:uid="{ECEA64DD-9212-4DB0-B25F-B1575F3F6478}" name="Column13745"/>
    <tableColumn id="13765" xr3:uid="{A243EE30-9F04-4911-B4E5-496B21CB3502}" name="Column13746"/>
    <tableColumn id="13766" xr3:uid="{9DFDB4ED-030F-4567-922C-5AF629FF53C0}" name="Column13747"/>
    <tableColumn id="13767" xr3:uid="{BB3788D2-C2AD-4498-AE9B-7253673167DF}" name="Column13748"/>
    <tableColumn id="13768" xr3:uid="{875C7813-29AB-4E12-98D0-DEB8B5320BFB}" name="Column13749"/>
    <tableColumn id="13769" xr3:uid="{A33DB97A-9454-42D4-B8B3-3D926A9BE6C2}" name="Column13750"/>
    <tableColumn id="13770" xr3:uid="{9ACC1226-5001-42CE-97F7-62DB0A19C794}" name="Column13751"/>
    <tableColumn id="13771" xr3:uid="{1A1BE7AF-9EBF-4A1A-B083-AF5433CA9BB4}" name="Column13752"/>
    <tableColumn id="13772" xr3:uid="{C2A181A8-33AC-4E78-8511-EC268CE1AF38}" name="Column13753"/>
    <tableColumn id="13773" xr3:uid="{51E2C318-CCD8-40BB-AA5D-1FE3A2A093A2}" name="Column13754"/>
    <tableColumn id="13774" xr3:uid="{D859EAF3-8FE4-4B11-9F4E-74810E902B42}" name="Column13755"/>
    <tableColumn id="13775" xr3:uid="{CCC613E5-B1F8-4C97-A24A-85DCDB43ED64}" name="Column13756"/>
    <tableColumn id="13776" xr3:uid="{8A5AF41C-F6C7-4738-A65A-2B2EA4B540A9}" name="Column13757"/>
    <tableColumn id="13777" xr3:uid="{DACC18FA-B10C-4DDF-8AA8-C6E8415A1FF5}" name="Column13758"/>
    <tableColumn id="13778" xr3:uid="{E5003D44-22F2-484A-ACB5-85EA383723EF}" name="Column13759"/>
    <tableColumn id="13779" xr3:uid="{58828349-93B8-441B-AA2E-A6C25D407740}" name="Column13760"/>
    <tableColumn id="13780" xr3:uid="{1D0DF9AA-FF1A-4B6A-AE6B-7F7059C16509}" name="Column13761"/>
    <tableColumn id="13781" xr3:uid="{51A0E8BA-8D03-42B5-B49F-54A0C1A99B1E}" name="Column13762"/>
    <tableColumn id="13782" xr3:uid="{7C279378-DE6F-4046-86B5-60362C98DF91}" name="Column13763"/>
    <tableColumn id="13783" xr3:uid="{D6097ED4-DBD9-490B-957D-041F64A9F08A}" name="Column13764"/>
    <tableColumn id="13784" xr3:uid="{C7773073-EC8C-4A6B-8A0A-7EBE9C3334DE}" name="Column13765"/>
    <tableColumn id="13785" xr3:uid="{D3B001E5-2B4B-447E-A26F-1890315A6C65}" name="Column13766"/>
    <tableColumn id="13786" xr3:uid="{526CF128-AC0B-4C6A-9B97-9195DDE3BF4B}" name="Column13767"/>
    <tableColumn id="13787" xr3:uid="{A12F5C77-E4C6-4D3C-B9ED-2E4BF2D053F6}" name="Column13768"/>
    <tableColumn id="13788" xr3:uid="{1AC2762D-CCD0-4C2B-8696-F1FB10FEAD45}" name="Column13769"/>
    <tableColumn id="13789" xr3:uid="{02AB2BD6-A14C-480F-88E5-7C5626829370}" name="Column13770"/>
    <tableColumn id="13790" xr3:uid="{64B9EC38-1570-4809-8855-46E30D822C7C}" name="Column13771"/>
    <tableColumn id="13791" xr3:uid="{067C35B4-A5A7-4046-93A6-ACC68B3D577E}" name="Column13772"/>
    <tableColumn id="13792" xr3:uid="{7A944E49-618F-434B-8676-2F0DDF0FCD7C}" name="Column13773"/>
    <tableColumn id="13793" xr3:uid="{650DDE08-9FC0-44B4-9CBA-19F83E0711D6}" name="Column13774"/>
    <tableColumn id="13794" xr3:uid="{529AA685-82C6-4B47-8384-FB1CA4CBAECB}" name="Column13775"/>
    <tableColumn id="13795" xr3:uid="{4374F56D-EAD8-479C-9E27-53A581FE1FF5}" name="Column13776"/>
    <tableColumn id="13796" xr3:uid="{D6FC824A-7D17-4203-8F5C-19F74EBD3147}" name="Column13777"/>
    <tableColumn id="13797" xr3:uid="{43EF5A7F-1406-4313-B5A7-B27596EB1BB0}" name="Column13778"/>
    <tableColumn id="13798" xr3:uid="{ECE2A9B5-EE3C-403C-8A10-EA7796ABE4F4}" name="Column13779"/>
    <tableColumn id="13799" xr3:uid="{CCD27035-9910-4DE6-98EF-D2D899E2AD30}" name="Column13780"/>
    <tableColumn id="13800" xr3:uid="{1346A971-2BC6-452E-A388-941A9BC4267D}" name="Column13781"/>
    <tableColumn id="13801" xr3:uid="{F739CFAB-198E-479A-9D77-1C63FA900DCE}" name="Column13782"/>
    <tableColumn id="13802" xr3:uid="{4094AE5A-A920-46B9-B591-EB92CA5BA3F1}" name="Column13783"/>
    <tableColumn id="13803" xr3:uid="{850AFAD2-7BD0-4BF9-A32E-795C9B7264B4}" name="Column13784"/>
    <tableColumn id="13804" xr3:uid="{BC46BDC2-2DD4-4BF6-91C6-8C47BA093F7C}" name="Column13785"/>
    <tableColumn id="13805" xr3:uid="{21A80A02-84C3-4B47-9BD0-CC0CCC029E0F}" name="Column13786"/>
    <tableColumn id="13806" xr3:uid="{0C9FC8E6-A631-4053-B675-AFF62222FC49}" name="Column13787"/>
    <tableColumn id="13807" xr3:uid="{3F588443-C868-47DA-92FE-5FE1AFEE5DB3}" name="Column13788"/>
    <tableColumn id="13808" xr3:uid="{2D0528E0-C01B-40F6-B3A7-AFC4F5F12CAC}" name="Column13789"/>
    <tableColumn id="13809" xr3:uid="{40D08E76-7488-46C3-9913-DA2AE9D39D92}" name="Column13790"/>
    <tableColumn id="13810" xr3:uid="{71F61C69-4179-40BF-8144-C2228FC08887}" name="Column13791"/>
    <tableColumn id="13811" xr3:uid="{CEA0609D-2D1E-45CB-99F2-C8FB31C25573}" name="Column13792"/>
    <tableColumn id="13812" xr3:uid="{DCE6CB4E-2329-4D48-93EC-91F6505249D4}" name="Column13793"/>
    <tableColumn id="13813" xr3:uid="{08612F99-ADB6-4687-B396-C7B503B94099}" name="Column13794"/>
    <tableColumn id="13814" xr3:uid="{351291B4-CE5E-4D25-994A-2E2C0D31731B}" name="Column13795"/>
    <tableColumn id="13815" xr3:uid="{1D066E25-8D2B-4118-BD94-F21824222D1F}" name="Column13796"/>
    <tableColumn id="13816" xr3:uid="{11851AE6-83BF-43C2-91EB-4BAEE60782DD}" name="Column13797"/>
    <tableColumn id="13817" xr3:uid="{0E788131-0E28-4359-A43C-B2EBB145A63D}" name="Column13798"/>
    <tableColumn id="13818" xr3:uid="{798C7269-AE7F-4136-9BC0-F376C0FAC59A}" name="Column13799"/>
    <tableColumn id="13819" xr3:uid="{3AAB8875-6F02-4EE3-8CFF-0601F8F4D674}" name="Column13800"/>
    <tableColumn id="13820" xr3:uid="{84675553-597B-4CFB-9D74-9A0F1E76049F}" name="Column13801"/>
    <tableColumn id="13821" xr3:uid="{555BA27A-C7EE-41D9-A799-1CD1D57F4C95}" name="Column13802"/>
    <tableColumn id="13822" xr3:uid="{DC5312FA-CF2D-4CAE-A46A-706EB0AFAC60}" name="Column13803"/>
    <tableColumn id="13823" xr3:uid="{4957E201-9897-44EE-B883-A5AB74074C00}" name="Column13804"/>
    <tableColumn id="13824" xr3:uid="{96359863-ECC2-4D46-B575-D2663A43ED91}" name="Column13805"/>
    <tableColumn id="13825" xr3:uid="{1F1FBD7A-5FB2-4C06-A472-1A043F096BA9}" name="Column13806"/>
    <tableColumn id="13826" xr3:uid="{695C5EA2-0749-4C3E-A799-2553B0721821}" name="Column13807"/>
    <tableColumn id="13827" xr3:uid="{48C7C3EA-78AF-41E4-829B-BB621AC607DA}" name="Column13808"/>
    <tableColumn id="13828" xr3:uid="{021AC1F7-2B56-4BBA-BC1A-08EE6F4F818F}" name="Column13809"/>
    <tableColumn id="13829" xr3:uid="{A7FF563C-8383-4037-9605-844C28A94D98}" name="Column13810"/>
    <tableColumn id="13830" xr3:uid="{BAD12067-72C7-446C-B51E-8444EEE51D42}" name="Column13811"/>
    <tableColumn id="13831" xr3:uid="{212D611F-CC78-4005-9AEE-39745A9DE552}" name="Column13812"/>
    <tableColumn id="13832" xr3:uid="{E60856E9-9116-4F63-8569-963B0F693FBB}" name="Column13813"/>
    <tableColumn id="13833" xr3:uid="{AFC6EA97-FBD7-4166-8FCE-963772B8D7FC}" name="Column13814"/>
    <tableColumn id="13834" xr3:uid="{CB85B909-EB7A-4335-BCB6-DB952EF407EC}" name="Column13815"/>
    <tableColumn id="13835" xr3:uid="{A4A8F4AA-348C-424B-BAFC-58D3D2E105B0}" name="Column13816"/>
    <tableColumn id="13836" xr3:uid="{12B17398-057C-4AC4-A47F-7C132CF95E45}" name="Column13817"/>
    <tableColumn id="13837" xr3:uid="{C2A822EC-691A-45F8-BDF7-3EEC5CA13274}" name="Column13818"/>
    <tableColumn id="13838" xr3:uid="{25A96F5E-BCC9-4D81-812E-0303A43132D0}" name="Column13819"/>
    <tableColumn id="13839" xr3:uid="{A1B60847-1D80-497E-90E4-C7F98A9B584B}" name="Column13820"/>
    <tableColumn id="13840" xr3:uid="{FDFBFF61-B8D5-429B-9BB7-30961A3188B5}" name="Column13821"/>
    <tableColumn id="13841" xr3:uid="{2C9A1CDC-19B9-4EE1-9209-F22962939158}" name="Column13822"/>
    <tableColumn id="13842" xr3:uid="{6C145F4F-B49D-45A7-8F84-5D402CD21D3D}" name="Column13823"/>
    <tableColumn id="13843" xr3:uid="{BB779990-4A77-4BC3-B62C-FFEAB56B0F71}" name="Column13824"/>
    <tableColumn id="13844" xr3:uid="{AF77E316-0FA4-4EBE-B56C-471FB97BFFCE}" name="Column13825"/>
    <tableColumn id="13845" xr3:uid="{0FDAA036-DC71-473D-BE6C-E68C260CBD4B}" name="Column13826"/>
    <tableColumn id="13846" xr3:uid="{068F409C-8EA9-4B3A-9AA8-18678923DC10}" name="Column13827"/>
    <tableColumn id="13847" xr3:uid="{A5E5D244-9155-47BD-87B9-C64D1C736283}" name="Column13828"/>
    <tableColumn id="13848" xr3:uid="{2835F7EE-DB8C-4916-A4E6-E023F82607FC}" name="Column13829"/>
    <tableColumn id="13849" xr3:uid="{E0954DAE-4197-4F52-9EF4-02AE4C85C863}" name="Column13830"/>
    <tableColumn id="13850" xr3:uid="{96C944C5-A2FF-443E-8464-145D9D03D3B6}" name="Column13831"/>
    <tableColumn id="13851" xr3:uid="{9669BBF4-212F-4440-92A2-57C5AA029306}" name="Column13832"/>
    <tableColumn id="13852" xr3:uid="{2F3B275B-7DC5-4929-A7D6-A30C6BD92AD9}" name="Column13833"/>
    <tableColumn id="13853" xr3:uid="{51FEC84F-05F8-4884-854A-5DAD6DF48B5D}" name="Column13834"/>
    <tableColumn id="13854" xr3:uid="{733CE56F-DD85-43E6-9997-4E38158BC65E}" name="Column13835"/>
    <tableColumn id="13855" xr3:uid="{306A3CBE-41FB-4564-A221-9C682BD10157}" name="Column13836"/>
    <tableColumn id="13856" xr3:uid="{B4A5E7D5-5FB8-40D0-B2F6-469B7BA4A561}" name="Column13837"/>
    <tableColumn id="13857" xr3:uid="{5F91D0C6-F057-4AF3-B7C9-336BEBD4DEE3}" name="Column13838"/>
    <tableColumn id="13858" xr3:uid="{80474D18-45C2-4DA5-B80F-77CB0EE9A8A9}" name="Column13839"/>
    <tableColumn id="13859" xr3:uid="{8E180829-ABF3-4491-888F-2F605AD80403}" name="Column13840"/>
    <tableColumn id="13860" xr3:uid="{F4594716-C534-41FD-8BF8-F1D6111147E6}" name="Column13841"/>
    <tableColumn id="13861" xr3:uid="{2F22047B-B5A7-427D-A8EE-DB11AC1785B3}" name="Column13842"/>
    <tableColumn id="13862" xr3:uid="{4D08C9D4-2DF9-49CB-92C6-360518AE39F4}" name="Column13843"/>
    <tableColumn id="13863" xr3:uid="{94727800-2646-407C-8699-406C06050400}" name="Column13844"/>
    <tableColumn id="13864" xr3:uid="{F5FED983-E51B-41D4-B190-2490A0CD3E79}" name="Column13845"/>
    <tableColumn id="13865" xr3:uid="{67F0B35C-28EF-49D1-8129-F7EB38FF0CBA}" name="Column13846"/>
    <tableColumn id="13866" xr3:uid="{7C1A17E6-0A52-4BE5-B4D1-C5D173B72309}" name="Column13847"/>
    <tableColumn id="13867" xr3:uid="{0A31B121-431C-4A50-9AF8-F6EB32DB5B00}" name="Column13848"/>
    <tableColumn id="13868" xr3:uid="{036C9657-1DA2-406A-9416-2C791607739D}" name="Column13849"/>
    <tableColumn id="13869" xr3:uid="{60FA751C-3C00-4138-9AAE-5DAC72A1EE56}" name="Column13850"/>
    <tableColumn id="13870" xr3:uid="{60FE3437-F232-4E56-B364-310869D6D9D8}" name="Column13851"/>
    <tableColumn id="13871" xr3:uid="{9C96CEE4-BEEA-4787-A679-7694F2E18B4C}" name="Column13852"/>
    <tableColumn id="13872" xr3:uid="{57D2D928-A5C6-4F44-8CD5-307B12F93020}" name="Column13853"/>
    <tableColumn id="13873" xr3:uid="{073D9A5C-340C-4CAD-878E-9551B95A4586}" name="Column13854"/>
    <tableColumn id="13874" xr3:uid="{A98C9EA7-0073-4930-8F3E-CC94E4EE02A4}" name="Column13855"/>
    <tableColumn id="13875" xr3:uid="{7F10858C-526B-41CF-BF60-29A9CAF4AFC9}" name="Column13856"/>
    <tableColumn id="13876" xr3:uid="{CF998821-5320-4270-8337-66921404D294}" name="Column13857"/>
    <tableColumn id="13877" xr3:uid="{C8576780-908B-4D8C-A162-8154EA6CCB85}" name="Column13858"/>
    <tableColumn id="13878" xr3:uid="{11573296-879D-419E-8E98-D20122FBEC53}" name="Column13859"/>
    <tableColumn id="13879" xr3:uid="{C277C53A-8980-499F-A84D-7BD90CAC99CA}" name="Column13860"/>
    <tableColumn id="13880" xr3:uid="{5671D08B-8C9E-4C23-9669-D0C288BFA45A}" name="Column13861"/>
    <tableColumn id="13881" xr3:uid="{6BB8981E-0062-4131-8212-F0F28143614A}" name="Column13862"/>
    <tableColumn id="13882" xr3:uid="{7628AC65-6F86-48BB-9420-560379A3CC7B}" name="Column13863"/>
    <tableColumn id="13883" xr3:uid="{477B5429-67D8-46F6-B653-39CB097B91C3}" name="Column13864"/>
    <tableColumn id="13884" xr3:uid="{378D85EF-1BA3-47A5-BB3D-779865FAFE03}" name="Column13865"/>
    <tableColumn id="13885" xr3:uid="{7248C663-0E44-4804-936D-6D88DF325931}" name="Column13866"/>
    <tableColumn id="13886" xr3:uid="{0DBCB7E1-6CD2-4B03-B608-493A23B62A87}" name="Column13867"/>
    <tableColumn id="13887" xr3:uid="{4480897B-8E60-4446-AAE4-5E0C162552F6}" name="Column13868"/>
    <tableColumn id="13888" xr3:uid="{0BA377A6-EF12-49B5-AD66-7B0BB6F3E9B3}" name="Column13869"/>
    <tableColumn id="13889" xr3:uid="{CE2B9E4F-B871-4DEC-8CBD-5DFCDCEDC75F}" name="Column13870"/>
    <tableColumn id="13890" xr3:uid="{2175F94B-F78C-4042-A945-0163BD41F1C1}" name="Column13871"/>
    <tableColumn id="13891" xr3:uid="{24AC70B4-39B2-4221-8F06-9982E7146A1D}" name="Column13872"/>
    <tableColumn id="13892" xr3:uid="{2C433A2F-380D-4E9D-8C48-DED0B716606C}" name="Column13873"/>
    <tableColumn id="13893" xr3:uid="{65E1FB6B-EFE2-47FD-9604-F4CACC621165}" name="Column13874"/>
    <tableColumn id="13894" xr3:uid="{B7FA1871-353F-42F4-8218-0A561144EA16}" name="Column13875"/>
    <tableColumn id="13895" xr3:uid="{E4A0849A-E810-4368-8787-C4E13EB4BE63}" name="Column13876"/>
    <tableColumn id="13896" xr3:uid="{FCD4A79F-5DB4-499E-87CD-18FC6AC6F1DF}" name="Column13877"/>
    <tableColumn id="13897" xr3:uid="{01113608-2ECD-41D7-9876-3B27B1340270}" name="Column13878"/>
    <tableColumn id="13898" xr3:uid="{AC841B6A-EA2B-45A5-9852-768BB4656560}" name="Column13879"/>
    <tableColumn id="13899" xr3:uid="{A3660832-7A6F-44E8-86F8-30E7C5B19E43}" name="Column13880"/>
    <tableColumn id="13900" xr3:uid="{7D850BEB-DCC8-499B-BC2B-4962A18E45BE}" name="Column13881"/>
    <tableColumn id="13901" xr3:uid="{2653C168-0AD1-4525-9C59-EABB4888A997}" name="Column13882"/>
    <tableColumn id="13902" xr3:uid="{7B354254-BEED-40D0-9F12-49A8F0727A05}" name="Column13883"/>
    <tableColumn id="13903" xr3:uid="{F7E0EBE2-B6A7-46CA-B3ED-BF0AA5F32072}" name="Column13884"/>
    <tableColumn id="13904" xr3:uid="{C9EEF3CA-E4FA-470B-A32C-FE4EF6C97A8F}" name="Column13885"/>
    <tableColumn id="13905" xr3:uid="{CB0FD714-EF99-4AEC-95D3-E3BF998A010B}" name="Column13886"/>
    <tableColumn id="13906" xr3:uid="{AB7ECB88-6374-46A0-A59A-EA88480735B6}" name="Column13887"/>
    <tableColumn id="13907" xr3:uid="{7A5D025C-09CF-4908-95E2-CEFCAE50F347}" name="Column13888"/>
    <tableColumn id="13908" xr3:uid="{2C10CB0D-F424-4BF2-B3AE-408F24490E97}" name="Column13889"/>
    <tableColumn id="13909" xr3:uid="{14BCB240-6822-45E6-9347-985100127FDE}" name="Column13890"/>
    <tableColumn id="13910" xr3:uid="{142142E5-9906-44F2-8E2C-F462E47C8CEE}" name="Column13891"/>
    <tableColumn id="13911" xr3:uid="{77F5EEE5-792C-49D5-8A6C-EE88CE538686}" name="Column13892"/>
    <tableColumn id="13912" xr3:uid="{2B98F242-D914-49FA-930D-AFBCC134DF86}" name="Column13893"/>
    <tableColumn id="13913" xr3:uid="{D852F9A7-9E58-49FF-9DB0-A79776E40249}" name="Column13894"/>
    <tableColumn id="13914" xr3:uid="{A6E5DFA4-1A3A-45B1-A099-7DA5BB6F3423}" name="Column13895"/>
    <tableColumn id="13915" xr3:uid="{11553D5D-0A9A-481B-8B65-9085CF1A8029}" name="Column13896"/>
    <tableColumn id="13916" xr3:uid="{DF0836D4-FAF3-41C1-934C-A89AB573301E}" name="Column13897"/>
    <tableColumn id="13917" xr3:uid="{EB6A5083-9941-4E63-BAC4-AF7F4CA22CB1}" name="Column13898"/>
    <tableColumn id="13918" xr3:uid="{C2060028-07A1-4047-A438-875F7B7CAF88}" name="Column13899"/>
    <tableColumn id="13919" xr3:uid="{B9CE75F8-D3C7-4AF7-81A7-5B09A0553AE0}" name="Column13900"/>
    <tableColumn id="13920" xr3:uid="{CACB3F2B-1F8A-48B1-B4C8-DEEF131F2559}" name="Column13901"/>
    <tableColumn id="13921" xr3:uid="{EAC0D038-D7E0-4C90-B6FC-A382490EBEF5}" name="Column13902"/>
    <tableColumn id="13922" xr3:uid="{1A2C1A91-7A3F-4B9F-ACB3-0FE287968BD3}" name="Column13903"/>
    <tableColumn id="13923" xr3:uid="{721F6E2F-11E1-48C4-9EB9-B42E80FA4603}" name="Column13904"/>
    <tableColumn id="13924" xr3:uid="{11F038C4-CC41-456E-BCF3-0A264D0997D9}" name="Column13905"/>
    <tableColumn id="13925" xr3:uid="{2353502C-B198-454D-A319-8389BBEA9AA2}" name="Column13906"/>
    <tableColumn id="13926" xr3:uid="{D128F3E5-868F-4201-A7D2-531DC9EA9D5F}" name="Column13907"/>
    <tableColumn id="13927" xr3:uid="{A9CD0F93-BAC7-44D6-9BFE-7B71C25FFD72}" name="Column13908"/>
    <tableColumn id="13928" xr3:uid="{D7E76634-6686-46D9-AA0A-26BC628648EC}" name="Column13909"/>
    <tableColumn id="13929" xr3:uid="{0D4FD18F-6D70-4644-86A0-3654C5B7C128}" name="Column13910"/>
    <tableColumn id="13930" xr3:uid="{E5A73967-4205-4D37-964B-800F5F76CEEE}" name="Column13911"/>
    <tableColumn id="13931" xr3:uid="{169760D4-497A-4BC8-93BC-6AE4F8AB07D1}" name="Column13912"/>
    <tableColumn id="13932" xr3:uid="{29B3310A-684A-4B41-8FDF-B80E5694F875}" name="Column13913"/>
    <tableColumn id="13933" xr3:uid="{8058571C-81E7-43A6-9510-5E48C03F1AC7}" name="Column13914"/>
    <tableColumn id="13934" xr3:uid="{E1DEA718-93FB-4A87-96F8-4CB5E43A47C4}" name="Column13915"/>
    <tableColumn id="13935" xr3:uid="{1EE28094-70E3-4B85-AB44-FD5D3B666C66}" name="Column13916"/>
    <tableColumn id="13936" xr3:uid="{29E2B8A6-AEBA-460E-9677-4D18D2CA325B}" name="Column13917"/>
    <tableColumn id="13937" xr3:uid="{2233A398-85AD-4F17-A592-4460161CC77C}" name="Column13918"/>
    <tableColumn id="13938" xr3:uid="{C1049E1A-BDE1-4317-9255-04FF1A55BCEF}" name="Column13919"/>
    <tableColumn id="13939" xr3:uid="{A89B9D8B-8631-41D4-9687-6AB34CC213A7}" name="Column13920"/>
    <tableColumn id="13940" xr3:uid="{3C29EE20-EF49-4171-A22C-B300472C7BB7}" name="Column13921"/>
    <tableColumn id="13941" xr3:uid="{373ED94D-60D1-4550-A0D8-99E4541F1018}" name="Column13922"/>
    <tableColumn id="13942" xr3:uid="{5BFC6E7E-76EE-4926-B6BF-AA5F4224E0EE}" name="Column13923"/>
    <tableColumn id="13943" xr3:uid="{F4710EEC-6B7D-49CF-9E7C-B7B385D136DD}" name="Column13924"/>
    <tableColumn id="13944" xr3:uid="{3FAA2D1B-8038-4547-A762-63194B533618}" name="Column13925"/>
    <tableColumn id="13945" xr3:uid="{8DE789D3-1276-4860-8CEC-D87B482B7D69}" name="Column13926"/>
    <tableColumn id="13946" xr3:uid="{28FF5F73-F583-4255-A187-ED82B3931459}" name="Column13927"/>
    <tableColumn id="13947" xr3:uid="{AB61A6C9-2895-4362-A4C5-F16BB528EAC4}" name="Column13928"/>
    <tableColumn id="13948" xr3:uid="{30C218E6-A43F-43FC-965F-92D421637F2D}" name="Column13929"/>
    <tableColumn id="13949" xr3:uid="{352CBBE9-5AFD-47AA-B9A9-DEFD39AE710C}" name="Column13930"/>
    <tableColumn id="13950" xr3:uid="{1170C103-A671-4B51-8428-8C86E195F3E6}" name="Column13931"/>
    <tableColumn id="13951" xr3:uid="{C335FF61-F70B-4EF5-8070-F629345B00E9}" name="Column13932"/>
    <tableColumn id="13952" xr3:uid="{34ECB5F8-886B-4531-9793-162E950FCA92}" name="Column13933"/>
    <tableColumn id="13953" xr3:uid="{442FDB88-43F6-4636-BEFD-C3DA0A63FED6}" name="Column13934"/>
    <tableColumn id="13954" xr3:uid="{1FED8693-B5FA-440F-94B8-DB9D17DA7805}" name="Column13935"/>
    <tableColumn id="13955" xr3:uid="{CEC758BB-02AF-4C92-AB4A-D6940A5A6FB4}" name="Column13936"/>
    <tableColumn id="13956" xr3:uid="{D6BD1FC0-AA9B-4089-AEEE-64954004791B}" name="Column13937"/>
    <tableColumn id="13957" xr3:uid="{4A3C7A7B-D836-414C-9785-B4577963A75D}" name="Column13938"/>
    <tableColumn id="13958" xr3:uid="{99B2D3E3-5352-4AFA-A714-16686812211F}" name="Column13939"/>
    <tableColumn id="13959" xr3:uid="{5C438911-A63B-4310-B754-FAB560731B70}" name="Column13940"/>
    <tableColumn id="13960" xr3:uid="{439A16E6-A759-4CD1-97A9-2BF173350642}" name="Column13941"/>
    <tableColumn id="13961" xr3:uid="{A495249D-523D-42E7-A263-661AD5D55BD9}" name="Column13942"/>
    <tableColumn id="13962" xr3:uid="{69465923-A2EA-4E74-8EE9-F49712C7ADEB}" name="Column13943"/>
    <tableColumn id="13963" xr3:uid="{87CA0593-341B-4104-89FA-80E156315B03}" name="Column13944"/>
    <tableColumn id="13964" xr3:uid="{66A01C84-F3B8-4504-95ED-AB8E6C7AAFC6}" name="Column13945"/>
    <tableColumn id="13965" xr3:uid="{381AEEEC-BFE2-4C43-A00C-14328F1D12ED}" name="Column13946"/>
    <tableColumn id="13966" xr3:uid="{DCE25CC0-E15E-43BF-AAD5-F22D7DCA89CD}" name="Column13947"/>
    <tableColumn id="13967" xr3:uid="{B01974A4-8E2F-4A23-B4A9-757B17A8442B}" name="Column13948"/>
    <tableColumn id="13968" xr3:uid="{3EAA4007-31CE-467B-957E-93C8C6330902}" name="Column13949"/>
    <tableColumn id="13969" xr3:uid="{6A3912D8-1822-48D6-9F37-B8FE3B3B3070}" name="Column13950"/>
    <tableColumn id="13970" xr3:uid="{415D99D3-3B93-48CA-922E-71F153B11BC1}" name="Column13951"/>
    <tableColumn id="13971" xr3:uid="{FB1F9958-D787-4BC2-B5F7-8A2511C148D8}" name="Column13952"/>
    <tableColumn id="13972" xr3:uid="{E4287486-F645-4683-9389-D0CEABEE6E51}" name="Column13953"/>
    <tableColumn id="13973" xr3:uid="{E1D94827-240B-4913-86DC-078B51D4BB1D}" name="Column13954"/>
    <tableColumn id="13974" xr3:uid="{0EAD6899-7E89-4812-8763-FB91E4B74ED6}" name="Column13955"/>
    <tableColumn id="13975" xr3:uid="{4A8C369C-65B7-41CB-8D54-68C306C9F83E}" name="Column13956"/>
    <tableColumn id="13976" xr3:uid="{D6776CC8-FFF4-4077-A8E8-E8768BD15CC0}" name="Column13957"/>
    <tableColumn id="13977" xr3:uid="{B5FFAACA-B593-4A6C-BF6C-DADB1CBDB677}" name="Column13958"/>
    <tableColumn id="13978" xr3:uid="{78339D70-9230-4258-905E-BCDCDBB69E38}" name="Column13959"/>
    <tableColumn id="13979" xr3:uid="{316722CE-C65B-448E-9803-3602FB47A78B}" name="Column13960"/>
    <tableColumn id="13980" xr3:uid="{BE15D572-28B1-4265-9716-73F18F1C2AAF}" name="Column13961"/>
    <tableColumn id="13981" xr3:uid="{E50432F0-60FB-4B3A-8D5C-28B5DC61F169}" name="Column13962"/>
    <tableColumn id="13982" xr3:uid="{B3E7259A-6E39-4F63-A8F6-CD7072E23B6B}" name="Column13963"/>
    <tableColumn id="13983" xr3:uid="{9CBED2A9-6A57-424A-B967-8959DB7AC925}" name="Column13964"/>
    <tableColumn id="13984" xr3:uid="{C701A71E-1E07-4D59-B134-3FCB6C727332}" name="Column13965"/>
    <tableColumn id="13985" xr3:uid="{9DBC4C5F-4A30-40D7-9471-0CD9D67A3B8F}" name="Column13966"/>
    <tableColumn id="13986" xr3:uid="{F71937C2-7C1F-418F-A144-136750A0B601}" name="Column13967"/>
    <tableColumn id="13987" xr3:uid="{19F82E90-68D8-4534-B4C8-82DE87C51B92}" name="Column13968"/>
    <tableColumn id="13988" xr3:uid="{AA196DB3-F0BC-4A6B-A754-93536C5AD303}" name="Column13969"/>
    <tableColumn id="13989" xr3:uid="{C14AE46D-94DD-4D38-B5C2-C4D4A3655D65}" name="Column13970"/>
    <tableColumn id="13990" xr3:uid="{C74E5E95-BBC3-4766-BD57-D732B696159F}" name="Column13971"/>
    <tableColumn id="13991" xr3:uid="{62556D4A-B3D7-479E-AEFA-B00F57635205}" name="Column13972"/>
    <tableColumn id="13992" xr3:uid="{5003E556-C269-4C74-AE00-0C2298A0A1EB}" name="Column13973"/>
    <tableColumn id="13993" xr3:uid="{12154A0B-BACB-417E-92AA-041FD2BF81E0}" name="Column13974"/>
    <tableColumn id="13994" xr3:uid="{E951A20D-6286-450F-9376-6B973AB7ECD9}" name="Column13975"/>
    <tableColumn id="13995" xr3:uid="{19DC049A-F482-4CD2-B9C3-2132FAEEB2D6}" name="Column13976"/>
    <tableColumn id="13996" xr3:uid="{FD8488FA-1898-46B4-98FB-DB74D510C829}" name="Column13977"/>
    <tableColumn id="13997" xr3:uid="{1A72867A-ADCD-4F74-8494-DC0AAE80C9A0}" name="Column13978"/>
    <tableColumn id="13998" xr3:uid="{6B6971EA-3865-48E5-A5E7-023DFBE942EC}" name="Column13979"/>
    <tableColumn id="13999" xr3:uid="{2E180B1A-77C6-41C4-BE56-64B9DA3664A5}" name="Column13980"/>
    <tableColumn id="14000" xr3:uid="{E6BA8599-DF58-4FF1-8FA6-6CE53A4CBC91}" name="Column13981"/>
    <tableColumn id="14001" xr3:uid="{B0939A09-3E41-4B45-86B3-36489E0EC9D6}" name="Column13982"/>
    <tableColumn id="14002" xr3:uid="{68F77782-B691-4753-8F84-BFB2DBB2BBBC}" name="Column13983"/>
    <tableColumn id="14003" xr3:uid="{640F96D7-B652-40D6-A2CC-A127CB22D563}" name="Column13984"/>
    <tableColumn id="14004" xr3:uid="{5D431C38-9294-4CDF-A7B5-90193A7F48D4}" name="Column13985"/>
    <tableColumn id="14005" xr3:uid="{2E616E38-2EA7-44E3-83D5-881341564012}" name="Column13986"/>
    <tableColumn id="14006" xr3:uid="{C2E5A7F7-B683-45E5-B209-0C0A32FF249E}" name="Column13987"/>
    <tableColumn id="14007" xr3:uid="{CBDEFD77-86A5-4B45-B60C-2DCD62581465}" name="Column13988"/>
    <tableColumn id="14008" xr3:uid="{D142C3FE-069E-419C-9828-420390C84061}" name="Column13989"/>
    <tableColumn id="14009" xr3:uid="{C17AD4E0-B4CB-49DF-83D4-A3BE7D4C68AB}" name="Column13990"/>
    <tableColumn id="14010" xr3:uid="{29DBDD23-BF32-4E9B-B501-0920B35F5686}" name="Column13991"/>
    <tableColumn id="14011" xr3:uid="{6CB4B4FE-12D5-4942-8CEA-72D183696542}" name="Column13992"/>
    <tableColumn id="14012" xr3:uid="{C8519360-F8C7-4B8D-A22C-69CC262875FF}" name="Column13993"/>
    <tableColumn id="14013" xr3:uid="{AF1B944C-834A-4537-95BC-2A684C4F2069}" name="Column13994"/>
    <tableColumn id="14014" xr3:uid="{7943A3F7-831E-4E71-857C-DB1C9271448C}" name="Column13995"/>
    <tableColumn id="14015" xr3:uid="{33D9BD4F-66F5-4005-B275-D3E673E29ED8}" name="Column13996"/>
    <tableColumn id="14016" xr3:uid="{17EF650E-8A75-45A5-B2B2-F664CB90AC46}" name="Column13997"/>
    <tableColumn id="14017" xr3:uid="{DC62D247-B651-4A71-AFCC-934527968757}" name="Column13998"/>
    <tableColumn id="14018" xr3:uid="{0E3D86ED-D345-457C-A831-5A81D86F9295}" name="Column13999"/>
    <tableColumn id="14019" xr3:uid="{CD2BC412-1E4E-4BB7-9EF2-6F04AB6063FB}" name="Column14000"/>
    <tableColumn id="14020" xr3:uid="{B7795133-D753-4305-BE55-C2FBD9E32A9F}" name="Column14001"/>
    <tableColumn id="14021" xr3:uid="{970D346A-23E8-42ED-8916-C608315F09E7}" name="Column14002"/>
    <tableColumn id="14022" xr3:uid="{E2052070-19C6-4D20-97C8-E2D715FEA75A}" name="Column14003"/>
    <tableColumn id="14023" xr3:uid="{DF87328B-B864-4725-9B55-7714EB142F4A}" name="Column14004"/>
    <tableColumn id="14024" xr3:uid="{B4FE4764-A267-4C9A-AC6B-F0B1A12A4C7F}" name="Column14005"/>
    <tableColumn id="14025" xr3:uid="{2110A902-ECA8-4BC6-A942-20930A1DFE41}" name="Column14006"/>
    <tableColumn id="14026" xr3:uid="{574D9DB9-5C14-4B53-9AB2-75959CAEDC1E}" name="Column14007"/>
    <tableColumn id="14027" xr3:uid="{8D5C3AA1-B43A-4532-80F5-FF4C7F4D8E77}" name="Column14008"/>
    <tableColumn id="14028" xr3:uid="{D39B1CD9-F7D1-4698-AAF3-AD47F75B67AB}" name="Column14009"/>
    <tableColumn id="14029" xr3:uid="{4B23608C-FEE0-4F5E-A7F0-4AF20A3E6E79}" name="Column14010"/>
    <tableColumn id="14030" xr3:uid="{691D01E9-A9DB-4476-ACC4-EA2E87E099E2}" name="Column14011"/>
    <tableColumn id="14031" xr3:uid="{D6D5A49F-848B-40F3-8DA2-9EEA3D439575}" name="Column14012"/>
    <tableColumn id="14032" xr3:uid="{029B4EDD-A745-4DE0-A4F2-41DAAEC034CF}" name="Column14013"/>
    <tableColumn id="14033" xr3:uid="{E0AC4471-4361-496C-BCC3-C98BC3DD5678}" name="Column14014"/>
    <tableColumn id="14034" xr3:uid="{E4755A7F-E551-4F01-97A5-383D76E53677}" name="Column14015"/>
    <tableColumn id="14035" xr3:uid="{B491AAC2-9B8C-4D36-BC0A-6C3575B46494}" name="Column14016"/>
    <tableColumn id="14036" xr3:uid="{4A8E8203-2D9E-4B50-B632-DA537FF47802}" name="Column14017"/>
    <tableColumn id="14037" xr3:uid="{461D0FEE-8FCB-4972-85AA-B4E3777B1E14}" name="Column14018"/>
    <tableColumn id="14038" xr3:uid="{F5A85FD7-4EB0-4109-BD02-91EF4A3A2729}" name="Column14019"/>
    <tableColumn id="14039" xr3:uid="{FC7EFC20-4A18-4690-9B54-CA5F214391BC}" name="Column14020"/>
    <tableColumn id="14040" xr3:uid="{B56A1E5E-E52F-4AED-990A-CB26238350C2}" name="Column14021"/>
    <tableColumn id="14041" xr3:uid="{226094EB-218E-4165-B1D1-61A2797982CC}" name="Column14022"/>
    <tableColumn id="14042" xr3:uid="{FDE95589-8EF4-4D77-8FC8-51C3BEE015BD}" name="Column14023"/>
    <tableColumn id="14043" xr3:uid="{C82C1A37-49BE-4E13-BC79-0CF65518E38D}" name="Column14024"/>
    <tableColumn id="14044" xr3:uid="{8E9D7B93-C236-410A-AD95-718C728D4C7C}" name="Column14025"/>
    <tableColumn id="14045" xr3:uid="{6FF1AF3D-593B-406E-9123-5D542C704413}" name="Column14026"/>
    <tableColumn id="14046" xr3:uid="{738F30AA-92EF-4519-8FC6-DC3FFADEC9EA}" name="Column14027"/>
    <tableColumn id="14047" xr3:uid="{F3693B53-972B-473B-8C24-5E1DAD8F2A79}" name="Column14028"/>
    <tableColumn id="14048" xr3:uid="{781B17B8-2AA9-46C8-964D-EAE484646237}" name="Column14029"/>
    <tableColumn id="14049" xr3:uid="{28D38214-D6C9-4FF1-81BC-BDDA4B422A1E}" name="Column14030"/>
    <tableColumn id="14050" xr3:uid="{2CB42432-D6EB-4ABE-A09A-C61967854060}" name="Column14031"/>
    <tableColumn id="14051" xr3:uid="{29052E9F-54F1-499E-B77D-75E49AAE542F}" name="Column14032"/>
    <tableColumn id="14052" xr3:uid="{420B2739-7B7B-45F5-B65B-11E94A345D7C}" name="Column14033"/>
    <tableColumn id="14053" xr3:uid="{9B6B896A-3E35-4635-9E3A-F6F2706E056F}" name="Column14034"/>
    <tableColumn id="14054" xr3:uid="{B7552046-4A70-4B1A-837C-731A849784B3}" name="Column14035"/>
    <tableColumn id="14055" xr3:uid="{A1EBD456-50EE-439C-888D-59E5F5370125}" name="Column14036"/>
    <tableColumn id="14056" xr3:uid="{203AB1D7-5C49-4BA6-9B69-E42107D6CEA8}" name="Column14037"/>
    <tableColumn id="14057" xr3:uid="{D53297E2-3784-4442-8EBC-347A23D0D2F7}" name="Column14038"/>
    <tableColumn id="14058" xr3:uid="{F4964A40-D581-46B2-A8FD-E04A952FE7EC}" name="Column14039"/>
    <tableColumn id="14059" xr3:uid="{879CD91A-250B-4F2D-A3A4-2DE2DF43058F}" name="Column14040"/>
    <tableColumn id="14060" xr3:uid="{BA7AB67D-061F-45F0-AAEA-5048DB245AAB}" name="Column14041"/>
    <tableColumn id="14061" xr3:uid="{6C01BCE6-3BEB-4412-B6B8-EE1112A8E52D}" name="Column14042"/>
    <tableColumn id="14062" xr3:uid="{18B14D3C-2E3A-4DC8-843A-BCCF7BFEEC97}" name="Column14043"/>
    <tableColumn id="14063" xr3:uid="{6F2920FE-3A6A-453B-9D33-06AA1837428D}" name="Column14044"/>
    <tableColumn id="14064" xr3:uid="{8F5D73ED-B274-4A60-B4F1-4911D55D7D7A}" name="Column14045"/>
    <tableColumn id="14065" xr3:uid="{D6E7D014-9CD6-4311-9D6E-FCF2B3447A8F}" name="Column14046"/>
    <tableColumn id="14066" xr3:uid="{B528009D-4FBE-4162-925B-AC294B76C908}" name="Column14047"/>
    <tableColumn id="14067" xr3:uid="{FF278B32-561E-466E-A136-FE9C6CB3E4AC}" name="Column14048"/>
    <tableColumn id="14068" xr3:uid="{F8360C5A-6A1E-4A19-8B9F-9A25B53D5A7E}" name="Column14049"/>
    <tableColumn id="14069" xr3:uid="{A42DE59A-0BD6-4839-9033-8D6B22E8D0EE}" name="Column14050"/>
    <tableColumn id="14070" xr3:uid="{C9136295-E461-450C-8FB7-27878644EF40}" name="Column14051"/>
    <tableColumn id="14071" xr3:uid="{1C1B7268-3165-4068-9ED7-D88AA85B0B30}" name="Column14052"/>
    <tableColumn id="14072" xr3:uid="{8FC6962F-75D3-4336-A8B6-9472B8958525}" name="Column14053"/>
    <tableColumn id="14073" xr3:uid="{E84F80D4-F0E5-422D-B4B9-88C5E0C90735}" name="Column14054"/>
    <tableColumn id="14074" xr3:uid="{8975ECF9-3D10-496F-A7A0-C2D768636437}" name="Column14055"/>
    <tableColumn id="14075" xr3:uid="{282E2444-C906-4572-956B-42B6EFECDD40}" name="Column14056"/>
    <tableColumn id="14076" xr3:uid="{C87BEA3C-6DBD-4B81-878D-ADFFC5078508}" name="Column14057"/>
    <tableColumn id="14077" xr3:uid="{EB6ABA4F-FCFA-4E16-B32E-64F8F3BAA2A2}" name="Column14058"/>
    <tableColumn id="14078" xr3:uid="{5B8E87BC-1186-4F02-8885-B6ED02EF3775}" name="Column14059"/>
    <tableColumn id="14079" xr3:uid="{58BF4E53-8D32-4CD0-BBA7-7A9E3D0F7C2E}" name="Column14060"/>
    <tableColumn id="14080" xr3:uid="{89BB336A-025F-4419-AB0D-00D946DFB29C}" name="Column14061"/>
    <tableColumn id="14081" xr3:uid="{53D1FAC1-F3F0-4722-B0EB-F1E546B37A40}" name="Column14062"/>
    <tableColumn id="14082" xr3:uid="{6087D9E9-DFC3-4065-839A-F566911475F7}" name="Column14063"/>
    <tableColumn id="14083" xr3:uid="{7552FC02-0251-4E17-8393-0BA6D13CB382}" name="Column14064"/>
    <tableColumn id="14084" xr3:uid="{8AAA613D-D724-4B09-96AC-5E45DD7449A8}" name="Column14065"/>
    <tableColumn id="14085" xr3:uid="{51E45DE3-975F-4A57-A6EB-DDB5C45968C7}" name="Column14066"/>
    <tableColumn id="14086" xr3:uid="{A863C213-CBDB-43A6-8D5F-C313D5031FA3}" name="Column14067"/>
    <tableColumn id="14087" xr3:uid="{96F3DC83-6B3E-4EB8-857F-3C260D7B05E8}" name="Column14068"/>
    <tableColumn id="14088" xr3:uid="{6EE84629-A31F-4237-BADE-37CD5C418068}" name="Column14069"/>
    <tableColumn id="14089" xr3:uid="{A9E39A44-62B0-42C0-9AF8-7B59FF791319}" name="Column14070"/>
    <tableColumn id="14090" xr3:uid="{760303D0-F219-48A4-9810-D93890233E65}" name="Column14071"/>
    <tableColumn id="14091" xr3:uid="{7CF71109-1B16-4A96-9F8C-DE1E065238A2}" name="Column14072"/>
    <tableColumn id="14092" xr3:uid="{218F7179-AFCC-451D-8A17-DB3BEC5C12D1}" name="Column14073"/>
    <tableColumn id="14093" xr3:uid="{453D2C29-4CA7-4F5C-8247-C6D116D887DE}" name="Column14074"/>
    <tableColumn id="14094" xr3:uid="{6CFB70C1-ABAE-4626-B145-45ABD767F801}" name="Column14075"/>
    <tableColumn id="14095" xr3:uid="{359C016D-1287-4CC0-AC86-AFD0DB3A8AE6}" name="Column14076"/>
    <tableColumn id="14096" xr3:uid="{B08F2525-98A3-4EC6-A1D8-7694889D7C3B}" name="Column14077"/>
    <tableColumn id="14097" xr3:uid="{ED6D5444-2575-4581-AB84-3150387F4C7B}" name="Column14078"/>
    <tableColumn id="14098" xr3:uid="{E8DB505A-7083-4E8C-ABF3-BBF8730550A1}" name="Column14079"/>
    <tableColumn id="14099" xr3:uid="{940538A0-581F-4428-8467-BADD9E65EB3A}" name="Column14080"/>
    <tableColumn id="14100" xr3:uid="{F88A0D43-8477-4124-AE17-6B12F01AF2B8}" name="Column14081"/>
    <tableColumn id="14101" xr3:uid="{E5773C98-69A8-44F0-AC82-DC4B3C2DEBF8}" name="Column14082"/>
    <tableColumn id="14102" xr3:uid="{F913B505-3B73-49D6-9FFD-BDE8BBEB4D13}" name="Column14083"/>
    <tableColumn id="14103" xr3:uid="{D7C964FE-48CE-43FE-90F4-B06C47772A13}" name="Column14084"/>
    <tableColumn id="14104" xr3:uid="{14779826-30DE-43DF-A184-AA1531E794DB}" name="Column14085"/>
    <tableColumn id="14105" xr3:uid="{16FAEE49-B760-4C0E-9735-B5D4965BC3B8}" name="Column14086"/>
    <tableColumn id="14106" xr3:uid="{C556F5BA-5524-4C14-AD77-7F8C6404DC4C}" name="Column14087"/>
    <tableColumn id="14107" xr3:uid="{9B87A21C-1BF0-4DC6-9425-8B5CBCEDC61D}" name="Column14088"/>
    <tableColumn id="14108" xr3:uid="{CA82E190-6832-408B-9296-B6BA0F45A5D4}" name="Column14089"/>
    <tableColumn id="14109" xr3:uid="{7901364F-777A-4013-85DC-D4C82147008B}" name="Column14090"/>
    <tableColumn id="14110" xr3:uid="{126A946F-E9CD-4496-BD76-25F40CB3E5D6}" name="Column14091"/>
    <tableColumn id="14111" xr3:uid="{74F50A44-332C-4A49-A4B4-2BE23EA23FB9}" name="Column14092"/>
    <tableColumn id="14112" xr3:uid="{3A53E13E-A2AB-46E9-9806-7DABEA2EDE75}" name="Column14093"/>
    <tableColumn id="14113" xr3:uid="{07992722-26BC-4818-8562-506A3A5D6771}" name="Column14094"/>
    <tableColumn id="14114" xr3:uid="{C5B84240-9B63-4034-9447-677E0764BF5B}" name="Column14095"/>
    <tableColumn id="14115" xr3:uid="{6758B65C-8607-4844-8043-546EFD61C19A}" name="Column14096"/>
    <tableColumn id="14116" xr3:uid="{7C13318C-C2EF-4402-B4AB-09677E3E8C99}" name="Column14097"/>
    <tableColumn id="14117" xr3:uid="{7B383332-659F-45F3-B5B7-E7BD4AE0E0BF}" name="Column14098"/>
    <tableColumn id="14118" xr3:uid="{EFA20FE8-9702-4BF1-B0D6-E05B2427D0F6}" name="Column14099"/>
    <tableColumn id="14119" xr3:uid="{AAA23C82-9076-4F64-B363-062D25AEC0D2}" name="Column14100"/>
    <tableColumn id="14120" xr3:uid="{90D8FB87-33A1-49F0-9B4E-DD4EDD3DD38C}" name="Column14101"/>
    <tableColumn id="14121" xr3:uid="{5B4B8730-035D-4620-B458-8786DF211E5B}" name="Column14102"/>
    <tableColumn id="14122" xr3:uid="{BF67CE4A-267B-4C46-AAEE-6CD38D34C213}" name="Column14103"/>
    <tableColumn id="14123" xr3:uid="{43FE6A40-C994-4BE3-BB23-C624AD3A4CBD}" name="Column14104"/>
    <tableColumn id="14124" xr3:uid="{53B7A699-0EE7-4B87-A10B-A3020C853D06}" name="Column14105"/>
    <tableColumn id="14125" xr3:uid="{125DA32F-999A-42E6-AA37-09ABC5BEB501}" name="Column14106"/>
    <tableColumn id="14126" xr3:uid="{FD00AB9E-63CF-401B-9C7D-3ECC187D4218}" name="Column14107"/>
    <tableColumn id="14127" xr3:uid="{165039BB-686E-4E94-98C2-365A1F9AEAA8}" name="Column14108"/>
    <tableColumn id="14128" xr3:uid="{F04B6B54-65D1-4B3F-92CE-7983022EAC31}" name="Column14109"/>
    <tableColumn id="14129" xr3:uid="{022E3A11-659A-4FC1-97C6-DF9959D2D51F}" name="Column14110"/>
    <tableColumn id="14130" xr3:uid="{4FAC49EC-FAA8-4170-A090-196A8EC3F155}" name="Column14111"/>
    <tableColumn id="14131" xr3:uid="{A65A098A-7101-4821-8000-C017C6221146}" name="Column14112"/>
    <tableColumn id="14132" xr3:uid="{24BE7E27-20A5-4C6B-8B5D-1518D0641634}" name="Column14113"/>
    <tableColumn id="14133" xr3:uid="{006E8F1C-D2EC-4F14-88A3-CF82A55B8CD6}" name="Column14114"/>
    <tableColumn id="14134" xr3:uid="{7FCEEEDA-7DD2-4CEA-B748-9E6867663DE2}" name="Column14115"/>
    <tableColumn id="14135" xr3:uid="{25661266-D792-44E0-8C4D-09BF56D136DE}" name="Column14116"/>
    <tableColumn id="14136" xr3:uid="{15601AB4-B2B1-47A6-A4C9-04222386CBB9}" name="Column14117"/>
    <tableColumn id="14137" xr3:uid="{CAFA5804-81BF-4034-93EB-80E3CFB5696A}" name="Column14118"/>
    <tableColumn id="14138" xr3:uid="{6AE17C8B-55B0-408F-8C64-0CD9439EADDF}" name="Column14119"/>
    <tableColumn id="14139" xr3:uid="{6AAF158B-3EA1-48AC-BD16-4C765618FF80}" name="Column14120"/>
    <tableColumn id="14140" xr3:uid="{74EE617C-43E0-4F1F-B1B1-5D49CB914A7A}" name="Column14121"/>
    <tableColumn id="14141" xr3:uid="{73D32DA5-64BC-470D-8074-C6975204925E}" name="Column14122"/>
    <tableColumn id="14142" xr3:uid="{21114D78-55F7-491B-A9FB-4C1B72728458}" name="Column14123"/>
    <tableColumn id="14143" xr3:uid="{EFDFCFE9-B3F2-451B-B672-4822CBFBE02A}" name="Column14124"/>
    <tableColumn id="14144" xr3:uid="{18DFB8D0-14B6-4E13-B431-DA4B1295996F}" name="Column14125"/>
    <tableColumn id="14145" xr3:uid="{35DFF18B-EE17-4D42-BC1A-00DD334A051C}" name="Column14126"/>
    <tableColumn id="14146" xr3:uid="{64BCFAAD-1D15-4C46-B7FB-319C84B88BED}" name="Column14127"/>
    <tableColumn id="14147" xr3:uid="{EA1C54CD-64B9-4648-8025-6A35C4F269EF}" name="Column14128"/>
    <tableColumn id="14148" xr3:uid="{0C80C2EA-6FE0-44A4-8FA8-11A05275BC90}" name="Column14129"/>
    <tableColumn id="14149" xr3:uid="{611FF650-1F5C-4E74-A910-21CB07F48615}" name="Column14130"/>
    <tableColumn id="14150" xr3:uid="{F8F5473B-B9A2-4516-8321-CDFDAF13D122}" name="Column14131"/>
    <tableColumn id="14151" xr3:uid="{E2931E22-46BB-406C-9F41-E80BD7BC906E}" name="Column14132"/>
    <tableColumn id="14152" xr3:uid="{B2F9D128-5EB8-44D8-9541-FFB4C8DDF9EF}" name="Column14133"/>
    <tableColumn id="14153" xr3:uid="{ECA48A83-F921-4477-8DB7-038E0A325FF2}" name="Column14134"/>
    <tableColumn id="14154" xr3:uid="{517E7B34-FB6D-41BE-BC29-2453B868D5BA}" name="Column14135"/>
    <tableColumn id="14155" xr3:uid="{8973A771-461E-4E60-B4CA-1134DC06755B}" name="Column14136"/>
    <tableColumn id="14156" xr3:uid="{C2F94797-869B-4FC6-B063-8EBB530DAA2B}" name="Column14137"/>
    <tableColumn id="14157" xr3:uid="{DBEAB94C-1D51-4DD8-A6BF-E3BAF65E33DD}" name="Column14138"/>
    <tableColumn id="14158" xr3:uid="{6EC3D0CB-06B2-4721-BBA6-434B5E4D4FBA}" name="Column14139"/>
    <tableColumn id="14159" xr3:uid="{2A87363D-BD63-44C2-B5BB-76CC908E1061}" name="Column14140"/>
    <tableColumn id="14160" xr3:uid="{0F275BC7-026F-48F4-AB5D-2BB2FDA268D2}" name="Column14141"/>
    <tableColumn id="14161" xr3:uid="{07AB35E8-4D66-4074-B221-0A4CDBA107CC}" name="Column14142"/>
    <tableColumn id="14162" xr3:uid="{F33F9386-61E3-416F-9941-9B31BE198281}" name="Column14143"/>
    <tableColumn id="14163" xr3:uid="{5055A5D8-346D-4569-8112-FC28CCDD2657}" name="Column14144"/>
    <tableColumn id="14164" xr3:uid="{DC817B23-1BE2-4821-BFE0-32E11830EECE}" name="Column14145"/>
    <tableColumn id="14165" xr3:uid="{85374284-E3A0-42AC-BDB3-22A811E0E06E}" name="Column14146"/>
    <tableColumn id="14166" xr3:uid="{E472222D-241B-46CD-B671-BA7F8A0163D1}" name="Column14147"/>
    <tableColumn id="14167" xr3:uid="{7FDEB8B5-4637-4F07-BB82-1C1738968F5E}" name="Column14148"/>
    <tableColumn id="14168" xr3:uid="{BE82EE0F-20A6-4E52-BE75-2CFA47ACEDA2}" name="Column14149"/>
    <tableColumn id="14169" xr3:uid="{242DA34A-4F99-4A84-9BC6-97321C5C5EE5}" name="Column14150"/>
    <tableColumn id="14170" xr3:uid="{517F1C12-D977-409F-B6BB-AB02CDBE873E}" name="Column14151"/>
    <tableColumn id="14171" xr3:uid="{0501A1F9-6687-433E-BE5E-036742FD9771}" name="Column14152"/>
    <tableColumn id="14172" xr3:uid="{07D3329A-AA42-46D5-BE30-BF0A6DD36903}" name="Column14153"/>
    <tableColumn id="14173" xr3:uid="{DB356ED8-021C-43D2-97EC-E41E7F499689}" name="Column14154"/>
    <tableColumn id="14174" xr3:uid="{1A616099-C243-4E09-9C8B-9C9D0A38C7C9}" name="Column14155"/>
    <tableColumn id="14175" xr3:uid="{2347C1F2-0D93-41B9-A69E-B2AC3950C381}" name="Column14156"/>
    <tableColumn id="14176" xr3:uid="{0A912FFF-1F43-4C15-8DA0-66D9A43301AE}" name="Column14157"/>
    <tableColumn id="14177" xr3:uid="{D8F37B76-3C80-4BCD-8491-FE69CF8E78C8}" name="Column14158"/>
    <tableColumn id="14178" xr3:uid="{74F24762-7A80-4F8A-AA2C-C615E1FB9B72}" name="Column14159"/>
    <tableColumn id="14179" xr3:uid="{1D57536A-1FD1-4640-8ED6-67C0B45E0813}" name="Column14160"/>
    <tableColumn id="14180" xr3:uid="{526B8B3F-0DA0-4D9A-A694-A2C2EFB3031F}" name="Column14161"/>
    <tableColumn id="14181" xr3:uid="{06C48813-09CB-40D8-B2EB-800BF9423A0D}" name="Column14162"/>
    <tableColumn id="14182" xr3:uid="{74CE61F2-4CA7-421B-BDB1-0357684F2B52}" name="Column14163"/>
    <tableColumn id="14183" xr3:uid="{0A63828D-07B6-4F57-92C2-5E51255382CB}" name="Column14164"/>
    <tableColumn id="14184" xr3:uid="{8D26EE89-B493-4013-9016-FD2D151760DE}" name="Column14165"/>
    <tableColumn id="14185" xr3:uid="{BEC86C15-9AA3-40C8-AAB4-30E7E71DD228}" name="Column14166"/>
    <tableColumn id="14186" xr3:uid="{142EF7CA-7DDE-4D64-9B68-BB3375FC22D8}" name="Column14167"/>
    <tableColumn id="14187" xr3:uid="{E9FE423E-8941-4B11-825A-649411E4B865}" name="Column14168"/>
    <tableColumn id="14188" xr3:uid="{04B452D6-D62C-4AC5-B454-B9CBD3645C32}" name="Column14169"/>
    <tableColumn id="14189" xr3:uid="{B7C9C718-5FA3-4529-A114-61880523CD04}" name="Column14170"/>
    <tableColumn id="14190" xr3:uid="{944505E9-AFD6-4D9D-B493-AE46C9B26405}" name="Column14171"/>
    <tableColumn id="14191" xr3:uid="{C1AC26EA-FE12-479A-8A1B-918141D1D3FB}" name="Column14172"/>
    <tableColumn id="14192" xr3:uid="{9ACEA3D7-2366-4C03-AAE2-D63C56DE8848}" name="Column14173"/>
    <tableColumn id="14193" xr3:uid="{681DA599-8457-430F-8EFD-F30239C81EE6}" name="Column14174"/>
    <tableColumn id="14194" xr3:uid="{53ABFC1D-B774-483E-B060-FE951E5A78E1}" name="Column14175"/>
    <tableColumn id="14195" xr3:uid="{23A2BA61-BF5E-4E14-A196-E32FD2CBABB2}" name="Column14176"/>
    <tableColumn id="14196" xr3:uid="{2E089DCD-2BCF-4920-A4C1-A2CBAAFDB82A}" name="Column14177"/>
    <tableColumn id="14197" xr3:uid="{A920E554-274E-4CBA-8A31-D39ACA3B970A}" name="Column14178"/>
    <tableColumn id="14198" xr3:uid="{AB28B29E-B517-4DDE-BEAF-632E7EFD19C3}" name="Column14179"/>
    <tableColumn id="14199" xr3:uid="{7D26CFF2-80D8-4967-B6BC-E423A53EA873}" name="Column14180"/>
    <tableColumn id="14200" xr3:uid="{ED6EEB9E-6E3D-4307-AC70-8410BF20A4E9}" name="Column14181"/>
    <tableColumn id="14201" xr3:uid="{028BA328-C923-4284-8F58-781A442659C0}" name="Column14182"/>
    <tableColumn id="14202" xr3:uid="{C837F34A-730F-4ED5-B9BC-177E6DEE126C}" name="Column14183"/>
    <tableColumn id="14203" xr3:uid="{7F81281C-FBD1-4057-BEB8-AAA23BB0D2A8}" name="Column14184"/>
    <tableColumn id="14204" xr3:uid="{D83C63F8-769F-4BB5-A919-ED009350992E}" name="Column14185"/>
    <tableColumn id="14205" xr3:uid="{86E18E06-E904-482A-9D03-BAFD6777A59A}" name="Column14186"/>
    <tableColumn id="14206" xr3:uid="{C3238AC1-AC0A-4149-BE6F-56D3D0F4879A}" name="Column14187"/>
    <tableColumn id="14207" xr3:uid="{6964B83A-E94D-4B1A-9949-95F9E2E11344}" name="Column14188"/>
    <tableColumn id="14208" xr3:uid="{2E436791-2EB2-4F96-8FA0-9F555AE12BF0}" name="Column14189"/>
    <tableColumn id="14209" xr3:uid="{C565E7E0-D1C8-4112-98E3-65AD87356271}" name="Column14190"/>
    <tableColumn id="14210" xr3:uid="{E360B9DB-9BEF-48EC-8C93-AF0C1F64D40A}" name="Column14191"/>
    <tableColumn id="14211" xr3:uid="{C37BCEC6-8AC2-4519-9EC9-2DD0C5694EFD}" name="Column14192"/>
    <tableColumn id="14212" xr3:uid="{1F6BCE5D-3480-4305-BCC6-1CC35AE35C61}" name="Column14193"/>
    <tableColumn id="14213" xr3:uid="{4ACC9DC8-9126-4EFF-9778-EC1B7478E919}" name="Column14194"/>
    <tableColumn id="14214" xr3:uid="{B163256C-A6FF-4FE8-AA70-69EC0D7A5D01}" name="Column14195"/>
    <tableColumn id="14215" xr3:uid="{A524D625-097E-4CA8-870C-2AAB1B1BFD4E}" name="Column14196"/>
    <tableColumn id="14216" xr3:uid="{1AE84001-817D-4394-86AC-A1DD914E4B46}" name="Column14197"/>
    <tableColumn id="14217" xr3:uid="{87ED7734-1FE2-415A-862C-8128010FB0D3}" name="Column14198"/>
    <tableColumn id="14218" xr3:uid="{6A59A325-7852-44EE-ACF5-2317E2DFD9BD}" name="Column14199"/>
    <tableColumn id="14219" xr3:uid="{3EF1CB8C-4550-4438-86D4-B50DFFA5E420}" name="Column14200"/>
    <tableColumn id="14220" xr3:uid="{36FA4E65-D051-4D20-9572-A06BA5DC126C}" name="Column14201"/>
    <tableColumn id="14221" xr3:uid="{E2EC1533-3766-4968-9FB0-3B0C88AA0469}" name="Column14202"/>
    <tableColumn id="14222" xr3:uid="{0DDBA550-FB42-477D-B1C0-9DC844761736}" name="Column14203"/>
    <tableColumn id="14223" xr3:uid="{813163B3-FA74-4E75-BC80-9792C1434FE0}" name="Column14204"/>
    <tableColumn id="14224" xr3:uid="{47C51F2E-B14B-4FFB-88AA-C5BFE0B5DFD3}" name="Column14205"/>
    <tableColumn id="14225" xr3:uid="{216E343F-B4F7-4D6F-95A9-829C451B76CC}" name="Column14206"/>
    <tableColumn id="14226" xr3:uid="{193CA7C6-DEEC-4286-8CA6-C76930799D06}" name="Column14207"/>
    <tableColumn id="14227" xr3:uid="{D9C8D7A6-43D1-4A63-86D8-78371E66963E}" name="Column14208"/>
    <tableColumn id="14228" xr3:uid="{702EDB09-11BE-4B0B-A398-3F7646220AC7}" name="Column14209"/>
    <tableColumn id="14229" xr3:uid="{A092223A-FEEF-4323-9C44-7B3ED2B1AFA1}" name="Column14210"/>
    <tableColumn id="14230" xr3:uid="{F75A5E03-3BB2-4184-B4AC-2566EE8F4374}" name="Column14211"/>
    <tableColumn id="14231" xr3:uid="{20244998-B4AD-466F-944A-3D34B1C78E5C}" name="Column14212"/>
    <tableColumn id="14232" xr3:uid="{34740182-E3D9-45B5-8EDF-EFEF40515354}" name="Column14213"/>
    <tableColumn id="14233" xr3:uid="{8467432A-A7ED-4A92-9973-97AF8CCED3BC}" name="Column14214"/>
    <tableColumn id="14234" xr3:uid="{AD8D0160-010A-48A1-B88D-50B119826540}" name="Column14215"/>
    <tableColumn id="14235" xr3:uid="{316DA2D8-9CB0-48F2-AE4F-CE800CBA39FC}" name="Column14216"/>
    <tableColumn id="14236" xr3:uid="{1C24EB9D-17F5-438A-A39C-2EB4FB8292C4}" name="Column14217"/>
    <tableColumn id="14237" xr3:uid="{2B0D5FA8-D8F6-43F7-A2B5-0F4EE628B1E1}" name="Column14218"/>
    <tableColumn id="14238" xr3:uid="{B6612497-6591-4D8C-9964-5E9C150D308B}" name="Column14219"/>
    <tableColumn id="14239" xr3:uid="{B7541B32-5219-4B93-81E4-F60BB324128B}" name="Column14220"/>
    <tableColumn id="14240" xr3:uid="{7B65F8A9-5DFD-4D7A-B758-888546E216C9}" name="Column14221"/>
    <tableColumn id="14241" xr3:uid="{8BCEC259-7E40-43AA-9A9B-41178E9D6732}" name="Column14222"/>
    <tableColumn id="14242" xr3:uid="{A550FB65-D16A-435E-A6E1-8C1844029FB1}" name="Column14223"/>
    <tableColumn id="14243" xr3:uid="{E7533D48-2F5A-4950-B351-9EF2071F222D}" name="Column14224"/>
    <tableColumn id="14244" xr3:uid="{E56F575C-E51C-4194-9860-1FB95BDCBF45}" name="Column14225"/>
    <tableColumn id="14245" xr3:uid="{C71C60AF-F252-409B-8BF7-56A0C2DF523F}" name="Column14226"/>
    <tableColumn id="14246" xr3:uid="{2A9E8B22-A5DD-443A-8485-4D009D66A8A1}" name="Column14227"/>
    <tableColumn id="14247" xr3:uid="{8E8E26A1-A438-42B3-9730-E8E09D692C71}" name="Column14228"/>
    <tableColumn id="14248" xr3:uid="{2B0D576E-621E-4C1F-875F-E70450976A00}" name="Column14229"/>
    <tableColumn id="14249" xr3:uid="{CB0FC597-75B3-4133-BA64-5A8E9CC78D26}" name="Column14230"/>
    <tableColumn id="14250" xr3:uid="{E904F990-0EB5-44FF-96A8-DF61E6CECC18}" name="Column14231"/>
    <tableColumn id="14251" xr3:uid="{542A3F5B-B9E5-4538-96FF-B27075BD6FAD}" name="Column14232"/>
    <tableColumn id="14252" xr3:uid="{029B450D-8B49-47F0-9F02-F7B7FE02E7AD}" name="Column14233"/>
    <tableColumn id="14253" xr3:uid="{B22F0D51-E8FA-473F-B688-614806B48242}" name="Column14234"/>
    <tableColumn id="14254" xr3:uid="{43A89FBA-1E00-4C85-83F2-53DC64250D09}" name="Column14235"/>
    <tableColumn id="14255" xr3:uid="{0E7A2DFA-AE15-43EA-AD21-A10F9770B54A}" name="Column14236"/>
    <tableColumn id="14256" xr3:uid="{AE4E1EEA-7744-4C97-81E1-E18DA72AB8F8}" name="Column14237"/>
    <tableColumn id="14257" xr3:uid="{14CAA2D9-EB5A-4D68-9599-2B1E9AC00917}" name="Column14238"/>
    <tableColumn id="14258" xr3:uid="{8C1DF81A-63DD-420B-BF19-31BA9CAD92CF}" name="Column14239"/>
    <tableColumn id="14259" xr3:uid="{E39FC340-7998-420B-9E09-60F793B4DF63}" name="Column14240"/>
    <tableColumn id="14260" xr3:uid="{5869FC8D-B7AD-4827-8A2E-8A7C91D4EF5F}" name="Column14241"/>
    <tableColumn id="14261" xr3:uid="{4D766611-C113-4BE4-8154-01BED755E156}" name="Column14242"/>
    <tableColumn id="14262" xr3:uid="{5A621865-5DFF-4A51-BEFC-FEC62B6D1DE4}" name="Column14243"/>
    <tableColumn id="14263" xr3:uid="{937D0BF3-AA1D-47A9-859A-8578FCCC6976}" name="Column14244"/>
    <tableColumn id="14264" xr3:uid="{01E4C0DF-6258-47EF-A364-458D39401F64}" name="Column14245"/>
    <tableColumn id="14265" xr3:uid="{7C2A1A4E-7ECB-4457-AB0C-A3D4790EA7A2}" name="Column14246"/>
    <tableColumn id="14266" xr3:uid="{35883525-666E-4BCE-BD5B-8BC3174DB1D8}" name="Column14247"/>
    <tableColumn id="14267" xr3:uid="{A90E83F1-8DFC-443C-809A-738D43BC9BF5}" name="Column14248"/>
    <tableColumn id="14268" xr3:uid="{4785A8B4-97E7-48EB-AA17-DD2FB82722D3}" name="Column14249"/>
    <tableColumn id="14269" xr3:uid="{9A36D174-1B61-4973-8FEB-80BECB99054D}" name="Column14250"/>
    <tableColumn id="14270" xr3:uid="{127CAE10-59A7-4C27-A8BA-8469FC4DC5C6}" name="Column14251"/>
    <tableColumn id="14271" xr3:uid="{CE0682EF-483C-4B98-A672-FB23C0AC7EEC}" name="Column14252"/>
    <tableColumn id="14272" xr3:uid="{F8DA7B26-DF17-47D2-979E-59CD6839C963}" name="Column14253"/>
    <tableColumn id="14273" xr3:uid="{B9DF8CED-5AFB-4267-869B-481523AD0675}" name="Column14254"/>
    <tableColumn id="14274" xr3:uid="{4DF41D98-6E61-4636-9838-27324ED8DD6D}" name="Column14255"/>
    <tableColumn id="14275" xr3:uid="{9EB4D3D2-387E-4EA9-9AFE-9C29873F3798}" name="Column14256"/>
    <tableColumn id="14276" xr3:uid="{5FB462DA-E71D-4D26-929B-47ED2AD31B43}" name="Column14257"/>
    <tableColumn id="14277" xr3:uid="{8DCA5088-6530-45C1-84C8-AF503C7F945B}" name="Column14258"/>
    <tableColumn id="14278" xr3:uid="{CF0CDE03-32A9-4B25-82DB-2FD729EBAC48}" name="Column14259"/>
    <tableColumn id="14279" xr3:uid="{6B2385ED-FEAD-45F3-941A-1891669E25D1}" name="Column14260"/>
    <tableColumn id="14280" xr3:uid="{E901F988-3A82-4D96-84C7-936CFD4E3BF7}" name="Column14261"/>
    <tableColumn id="14281" xr3:uid="{6EF83784-954D-4B3F-AA94-93891FBB38A0}" name="Column14262"/>
    <tableColumn id="14282" xr3:uid="{80862F13-AB08-4D29-94CB-E378A52FAEEA}" name="Column14263"/>
    <tableColumn id="14283" xr3:uid="{D7F1D107-5786-4A83-A01E-6A8F3152A01C}" name="Column14264"/>
    <tableColumn id="14284" xr3:uid="{95110498-AA30-4F26-B4BB-1B1056C3CA28}" name="Column14265"/>
    <tableColumn id="14285" xr3:uid="{E4CB9BDC-9809-4186-8260-93E54F0307F0}" name="Column14266"/>
    <tableColumn id="14286" xr3:uid="{1F642FC2-1496-4F46-80A7-7419AF66AAD9}" name="Column14267"/>
    <tableColumn id="14287" xr3:uid="{B251C792-2B08-48DC-8D5F-AE68FD1EFC39}" name="Column14268"/>
    <tableColumn id="14288" xr3:uid="{0CEFAEFD-7CCD-4F64-8DBA-BEB8610FB400}" name="Column14269"/>
    <tableColumn id="14289" xr3:uid="{2F4FD7D9-0A07-4041-9EE5-D32A2B20FE63}" name="Column14270"/>
    <tableColumn id="14290" xr3:uid="{5EA6FC93-63D8-4D77-8701-7ABFF37CDD9E}" name="Column14271"/>
    <tableColumn id="14291" xr3:uid="{08E71DEF-D4D4-478F-9BD5-6F49A4C96BE0}" name="Column14272"/>
    <tableColumn id="14292" xr3:uid="{2E8F35A6-DF6C-445B-8FF6-3C597044E5CA}" name="Column14273"/>
    <tableColumn id="14293" xr3:uid="{7E6736BD-219D-4674-9E93-DF629BCE1EA1}" name="Column14274"/>
    <tableColumn id="14294" xr3:uid="{451CB1A0-9101-43E6-A327-26D17430F4E2}" name="Column14275"/>
    <tableColumn id="14295" xr3:uid="{8ACA439E-4749-4B3B-B3A6-D9EED2914267}" name="Column14276"/>
    <tableColumn id="14296" xr3:uid="{F68F7545-1692-4886-9741-D28B64249845}" name="Column14277"/>
    <tableColumn id="14297" xr3:uid="{BE45190E-335E-40CC-B367-729F0FC8ADC8}" name="Column14278"/>
    <tableColumn id="14298" xr3:uid="{6F5DB43E-67E6-4693-A262-D7E612EFEDD6}" name="Column14279"/>
    <tableColumn id="14299" xr3:uid="{F2D3192C-1812-44E4-9022-6E08002F2DFF}" name="Column14280"/>
    <tableColumn id="14300" xr3:uid="{336ADDEA-A9C2-4934-8C4C-1C9EEFCB1DEC}" name="Column14281"/>
    <tableColumn id="14301" xr3:uid="{43363B00-94D9-4BB0-B245-6A6F134D34A8}" name="Column14282"/>
    <tableColumn id="14302" xr3:uid="{F5738414-D98C-4975-ADA9-27EDBACFA53B}" name="Column14283"/>
    <tableColumn id="14303" xr3:uid="{C6B3F2A6-6163-4556-BE97-DCE495AE96F9}" name="Column14284"/>
    <tableColumn id="14304" xr3:uid="{140A4544-E3E6-4927-8F2F-92BCFDA538EA}" name="Column14285"/>
    <tableColumn id="14305" xr3:uid="{561B5606-31E4-4331-8621-DB0C84E1B94B}" name="Column14286"/>
    <tableColumn id="14306" xr3:uid="{C7C69D6B-06FD-4023-BFEE-E41B2C31980E}" name="Column14287"/>
    <tableColumn id="14307" xr3:uid="{1A1C63FA-5652-4E5C-9068-7D13426ACD92}" name="Column14288"/>
    <tableColumn id="14308" xr3:uid="{8FBDB880-52FD-4BB6-8B40-BE565615603C}" name="Column14289"/>
    <tableColumn id="14309" xr3:uid="{827A9F34-5388-47E9-8793-0C2ECB50F2A5}" name="Column14290"/>
    <tableColumn id="14310" xr3:uid="{1D8264B5-5AFE-48AA-8CF6-3996267AA47D}" name="Column14291"/>
    <tableColumn id="14311" xr3:uid="{C3934852-8E36-49DC-A13C-B8524E1CC445}" name="Column14292"/>
    <tableColumn id="14312" xr3:uid="{DCDF4898-08D6-4C06-BD72-DFB24E150C24}" name="Column14293"/>
    <tableColumn id="14313" xr3:uid="{9DBA3109-6E28-4458-8CD2-22A7B055F273}" name="Column14294"/>
    <tableColumn id="14314" xr3:uid="{F9FDDD9C-BD17-4952-B926-5F293C93AF11}" name="Column14295"/>
    <tableColumn id="14315" xr3:uid="{8A823935-E2D9-4E26-8569-4FB55FDE8688}" name="Column14296"/>
    <tableColumn id="14316" xr3:uid="{1C438241-8708-43E2-94D8-E886E07150F7}" name="Column14297"/>
    <tableColumn id="14317" xr3:uid="{8797E5CC-0C2D-40BA-A954-EA4D464368F6}" name="Column14298"/>
    <tableColumn id="14318" xr3:uid="{ACD9BEE2-6FB0-4355-A3B8-E9782CE33299}" name="Column14299"/>
    <tableColumn id="14319" xr3:uid="{BAA29643-BB9A-4886-9BBC-D234AB87AD97}" name="Column14300"/>
    <tableColumn id="14320" xr3:uid="{74673D7A-1FEA-45B0-9915-E25DCBA2695C}" name="Column14301"/>
    <tableColumn id="14321" xr3:uid="{D6CA53F7-8759-4925-B2A1-498024039455}" name="Column14302"/>
    <tableColumn id="14322" xr3:uid="{44CA3294-C29D-4FAD-9F2B-52C6898D2FFD}" name="Column14303"/>
    <tableColumn id="14323" xr3:uid="{38E97DC6-FC97-4EF2-86A3-68841A74A505}" name="Column14304"/>
    <tableColumn id="14324" xr3:uid="{3D6AB0B3-2F27-4446-B2EF-B3AD6277B7E0}" name="Column14305"/>
    <tableColumn id="14325" xr3:uid="{A108DE43-3CFB-4610-B50F-D49394A60CA8}" name="Column14306"/>
    <tableColumn id="14326" xr3:uid="{823CD233-5F1F-40F7-ADF7-924F032BD209}" name="Column14307"/>
    <tableColumn id="14327" xr3:uid="{94FB256C-7338-48D1-A545-7F6CC41051A6}" name="Column14308"/>
    <tableColumn id="14328" xr3:uid="{42125D82-E520-419E-8A63-AC58FBE77327}" name="Column14309"/>
    <tableColumn id="14329" xr3:uid="{AEA2E38C-1033-46F1-87E8-5C9B49F737A9}" name="Column14310"/>
    <tableColumn id="14330" xr3:uid="{2DCF321B-FDC2-4148-962C-A4E9427071B6}" name="Column14311"/>
    <tableColumn id="14331" xr3:uid="{C4D008CD-611B-4E00-BCC6-F3DFC109366F}" name="Column14312"/>
    <tableColumn id="14332" xr3:uid="{E2F75C0F-8BA0-49FF-827A-8E4FA4E75EF1}" name="Column14313"/>
    <tableColumn id="14333" xr3:uid="{DE4883A5-50AE-4AAA-B2A5-56073EADB4F5}" name="Column14314"/>
    <tableColumn id="14334" xr3:uid="{4DBF2F3C-DCDB-43ED-931D-DDBFC4F9C080}" name="Column14315"/>
    <tableColumn id="14335" xr3:uid="{D8494F3B-126C-4F25-A7D7-1F2C38513153}" name="Column14316"/>
    <tableColumn id="14336" xr3:uid="{1C496D76-2AC9-49C3-B85F-6ACBDDEDA639}" name="Column14317"/>
    <tableColumn id="14337" xr3:uid="{65AB2A37-72EF-4373-B4E4-596893E397E7}" name="Column14318"/>
    <tableColumn id="14338" xr3:uid="{CF3DA822-1DCF-4426-9442-15FE0E01EC40}" name="Column14319"/>
    <tableColumn id="14339" xr3:uid="{1890EC13-4872-4433-AF4E-E2C153A3BE1C}" name="Column14320"/>
    <tableColumn id="14340" xr3:uid="{6BC4FD7E-078B-4897-B5D5-26D552DC8555}" name="Column14321"/>
    <tableColumn id="14341" xr3:uid="{CDA7BC9F-D897-466E-B15F-6EDAFB9CAB48}" name="Column14322"/>
    <tableColumn id="14342" xr3:uid="{5E18158C-BE4C-4A04-B977-7A3D63D1858E}" name="Column14323"/>
    <tableColumn id="14343" xr3:uid="{0585F95E-800F-48BB-BDB8-E6700057DD75}" name="Column14324"/>
    <tableColumn id="14344" xr3:uid="{D3E9AEBB-485D-41AC-92B3-530C8ADEA45D}" name="Column14325"/>
    <tableColumn id="14345" xr3:uid="{24097035-F6EB-47D5-9A16-DDB1C4068CC3}" name="Column14326"/>
    <tableColumn id="14346" xr3:uid="{0A042DB3-7112-426E-8007-A87D79C506EB}" name="Column14327"/>
    <tableColumn id="14347" xr3:uid="{5508E854-A3CE-457C-9A2B-958C3AAA9F63}" name="Column14328"/>
    <tableColumn id="14348" xr3:uid="{07F042EE-0F4B-4291-B6CF-EF27303692C7}" name="Column14329"/>
    <tableColumn id="14349" xr3:uid="{83BC379F-EE64-41B2-86CB-2D7ED1399F67}" name="Column14330"/>
    <tableColumn id="14350" xr3:uid="{AEBB4FE1-B12F-432C-86CD-CBB13179D405}" name="Column14331"/>
    <tableColumn id="14351" xr3:uid="{2C670750-438E-44F0-9D25-46C47DC3E8AF}" name="Column14332"/>
    <tableColumn id="14352" xr3:uid="{B43AA293-EE72-4B69-B5B4-84E270BA9299}" name="Column14333"/>
    <tableColumn id="14353" xr3:uid="{4160F4A0-8EBD-4E35-B447-3F3219A0BA14}" name="Column14334"/>
    <tableColumn id="14354" xr3:uid="{0924378E-CFE9-4674-B643-BBDFBB587CD0}" name="Column14335"/>
    <tableColumn id="14355" xr3:uid="{4421FE2D-3DB3-421D-937A-D27151869C7C}" name="Column14336"/>
    <tableColumn id="14356" xr3:uid="{063A65CE-19D2-4023-BBE8-2C8835DA524B}" name="Column14337"/>
    <tableColumn id="14357" xr3:uid="{1E9AE987-35B2-4676-865C-C20C6426AF71}" name="Column14338"/>
    <tableColumn id="14358" xr3:uid="{2148CA24-BF25-41F5-8625-4C9C26E7F530}" name="Column14339"/>
    <tableColumn id="14359" xr3:uid="{9CCB8193-FF1C-4401-B970-6848AE03F75B}" name="Column14340"/>
    <tableColumn id="14360" xr3:uid="{80740B19-321F-4995-92B7-5E58F59D7A64}" name="Column14341"/>
    <tableColumn id="14361" xr3:uid="{30E6F52F-F272-4030-8B64-F213F10AB91F}" name="Column14342"/>
    <tableColumn id="14362" xr3:uid="{9B59EBA7-A194-486C-8828-9B97F3A25E67}" name="Column14343"/>
    <tableColumn id="14363" xr3:uid="{5ADA0A5A-5CE6-4677-9D22-0A8BB296D3A2}" name="Column14344"/>
    <tableColumn id="14364" xr3:uid="{8F3FDF96-B715-4650-B1F6-CC6B40710890}" name="Column14345"/>
    <tableColumn id="14365" xr3:uid="{ECD12E34-7144-47A1-A40C-E91243657277}" name="Column14346"/>
    <tableColumn id="14366" xr3:uid="{1D16286B-EDCE-48F1-913B-F9AE31FF6A64}" name="Column14347"/>
    <tableColumn id="14367" xr3:uid="{FD4F1973-8082-49F9-9275-0A7E3D3ED7F4}" name="Column14348"/>
    <tableColumn id="14368" xr3:uid="{47E30107-D46E-4BE9-882C-E5806C24D9DC}" name="Column14349"/>
    <tableColumn id="14369" xr3:uid="{5C3CEBF4-9D30-4891-87EA-56177A73025A}" name="Column14350"/>
    <tableColumn id="14370" xr3:uid="{BD0E4932-F500-44BF-BEA3-A0DA3806EBFC}" name="Column14351"/>
    <tableColumn id="14371" xr3:uid="{CC4B46EC-7AF0-4B9B-8E40-43C79AF08C2A}" name="Column14352"/>
    <tableColumn id="14372" xr3:uid="{84C5DE1F-99A3-4B73-8C28-3BBFD1660185}" name="Column14353"/>
    <tableColumn id="14373" xr3:uid="{3F45D06E-4E3A-43D9-98C3-F489F54E4999}" name="Column14354"/>
    <tableColumn id="14374" xr3:uid="{ED58F949-4110-40BB-BC1F-B68E62CFF514}" name="Column14355"/>
    <tableColumn id="14375" xr3:uid="{8A0E9956-2D5F-40D6-80E4-ADC699C0251F}" name="Column14356"/>
    <tableColumn id="14376" xr3:uid="{90E313E7-BE4E-4375-9AFB-C636B3C76DF7}" name="Column14357"/>
    <tableColumn id="14377" xr3:uid="{8120791D-E2A8-4053-AEA3-055188BADCFE}" name="Column14358"/>
    <tableColumn id="14378" xr3:uid="{C7DC5A83-9DAE-4941-86F2-B80F70D96738}" name="Column14359"/>
    <tableColumn id="14379" xr3:uid="{2BFA9256-9815-494D-BFC3-767F6D839D81}" name="Column14360"/>
    <tableColumn id="14380" xr3:uid="{296897E7-A356-440D-9C3D-71424431E508}" name="Column14361"/>
    <tableColumn id="14381" xr3:uid="{A7F8264B-181F-4FAC-A6C1-C6FD414DEF98}" name="Column14362"/>
    <tableColumn id="14382" xr3:uid="{8E332737-DDAB-40EC-B8E3-4763B81F5072}" name="Column14363"/>
    <tableColumn id="14383" xr3:uid="{C7AFF928-0183-4D82-B442-DF7228315A3C}" name="Column14364"/>
    <tableColumn id="14384" xr3:uid="{E9DD24EA-4027-4B10-84A8-7EA80A34E4D7}" name="Column14365"/>
    <tableColumn id="14385" xr3:uid="{4ED8BCB8-8800-4D8B-B3F7-CD5CEDCF6867}" name="Column14366"/>
    <tableColumn id="14386" xr3:uid="{0E3D0175-4C34-454C-B612-B1126609B991}" name="Column14367"/>
    <tableColumn id="14387" xr3:uid="{7678AD2A-96B6-4E7F-B4D9-FCB354DFB86D}" name="Column14368"/>
    <tableColumn id="14388" xr3:uid="{A226D02B-3E14-4C1F-9AFC-10DF0A900B67}" name="Column14369"/>
    <tableColumn id="14389" xr3:uid="{250E5D1A-FFDF-4000-8154-83F6470A713E}" name="Column14370"/>
    <tableColumn id="14390" xr3:uid="{83AE346E-4C39-4383-B9AA-ED3F809560CC}" name="Column14371"/>
    <tableColumn id="14391" xr3:uid="{820377BB-B293-4C41-9F1C-11AFB0F58E6A}" name="Column14372"/>
    <tableColumn id="14392" xr3:uid="{218DD74C-B99D-42C0-9648-D29C4F7A2FC3}" name="Column14373"/>
    <tableColumn id="14393" xr3:uid="{F7476607-D845-4425-9949-B28C4CBE9990}" name="Column14374"/>
    <tableColumn id="14394" xr3:uid="{EF153267-A66F-4DD9-9704-CC66E5899856}" name="Column14375"/>
    <tableColumn id="14395" xr3:uid="{9B91C337-DD96-4233-8DA8-405ED3279CE4}" name="Column14376"/>
    <tableColumn id="14396" xr3:uid="{8DD0F8CA-0E25-4440-897B-27CC3DF71736}" name="Column14377"/>
    <tableColumn id="14397" xr3:uid="{70E43138-622D-4D20-9C1A-EC6C1EBF28FC}" name="Column14378"/>
    <tableColumn id="14398" xr3:uid="{005B5428-85E7-4AAC-B6D3-4B3DF283A165}" name="Column14379"/>
    <tableColumn id="14399" xr3:uid="{BDDE949B-2C17-417A-B83C-90B9A61E7536}" name="Column14380"/>
    <tableColumn id="14400" xr3:uid="{B47B0715-9CB6-46A2-B65A-B25C95609228}" name="Column14381"/>
    <tableColumn id="14401" xr3:uid="{CA71AACB-69B1-45D2-A0D5-B7CBB608B5F2}" name="Column14382"/>
    <tableColumn id="14402" xr3:uid="{445A6C85-392A-4C28-9A8C-47CD58E7B206}" name="Column14383"/>
    <tableColumn id="14403" xr3:uid="{F616CAA1-BD16-47B1-8CF7-62D4CE1D9B49}" name="Column14384"/>
    <tableColumn id="14404" xr3:uid="{8FCE12D5-228B-42C3-BD19-A306EEFC6AC9}" name="Column14385"/>
    <tableColumn id="14405" xr3:uid="{A62B4DE4-D97C-495C-8D25-81281A72EC7C}" name="Column14386"/>
    <tableColumn id="14406" xr3:uid="{BB76C623-118E-4876-8199-EA532BB3CBDB}" name="Column14387"/>
    <tableColumn id="14407" xr3:uid="{E4292BD9-CEC5-4868-A8A4-C233962AC190}" name="Column14388"/>
    <tableColumn id="14408" xr3:uid="{1E618950-6B47-4BA0-A71E-44420DCC3340}" name="Column14389"/>
    <tableColumn id="14409" xr3:uid="{71767E71-A04A-4B79-BE51-2B06E432FB4E}" name="Column14390"/>
    <tableColumn id="14410" xr3:uid="{61C99FA1-32D9-421E-9DE5-D12EDD8ADA0F}" name="Column14391"/>
    <tableColumn id="14411" xr3:uid="{F972BB10-84FE-4A82-986B-CE67E2751E11}" name="Column14392"/>
    <tableColumn id="14412" xr3:uid="{7675F0F5-12EB-4A7A-8477-67A3F2319BB5}" name="Column14393"/>
    <tableColumn id="14413" xr3:uid="{A706ECCA-7938-4ACB-A157-A942DFB69FCC}" name="Column14394"/>
    <tableColumn id="14414" xr3:uid="{1892EF1E-B2EB-4049-9817-0874116D08E1}" name="Column14395"/>
    <tableColumn id="14415" xr3:uid="{C006B642-D9BF-4F27-9B93-999F94CD74EE}" name="Column14396"/>
    <tableColumn id="14416" xr3:uid="{ED477797-D63F-4903-9978-0200D3AFFDB9}" name="Column14397"/>
    <tableColumn id="14417" xr3:uid="{4D62B276-08AC-4813-9186-13EC8C1BB5B9}" name="Column14398"/>
    <tableColumn id="14418" xr3:uid="{D20E9F3D-E710-4692-8C68-46C8F9E2D640}" name="Column14399"/>
    <tableColumn id="14419" xr3:uid="{4B10DED0-AF4B-460F-9600-9B1927E5CC18}" name="Column14400"/>
    <tableColumn id="14420" xr3:uid="{589AC179-B2B0-4C03-A028-A97F2D82CC84}" name="Column14401"/>
    <tableColumn id="14421" xr3:uid="{24CD3574-ACF7-4300-872B-E97F1D822DE3}" name="Column14402"/>
    <tableColumn id="14422" xr3:uid="{992CF040-7CC3-4B1B-8D01-6A2F58932E2E}" name="Column14403"/>
    <tableColumn id="14423" xr3:uid="{812500EA-513C-4A2C-8898-36BD50794272}" name="Column14404"/>
    <tableColumn id="14424" xr3:uid="{8B87031C-B506-4735-AA73-2F1300A3DCDC}" name="Column14405"/>
    <tableColumn id="14425" xr3:uid="{B3E13ECA-2BDE-426F-914C-A2A9FA59A667}" name="Column14406"/>
    <tableColumn id="14426" xr3:uid="{67138020-E0E3-4695-B04B-1CB16463CFBA}" name="Column14407"/>
    <tableColumn id="14427" xr3:uid="{DEF10AF0-170E-4BCD-9740-0890EF7F2E5A}" name="Column14408"/>
    <tableColumn id="14428" xr3:uid="{131B88C1-5825-4786-B00F-3A592A47FEA0}" name="Column14409"/>
    <tableColumn id="14429" xr3:uid="{0188EB52-1EE9-4F88-BBCD-4F250824BD23}" name="Column14410"/>
    <tableColumn id="14430" xr3:uid="{77C4F140-D1C3-406A-9F73-C6FD88D543B7}" name="Column14411"/>
    <tableColumn id="14431" xr3:uid="{8883D6F3-2766-4AAA-B80D-8CF97BC5D115}" name="Column14412"/>
    <tableColumn id="14432" xr3:uid="{62F1A278-3FE1-4E8E-9132-10AFBF4D0014}" name="Column14413"/>
    <tableColumn id="14433" xr3:uid="{2EFF2DA0-7EB7-45BB-B680-93FE6B273F52}" name="Column14414"/>
    <tableColumn id="14434" xr3:uid="{1ECD82D5-2E45-4096-89FB-9682F43616DC}" name="Column14415"/>
    <tableColumn id="14435" xr3:uid="{596251BA-8ED6-4F3F-B9DF-20EE24EB28F5}" name="Column14416"/>
    <tableColumn id="14436" xr3:uid="{CE22C71A-A1F8-4442-9BED-A4A33B70F739}" name="Column14417"/>
    <tableColumn id="14437" xr3:uid="{3D67BBB7-3B9C-4985-A261-64A7D0C9F4E4}" name="Column14418"/>
    <tableColumn id="14438" xr3:uid="{26978E25-820A-43BB-B541-FC6768E1BD6D}" name="Column14419"/>
    <tableColumn id="14439" xr3:uid="{8A72EB33-2F9F-4E21-856E-AB7A66479D81}" name="Column14420"/>
    <tableColumn id="14440" xr3:uid="{19A366C4-2695-414A-BCD1-970B9311EAE1}" name="Column14421"/>
    <tableColumn id="14441" xr3:uid="{7EF0EADC-469E-42D7-9884-374A4B33F9E0}" name="Column14422"/>
    <tableColumn id="14442" xr3:uid="{14A20437-78B1-41F5-8491-A9DD719A67D9}" name="Column14423"/>
    <tableColumn id="14443" xr3:uid="{C902CAB8-513A-46A1-A7F4-E1C8E3895117}" name="Column14424"/>
    <tableColumn id="14444" xr3:uid="{7B8160A9-FBC2-4335-A7AF-8C026828AB39}" name="Column14425"/>
    <tableColumn id="14445" xr3:uid="{B0E061F0-FF76-44BE-A71E-E6D973CB979D}" name="Column14426"/>
    <tableColumn id="14446" xr3:uid="{7B1ED008-9162-4464-BA7A-620B87E72231}" name="Column14427"/>
    <tableColumn id="14447" xr3:uid="{DD07BEA4-C47A-40DC-A992-FCE6C50DDA07}" name="Column14428"/>
    <tableColumn id="14448" xr3:uid="{956E9642-716C-4383-B744-12F576D0E261}" name="Column14429"/>
    <tableColumn id="14449" xr3:uid="{59B73B74-9B1F-4274-8ACC-16B5195158D8}" name="Column14430"/>
    <tableColumn id="14450" xr3:uid="{04A2BCE4-D2CA-4B7D-9331-F8E5083CCAE6}" name="Column14431"/>
    <tableColumn id="14451" xr3:uid="{FEBCD3C9-36B2-4767-A0C8-3E88C1856B6C}" name="Column14432"/>
    <tableColumn id="14452" xr3:uid="{B5AF14DF-1FCA-4605-A7D6-AC72271AECC0}" name="Column14433"/>
    <tableColumn id="14453" xr3:uid="{B178CB5D-4B0A-477E-8177-DDDCD1AC4D10}" name="Column14434"/>
    <tableColumn id="14454" xr3:uid="{A156BB09-806B-4A68-B824-2521E70F8169}" name="Column14435"/>
    <tableColumn id="14455" xr3:uid="{25A81F87-1D28-48CC-8BFE-70FE5908E9FA}" name="Column14436"/>
    <tableColumn id="14456" xr3:uid="{AFA20961-2674-4F19-AF3D-CC9A981A7E24}" name="Column14437"/>
    <tableColumn id="14457" xr3:uid="{06F9CF34-A0E4-43F6-A952-30665BF45421}" name="Column14438"/>
    <tableColumn id="14458" xr3:uid="{5A9344A4-311E-4CAB-A442-14C4A46F33B4}" name="Column14439"/>
    <tableColumn id="14459" xr3:uid="{9992F6CF-A6CE-48FD-9080-116F2C4DB970}" name="Column14440"/>
    <tableColumn id="14460" xr3:uid="{DBC67A06-EF29-4664-92E7-C3AB2AE4C243}" name="Column14441"/>
    <tableColumn id="14461" xr3:uid="{B4877011-BE49-44DD-B103-A2C5BAC285C4}" name="Column14442"/>
    <tableColumn id="14462" xr3:uid="{574A84E8-0A45-4738-B930-2E257E55F196}" name="Column14443"/>
    <tableColumn id="14463" xr3:uid="{CA248076-C011-4C97-B508-982E9316373D}" name="Column14444"/>
    <tableColumn id="14464" xr3:uid="{EA12E6B5-BC11-4C64-9BD8-B7EAF4AA1D4D}" name="Column14445"/>
    <tableColumn id="14465" xr3:uid="{EB549A08-D4EA-441B-A57B-55596737414F}" name="Column14446"/>
    <tableColumn id="14466" xr3:uid="{63D88BC7-5929-41FE-9EC1-3D74A933EE48}" name="Column14447"/>
    <tableColumn id="14467" xr3:uid="{CD3A7A9B-B1A2-4C9E-B67C-EEBE55A2E28C}" name="Column14448"/>
    <tableColumn id="14468" xr3:uid="{9BE50CC5-7951-4A16-A79F-48AD8BC96821}" name="Column14449"/>
    <tableColumn id="14469" xr3:uid="{32EB4C00-DF48-48F0-93CC-9B5D6DAEEADD}" name="Column14450"/>
    <tableColumn id="14470" xr3:uid="{FA01C928-FCE3-4A55-BE83-586CDE798FC6}" name="Column14451"/>
    <tableColumn id="14471" xr3:uid="{21F61FE1-2548-4D15-950E-CB95BAB6457B}" name="Column14452"/>
    <tableColumn id="14472" xr3:uid="{85355C2C-F757-4DAD-B725-0CB65E27CAE0}" name="Column14453"/>
    <tableColumn id="14473" xr3:uid="{28056836-6344-4306-8143-57C96A9A7A88}" name="Column14454"/>
    <tableColumn id="14474" xr3:uid="{1496F1C3-C461-4BD4-9DDC-6E7492087410}" name="Column14455"/>
    <tableColumn id="14475" xr3:uid="{AEFFC3A7-E9AB-46DA-8E46-BC508A8D65B5}" name="Column14456"/>
    <tableColumn id="14476" xr3:uid="{6C14629B-9025-4514-A468-16E82EC8567F}" name="Column14457"/>
    <tableColumn id="14477" xr3:uid="{5AF05131-D954-434B-9207-117F0D07D225}" name="Column14458"/>
    <tableColumn id="14478" xr3:uid="{5AAFC255-93CA-4B2D-82B1-CCA4C7840E43}" name="Column14459"/>
    <tableColumn id="14479" xr3:uid="{68843051-3B0C-42AF-84A5-7127A99A8305}" name="Column14460"/>
    <tableColumn id="14480" xr3:uid="{B713B7D6-6AB5-4DFB-BF84-0532B727B6E2}" name="Column14461"/>
    <tableColumn id="14481" xr3:uid="{38E17D64-F4DA-4751-8381-F9DC91B3F0EA}" name="Column14462"/>
    <tableColumn id="14482" xr3:uid="{E430EBE7-C1DE-499E-B0E8-D0D0DDAAAF83}" name="Column14463"/>
    <tableColumn id="14483" xr3:uid="{6479DDAC-3AC0-4CAC-A8A6-1B8A28DC65EB}" name="Column14464"/>
    <tableColumn id="14484" xr3:uid="{7BF6D046-CF42-4BEE-9D5E-59DB7664B989}" name="Column14465"/>
    <tableColumn id="14485" xr3:uid="{56B8F3DD-FF6A-4AE9-8A09-4DE01964518E}" name="Column14466"/>
    <tableColumn id="14486" xr3:uid="{A9F8FF49-F49A-4699-9712-BF569537EBB7}" name="Column14467"/>
    <tableColumn id="14487" xr3:uid="{8A417565-865B-46A7-B9FD-AA42379F380D}" name="Column14468"/>
    <tableColumn id="14488" xr3:uid="{FB2296FE-EE70-466F-8035-3BE8BB67D1F5}" name="Column14469"/>
    <tableColumn id="14489" xr3:uid="{836D7697-DA6C-4BEC-B3BF-9CAF1656389D}" name="Column14470"/>
    <tableColumn id="14490" xr3:uid="{A7E624D4-B44F-4023-825C-7AD3DBA25E1D}" name="Column14471"/>
    <tableColumn id="14491" xr3:uid="{E9159E15-8A54-4FF6-BF55-4A95AB65D60C}" name="Column14472"/>
    <tableColumn id="14492" xr3:uid="{E23345BA-AFD7-4567-B2C0-3924C2B58AFF}" name="Column14473"/>
    <tableColumn id="14493" xr3:uid="{CEDFC08A-B0A5-4D56-B315-EE34F452DA9D}" name="Column14474"/>
    <tableColumn id="14494" xr3:uid="{27A8722A-F4BE-410B-9212-E9D5000ADE1C}" name="Column14475"/>
    <tableColumn id="14495" xr3:uid="{1BC805BA-C9AE-44DD-98F2-5491AE170BC1}" name="Column14476"/>
    <tableColumn id="14496" xr3:uid="{6A19EA44-FD9E-4ED8-B7F4-EFCACBF7BEF1}" name="Column14477"/>
    <tableColumn id="14497" xr3:uid="{9D47F75A-644E-4C5E-82DC-17716937D7CB}" name="Column14478"/>
    <tableColumn id="14498" xr3:uid="{260A90F3-A214-40F1-B6B8-F5D6E926DEE7}" name="Column14479"/>
    <tableColumn id="14499" xr3:uid="{7B6E35EC-B57D-499A-9EF2-6967E097C41F}" name="Column14480"/>
    <tableColumn id="14500" xr3:uid="{F3B66E19-32C4-4A27-91FC-B1A49C6C7BAB}" name="Column14481"/>
    <tableColumn id="14501" xr3:uid="{620521D1-A012-423D-BAE7-AB160817515B}" name="Column14482"/>
    <tableColumn id="14502" xr3:uid="{4D6C2398-F194-44C7-A26D-3EAFB3A66746}" name="Column14483"/>
    <tableColumn id="14503" xr3:uid="{8E23FAE8-FE1B-45C9-98AF-36EB2BF5E37D}" name="Column14484"/>
    <tableColumn id="14504" xr3:uid="{3D46D89B-A6A8-4912-88BE-07DCF0438CE8}" name="Column14485"/>
    <tableColumn id="14505" xr3:uid="{73B9261F-55C6-418F-83BE-B54126D86068}" name="Column14486"/>
    <tableColumn id="14506" xr3:uid="{5C655008-5929-4B46-A903-94837C7A10A1}" name="Column14487"/>
    <tableColumn id="14507" xr3:uid="{F0AA33AF-8816-4795-8BFE-537CD0636153}" name="Column14488"/>
    <tableColumn id="14508" xr3:uid="{224D05FA-D54A-4447-8BDF-21AB7ADCB617}" name="Column14489"/>
    <tableColumn id="14509" xr3:uid="{D5236D59-EA99-4129-B140-6AB4DBACA7B5}" name="Column14490"/>
    <tableColumn id="14510" xr3:uid="{B8E4B3A0-E128-4A8C-8624-B4F57040A09C}" name="Column14491"/>
    <tableColumn id="14511" xr3:uid="{C702DB44-8A0E-419F-ADEF-ECA7859D6514}" name="Column14492"/>
    <tableColumn id="14512" xr3:uid="{30B6282E-7DBC-4BFF-9BC1-76CD68F33733}" name="Column14493"/>
    <tableColumn id="14513" xr3:uid="{0B34A9DC-25E8-4ABA-87EF-4AEE4F70FDDC}" name="Column14494"/>
    <tableColumn id="14514" xr3:uid="{1F60E7A9-A5E0-4CF7-8493-EA50EF43B059}" name="Column14495"/>
    <tableColumn id="14515" xr3:uid="{DAC41452-D831-4EB6-BB51-711DD507F8B5}" name="Column14496"/>
    <tableColumn id="14516" xr3:uid="{E971606B-3C7C-4553-A161-750D4CD51445}" name="Column14497"/>
    <tableColumn id="14517" xr3:uid="{0A8B8360-0630-44EE-8103-A0FB7DC1584C}" name="Column14498"/>
    <tableColumn id="14518" xr3:uid="{E849CFB6-ED1B-4ABD-980F-0EADBD209E94}" name="Column14499"/>
    <tableColumn id="14519" xr3:uid="{C17A6A0D-DB78-4EDE-B5A8-E22A8766B50B}" name="Column14500"/>
    <tableColumn id="14520" xr3:uid="{57D304C3-186C-49DC-A47C-EC5E85F552B8}" name="Column14501"/>
    <tableColumn id="14521" xr3:uid="{BC22E21C-3DC6-4BC7-B05E-BEE646D86135}" name="Column14502"/>
    <tableColumn id="14522" xr3:uid="{7C1C697B-29B1-426A-B73A-32BCB457A633}" name="Column14503"/>
    <tableColumn id="14523" xr3:uid="{13C6BC53-B58E-4F28-BA10-065DED578852}" name="Column14504"/>
    <tableColumn id="14524" xr3:uid="{F79EDAAD-747A-4D2B-A137-17B47B785CC0}" name="Column14505"/>
    <tableColumn id="14525" xr3:uid="{5B0017EE-63A4-46E9-8EA4-B05BBD15BC33}" name="Column14506"/>
    <tableColumn id="14526" xr3:uid="{963FEB56-948E-4A42-9002-41B27A1EE5F5}" name="Column14507"/>
    <tableColumn id="14527" xr3:uid="{B6EF7EDE-D8BF-4852-BDC3-7AFAB6600D67}" name="Column14508"/>
    <tableColumn id="14528" xr3:uid="{51E3572D-BB88-443D-B736-7673F794B006}" name="Column14509"/>
    <tableColumn id="14529" xr3:uid="{59C36867-659F-4D0F-8BD4-C990CD19DBE5}" name="Column14510"/>
    <tableColumn id="14530" xr3:uid="{3EF00ACB-6B1B-4E8A-B4D6-70DDB93CDDD2}" name="Column14511"/>
    <tableColumn id="14531" xr3:uid="{D76D578E-8CF6-4507-99D3-C9854B1CF706}" name="Column14512"/>
    <tableColumn id="14532" xr3:uid="{14A0346B-B939-4067-B0F2-51C022D7DD06}" name="Column14513"/>
    <tableColumn id="14533" xr3:uid="{7954930F-C8E1-4D28-8CAF-30B8D5586BCE}" name="Column14514"/>
    <tableColumn id="14534" xr3:uid="{B601E999-B766-4BE9-9D96-9C93B44ACBDA}" name="Column14515"/>
    <tableColumn id="14535" xr3:uid="{30E3BD42-AC6D-4805-BD5F-62594D1E6225}" name="Column14516"/>
    <tableColumn id="14536" xr3:uid="{F6484A8B-2490-4B22-9BE7-B622CA2B6A86}" name="Column14517"/>
    <tableColumn id="14537" xr3:uid="{03661020-5B74-471C-8819-77CD74C61106}" name="Column14518"/>
    <tableColumn id="14538" xr3:uid="{18FA8835-6FA7-45E3-AEB2-39A3EB155A43}" name="Column14519"/>
    <tableColumn id="14539" xr3:uid="{2E72350F-00E0-438C-AEAD-7B7BCCA6124E}" name="Column14520"/>
    <tableColumn id="14540" xr3:uid="{3349D699-5246-4881-A80B-A6972D6EF2DE}" name="Column14521"/>
    <tableColumn id="14541" xr3:uid="{3A8055B9-9933-4DEE-8526-7F3C359C4172}" name="Column14522"/>
    <tableColumn id="14542" xr3:uid="{3F3F788A-8117-4939-B6BA-EC279DEDEEA9}" name="Column14523"/>
    <tableColumn id="14543" xr3:uid="{B4977008-2B42-4595-9553-95E0DD0229E4}" name="Column14524"/>
    <tableColumn id="14544" xr3:uid="{212DB8D6-2A40-4A9D-B6E6-78D9DD3B8C89}" name="Column14525"/>
    <tableColumn id="14545" xr3:uid="{5E5C3C52-2C15-4621-8117-9192359D344F}" name="Column14526"/>
    <tableColumn id="14546" xr3:uid="{E1D47796-4638-4DD1-80C3-2CFD9529E006}" name="Column14527"/>
    <tableColumn id="14547" xr3:uid="{FEB6B3F3-76A2-4514-A31C-0E040E88873A}" name="Column14528"/>
    <tableColumn id="14548" xr3:uid="{A005F73F-2D80-4C9D-9ED2-9C939399DC46}" name="Column14529"/>
    <tableColumn id="14549" xr3:uid="{50375DE9-FC5B-4BC7-83D3-B2AFEE36179F}" name="Column14530"/>
    <tableColumn id="14550" xr3:uid="{52103AA5-2F30-4E4C-98A3-68C445C3ABC9}" name="Column14531"/>
    <tableColumn id="14551" xr3:uid="{72D8F1CE-D5B7-47E7-87ED-7B205263FE02}" name="Column14532"/>
    <tableColumn id="14552" xr3:uid="{304D5AA3-2E2D-442A-9735-70B0E2D93472}" name="Column14533"/>
    <tableColumn id="14553" xr3:uid="{6E7538E6-A2F1-46AC-A442-D215668B2475}" name="Column14534"/>
    <tableColumn id="14554" xr3:uid="{35CD75E2-74D4-4C0D-87E9-66DEF0A47CA9}" name="Column14535"/>
    <tableColumn id="14555" xr3:uid="{4571BF18-9515-4CDC-987C-60FEB9EA7111}" name="Column14536"/>
    <tableColumn id="14556" xr3:uid="{F27C6160-8B1C-4BF9-8A8B-AF3D14BC2DC2}" name="Column14537"/>
    <tableColumn id="14557" xr3:uid="{98EB79C0-F540-4569-99FA-163953A1F509}" name="Column14538"/>
    <tableColumn id="14558" xr3:uid="{0F567F9C-8CBE-4473-A06E-CD84258B5147}" name="Column14539"/>
    <tableColumn id="14559" xr3:uid="{B16ACCBF-89E5-4FE9-A02C-D3D4F7092F89}" name="Column14540"/>
    <tableColumn id="14560" xr3:uid="{D8AF8B5C-20AE-4002-AD61-5D3C8B0289B5}" name="Column14541"/>
    <tableColumn id="14561" xr3:uid="{37884A64-D0CB-4CCC-A719-8DF7B81D4195}" name="Column14542"/>
    <tableColumn id="14562" xr3:uid="{F61AFCAA-F081-40E9-9A4D-42A555D2574D}" name="Column14543"/>
    <tableColumn id="14563" xr3:uid="{5832ADE9-E6B7-433D-AA40-C9C5DE74CAAE}" name="Column14544"/>
    <tableColumn id="14564" xr3:uid="{A64769D3-409B-407C-9010-E2E4EB9792B4}" name="Column14545"/>
    <tableColumn id="14565" xr3:uid="{2E9CEC89-3298-499B-B37F-09AE0DA37D60}" name="Column14546"/>
    <tableColumn id="14566" xr3:uid="{88BAD08C-6A29-47E0-AEDC-EA5D7DB48366}" name="Column14547"/>
    <tableColumn id="14567" xr3:uid="{4EE40C4A-AE0D-40CC-A4C4-FFD89EB0B2AE}" name="Column14548"/>
    <tableColumn id="14568" xr3:uid="{DD1E103B-B8ED-477B-ADBA-1F303649E4E7}" name="Column14549"/>
    <tableColumn id="14569" xr3:uid="{95FB0D2C-BFAA-4BFC-B639-9A8D964D0B5D}" name="Column14550"/>
    <tableColumn id="14570" xr3:uid="{43998E2C-A062-4001-9F0C-333E17C7E16B}" name="Column14551"/>
    <tableColumn id="14571" xr3:uid="{B391EB7F-780F-435D-B733-5BE5B8FF9C10}" name="Column14552"/>
    <tableColumn id="14572" xr3:uid="{5AD3BDF3-96D8-41FA-A39A-C6D1F6A1D7B6}" name="Column14553"/>
    <tableColumn id="14573" xr3:uid="{48C24E61-F479-4EA8-90E3-A1B6E53748E7}" name="Column14554"/>
    <tableColumn id="14574" xr3:uid="{B2A9BABE-D06C-4B8F-850B-468C6AE2534D}" name="Column14555"/>
    <tableColumn id="14575" xr3:uid="{2FE6292D-0191-4CA1-96BF-495B0F692A30}" name="Column14556"/>
    <tableColumn id="14576" xr3:uid="{3E0780FF-C866-4553-A466-511C1635F5DD}" name="Column14557"/>
    <tableColumn id="14577" xr3:uid="{AF220083-0FA0-4711-A17F-2CC9829A1482}" name="Column14558"/>
    <tableColumn id="14578" xr3:uid="{24600DF8-DF1E-443F-B5D9-9C3E4BA4544E}" name="Column14559"/>
    <tableColumn id="14579" xr3:uid="{826D20A7-15A6-4850-BF6D-0EB28400FDFC}" name="Column14560"/>
    <tableColumn id="14580" xr3:uid="{3E8DC876-6D6D-4B77-A5E2-AC99443B1CBD}" name="Column14561"/>
    <tableColumn id="14581" xr3:uid="{A60A99C2-E482-49A7-99F5-174D6460B397}" name="Column14562"/>
    <tableColumn id="14582" xr3:uid="{CA00C8A7-516B-467C-BBF2-5E78B14519D6}" name="Column14563"/>
    <tableColumn id="14583" xr3:uid="{FF03D8B8-C60A-4EFF-B597-08BFA9C414DD}" name="Column14564"/>
    <tableColumn id="14584" xr3:uid="{20D39C55-586A-4A71-82CA-7C4882941556}" name="Column14565"/>
    <tableColumn id="14585" xr3:uid="{0A907AE8-7584-4810-AA37-3624CA7333D7}" name="Column14566"/>
    <tableColumn id="14586" xr3:uid="{6EAA07AF-E014-4A1A-B517-52186827C11A}" name="Column14567"/>
    <tableColumn id="14587" xr3:uid="{C2840B6D-623D-4807-82A6-6992955C1DDB}" name="Column14568"/>
    <tableColumn id="14588" xr3:uid="{A1E1DEBB-35AA-4B05-858F-1B7197ACCE93}" name="Column14569"/>
    <tableColumn id="14589" xr3:uid="{71AA705B-47B5-488F-AEB3-9A8281AB0FAB}" name="Column14570"/>
    <tableColumn id="14590" xr3:uid="{94FF5292-4442-4C66-A2CA-C905BD380AFA}" name="Column14571"/>
    <tableColumn id="14591" xr3:uid="{C06064AF-1D6A-4E08-9989-F554AA424A62}" name="Column14572"/>
    <tableColumn id="14592" xr3:uid="{6CD8D47B-7EEA-4A55-B285-D1780509C9B4}" name="Column14573"/>
    <tableColumn id="14593" xr3:uid="{7D32431B-597F-4760-AD6C-9CB0350370B4}" name="Column14574"/>
    <tableColumn id="14594" xr3:uid="{3BBBA7AD-5E2A-4B65-AA27-886BF218E615}" name="Column14575"/>
    <tableColumn id="14595" xr3:uid="{5005B964-56DE-4D17-A2AB-8F2FEE994CDB}" name="Column14576"/>
    <tableColumn id="14596" xr3:uid="{2482BC83-7492-49A1-8D67-AFE69000C463}" name="Column14577"/>
    <tableColumn id="14597" xr3:uid="{8E0094C0-82C8-4BEF-B42B-548C844FDBF2}" name="Column14578"/>
    <tableColumn id="14598" xr3:uid="{CFE0A7E4-69D5-45D5-B313-8A2465BDAA40}" name="Column14579"/>
    <tableColumn id="14599" xr3:uid="{8C639A46-EBB5-471A-9CDA-62A63362A99A}" name="Column14580"/>
    <tableColumn id="14600" xr3:uid="{F4D65988-57A1-4DD1-A674-950D8A18F8F2}" name="Column14581"/>
    <tableColumn id="14601" xr3:uid="{AF29DD07-0FE3-494E-9A68-B15E403A968C}" name="Column14582"/>
    <tableColumn id="14602" xr3:uid="{70D6A049-EE8B-4D96-B798-B8A89EB38323}" name="Column14583"/>
    <tableColumn id="14603" xr3:uid="{F21ABC6A-A6B9-4718-9809-8D4543484549}" name="Column14584"/>
    <tableColumn id="14604" xr3:uid="{0C826D48-C24D-4846-B3E6-3AEA689C41F3}" name="Column14585"/>
    <tableColumn id="14605" xr3:uid="{5EFF3BE8-E05E-4E86-AAA8-6FF6930B46CA}" name="Column14586"/>
    <tableColumn id="14606" xr3:uid="{539CEFC4-3D1F-49E2-8615-E3A5C2134545}" name="Column14587"/>
    <tableColumn id="14607" xr3:uid="{3099AB65-BB3B-4208-B770-B685063B9177}" name="Column14588"/>
    <tableColumn id="14608" xr3:uid="{356B82FD-6E05-4B98-96F0-8237A5484690}" name="Column14589"/>
    <tableColumn id="14609" xr3:uid="{1B57BC28-C789-46E9-9D83-E738B3B911E0}" name="Column14590"/>
    <tableColumn id="14610" xr3:uid="{44141933-8EB7-4358-A0B1-A3FCC5F4519D}" name="Column14591"/>
    <tableColumn id="14611" xr3:uid="{1F37B565-C8D5-463D-B98F-85BF25EAEDE8}" name="Column14592"/>
    <tableColumn id="14612" xr3:uid="{7E63C55F-D526-4C06-9AFD-80A3DFA96C26}" name="Column14593"/>
    <tableColumn id="14613" xr3:uid="{3B661186-EB26-42FF-9659-A20D1341D714}" name="Column14594"/>
    <tableColumn id="14614" xr3:uid="{E84E30C7-78C7-46A2-B383-339314768378}" name="Column14595"/>
    <tableColumn id="14615" xr3:uid="{B994236E-72B4-452E-87EF-7191E54EFF9B}" name="Column14596"/>
    <tableColumn id="14616" xr3:uid="{D57DB27D-D93C-4C17-A3C4-147A0964B70C}" name="Column14597"/>
    <tableColumn id="14617" xr3:uid="{FFC47193-668F-4776-89BF-7CB2DDC4AFEA}" name="Column14598"/>
    <tableColumn id="14618" xr3:uid="{61AF8A49-641F-488C-9E71-57FECCB687A2}" name="Column14599"/>
    <tableColumn id="14619" xr3:uid="{F2FDD701-200F-49BF-941F-DB23E0C10BC7}" name="Column14600"/>
    <tableColumn id="14620" xr3:uid="{5AE2FC08-9753-423C-A374-FAD6C7C1DFF9}" name="Column14601"/>
    <tableColumn id="14621" xr3:uid="{782E1DE8-7878-4C28-A96E-0E2166CB74BF}" name="Column14602"/>
    <tableColumn id="14622" xr3:uid="{1037BBA0-F87F-42D3-9192-A8E06B3D7D73}" name="Column14603"/>
    <tableColumn id="14623" xr3:uid="{77D66991-D418-4FA1-8D61-4494B76299E3}" name="Column14604"/>
    <tableColumn id="14624" xr3:uid="{97726D22-11C4-4FDB-BBD6-6FDD40CF47D7}" name="Column14605"/>
    <tableColumn id="14625" xr3:uid="{42D03B3B-1D29-4476-B5DC-F5DF696EF174}" name="Column14606"/>
    <tableColumn id="14626" xr3:uid="{BB2F6BF9-B3E4-4D1A-BE7E-E49EAE9EB374}" name="Column14607"/>
    <tableColumn id="14627" xr3:uid="{01815096-2924-4977-9D4A-DCEF0BD07D89}" name="Column14608"/>
    <tableColumn id="14628" xr3:uid="{E274F0D6-0CB2-43E1-A145-A8CB3141E537}" name="Column14609"/>
    <tableColumn id="14629" xr3:uid="{DA29D0A8-E984-4628-B471-7BB5922F0F62}" name="Column14610"/>
    <tableColumn id="14630" xr3:uid="{0F4F16F6-D981-49F8-869A-1F65E6B332C5}" name="Column14611"/>
    <tableColumn id="14631" xr3:uid="{31808284-894C-43A0-A1C8-0D25F81430D8}" name="Column14612"/>
    <tableColumn id="14632" xr3:uid="{20123F63-9839-46E0-906A-D321DF7265F8}" name="Column14613"/>
    <tableColumn id="14633" xr3:uid="{1E9C8F08-FD82-476F-86CC-E89492AD74B4}" name="Column14614"/>
    <tableColumn id="14634" xr3:uid="{C5E047DE-7982-430F-AED6-477F1C066DD4}" name="Column14615"/>
    <tableColumn id="14635" xr3:uid="{A81F61C6-ECC7-4983-82AC-81D136E30A2B}" name="Column14616"/>
    <tableColumn id="14636" xr3:uid="{98C2FB8B-4B10-42D8-9FF3-E2CC04E6EB23}" name="Column14617"/>
    <tableColumn id="14637" xr3:uid="{056F2C13-8BF3-44C8-9598-54089385C710}" name="Column14618"/>
    <tableColumn id="14638" xr3:uid="{9C4FAE11-432D-4F49-960D-42A7F68567B5}" name="Column14619"/>
    <tableColumn id="14639" xr3:uid="{BA69BC2B-1995-469E-A43A-969CDDA505F5}" name="Column14620"/>
    <tableColumn id="14640" xr3:uid="{D9825326-6414-4CBB-B334-659C803E7D42}" name="Column14621"/>
    <tableColumn id="14641" xr3:uid="{FACDC744-1E0C-489C-8B90-721C9720B674}" name="Column14622"/>
    <tableColumn id="14642" xr3:uid="{39AF4BE2-AEC8-4B21-826C-78C29270C0A0}" name="Column14623"/>
    <tableColumn id="14643" xr3:uid="{C8250A48-6953-4CBD-995B-D1324DDB6100}" name="Column14624"/>
    <tableColumn id="14644" xr3:uid="{523B8118-633A-4783-9C9F-4509DB3A66B2}" name="Column14625"/>
    <tableColumn id="14645" xr3:uid="{0980A386-34F1-455A-B24B-C8A9853CC6B6}" name="Column14626"/>
    <tableColumn id="14646" xr3:uid="{37EC8907-2E2C-458B-83ED-F0FF2488BB7A}" name="Column14627"/>
    <tableColumn id="14647" xr3:uid="{927FC6DD-4657-4942-BC28-D5CA9144AE05}" name="Column14628"/>
    <tableColumn id="14648" xr3:uid="{79C13175-232C-4CE6-8981-CF8CAC6EFF13}" name="Column14629"/>
    <tableColumn id="14649" xr3:uid="{B25060FD-9D70-4225-9703-FF0AA6AAECFA}" name="Column14630"/>
    <tableColumn id="14650" xr3:uid="{6196EE26-27C3-4810-A6EF-93193BE5822F}" name="Column14631"/>
    <tableColumn id="14651" xr3:uid="{0A26260D-8566-41C8-A55B-0BEA15C510BF}" name="Column14632"/>
    <tableColumn id="14652" xr3:uid="{0DE55FA1-2561-4EFC-9986-98C7A3A76A53}" name="Column14633"/>
    <tableColumn id="14653" xr3:uid="{478F0BD2-2D46-4E01-8F88-3C7EC2F9EA0F}" name="Column14634"/>
    <tableColumn id="14654" xr3:uid="{51689A29-7EC8-4D70-9E7C-6C75D0D128C6}" name="Column14635"/>
    <tableColumn id="14655" xr3:uid="{26920034-4731-4287-A53E-1D1C6B0BDC5B}" name="Column14636"/>
    <tableColumn id="14656" xr3:uid="{745371A5-BE49-4E3E-8829-778F410B09AB}" name="Column14637"/>
    <tableColumn id="14657" xr3:uid="{624AB199-B661-4738-93C2-72DE91E6B928}" name="Column14638"/>
    <tableColumn id="14658" xr3:uid="{CCB78E32-1463-41FB-9F9D-B79EBFB8286B}" name="Column14639"/>
    <tableColumn id="14659" xr3:uid="{D8407705-A9C4-4D00-8DE5-D645876B7C01}" name="Column14640"/>
    <tableColumn id="14660" xr3:uid="{25966FB8-E3B9-4440-8AB5-34074F994F89}" name="Column14641"/>
    <tableColumn id="14661" xr3:uid="{49EBBC63-FD63-4B82-9C60-76095F1FBA31}" name="Column14642"/>
    <tableColumn id="14662" xr3:uid="{A59F95AE-AD4D-4166-82F6-FA31CB013662}" name="Column14643"/>
    <tableColumn id="14663" xr3:uid="{8B7AF7E3-BC79-46B9-BDC5-7A5FFC9170CF}" name="Column14644"/>
    <tableColumn id="14664" xr3:uid="{FCFF94ED-C678-44D7-86A9-62D6FBB87A96}" name="Column14645"/>
    <tableColumn id="14665" xr3:uid="{16739F2D-DBCB-4813-AEF9-3BBCF8961639}" name="Column14646"/>
    <tableColumn id="14666" xr3:uid="{1DCD7A21-9759-4C39-8BE1-9C4EE8FEAA3E}" name="Column14647"/>
    <tableColumn id="14667" xr3:uid="{9489AAD8-7635-49E7-A23C-854A86627D73}" name="Column14648"/>
    <tableColumn id="14668" xr3:uid="{0D3FF7EC-E52F-4FAA-B1F0-A2FA25C7D38A}" name="Column14649"/>
    <tableColumn id="14669" xr3:uid="{B819D5BA-C56A-4E9D-98F2-6E33C3FDE6CE}" name="Column14650"/>
    <tableColumn id="14670" xr3:uid="{D0528C4F-48F4-4EBD-A01B-25C50ACC17CF}" name="Column14651"/>
    <tableColumn id="14671" xr3:uid="{7191E527-E2B5-465B-8505-9FAF8579FD8D}" name="Column14652"/>
    <tableColumn id="14672" xr3:uid="{EB6D9AB9-1C3D-494B-B63A-E9322301AF1D}" name="Column14653"/>
    <tableColumn id="14673" xr3:uid="{73BDE826-20DF-4DFC-9D10-7AA6156AFFBB}" name="Column14654"/>
    <tableColumn id="14674" xr3:uid="{DEC882DD-F6A0-4FFE-808C-A4ADEEE0E9D0}" name="Column14655"/>
    <tableColumn id="14675" xr3:uid="{CDCE118B-088E-4F8E-87E1-F4B30C1C9BF8}" name="Column14656"/>
    <tableColumn id="14676" xr3:uid="{C8C2B463-69E5-4678-86EF-77DE311EDFFF}" name="Column14657"/>
    <tableColumn id="14677" xr3:uid="{4FA47D5B-D41E-4FF4-A43F-546B804CD2E1}" name="Column14658"/>
    <tableColumn id="14678" xr3:uid="{290E477F-8A79-4C4E-A864-C8B55936A9CF}" name="Column14659"/>
    <tableColumn id="14679" xr3:uid="{78CD6E40-E374-47DD-920A-5C10577B1DA7}" name="Column14660"/>
    <tableColumn id="14680" xr3:uid="{4055A406-CA85-4C91-9801-08D4D2A0CBF2}" name="Column14661"/>
    <tableColumn id="14681" xr3:uid="{914BF3C8-9025-43AB-9D83-64F09ECF6304}" name="Column14662"/>
    <tableColumn id="14682" xr3:uid="{44D9859D-E2E9-4CD7-9620-50ED9B318242}" name="Column14663"/>
    <tableColumn id="14683" xr3:uid="{7064B652-88EE-45EE-881D-309CEB224436}" name="Column14664"/>
    <tableColumn id="14684" xr3:uid="{6D3A2B73-6B51-4F20-9A3D-A4F963D7A45F}" name="Column14665"/>
    <tableColumn id="14685" xr3:uid="{3F4DA331-9CFD-4AEC-96D1-524177232BD2}" name="Column14666"/>
    <tableColumn id="14686" xr3:uid="{2506ADD9-07E3-4357-87CD-0130B23B2986}" name="Column14667"/>
    <tableColumn id="14687" xr3:uid="{975A2C4A-FC22-4C68-9ED6-9FC105632D9B}" name="Column14668"/>
    <tableColumn id="14688" xr3:uid="{E89A0C02-143A-47DB-89C1-C593607153B1}" name="Column14669"/>
    <tableColumn id="14689" xr3:uid="{FD80F8DB-3A61-42A8-BC4C-5DA10E5BD55C}" name="Column14670"/>
    <tableColumn id="14690" xr3:uid="{AFD47812-246E-46E5-B129-8BB62531ECC8}" name="Column14671"/>
    <tableColumn id="14691" xr3:uid="{80995D1C-57FC-457C-9F13-2A58747DEE43}" name="Column14672"/>
    <tableColumn id="14692" xr3:uid="{7AC24F32-6B43-4F7D-BE74-2DF2203A6EE8}" name="Column14673"/>
    <tableColumn id="14693" xr3:uid="{0DEFA807-7857-43B6-95C3-25C88E950B00}" name="Column14674"/>
    <tableColumn id="14694" xr3:uid="{4332E5FA-2F7C-41B8-9A81-0191D1359907}" name="Column14675"/>
    <tableColumn id="14695" xr3:uid="{B23E5E1E-DD02-44E6-9049-93CC304A75A4}" name="Column14676"/>
    <tableColumn id="14696" xr3:uid="{9430879E-ED58-465A-85A1-CF4C88B78D1F}" name="Column14677"/>
    <tableColumn id="14697" xr3:uid="{099A9984-22AB-4EC3-A8A5-0616B24AAAD5}" name="Column14678"/>
    <tableColumn id="14698" xr3:uid="{B29A4765-EE19-456D-BD50-FCCD47B0C8F7}" name="Column14679"/>
    <tableColumn id="14699" xr3:uid="{BF08DDFE-2ED8-4F37-A1B2-2A2174A1C942}" name="Column14680"/>
    <tableColumn id="14700" xr3:uid="{5E15807A-98B7-4C65-A5BF-FFA641988D56}" name="Column14681"/>
    <tableColumn id="14701" xr3:uid="{9C53D120-60A0-42E9-AFB2-815CFB4C62B9}" name="Column14682"/>
    <tableColumn id="14702" xr3:uid="{9B7BC811-3484-4A94-B82D-FA63CB5E1856}" name="Column14683"/>
    <tableColumn id="14703" xr3:uid="{EF110267-4F5C-4539-B9D8-7CF067E160D9}" name="Column14684"/>
    <tableColumn id="14704" xr3:uid="{4ACA90B5-8ECF-4157-9A5D-A7042E9F79E3}" name="Column14685"/>
    <tableColumn id="14705" xr3:uid="{698BB7DA-3E48-4F62-A2E7-F47D9B798957}" name="Column14686"/>
    <tableColumn id="14706" xr3:uid="{1CDF6330-B3AF-4950-AD48-AA9AF380360C}" name="Column14687"/>
    <tableColumn id="14707" xr3:uid="{8952FE85-A316-4B5F-A0AA-2EC802170A72}" name="Column14688"/>
    <tableColumn id="14708" xr3:uid="{559E7BBB-B796-45BD-9829-BF64A1CC2727}" name="Column14689"/>
    <tableColumn id="14709" xr3:uid="{9949B8B8-228C-429C-838C-FCCA56D3B375}" name="Column14690"/>
    <tableColumn id="14710" xr3:uid="{B34DE6ED-0427-4FE4-A4E9-2D1D79DC3852}" name="Column14691"/>
    <tableColumn id="14711" xr3:uid="{DA4CACAF-C8A9-4695-A8F6-22526A904ECB}" name="Column14692"/>
    <tableColumn id="14712" xr3:uid="{4DA1D3A9-6482-4957-BAF2-2268AE5A8EBE}" name="Column14693"/>
    <tableColumn id="14713" xr3:uid="{4182434C-EBD5-44A4-AA05-1ACCCEEB79B6}" name="Column14694"/>
    <tableColumn id="14714" xr3:uid="{1E4AAF45-BF24-44FA-B2D8-6C90B61CAFF0}" name="Column14695"/>
    <tableColumn id="14715" xr3:uid="{F5903294-4717-4475-8273-48D65B428ACB}" name="Column14696"/>
    <tableColumn id="14716" xr3:uid="{B4139067-AF52-4DAC-AC1D-F01E522767B2}" name="Column14697"/>
    <tableColumn id="14717" xr3:uid="{D154DB09-BC3F-473C-BE82-ECC6FE3B83FD}" name="Column14698"/>
    <tableColumn id="14718" xr3:uid="{6DC43D69-C194-4C90-B11E-8CAA5B508A41}" name="Column14699"/>
    <tableColumn id="14719" xr3:uid="{AE36BE6C-46C4-4622-9CF1-66E6DD7048BF}" name="Column14700"/>
    <tableColumn id="14720" xr3:uid="{045F5930-D5EA-49B4-A120-9CAD47BBB232}" name="Column14701"/>
    <tableColumn id="14721" xr3:uid="{2805153B-6CC7-479B-A63C-7DA65ED76244}" name="Column14702"/>
    <tableColumn id="14722" xr3:uid="{DCC81AE2-02C6-4453-B152-09E3648807EA}" name="Column14703"/>
    <tableColumn id="14723" xr3:uid="{5A1559C6-7CD1-49B1-BF24-BEF4207727EF}" name="Column14704"/>
    <tableColumn id="14724" xr3:uid="{EB380EEA-F8BC-43BF-A941-B8468104BB25}" name="Column14705"/>
    <tableColumn id="14725" xr3:uid="{2279727D-157C-4590-A20C-6787504D618F}" name="Column14706"/>
    <tableColumn id="14726" xr3:uid="{A2DD13C2-6376-44EA-8FBA-FFA5842E9044}" name="Column14707"/>
    <tableColumn id="14727" xr3:uid="{CA0B028B-AA29-477B-BE15-633B5B9AE484}" name="Column14708"/>
    <tableColumn id="14728" xr3:uid="{5922A4E1-FE96-449F-841F-B8D409C5F70C}" name="Column14709"/>
    <tableColumn id="14729" xr3:uid="{B3DC4CCF-7A82-4965-9FA9-60FA71B92076}" name="Column14710"/>
    <tableColumn id="14730" xr3:uid="{663B9C49-D0EB-48E5-BD5F-AD37DB174C1E}" name="Column14711"/>
    <tableColumn id="14731" xr3:uid="{D56B84DF-10EC-4DBC-B673-46B1BA18BC81}" name="Column14712"/>
    <tableColumn id="14732" xr3:uid="{7180DA68-B9EF-430E-A756-58378AC0FE64}" name="Column14713"/>
    <tableColumn id="14733" xr3:uid="{E610E301-B509-4293-88B5-762CA45D56D1}" name="Column14714"/>
    <tableColumn id="14734" xr3:uid="{C91D1DCB-9678-48A2-B6CB-A405B302CEED}" name="Column14715"/>
    <tableColumn id="14735" xr3:uid="{F0C12173-C730-42E1-A10A-E8EE1A495993}" name="Column14716"/>
    <tableColumn id="14736" xr3:uid="{C66A2433-D69D-4CE0-A679-B04EEC4BF11E}" name="Column14717"/>
    <tableColumn id="14737" xr3:uid="{AD3377FA-77D4-417A-B271-608BED89C9BA}" name="Column14718"/>
    <tableColumn id="14738" xr3:uid="{73F9740E-2DA1-4FDA-B66D-AA03CD0DFCBA}" name="Column14719"/>
    <tableColumn id="14739" xr3:uid="{8948755B-C8F6-4636-8AA0-6296CA4522D8}" name="Column14720"/>
    <tableColumn id="14740" xr3:uid="{8C054A31-E60A-4ACD-8FFA-97BC21E39E55}" name="Column14721"/>
    <tableColumn id="14741" xr3:uid="{3FA9B8AF-3AC1-41F4-86A4-7E3D2AC32DE7}" name="Column14722"/>
    <tableColumn id="14742" xr3:uid="{8A835E69-AF6A-4F11-9BFC-42C900E7ED2E}" name="Column14723"/>
    <tableColumn id="14743" xr3:uid="{06548E6B-351C-4268-86E2-917D7408E78C}" name="Column14724"/>
    <tableColumn id="14744" xr3:uid="{75BFC205-FCCC-42AC-BE0A-FE8A00020777}" name="Column14725"/>
    <tableColumn id="14745" xr3:uid="{275B00D6-B2DB-409F-A697-F95E64A00790}" name="Column14726"/>
    <tableColumn id="14746" xr3:uid="{95BCDCC6-558F-42B5-BFB5-E9DFB1F41D58}" name="Column14727"/>
    <tableColumn id="14747" xr3:uid="{F6B4DC2F-207F-4CC3-B1C1-614507F51060}" name="Column14728"/>
    <tableColumn id="14748" xr3:uid="{84BAC802-743E-473C-BAD5-C4D9DC56F082}" name="Column14729"/>
    <tableColumn id="14749" xr3:uid="{26AA30EE-2923-411E-BD15-F33073DD32E7}" name="Column14730"/>
    <tableColumn id="14750" xr3:uid="{DF5C088A-062B-4EED-8CA3-A6F033AE3799}" name="Column14731"/>
    <tableColumn id="14751" xr3:uid="{94EDB7F2-6F80-40D4-B99B-E55A155D0D5F}" name="Column14732"/>
    <tableColumn id="14752" xr3:uid="{F74D82E0-DA27-43BC-AB8D-D429A58116C3}" name="Column14733"/>
    <tableColumn id="14753" xr3:uid="{66472FFC-843A-4ADE-A2C9-69D1DA1CA170}" name="Column14734"/>
    <tableColumn id="14754" xr3:uid="{1DB8138B-D20F-493D-8F89-1BBA984B78C8}" name="Column14735"/>
    <tableColumn id="14755" xr3:uid="{6AD92540-16F1-45E1-A072-126842FCB7F4}" name="Column14736"/>
    <tableColumn id="14756" xr3:uid="{764C9690-6A86-4F3B-BACB-A06FE2F0C3B5}" name="Column14737"/>
    <tableColumn id="14757" xr3:uid="{CFA7F888-2F22-436E-89B2-EA5D8F109FB7}" name="Column14738"/>
    <tableColumn id="14758" xr3:uid="{B9022DDB-106B-4BDC-B8D0-1936997D7818}" name="Column14739"/>
    <tableColumn id="14759" xr3:uid="{F08F441B-5EE6-4988-AA1A-602674C96C93}" name="Column14740"/>
    <tableColumn id="14760" xr3:uid="{B81FB03A-E84F-4297-B427-9E77A2A1294B}" name="Column14741"/>
    <tableColumn id="14761" xr3:uid="{F8EA688E-964E-4E78-8B66-95C3AC8F4561}" name="Column14742"/>
    <tableColumn id="14762" xr3:uid="{63F29A17-7F2F-4694-BE03-5DE4934A4BD2}" name="Column14743"/>
    <tableColumn id="14763" xr3:uid="{3F7CB846-F32D-498A-BE23-A79A9CA81FDD}" name="Column14744"/>
    <tableColumn id="14764" xr3:uid="{F773F87C-88FC-4D8A-AB9D-4FFC8AFA0E62}" name="Column14745"/>
    <tableColumn id="14765" xr3:uid="{E4609628-0D38-4AE1-BD5C-301AFBB79904}" name="Column14746"/>
    <tableColumn id="14766" xr3:uid="{83C1E57F-BDA1-474A-B52D-EA49D667A50C}" name="Column14747"/>
    <tableColumn id="14767" xr3:uid="{654A5C90-AD84-4F29-BA7A-DDC44D8EF77F}" name="Column14748"/>
    <tableColumn id="14768" xr3:uid="{5605D4CE-ADDC-40C5-B324-936872AAE7FE}" name="Column14749"/>
    <tableColumn id="14769" xr3:uid="{A3F42659-471C-43B1-A4BB-BE05C00681AB}" name="Column14750"/>
    <tableColumn id="14770" xr3:uid="{EA7A2A32-A0BB-492E-9B9B-CE35A27BC5A3}" name="Column14751"/>
    <tableColumn id="14771" xr3:uid="{61167259-533A-4E8F-B4E5-FF1B36827F53}" name="Column14752"/>
    <tableColumn id="14772" xr3:uid="{F5994BE6-09DB-460D-9660-00942D96769F}" name="Column14753"/>
    <tableColumn id="14773" xr3:uid="{9C2ABB0F-632C-4FAD-8300-33519316828E}" name="Column14754"/>
    <tableColumn id="14774" xr3:uid="{D4C57EAE-CE86-4AF4-A44F-4402038D4EFF}" name="Column14755"/>
    <tableColumn id="14775" xr3:uid="{F0EA93BF-663A-4864-ADB6-262176AB8B45}" name="Column14756"/>
    <tableColumn id="14776" xr3:uid="{3897DBB4-3054-489D-A695-E02DA65780F7}" name="Column14757"/>
    <tableColumn id="14777" xr3:uid="{8F288708-5342-41D2-9166-8109E5024DCE}" name="Column14758"/>
    <tableColumn id="14778" xr3:uid="{4326BAF9-444D-4A13-B14D-1818D82D3BB4}" name="Column14759"/>
    <tableColumn id="14779" xr3:uid="{A09E5085-7509-4948-96BB-EA08309FFEEC}" name="Column14760"/>
    <tableColumn id="14780" xr3:uid="{F62BCD2D-A94F-4116-8E0B-F7377C9D1248}" name="Column14761"/>
    <tableColumn id="14781" xr3:uid="{28996382-A832-4746-98D4-83325D2AA85E}" name="Column14762"/>
    <tableColumn id="14782" xr3:uid="{98248340-7207-4F3D-8D9B-78E204F28954}" name="Column14763"/>
    <tableColumn id="14783" xr3:uid="{AD8DBB8C-68C8-44AD-A3D5-EB3F4841DD03}" name="Column14764"/>
    <tableColumn id="14784" xr3:uid="{53AA22E0-A72F-420F-A0CF-21C81D287516}" name="Column14765"/>
    <tableColumn id="14785" xr3:uid="{CAE02773-DEAC-49DE-85B9-907F53A1D15F}" name="Column14766"/>
    <tableColumn id="14786" xr3:uid="{6146BA84-FF9E-4F67-B3A9-382A8617396C}" name="Column14767"/>
    <tableColumn id="14787" xr3:uid="{EC557614-8B56-49D4-AC36-232612CD9594}" name="Column14768"/>
    <tableColumn id="14788" xr3:uid="{6744FB7A-9414-4BC9-A083-83538ACB7FC1}" name="Column14769"/>
    <tableColumn id="14789" xr3:uid="{576A842F-0311-4C58-9EA4-7E847E25B2FC}" name="Column14770"/>
    <tableColumn id="14790" xr3:uid="{921061E8-A6EE-4EB6-BBAA-796BD4E42350}" name="Column14771"/>
    <tableColumn id="14791" xr3:uid="{3E471046-F320-4446-BBBA-248150A0CA20}" name="Column14772"/>
    <tableColumn id="14792" xr3:uid="{2DCB25CC-6A54-4EEB-A3DE-420631F2B957}" name="Column14773"/>
    <tableColumn id="14793" xr3:uid="{936C3368-73E6-4CB9-A8C9-BD6B067AEB61}" name="Column14774"/>
    <tableColumn id="14794" xr3:uid="{A7B827A1-EE8A-4A8F-895A-595CA7382D0D}" name="Column14775"/>
    <tableColumn id="14795" xr3:uid="{C28D0F1C-64F9-406C-B887-8C9C92E9C721}" name="Column14776"/>
    <tableColumn id="14796" xr3:uid="{63C80E21-6C98-4860-9599-7A618913EF58}" name="Column14777"/>
    <tableColumn id="14797" xr3:uid="{A50051C5-4A5D-435B-8AB1-173C17946A97}" name="Column14778"/>
    <tableColumn id="14798" xr3:uid="{B65DF1AA-02AA-4D2E-B5F6-526958B61448}" name="Column14779"/>
    <tableColumn id="14799" xr3:uid="{DBA6B9BB-1631-4C5A-A4D3-7722DAD8F26A}" name="Column14780"/>
    <tableColumn id="14800" xr3:uid="{1103611E-2E3B-4640-90F8-5C27ECD66152}" name="Column14781"/>
    <tableColumn id="14801" xr3:uid="{06B2054D-8308-4F78-81CC-550D8388E938}" name="Column14782"/>
    <tableColumn id="14802" xr3:uid="{2B1C859A-FAC0-470C-A72D-9B39DF1BCBD9}" name="Column14783"/>
    <tableColumn id="14803" xr3:uid="{97CC9F3A-C522-4A10-A2F3-DF1E0F16901D}" name="Column14784"/>
    <tableColumn id="14804" xr3:uid="{CF1BE47A-EE17-45DB-B9A2-DEE9FBDCA0D1}" name="Column14785"/>
    <tableColumn id="14805" xr3:uid="{E3DC046C-641F-4598-AB08-8F060FF54B21}" name="Column14786"/>
    <tableColumn id="14806" xr3:uid="{339A0FF0-7399-4583-B143-DBC08A0F5F3E}" name="Column14787"/>
    <tableColumn id="14807" xr3:uid="{E0474BBE-2E66-4F4B-BE0F-ABBCC24F0C4E}" name="Column14788"/>
    <tableColumn id="14808" xr3:uid="{6D5930A3-2491-4C83-AE69-C01BD5FB13A9}" name="Column14789"/>
    <tableColumn id="14809" xr3:uid="{F5312AF7-B5D1-4C9E-9C1A-3DDAC10C5F64}" name="Column14790"/>
    <tableColumn id="14810" xr3:uid="{FB3DB2F8-57E5-452F-954B-9568E7DC1B89}" name="Column14791"/>
    <tableColumn id="14811" xr3:uid="{C0CDB181-46E0-4335-AD75-FEF93C3DBF5E}" name="Column14792"/>
    <tableColumn id="14812" xr3:uid="{4681449A-70E1-420D-8626-EB7EA479739B}" name="Column14793"/>
    <tableColumn id="14813" xr3:uid="{FE8BE84E-0492-4BF7-A0E2-B31C371C4817}" name="Column14794"/>
    <tableColumn id="14814" xr3:uid="{A6BC637E-DB5D-4198-B180-53E40278B7BB}" name="Column14795"/>
    <tableColumn id="14815" xr3:uid="{2A888F2D-347A-48E9-AB13-7E40FF1342CD}" name="Column14796"/>
    <tableColumn id="14816" xr3:uid="{135757E5-59FF-4410-A373-EDFD5C8B0C7E}" name="Column14797"/>
    <tableColumn id="14817" xr3:uid="{DC97357E-4BB4-464D-88D4-4960B1DC6AAA}" name="Column14798"/>
    <tableColumn id="14818" xr3:uid="{E4C85615-26C8-499A-9F10-7302AF06B68E}" name="Column14799"/>
    <tableColumn id="14819" xr3:uid="{EDE396DC-8522-4FC4-A04F-06D6C813A1E7}" name="Column14800"/>
    <tableColumn id="14820" xr3:uid="{E052E3A5-6E3F-4EA1-9243-B6D07F0205BB}" name="Column14801"/>
    <tableColumn id="14821" xr3:uid="{270E579E-736C-49AC-9F3F-C787BBCFD3F9}" name="Column14802"/>
    <tableColumn id="14822" xr3:uid="{E4F04579-D750-4A36-B24F-8787E53C9299}" name="Column14803"/>
    <tableColumn id="14823" xr3:uid="{838BD2C3-4C1F-4EF8-B75D-91822B3AEF19}" name="Column14804"/>
    <tableColumn id="14824" xr3:uid="{3663F7EF-835E-4F42-A5BE-27DC90E8946A}" name="Column14805"/>
    <tableColumn id="14825" xr3:uid="{CAFD679D-3997-4FEA-B685-702E2D989745}" name="Column14806"/>
    <tableColumn id="14826" xr3:uid="{2BA4116D-A7E0-4098-B5DC-D40497D9930B}" name="Column14807"/>
    <tableColumn id="14827" xr3:uid="{94EBEC22-A575-4E67-AA5F-94741CEC8484}" name="Column14808"/>
    <tableColumn id="14828" xr3:uid="{99A71CC3-5D46-4744-90FE-1381E8F8AC64}" name="Column14809"/>
    <tableColumn id="14829" xr3:uid="{C006612A-7AE2-4C7F-879F-58FC46028EEC}" name="Column14810"/>
    <tableColumn id="14830" xr3:uid="{167A3E7E-04C7-42F7-B1F3-FA251DF2B0E3}" name="Column14811"/>
    <tableColumn id="14831" xr3:uid="{E0A83811-ED02-4259-85E0-3BCCF7455EE8}" name="Column14812"/>
    <tableColumn id="14832" xr3:uid="{9C459041-6B9C-469E-8917-CEBB27DD8272}" name="Column14813"/>
    <tableColumn id="14833" xr3:uid="{571B06B8-5D82-421C-A9B1-01081E069890}" name="Column14814"/>
    <tableColumn id="14834" xr3:uid="{988AF0CD-9B98-4F4D-AAD2-EC45EA218999}" name="Column14815"/>
    <tableColumn id="14835" xr3:uid="{73C3EA7B-D0C6-48DA-AF78-7D069900D69F}" name="Column14816"/>
    <tableColumn id="14836" xr3:uid="{F3828534-0527-4EAC-B0B3-483DF8358F70}" name="Column14817"/>
    <tableColumn id="14837" xr3:uid="{257DB463-E606-4297-B13D-C30FFD2116D6}" name="Column14818"/>
    <tableColumn id="14838" xr3:uid="{07831015-0021-4718-BDEA-7FE28A9E0EC3}" name="Column14819"/>
    <tableColumn id="14839" xr3:uid="{5A43EFB7-0949-41F3-B3E5-3114B5620FD1}" name="Column14820"/>
    <tableColumn id="14840" xr3:uid="{E66D4BDB-28C7-4ECE-B38D-C82B0BC99B35}" name="Column14821"/>
    <tableColumn id="14841" xr3:uid="{D830DDBA-8E95-48C2-BE70-714827D7D346}" name="Column14822"/>
    <tableColumn id="14842" xr3:uid="{61C4C319-1577-4CA9-B9A7-45EC5BC124ED}" name="Column14823"/>
    <tableColumn id="14843" xr3:uid="{9D47A4CC-4D17-4C16-8A75-B426E896B465}" name="Column14824"/>
    <tableColumn id="14844" xr3:uid="{7014D354-997D-4C1F-9956-27C02A9AF16D}" name="Column14825"/>
    <tableColumn id="14845" xr3:uid="{A0DFB008-41F5-4F17-A858-5D7B62D47269}" name="Column14826"/>
    <tableColumn id="14846" xr3:uid="{C59BFA53-E403-4A2A-A370-3D18846F7700}" name="Column14827"/>
    <tableColumn id="14847" xr3:uid="{3CD525D7-8CB9-492E-94D9-1D786AC4CF14}" name="Column14828"/>
    <tableColumn id="14848" xr3:uid="{98F1C9F0-41D6-4809-ABC7-FB18FCEF07AF}" name="Column14829"/>
    <tableColumn id="14849" xr3:uid="{D64848AD-879E-4954-80EE-BAB0EE9229ED}" name="Column14830"/>
    <tableColumn id="14850" xr3:uid="{AF0B446F-E80D-4979-8968-32CD026CCFB1}" name="Column14831"/>
    <tableColumn id="14851" xr3:uid="{2A5C9003-C3C9-4D1E-A764-1E3160E12CAB}" name="Column14832"/>
    <tableColumn id="14852" xr3:uid="{2FBAF030-DA5A-49D1-8FDE-1AD61D1350BB}" name="Column14833"/>
    <tableColumn id="14853" xr3:uid="{157B7B3C-64A9-492F-A41B-547488F9B63B}" name="Column14834"/>
    <tableColumn id="14854" xr3:uid="{079B472A-9C4A-42CA-9B88-D9747838E164}" name="Column14835"/>
    <tableColumn id="14855" xr3:uid="{40C3EC74-5B56-4970-BED8-3971B5DFFC7C}" name="Column14836"/>
    <tableColumn id="14856" xr3:uid="{7954F198-B081-4F86-95FC-1F1C48E9FBFC}" name="Column14837"/>
    <tableColumn id="14857" xr3:uid="{331BFBF7-12C9-4532-A983-D3CC23D3A239}" name="Column14838"/>
    <tableColumn id="14858" xr3:uid="{676FD262-1E9A-4C14-B548-A3799C839A4E}" name="Column14839"/>
    <tableColumn id="14859" xr3:uid="{08F3D0BA-4B85-4F81-8E60-873EE59FD6C3}" name="Column14840"/>
    <tableColumn id="14860" xr3:uid="{730A8660-03A1-484B-A9D2-AC6276A42A93}" name="Column14841"/>
    <tableColumn id="14861" xr3:uid="{B9D1BC78-B4DA-4044-8DFE-9FC17F765D9A}" name="Column14842"/>
    <tableColumn id="14862" xr3:uid="{867AD72E-224D-4FBB-BCD0-5E66F7D68845}" name="Column14843"/>
    <tableColumn id="14863" xr3:uid="{248D80AC-E7A2-45F3-B992-E7D2C3CDBC43}" name="Column14844"/>
    <tableColumn id="14864" xr3:uid="{BA0E9F7E-B4E9-426C-9971-BE684F8C0779}" name="Column14845"/>
    <tableColumn id="14865" xr3:uid="{46875C60-57E5-4EF9-8BE5-8777111D78E5}" name="Column14846"/>
    <tableColumn id="14866" xr3:uid="{B345EE65-A8DF-409E-9A78-81C1478B391B}" name="Column14847"/>
    <tableColumn id="14867" xr3:uid="{C8961F90-B5EE-4A1D-BD79-1C1EC548913A}" name="Column14848"/>
    <tableColumn id="14868" xr3:uid="{DE7A33C9-9CF5-425D-83C3-25F7714AB6ED}" name="Column14849"/>
    <tableColumn id="14869" xr3:uid="{0B107909-2279-452F-AD8B-6FE5A06B2089}" name="Column14850"/>
    <tableColumn id="14870" xr3:uid="{11F98044-71DE-4050-9F2E-2784960ECC47}" name="Column14851"/>
    <tableColumn id="14871" xr3:uid="{F3BDA6FE-5158-4DBD-BCB2-FE41B46945D1}" name="Column14852"/>
    <tableColumn id="14872" xr3:uid="{F0CD42D8-BDF3-4E84-8A89-37BBCB8E568E}" name="Column14853"/>
    <tableColumn id="14873" xr3:uid="{60B44874-92A6-4BD8-98A6-3321088F4691}" name="Column14854"/>
    <tableColumn id="14874" xr3:uid="{2383E97F-E3AB-46D8-81BF-674DBC16F165}" name="Column14855"/>
    <tableColumn id="14875" xr3:uid="{BE7722FA-CE5B-4FD2-9D6A-C64FAEF6DEE7}" name="Column14856"/>
    <tableColumn id="14876" xr3:uid="{94D8E8F4-3857-458B-BC2A-66D08DE4D6FE}" name="Column14857"/>
    <tableColumn id="14877" xr3:uid="{40D5DC36-E8BB-474E-A826-A8AD8ADFB87E}" name="Column14858"/>
    <tableColumn id="14878" xr3:uid="{D06A31B4-AD90-47E1-B70D-AC0DD1096566}" name="Column14859"/>
    <tableColumn id="14879" xr3:uid="{96C1960E-5D44-4DF0-859B-7B1CE8E197C4}" name="Column14860"/>
    <tableColumn id="14880" xr3:uid="{E3F83399-A143-44B0-B781-E142FE641A93}" name="Column14861"/>
    <tableColumn id="14881" xr3:uid="{83361909-6AA4-4D23-945B-B1849ADFA23D}" name="Column14862"/>
    <tableColumn id="14882" xr3:uid="{2B4A1966-A48F-4033-BFC6-B642080A5B26}" name="Column14863"/>
    <tableColumn id="14883" xr3:uid="{71259DA6-3530-4351-8C53-1628443D735B}" name="Column14864"/>
    <tableColumn id="14884" xr3:uid="{CA264775-A6E8-4823-A679-119A08F532F4}" name="Column14865"/>
    <tableColumn id="14885" xr3:uid="{22023C6F-CDE0-431E-8168-3E64E04D4D0E}" name="Column14866"/>
    <tableColumn id="14886" xr3:uid="{5ABBD0CE-84E3-42F2-B54D-666209E82161}" name="Column14867"/>
    <tableColumn id="14887" xr3:uid="{4D006EA1-2BFA-4F97-84DD-E2A75568EFBB}" name="Column14868"/>
    <tableColumn id="14888" xr3:uid="{5A4D8AED-356A-42EE-952F-A61718B2165F}" name="Column14869"/>
    <tableColumn id="14889" xr3:uid="{DF92E5CC-15F4-4772-B2F9-68F9BE4BECC7}" name="Column14870"/>
    <tableColumn id="14890" xr3:uid="{D8FF36E3-F539-49CD-87FE-DDA38D92692E}" name="Column14871"/>
    <tableColumn id="14891" xr3:uid="{7B6741E0-B573-481D-9586-CF8B8400B9EF}" name="Column14872"/>
    <tableColumn id="14892" xr3:uid="{7D3D16AF-9DE4-47E5-B27B-071D0C9B8066}" name="Column14873"/>
    <tableColumn id="14893" xr3:uid="{ABD9F2F7-FD64-455E-941C-40761AAE2494}" name="Column14874"/>
    <tableColumn id="14894" xr3:uid="{9443D3EB-8373-4BD9-A37D-E934DFA98A06}" name="Column14875"/>
    <tableColumn id="14895" xr3:uid="{D10A1A76-A388-4745-8B17-AA4B8C842793}" name="Column14876"/>
    <tableColumn id="14896" xr3:uid="{F8F6CB33-C84C-423D-8F64-D89B26277413}" name="Column14877"/>
    <tableColumn id="14897" xr3:uid="{9D034DDD-462A-4800-84F4-73A8B99E3B8A}" name="Column14878"/>
    <tableColumn id="14898" xr3:uid="{249A2B2E-BC55-43C1-909D-1589C091B05E}" name="Column14879"/>
    <tableColumn id="14899" xr3:uid="{99DF0FCF-8D0D-4B63-A9DA-7B8FE51541E7}" name="Column14880"/>
    <tableColumn id="14900" xr3:uid="{DBBE64AE-7CC4-4021-A876-E473DAEA5D0A}" name="Column14881"/>
    <tableColumn id="14901" xr3:uid="{8DB4BD6A-0E53-4E32-A8F9-F41AD20221A4}" name="Column14882"/>
    <tableColumn id="14902" xr3:uid="{8800A76D-DD86-4116-B06E-DAAF4737F707}" name="Column14883"/>
    <tableColumn id="14903" xr3:uid="{F90FDB2B-B236-491A-8AB8-B0C050191CC4}" name="Column14884"/>
    <tableColumn id="14904" xr3:uid="{E0FD54AE-68F4-4D8F-B4F1-21CA3D3BAEFD}" name="Column14885"/>
    <tableColumn id="14905" xr3:uid="{9CB44987-7D0B-43CB-92C2-C51984058D26}" name="Column14886"/>
    <tableColumn id="14906" xr3:uid="{2E8FE337-6BCD-4424-B570-2DB911085013}" name="Column14887"/>
    <tableColumn id="14907" xr3:uid="{D086C60E-A2FD-41B5-86EA-9BD9A5C0DF18}" name="Column14888"/>
    <tableColumn id="14908" xr3:uid="{11649F82-CA5A-4F9A-A184-868FBAEE44F8}" name="Column14889"/>
    <tableColumn id="14909" xr3:uid="{85EF0EDE-17B7-48B9-864C-7490159BFB6F}" name="Column14890"/>
    <tableColumn id="14910" xr3:uid="{86768669-BF73-48A5-B0B9-CB39D691EBC0}" name="Column14891"/>
    <tableColumn id="14911" xr3:uid="{E8A06569-7CB6-4924-904B-9C6CCF181B7A}" name="Column14892"/>
    <tableColumn id="14912" xr3:uid="{581F8DF5-E112-4355-84BD-4F6B64F2573E}" name="Column14893"/>
    <tableColumn id="14913" xr3:uid="{20720F33-06A9-4B33-858C-5316C1A1DDEC}" name="Column14894"/>
    <tableColumn id="14914" xr3:uid="{DC739059-E2EA-40CB-8023-8993C06D1506}" name="Column14895"/>
    <tableColumn id="14915" xr3:uid="{C34D8DE9-CABF-4873-8A95-419A898037C9}" name="Column14896"/>
    <tableColumn id="14916" xr3:uid="{1812312B-DABF-4F8C-97E2-7C7BA601A9A4}" name="Column14897"/>
    <tableColumn id="14917" xr3:uid="{F400D323-9318-44B8-B4AB-3380A2BC10A8}" name="Column14898"/>
    <tableColumn id="14918" xr3:uid="{349A970C-9ED0-4C10-BBF2-301E970ED656}" name="Column14899"/>
    <tableColumn id="14919" xr3:uid="{4A6C68C6-946C-44B0-AD71-737510714464}" name="Column14900"/>
    <tableColumn id="14920" xr3:uid="{FA8680C9-1F4B-4734-BD5E-C8068ED81B2B}" name="Column14901"/>
    <tableColumn id="14921" xr3:uid="{1194282F-DE15-4462-839F-A9EB85EEB018}" name="Column14902"/>
    <tableColumn id="14922" xr3:uid="{5B307502-19C5-4A2D-9EB7-56C9B70C210E}" name="Column14903"/>
    <tableColumn id="14923" xr3:uid="{81D93F45-A0F9-406D-BDD7-E3B9B870DBCB}" name="Column14904"/>
    <tableColumn id="14924" xr3:uid="{0B5B90DC-829C-421A-A4A0-ACAB788741F5}" name="Column14905"/>
    <tableColumn id="14925" xr3:uid="{A088590D-52F8-49F7-B497-FD9B9A7A9585}" name="Column14906"/>
    <tableColumn id="14926" xr3:uid="{909FF64E-4E40-4F24-9BFF-D8A355036131}" name="Column14907"/>
    <tableColumn id="14927" xr3:uid="{67D45893-7558-4B77-8E4C-4656226E3AB6}" name="Column14908"/>
    <tableColumn id="14928" xr3:uid="{B1A241A3-4585-42A6-98E4-E4D074891931}" name="Column14909"/>
    <tableColumn id="14929" xr3:uid="{5E51D480-1D44-4FE9-8C15-F2B803D0467A}" name="Column14910"/>
    <tableColumn id="14930" xr3:uid="{0027F033-871B-469F-B886-5A71B5992B02}" name="Column14911"/>
    <tableColumn id="14931" xr3:uid="{03D91C96-5492-43BD-A084-E8B551BB2B06}" name="Column14912"/>
    <tableColumn id="14932" xr3:uid="{96242A6E-794D-4EA1-AF5D-46F8F9A85BAE}" name="Column14913"/>
    <tableColumn id="14933" xr3:uid="{11E8D9FE-A4FA-42A6-9194-8039B7BC4D67}" name="Column14914"/>
    <tableColumn id="14934" xr3:uid="{B43ECDF6-ACCF-46EB-969D-FBA7CE24C768}" name="Column14915"/>
    <tableColumn id="14935" xr3:uid="{66090D0B-316A-45BA-8435-F4A873FFEBAE}" name="Column14916"/>
    <tableColumn id="14936" xr3:uid="{69732261-F1C6-4772-932A-8AA26947D6FF}" name="Column14917"/>
    <tableColumn id="14937" xr3:uid="{CE3A7465-EEA4-4474-AD8A-4C3B58B68A0A}" name="Column14918"/>
    <tableColumn id="14938" xr3:uid="{B8CFCF20-5D70-460A-BBDD-D4E506F605A2}" name="Column14919"/>
    <tableColumn id="14939" xr3:uid="{93C49B7F-4847-42AC-84C2-269EC19875A7}" name="Column14920"/>
    <tableColumn id="14940" xr3:uid="{3DD11D8B-34E1-4AE3-AC47-4A60351E5EE2}" name="Column14921"/>
    <tableColumn id="14941" xr3:uid="{D9E0D7C1-F892-4617-8EAF-B0EF4D106D1C}" name="Column14922"/>
    <tableColumn id="14942" xr3:uid="{D11D218A-E89F-48E8-9682-5830342BF866}" name="Column14923"/>
    <tableColumn id="14943" xr3:uid="{F7711E51-73D5-4D61-AFCA-1FF49D79E727}" name="Column14924"/>
    <tableColumn id="14944" xr3:uid="{7068B796-4AA7-4365-9F24-B23BE03A1E1E}" name="Column14925"/>
    <tableColumn id="14945" xr3:uid="{1156D933-EF75-4F31-A1B8-DDE4DFEAC2F6}" name="Column14926"/>
    <tableColumn id="14946" xr3:uid="{533DF969-C1AB-433F-B6FF-E62C12AE4519}" name="Column14927"/>
    <tableColumn id="14947" xr3:uid="{611AC36D-AFE2-42FC-9DE8-43F4E112F69A}" name="Column14928"/>
    <tableColumn id="14948" xr3:uid="{EFD73EFA-DDC9-4CFB-9F41-882A1A875137}" name="Column14929"/>
    <tableColumn id="14949" xr3:uid="{F850B66E-4C1D-4D1F-B0A9-F6CB2403CC75}" name="Column14930"/>
    <tableColumn id="14950" xr3:uid="{0DD6DAAA-5856-4068-A014-C25564DEA800}" name="Column14931"/>
    <tableColumn id="14951" xr3:uid="{327AF657-8F93-4961-BB05-3575ACD7FF6E}" name="Column14932"/>
    <tableColumn id="14952" xr3:uid="{140E652B-4460-4AF9-8A6C-BF6182E7FCD7}" name="Column14933"/>
    <tableColumn id="14953" xr3:uid="{4F7E59CD-B489-4508-952C-2FCC6921A03D}" name="Column14934"/>
    <tableColumn id="14954" xr3:uid="{21EE3B2A-E85E-4246-91E4-F4289E3BF5CD}" name="Column14935"/>
    <tableColumn id="14955" xr3:uid="{719381CC-C3FF-4640-B319-F44BDD397EB0}" name="Column14936"/>
    <tableColumn id="14956" xr3:uid="{EC7EA383-50AC-45CF-92C2-B60F33B2A52D}" name="Column14937"/>
    <tableColumn id="14957" xr3:uid="{23BC19F3-EAB5-4899-A0BC-9AFEC3F3941F}" name="Column14938"/>
    <tableColumn id="14958" xr3:uid="{FFFB2D0C-8615-4FDF-AB5F-09A6361F5E60}" name="Column14939"/>
    <tableColumn id="14959" xr3:uid="{563D8E2C-3DCC-4446-8DA6-C3F601B9B237}" name="Column14940"/>
    <tableColumn id="14960" xr3:uid="{D2EAA88E-A11F-442A-A004-1058F147C932}" name="Column14941"/>
    <tableColumn id="14961" xr3:uid="{BCDD9217-2985-4ACF-BD7E-D77714892033}" name="Column14942"/>
    <tableColumn id="14962" xr3:uid="{2A430390-8EAE-4306-94D5-BA827D161BD3}" name="Column14943"/>
    <tableColumn id="14963" xr3:uid="{8D3987FF-04AE-4AE7-A1A3-31DB37E6938C}" name="Column14944"/>
    <tableColumn id="14964" xr3:uid="{C2661DF5-B67C-45C2-BECF-D29264319CF1}" name="Column14945"/>
    <tableColumn id="14965" xr3:uid="{3C9759D1-06B0-4162-A75F-D33593ACDDC4}" name="Column14946"/>
    <tableColumn id="14966" xr3:uid="{4670E583-8312-4F25-AFB2-415883812659}" name="Column14947"/>
    <tableColumn id="14967" xr3:uid="{70B0EE51-912B-4008-A669-6DC547AC9C33}" name="Column14948"/>
    <tableColumn id="14968" xr3:uid="{FC4EC74E-3534-4B89-B934-62086F5010FB}" name="Column14949"/>
    <tableColumn id="14969" xr3:uid="{D311414F-56ED-49B6-ADA4-69285294CEA2}" name="Column14950"/>
    <tableColumn id="14970" xr3:uid="{8A6C14E5-428E-4694-859D-2DC915A2B9ED}" name="Column14951"/>
    <tableColumn id="14971" xr3:uid="{C067D5C1-CFD9-43C6-804A-758249969E4D}" name="Column14952"/>
    <tableColumn id="14972" xr3:uid="{FC38AD85-B688-4187-968D-980180EC3F25}" name="Column14953"/>
    <tableColumn id="14973" xr3:uid="{D0DA076D-A7FA-461A-B209-FFBAB7DBD4F9}" name="Column14954"/>
    <tableColumn id="14974" xr3:uid="{AA44EDD7-A69B-4F16-BE95-3A96E4A74983}" name="Column14955"/>
    <tableColumn id="14975" xr3:uid="{D2D54D8E-69B1-4332-9C13-AFACCC84CEFF}" name="Column14956"/>
    <tableColumn id="14976" xr3:uid="{E44CDA32-75C2-4CE9-B9E4-1F3AF4FC4CED}" name="Column14957"/>
    <tableColumn id="14977" xr3:uid="{02839CE6-F4C4-4F5F-AC06-CF86F777D368}" name="Column14958"/>
    <tableColumn id="14978" xr3:uid="{629A73CE-FBE2-487A-A5A7-B2027A21C22B}" name="Column14959"/>
    <tableColumn id="14979" xr3:uid="{F0ADE536-B700-4A81-8E5B-AF81889D1AFD}" name="Column14960"/>
    <tableColumn id="14980" xr3:uid="{08FA0EF3-143C-4A1E-9F9B-06EAA6E14ACE}" name="Column14961"/>
    <tableColumn id="14981" xr3:uid="{3A4210DC-9544-4F5A-9BA4-BC1F7BB0685C}" name="Column14962"/>
    <tableColumn id="14982" xr3:uid="{985C6166-6F13-43C6-8F0F-5CF7DF3636A2}" name="Column14963"/>
    <tableColumn id="14983" xr3:uid="{49973BAA-FF45-484A-B3C2-35C5CF984A57}" name="Column14964"/>
    <tableColumn id="14984" xr3:uid="{85D253DB-67ED-4497-9ACE-4D2F46AB590A}" name="Column14965"/>
    <tableColumn id="14985" xr3:uid="{4237BA6C-647E-4D52-A4EA-FF62BCC24B17}" name="Column14966"/>
    <tableColumn id="14986" xr3:uid="{CAFAC354-4BA4-4896-BCA0-CCFF45042996}" name="Column14967"/>
    <tableColumn id="14987" xr3:uid="{B9183014-1E33-4DE9-B1BC-D0FF047DC59D}" name="Column14968"/>
    <tableColumn id="14988" xr3:uid="{AD1CA081-CAE0-41FD-947D-7C7D444DDCEC}" name="Column14969"/>
    <tableColumn id="14989" xr3:uid="{73F9066C-CED8-4C6C-ABF3-236F1A8B9A4D}" name="Column14970"/>
    <tableColumn id="14990" xr3:uid="{7FC1FF43-5A30-49BC-8F26-D811D2142822}" name="Column14971"/>
    <tableColumn id="14991" xr3:uid="{3FFA7EC4-C0F7-4250-B170-0727DC079F17}" name="Column14972"/>
    <tableColumn id="14992" xr3:uid="{192AA71B-9B5F-4764-B8EE-536643C1222C}" name="Column14973"/>
    <tableColumn id="14993" xr3:uid="{C0D4FC70-099D-4E3E-AB44-CCFED6EE85F8}" name="Column14974"/>
    <tableColumn id="14994" xr3:uid="{30B2B3DC-742A-4DB0-A309-0C03DB3597CF}" name="Column14975"/>
    <tableColumn id="14995" xr3:uid="{B40259CA-28DA-4BB3-A603-F4126EB15E5D}" name="Column14976"/>
    <tableColumn id="14996" xr3:uid="{DC43A0F3-871F-4178-87AC-9D19136E6582}" name="Column14977"/>
    <tableColumn id="14997" xr3:uid="{F332FD27-BD1F-4346-860F-A33B4423B20C}" name="Column14978"/>
    <tableColumn id="14998" xr3:uid="{919F4E8B-4ABE-4965-8C3A-53D6BFB1B376}" name="Column14979"/>
    <tableColumn id="14999" xr3:uid="{043B1687-F2DB-4852-BC25-829707F1DF4E}" name="Column14980"/>
    <tableColumn id="15000" xr3:uid="{CE83DA50-4C1D-4505-84AC-1B29DFA69D2D}" name="Column14981"/>
    <tableColumn id="15001" xr3:uid="{B7E0D835-E611-42CA-8F11-DD4C249AB6E7}" name="Column14982"/>
    <tableColumn id="15002" xr3:uid="{151AC27C-AF12-4CA2-82E1-77B183363E02}" name="Column14983"/>
    <tableColumn id="15003" xr3:uid="{A3E8E286-5663-4123-95DB-39E1034E6B8D}" name="Column14984"/>
    <tableColumn id="15004" xr3:uid="{917B918F-4AF9-42BD-B479-A2537E314010}" name="Column14985"/>
    <tableColumn id="15005" xr3:uid="{2932ECBA-E919-41C6-8677-1AA29D988999}" name="Column14986"/>
    <tableColumn id="15006" xr3:uid="{58F29BC4-9B85-4AD4-B123-31745685EFED}" name="Column14987"/>
    <tableColumn id="15007" xr3:uid="{D0458039-4DD8-4D21-A6F9-C7DB4F3D934E}" name="Column14988"/>
    <tableColumn id="15008" xr3:uid="{D3ADCFEB-6EFC-4CF9-8936-726B3C6EDE47}" name="Column14989"/>
    <tableColumn id="15009" xr3:uid="{B81E6740-228F-4C4D-83D2-8DAB35B4E8BB}" name="Column14990"/>
    <tableColumn id="15010" xr3:uid="{6F6CB248-A421-43CB-9D0C-9BF0D0E07A4A}" name="Column14991"/>
    <tableColumn id="15011" xr3:uid="{827EB45F-FB86-49D9-B9AF-FB5891777E02}" name="Column14992"/>
    <tableColumn id="15012" xr3:uid="{C72E0A85-270A-4F6F-9544-A5FB8F1DB018}" name="Column14993"/>
    <tableColumn id="15013" xr3:uid="{4AC882F2-21C3-4D78-8E09-74C6A37A903E}" name="Column14994"/>
    <tableColumn id="15014" xr3:uid="{12045283-D057-48D9-8FA1-D40D2FB6E272}" name="Column14995"/>
    <tableColumn id="15015" xr3:uid="{DE1E06E2-2812-490D-B46C-6EAE6FCFC944}" name="Column14996"/>
    <tableColumn id="15016" xr3:uid="{234B5C95-D946-4708-973B-9D0FCB2BBF59}" name="Column14997"/>
    <tableColumn id="15017" xr3:uid="{62A3C664-F551-42C3-A724-BD551971AB1E}" name="Column14998"/>
    <tableColumn id="15018" xr3:uid="{D45CCBD6-EC92-40C5-9213-6FCCFD6F0B28}" name="Column14999"/>
    <tableColumn id="15019" xr3:uid="{5000D39F-44A8-4517-AFFC-7CE174ECC8EE}" name="Column15000"/>
    <tableColumn id="15020" xr3:uid="{B3390EE4-4FDD-4F16-897B-52F8088434E5}" name="Column15001"/>
    <tableColumn id="15021" xr3:uid="{BE0571E9-3E5C-49A9-8A7B-A4F0DD2356F4}" name="Column15002"/>
    <tableColumn id="15022" xr3:uid="{FC0EB10F-D0AE-4C6D-BD14-E9E45352D9B1}" name="Column15003"/>
    <tableColumn id="15023" xr3:uid="{7E1A1BFE-CBC1-47DA-982E-B378E9CCFFB5}" name="Column15004"/>
    <tableColumn id="15024" xr3:uid="{23069CB1-EA81-4E88-BA79-AEF2B0885A0C}" name="Column15005"/>
    <tableColumn id="15025" xr3:uid="{2B0FF399-4814-4579-B951-525033C49421}" name="Column15006"/>
    <tableColumn id="15026" xr3:uid="{A91C2A09-A658-4660-93F0-19D080A30B7B}" name="Column15007"/>
    <tableColumn id="15027" xr3:uid="{EB8956B7-3EDF-4339-99D4-F9FE916248F6}" name="Column15008"/>
    <tableColumn id="15028" xr3:uid="{069093A8-A9B5-4D4A-B050-5C08359248AC}" name="Column15009"/>
    <tableColumn id="15029" xr3:uid="{4A109AE4-A50D-49AC-A978-423626783514}" name="Column15010"/>
    <tableColumn id="15030" xr3:uid="{85DFB88C-0318-4DEE-AFB3-1B96EEFCA7C2}" name="Column15011"/>
    <tableColumn id="15031" xr3:uid="{C0FFED54-5867-4928-A1FC-EA31BE004026}" name="Column15012"/>
    <tableColumn id="15032" xr3:uid="{A49AD1DC-ABCE-407D-86CD-EE084EBB1780}" name="Column15013"/>
    <tableColumn id="15033" xr3:uid="{7D60A73C-4AEB-44D1-A1B9-12203FE32D83}" name="Column15014"/>
    <tableColumn id="15034" xr3:uid="{06187407-642C-4532-83EB-4E74E3806923}" name="Column15015"/>
    <tableColumn id="15035" xr3:uid="{55E18658-9329-4C07-A583-D5E89D3AD9F4}" name="Column15016"/>
    <tableColumn id="15036" xr3:uid="{72AACEBB-FEF4-4195-878C-033045A1F57F}" name="Column15017"/>
    <tableColumn id="15037" xr3:uid="{3B966004-E43B-449A-A572-552AED235794}" name="Column15018"/>
    <tableColumn id="15038" xr3:uid="{0BDAC323-0D6D-4E99-8615-78515AEF5987}" name="Column15019"/>
    <tableColumn id="15039" xr3:uid="{985FC0E5-A94C-4FBD-B8A7-B09BAEBD014D}" name="Column15020"/>
    <tableColumn id="15040" xr3:uid="{460D87EB-9C8C-4BC3-9228-BB6581FEC563}" name="Column15021"/>
    <tableColumn id="15041" xr3:uid="{316CC197-4502-4E85-8753-427229BBA606}" name="Column15022"/>
    <tableColumn id="15042" xr3:uid="{A2939838-8ECB-44A8-9361-77AEF999CD3E}" name="Column15023"/>
    <tableColumn id="15043" xr3:uid="{1A96D867-90D7-4877-8D7B-001D9CA5A4B9}" name="Column15024"/>
    <tableColumn id="15044" xr3:uid="{6DD52598-F6AB-498A-8EAC-A3F91BAF6F14}" name="Column15025"/>
    <tableColumn id="15045" xr3:uid="{8B7955F7-A0B1-4DF3-B292-B3446C5E294D}" name="Column15026"/>
    <tableColumn id="15046" xr3:uid="{E8AC9249-A624-4131-B515-557C3758B1A2}" name="Column15027"/>
    <tableColumn id="15047" xr3:uid="{B8BFA93C-FC5F-44CD-91CF-301F33D54019}" name="Column15028"/>
    <tableColumn id="15048" xr3:uid="{711AF078-714C-4B96-8533-C883A54DE723}" name="Column15029"/>
    <tableColumn id="15049" xr3:uid="{1EB484AD-DAD2-494F-8E50-320D38829D03}" name="Column15030"/>
    <tableColumn id="15050" xr3:uid="{421416BB-C0D3-4103-8766-C70892B70EFB}" name="Column15031"/>
    <tableColumn id="15051" xr3:uid="{F9EDB8E2-FABF-48A6-86B4-8ABC6AF04119}" name="Column15032"/>
    <tableColumn id="15052" xr3:uid="{4603D6BF-2C93-4261-8778-C762B3848CA7}" name="Column15033"/>
    <tableColumn id="15053" xr3:uid="{ABCA0345-310E-4ADE-B73C-9B0F3DFA002B}" name="Column15034"/>
    <tableColumn id="15054" xr3:uid="{6F46E130-03E6-4992-9C85-F46C156511AB}" name="Column15035"/>
    <tableColumn id="15055" xr3:uid="{58017D21-80A8-405C-A465-A847793ED7A9}" name="Column15036"/>
    <tableColumn id="15056" xr3:uid="{3766908C-85D0-4698-BCDD-D465F2EAF824}" name="Column15037"/>
    <tableColumn id="15057" xr3:uid="{01C2C46E-861D-47E1-9F58-5ECF46B09279}" name="Column15038"/>
    <tableColumn id="15058" xr3:uid="{37478814-8461-4E45-A74D-BCF3738967FA}" name="Column15039"/>
    <tableColumn id="15059" xr3:uid="{79BD55A0-4223-40F6-8BF8-ED2E53108E8A}" name="Column15040"/>
    <tableColumn id="15060" xr3:uid="{FF92CA68-25F3-4B6C-9480-A3415BB5A0C6}" name="Column15041"/>
    <tableColumn id="15061" xr3:uid="{CB7535FE-8291-46D2-A67E-941441379EF8}" name="Column15042"/>
    <tableColumn id="15062" xr3:uid="{DA260A2D-058C-45AC-ADF9-E3706FEB601E}" name="Column15043"/>
    <tableColumn id="15063" xr3:uid="{38DF5515-2695-4467-AC95-E553FB28EB47}" name="Column15044"/>
    <tableColumn id="15064" xr3:uid="{6579A47A-6DB2-4B2A-BAC9-20E5FFA8131D}" name="Column15045"/>
    <tableColumn id="15065" xr3:uid="{9F7C3FE9-39BD-47F3-B9C8-494684BB6E76}" name="Column15046"/>
    <tableColumn id="15066" xr3:uid="{35D11ABE-0242-4F8D-BD45-A17C3AA98E02}" name="Column15047"/>
    <tableColumn id="15067" xr3:uid="{9A85024A-1408-4B75-8FE8-13B3633A03AD}" name="Column15048"/>
    <tableColumn id="15068" xr3:uid="{CDF5C3AC-3DDA-4901-A0E7-1261E0B1A913}" name="Column15049"/>
    <tableColumn id="15069" xr3:uid="{E6A6BF8A-3696-4467-8526-EE7F438B980E}" name="Column15050"/>
    <tableColumn id="15070" xr3:uid="{20C979DE-3061-4596-996C-448118171254}" name="Column15051"/>
    <tableColumn id="15071" xr3:uid="{E7A7FF92-F1A1-482E-ACBD-250A2DAC761F}" name="Column15052"/>
    <tableColumn id="15072" xr3:uid="{B519EBD5-B288-4AC0-8FCA-E304589E3E4C}" name="Column15053"/>
    <tableColumn id="15073" xr3:uid="{87490C11-294C-4F29-8FFE-CDCCEA3E2140}" name="Column15054"/>
    <tableColumn id="15074" xr3:uid="{70DCA599-8E3E-4FAA-8139-2D7A227FE7D4}" name="Column15055"/>
    <tableColumn id="15075" xr3:uid="{72DEC69E-D263-494A-9F29-E9F110AAE31D}" name="Column15056"/>
    <tableColumn id="15076" xr3:uid="{5016B971-12CF-4789-AFBE-9CA0E3D23A40}" name="Column15057"/>
    <tableColumn id="15077" xr3:uid="{A4B1B57A-E272-41A9-BD5C-1D99BCDA4CD0}" name="Column15058"/>
    <tableColumn id="15078" xr3:uid="{B1E9C9A3-75B0-450D-86C2-9452CA42A6C7}" name="Column15059"/>
    <tableColumn id="15079" xr3:uid="{19FEDFAF-6028-44A6-B499-95C64B675AF3}" name="Column15060"/>
    <tableColumn id="15080" xr3:uid="{6CEB3E71-05A5-4D42-875C-873D2F1CD377}" name="Column15061"/>
    <tableColumn id="15081" xr3:uid="{0350EFD5-8139-457B-85C4-87122B60E55A}" name="Column15062"/>
    <tableColumn id="15082" xr3:uid="{121BE815-5F35-49E5-A9EC-5CD649F6342F}" name="Column15063"/>
    <tableColumn id="15083" xr3:uid="{822A94AD-2657-4A89-B25E-54231709BEB4}" name="Column15064"/>
    <tableColumn id="15084" xr3:uid="{70EA2C23-3DAE-4EAD-BCCA-978A53FD5B93}" name="Column15065"/>
    <tableColumn id="15085" xr3:uid="{FC34B142-36B3-4BFA-A752-5C6FCE533F8C}" name="Column15066"/>
    <tableColumn id="15086" xr3:uid="{DF334255-C4E0-4946-82D1-07684CFBC8EE}" name="Column15067"/>
    <tableColumn id="15087" xr3:uid="{9D9E07D2-801E-47DD-A1BE-254708BC8A49}" name="Column15068"/>
    <tableColumn id="15088" xr3:uid="{4B0FAD0D-3B15-4D04-A663-9B02872D6D7A}" name="Column15069"/>
    <tableColumn id="15089" xr3:uid="{333E227C-81D3-40F0-9CEC-FFB873589338}" name="Column15070"/>
    <tableColumn id="15090" xr3:uid="{0E39BB7B-9161-4203-A9F3-597EA8C46A8A}" name="Column15071"/>
    <tableColumn id="15091" xr3:uid="{87D8EE68-CF09-47A8-98D8-963D9A86CD59}" name="Column15072"/>
    <tableColumn id="15092" xr3:uid="{642CB589-BD94-4846-9838-C70893698FEB}" name="Column15073"/>
    <tableColumn id="15093" xr3:uid="{C7311C33-FA90-405C-8852-BF9DBB375465}" name="Column15074"/>
    <tableColumn id="15094" xr3:uid="{4D04C252-E102-4447-BECF-E5831C4E5E0A}" name="Column15075"/>
    <tableColumn id="15095" xr3:uid="{46BF69BC-0AAC-4460-B112-E0F6EBF4E5D3}" name="Column15076"/>
    <tableColumn id="15096" xr3:uid="{1D048CEA-B099-41F4-92CB-83BC6F5C3443}" name="Column15077"/>
    <tableColumn id="15097" xr3:uid="{8B07AFF9-CE91-4463-98A7-FF5AC1680BD2}" name="Column15078"/>
    <tableColumn id="15098" xr3:uid="{5AB5FE9E-FDE7-45D4-B63A-ADD56A73474C}" name="Column15079"/>
    <tableColumn id="15099" xr3:uid="{50459964-F881-483C-86A6-74B9436D8F34}" name="Column15080"/>
    <tableColumn id="15100" xr3:uid="{6BC7D250-CDBA-4B18-A8D9-48F6D60F9212}" name="Column15081"/>
    <tableColumn id="15101" xr3:uid="{837A9D94-EF18-412A-AAAA-13B4530584D6}" name="Column15082"/>
    <tableColumn id="15102" xr3:uid="{48C1A7F8-7A7F-4634-BBF3-8B8C5EEF3F74}" name="Column15083"/>
    <tableColumn id="15103" xr3:uid="{BD64AA92-E730-421F-AA1E-A4DF691FEFFF}" name="Column15084"/>
    <tableColumn id="15104" xr3:uid="{C2C52982-CEDD-48A3-8E0F-DE3AE549D568}" name="Column15085"/>
    <tableColumn id="15105" xr3:uid="{562344DD-22F5-4B8A-84DD-CC29A7EF68B8}" name="Column15086"/>
    <tableColumn id="15106" xr3:uid="{A8B107CA-D950-4712-A64C-F5EC49828689}" name="Column15087"/>
    <tableColumn id="15107" xr3:uid="{F6693E88-4135-474D-B5F3-D2289D7F63FB}" name="Column15088"/>
    <tableColumn id="15108" xr3:uid="{73D7E492-10FF-4AB3-8865-8340F081E92A}" name="Column15089"/>
    <tableColumn id="15109" xr3:uid="{C2B26B16-ECE9-4AD8-BC72-4ACC67077073}" name="Column15090"/>
    <tableColumn id="15110" xr3:uid="{FF936CC8-794C-40F7-B6CE-824135D46E68}" name="Column15091"/>
    <tableColumn id="15111" xr3:uid="{C4825B6A-B688-4098-B507-8A504677AEFC}" name="Column15092"/>
    <tableColumn id="15112" xr3:uid="{B8E2B07F-AFEA-46BE-99FE-DD53EB78C13F}" name="Column15093"/>
    <tableColumn id="15113" xr3:uid="{A8CEBC4B-A8F1-48A0-AAD5-643A4A4C02D4}" name="Column15094"/>
    <tableColumn id="15114" xr3:uid="{641C5271-B710-4361-820C-F1B6C283462C}" name="Column15095"/>
    <tableColumn id="15115" xr3:uid="{07949ED6-E2D4-46AC-AF9C-73BC94BFF597}" name="Column15096"/>
    <tableColumn id="15116" xr3:uid="{D47E1619-84F9-4CB5-B58D-10C9A6F32DC5}" name="Column15097"/>
    <tableColumn id="15117" xr3:uid="{8E4478A0-92A8-42A5-985C-5E24E18961F0}" name="Column15098"/>
    <tableColumn id="15118" xr3:uid="{DAA60089-72C6-4A80-99E4-CF4942D756C0}" name="Column15099"/>
    <tableColumn id="15119" xr3:uid="{3C041877-699A-49E0-B80C-A5B0241BFA64}" name="Column15100"/>
    <tableColumn id="15120" xr3:uid="{765ED272-98D1-4DF1-BE1C-1FC2561AB7CF}" name="Column15101"/>
    <tableColumn id="15121" xr3:uid="{E02D2C7A-D487-455D-8397-F8F40CB492D7}" name="Column15102"/>
    <tableColumn id="15122" xr3:uid="{8B17A320-6BF1-40AB-9ED4-869540194F30}" name="Column15103"/>
    <tableColumn id="15123" xr3:uid="{3E289445-5C29-4536-95E5-746D6E53A41F}" name="Column15104"/>
    <tableColumn id="15124" xr3:uid="{E2573F54-C9F8-4239-980B-A38C889B6916}" name="Column15105"/>
    <tableColumn id="15125" xr3:uid="{6CD3F5A1-82D1-4F27-AB90-FA729B18F868}" name="Column15106"/>
    <tableColumn id="15126" xr3:uid="{9115E814-5217-4E41-8BA9-BE336513B873}" name="Column15107"/>
    <tableColumn id="15127" xr3:uid="{A0BB55FB-5791-485A-ADE9-5B2616C161DD}" name="Column15108"/>
    <tableColumn id="15128" xr3:uid="{BEAAA446-ABCF-48E3-85D4-5884F69F7F46}" name="Column15109"/>
    <tableColumn id="15129" xr3:uid="{23B820FB-2ACB-448F-A36A-32D452741E89}" name="Column15110"/>
    <tableColumn id="15130" xr3:uid="{FA9C3C9A-309D-4A49-A179-7DEBCFF7A239}" name="Column15111"/>
    <tableColumn id="15131" xr3:uid="{CE3614D6-F707-46CC-822A-623C86DB588B}" name="Column15112"/>
    <tableColumn id="15132" xr3:uid="{E3549D96-43CC-4BC8-9AAD-70BDE291F352}" name="Column15113"/>
    <tableColumn id="15133" xr3:uid="{8A150AD8-575C-4005-914A-D3E29BF746C3}" name="Column15114"/>
    <tableColumn id="15134" xr3:uid="{E849DEC3-8D32-4AA0-A992-35120A85DED6}" name="Column15115"/>
    <tableColumn id="15135" xr3:uid="{6A13A2D3-1E58-4530-8A7E-641890A4F886}" name="Column15116"/>
    <tableColumn id="15136" xr3:uid="{2F85E9DF-8FC1-47E5-909F-E8E46D2FE6FD}" name="Column15117"/>
    <tableColumn id="15137" xr3:uid="{5F6FBC5B-0427-4477-BDD0-B315C954063D}" name="Column15118"/>
    <tableColumn id="15138" xr3:uid="{DF90055A-DDAF-4CDE-B381-8B405D3941C0}" name="Column15119"/>
    <tableColumn id="15139" xr3:uid="{A2B4ECC9-E09E-40D3-A280-3C939957DFAF}" name="Column15120"/>
    <tableColumn id="15140" xr3:uid="{F9142B93-83BD-49DE-9C49-93A4187036D6}" name="Column15121"/>
    <tableColumn id="15141" xr3:uid="{CBD2EBA8-ED0D-4C00-92B1-55408BA917FC}" name="Column15122"/>
    <tableColumn id="15142" xr3:uid="{7585280D-8917-469C-9645-569316A19E6D}" name="Column15123"/>
    <tableColumn id="15143" xr3:uid="{3CA96E57-82B6-4111-B415-50D5BEB09156}" name="Column15124"/>
    <tableColumn id="15144" xr3:uid="{B46AB702-855E-4259-9B88-3980299B4182}" name="Column15125"/>
    <tableColumn id="15145" xr3:uid="{C9A6D0A2-D5A5-4221-BF14-E1F7572A7614}" name="Column15126"/>
    <tableColumn id="15146" xr3:uid="{6AAFD3CA-E0CD-462E-AA05-34CDC088DDB1}" name="Column15127"/>
    <tableColumn id="15147" xr3:uid="{D7DDCD2A-5BDA-4383-B41D-3978518C2457}" name="Column15128"/>
    <tableColumn id="15148" xr3:uid="{558F48E0-9539-4B72-9A37-EA6C5818ACA4}" name="Column15129"/>
    <tableColumn id="15149" xr3:uid="{FA4A4AB4-70B3-4E21-90C8-ECE50F9491E9}" name="Column15130"/>
    <tableColumn id="15150" xr3:uid="{B023C5D3-999F-4B77-BB19-2C31F19D14D5}" name="Column15131"/>
    <tableColumn id="15151" xr3:uid="{76BEF82D-F526-4B10-91B7-2F66D12A8521}" name="Column15132"/>
    <tableColumn id="15152" xr3:uid="{869E4D78-E7AE-4467-94FA-23E48E9817A5}" name="Column15133"/>
    <tableColumn id="15153" xr3:uid="{D94D71D1-530C-4EDF-A204-E7ADB5EDEB81}" name="Column15134"/>
    <tableColumn id="15154" xr3:uid="{6C67D77D-A86F-410A-8D37-50C4BDC9E521}" name="Column15135"/>
    <tableColumn id="15155" xr3:uid="{5D666569-7188-40E9-BAD9-3B2789F8575F}" name="Column15136"/>
    <tableColumn id="15156" xr3:uid="{16A41122-C820-4C62-8FCD-0BF6B2B34980}" name="Column15137"/>
    <tableColumn id="15157" xr3:uid="{454EAFDC-E134-4FF5-85EE-0EAF246149FF}" name="Column15138"/>
    <tableColumn id="15158" xr3:uid="{F67C62CF-DAC4-48A9-A6D4-2CC152693E43}" name="Column15139"/>
    <tableColumn id="15159" xr3:uid="{2A6B9FDB-B29D-4D2A-AAE3-1397A7C8677F}" name="Column15140"/>
    <tableColumn id="15160" xr3:uid="{4B1DDDEE-D226-4165-A17C-CBDD00A108D5}" name="Column15141"/>
    <tableColumn id="15161" xr3:uid="{5269160E-2E5B-4D32-AC4D-6B978AB20910}" name="Column15142"/>
    <tableColumn id="15162" xr3:uid="{AAD5725B-A733-4844-8C76-37739E2E517F}" name="Column15143"/>
    <tableColumn id="15163" xr3:uid="{84D9089A-0DF5-4794-A638-B61699182964}" name="Column15144"/>
    <tableColumn id="15164" xr3:uid="{2275DF63-A29A-4663-B5FF-89089A9B91DE}" name="Column15145"/>
    <tableColumn id="15165" xr3:uid="{CCAD5610-67C1-430E-82B9-4B7ECE7DCE9E}" name="Column15146"/>
    <tableColumn id="15166" xr3:uid="{5B8E2930-1D2C-4D70-9A5C-CAFF05D6DA33}" name="Column15147"/>
    <tableColumn id="15167" xr3:uid="{CE9AF154-BC8D-44C8-BE41-44CC36DF0D71}" name="Column15148"/>
    <tableColumn id="15168" xr3:uid="{F2F311B0-0B79-42B7-A740-C4AFFB3659D2}" name="Column15149"/>
    <tableColumn id="15169" xr3:uid="{02C2B1EB-F4AD-4ACE-B325-FBE7D117B57B}" name="Column15150"/>
    <tableColumn id="15170" xr3:uid="{63E7645E-DAEF-4116-BE1A-48D200C4EE84}" name="Column15151"/>
    <tableColumn id="15171" xr3:uid="{C35D667D-A847-43C7-8BE6-10A31A3485EF}" name="Column15152"/>
    <tableColumn id="15172" xr3:uid="{58E1C04C-6E52-418C-885A-2AF2643052E4}" name="Column15153"/>
    <tableColumn id="15173" xr3:uid="{C10AEE5C-197E-49BA-BD3C-ADB24138F004}" name="Column15154"/>
    <tableColumn id="15174" xr3:uid="{3DFC07B3-3A8C-4195-AD38-9E85684AC754}" name="Column15155"/>
    <tableColumn id="15175" xr3:uid="{F0386EC4-1ECC-41A2-AE56-55384E11B5C2}" name="Column15156"/>
    <tableColumn id="15176" xr3:uid="{7DBA4ACA-BA11-42CD-BF99-D95891471462}" name="Column15157"/>
    <tableColumn id="15177" xr3:uid="{291BF0D8-2574-41F6-A583-2A0D26358BCB}" name="Column15158"/>
    <tableColumn id="15178" xr3:uid="{393501D3-CD20-4EE9-9F7E-5A5127A20A10}" name="Column15159"/>
    <tableColumn id="15179" xr3:uid="{5D71E1AE-C4DC-4A28-AD15-A0FB40A0EB41}" name="Column15160"/>
    <tableColumn id="15180" xr3:uid="{B04587BF-3F67-4C58-BBB4-5470363AEB8C}" name="Column15161"/>
    <tableColumn id="15181" xr3:uid="{A9F9FE4D-695A-473C-A55C-6F7162738142}" name="Column15162"/>
    <tableColumn id="15182" xr3:uid="{05904491-8A65-426F-8674-4CC66551F554}" name="Column15163"/>
    <tableColumn id="15183" xr3:uid="{00B32415-D016-47B8-97FB-44E7BE6B9FCF}" name="Column15164"/>
    <tableColumn id="15184" xr3:uid="{6383C32A-4A63-49FC-8568-7A6481BF081C}" name="Column15165"/>
    <tableColumn id="15185" xr3:uid="{980F1B7C-ABCE-4D0D-BF46-1D16E8CD36EB}" name="Column15166"/>
    <tableColumn id="15186" xr3:uid="{4F2017FC-8B41-4D11-A60B-E34DFD4B7681}" name="Column15167"/>
    <tableColumn id="15187" xr3:uid="{6022839F-71B5-452E-9EEA-37C5B0B34316}" name="Column15168"/>
    <tableColumn id="15188" xr3:uid="{90F0ABA4-A997-4226-805D-57333E16DBE8}" name="Column15169"/>
    <tableColumn id="15189" xr3:uid="{AE363D63-8577-479B-903F-A09784BC30CD}" name="Column15170"/>
    <tableColumn id="15190" xr3:uid="{96734B9C-73EA-4D06-B43F-196C9B32A203}" name="Column15171"/>
    <tableColumn id="15191" xr3:uid="{4D34AA83-2007-481E-9653-D5C9D7F0FD0F}" name="Column15172"/>
    <tableColumn id="15192" xr3:uid="{F9D05C8B-8BD6-42C6-B5DA-77406908CEA4}" name="Column15173"/>
    <tableColumn id="15193" xr3:uid="{4083C854-0780-4A1F-A261-2EE94D37D9AD}" name="Column15174"/>
    <tableColumn id="15194" xr3:uid="{A132CE23-F019-49ED-91E9-302102033DF0}" name="Column15175"/>
    <tableColumn id="15195" xr3:uid="{6A1034E4-DFB6-4B59-935A-3F293C62D83A}" name="Column15176"/>
    <tableColumn id="15196" xr3:uid="{873E47DB-FB19-43EB-9F32-4A314F179B2B}" name="Column15177"/>
    <tableColumn id="15197" xr3:uid="{FEF2F3C4-CFE4-4969-B9D7-897F1DD0F9A4}" name="Column15178"/>
    <tableColumn id="15198" xr3:uid="{24E84B10-8747-404D-BE3E-F3A0EB560F37}" name="Column15179"/>
    <tableColumn id="15199" xr3:uid="{F28B6530-0EFE-445D-B02F-98F8F8239B29}" name="Column15180"/>
    <tableColumn id="15200" xr3:uid="{3D66385C-6A17-4236-A007-C947123226DD}" name="Column15181"/>
    <tableColumn id="15201" xr3:uid="{06FFE6A8-57BC-477C-9E79-6F580DC21F52}" name="Column15182"/>
    <tableColumn id="15202" xr3:uid="{58365471-BFC2-49A0-B050-955E064D3F9B}" name="Column15183"/>
    <tableColumn id="15203" xr3:uid="{A932DFCF-6C93-45F9-96B0-AF2282B4D0B8}" name="Column15184"/>
    <tableColumn id="15204" xr3:uid="{81EE87B4-514E-406B-A6B6-598A7CF5D535}" name="Column15185"/>
    <tableColumn id="15205" xr3:uid="{63014011-A63E-4EA9-891F-2FF696E9C7F8}" name="Column15186"/>
    <tableColumn id="15206" xr3:uid="{7CC91334-99B7-46D2-9DB9-4AB4444F6B5D}" name="Column15187"/>
    <tableColumn id="15207" xr3:uid="{9D1BC5B1-88AE-4503-BA68-FD789998B7AB}" name="Column15188"/>
    <tableColumn id="15208" xr3:uid="{B9A0F795-B63F-4801-990B-CB1FAB7959A0}" name="Column15189"/>
    <tableColumn id="15209" xr3:uid="{7B37D4F0-8F56-432F-A7DE-23327BB80480}" name="Column15190"/>
    <tableColumn id="15210" xr3:uid="{E92DCB27-61B2-4167-BA98-BB3C59EE027D}" name="Column15191"/>
    <tableColumn id="15211" xr3:uid="{7AE270B9-CCD5-45DC-9AF1-8CFD69358004}" name="Column15192"/>
    <tableColumn id="15212" xr3:uid="{2AD93757-3DE0-4404-8522-F8F85A98CF11}" name="Column15193"/>
    <tableColumn id="15213" xr3:uid="{184F321C-94B0-4D11-AAF0-27EECF28ACA8}" name="Column15194"/>
    <tableColumn id="15214" xr3:uid="{93F366EC-7448-4395-85EF-FA686D1F65E9}" name="Column15195"/>
    <tableColumn id="15215" xr3:uid="{AC26AA1B-360C-4657-ACD3-E6042A7102DA}" name="Column15196"/>
    <tableColumn id="15216" xr3:uid="{814D1E5C-53A1-49FC-8932-CD6B180B6644}" name="Column15197"/>
    <tableColumn id="15217" xr3:uid="{4C2444BC-4639-47CE-B955-6EC4170A78AE}" name="Column15198"/>
    <tableColumn id="15218" xr3:uid="{0FCFFC0C-FA73-4C82-84FC-DB3E2B52FCFA}" name="Column15199"/>
    <tableColumn id="15219" xr3:uid="{944BC0C8-2F36-46EC-A0B1-DBAE84C15482}" name="Column15200"/>
    <tableColumn id="15220" xr3:uid="{6B3C8D22-5AFB-4F6C-B32F-C02D6EB242B8}" name="Column15201"/>
    <tableColumn id="15221" xr3:uid="{D3CEB33F-F298-4747-889F-C95B442B8BFB}" name="Column15202"/>
    <tableColumn id="15222" xr3:uid="{458C7812-0EC9-40B0-B89B-317D03B11126}" name="Column15203"/>
    <tableColumn id="15223" xr3:uid="{5FCF5A07-D03E-4F4B-B382-2F7865348F5E}" name="Column15204"/>
    <tableColumn id="15224" xr3:uid="{DD34B4F7-D5ED-4D96-8959-B58A5827DAC0}" name="Column15205"/>
    <tableColumn id="15225" xr3:uid="{48EB7F6A-E799-46A8-B31B-6CE002FA10A8}" name="Column15206"/>
    <tableColumn id="15226" xr3:uid="{F9FEA490-0188-4373-B77C-34F787658518}" name="Column15207"/>
    <tableColumn id="15227" xr3:uid="{CC3F4633-D00E-4F7E-B059-AE5F4E08667E}" name="Column15208"/>
    <tableColumn id="15228" xr3:uid="{9EEB01EE-62A4-4DFA-B578-B7C6EE069375}" name="Column15209"/>
    <tableColumn id="15229" xr3:uid="{5F27E712-3954-4CFC-809E-E6A8A28206F2}" name="Column15210"/>
    <tableColumn id="15230" xr3:uid="{8B664001-8375-477D-B79D-EEDAD0402FDD}" name="Column15211"/>
    <tableColumn id="15231" xr3:uid="{35F9C536-D8BD-4795-8FBD-011B7E8BD078}" name="Column15212"/>
    <tableColumn id="15232" xr3:uid="{5D8A4D65-B2D1-4B61-AEBB-E0DA0260CFE2}" name="Column15213"/>
    <tableColumn id="15233" xr3:uid="{752E4FA7-8692-4064-BC93-65ABC438FAF9}" name="Column15214"/>
    <tableColumn id="15234" xr3:uid="{9DB36587-6E58-4D0F-B7E9-6B911EE1331F}" name="Column15215"/>
    <tableColumn id="15235" xr3:uid="{562219F1-7834-4221-A361-06E451C269C6}" name="Column15216"/>
    <tableColumn id="15236" xr3:uid="{5324508C-13AA-40DD-B41E-20CE71DE4225}" name="Column15217"/>
    <tableColumn id="15237" xr3:uid="{C899DEE7-2469-45F5-B32F-FB80B5C604C8}" name="Column15218"/>
    <tableColumn id="15238" xr3:uid="{063A2425-F9A5-4858-8531-CAA44026B4B0}" name="Column15219"/>
    <tableColumn id="15239" xr3:uid="{5BB6770C-B4F3-47DF-B7A5-A6BC4F6EE805}" name="Column15220"/>
    <tableColumn id="15240" xr3:uid="{8A095EC7-472B-429D-861B-2B804B9D7128}" name="Column15221"/>
    <tableColumn id="15241" xr3:uid="{07427627-E9AB-4881-A20E-2620827E96AD}" name="Column15222"/>
    <tableColumn id="15242" xr3:uid="{C8794A0B-D6E6-429E-A0EA-93E3B38B5572}" name="Column15223"/>
    <tableColumn id="15243" xr3:uid="{65543F7F-99B2-443B-BF79-7457C3CF022A}" name="Column15224"/>
    <tableColumn id="15244" xr3:uid="{AAA973F7-B9B0-4A92-B600-BAED10DD9F85}" name="Column15225"/>
    <tableColumn id="15245" xr3:uid="{47E4FB6F-14EC-456A-AB97-62FE3097DBB6}" name="Column15226"/>
    <tableColumn id="15246" xr3:uid="{7C00508A-5246-43BE-9229-B7E11DE0777F}" name="Column15227"/>
    <tableColumn id="15247" xr3:uid="{ABCCEA7B-3583-4DA5-94A9-B1CD9FB92470}" name="Column15228"/>
    <tableColumn id="15248" xr3:uid="{3DA10814-3FF1-4D2D-8CCF-F0207F039E94}" name="Column15229"/>
    <tableColumn id="15249" xr3:uid="{1021F031-9E71-4AFC-A198-1285E40B62C3}" name="Column15230"/>
    <tableColumn id="15250" xr3:uid="{82A7EAC6-C677-4FBB-A3E1-BC07C2CE1EDF}" name="Column15231"/>
    <tableColumn id="15251" xr3:uid="{EF945282-ABF4-459A-93BB-0DA43E537CAE}" name="Column15232"/>
    <tableColumn id="15252" xr3:uid="{CE4B07E0-6475-4CE4-B6B4-B342917E4109}" name="Column15233"/>
    <tableColumn id="15253" xr3:uid="{FE446121-4866-419B-A99B-DB96D1A74F54}" name="Column15234"/>
    <tableColumn id="15254" xr3:uid="{944E1F9F-975A-4B9E-8B3F-457E3DDB0274}" name="Column15235"/>
    <tableColumn id="15255" xr3:uid="{3C6AB66A-689D-4514-A1EF-4E911E879858}" name="Column15236"/>
    <tableColumn id="15256" xr3:uid="{B13635AB-9DD6-4690-933C-91AAA5DAC733}" name="Column15237"/>
    <tableColumn id="15257" xr3:uid="{C5CAD024-1871-47D0-A507-D8FAFB48E0B8}" name="Column15238"/>
    <tableColumn id="15258" xr3:uid="{842E17F4-90E6-4D95-9120-83FD53F72D61}" name="Column15239"/>
    <tableColumn id="15259" xr3:uid="{C458BF39-A8FE-4122-ABEA-EB43CD27603A}" name="Column15240"/>
    <tableColumn id="15260" xr3:uid="{47B66433-2905-4B64-A26B-55BE1B2A24CB}" name="Column15241"/>
    <tableColumn id="15261" xr3:uid="{67A8F395-74EE-45C5-A963-89D5FD8654E4}" name="Column15242"/>
    <tableColumn id="15262" xr3:uid="{A6C2DE29-B941-40F7-8BDC-061E75317101}" name="Column15243"/>
    <tableColumn id="15263" xr3:uid="{7781162E-B2BE-4CEB-A11B-F223941CC9C9}" name="Column15244"/>
    <tableColumn id="15264" xr3:uid="{775E7765-296D-4B90-87C8-3C74B81F37CF}" name="Column15245"/>
    <tableColumn id="15265" xr3:uid="{7656C363-CFB9-4567-BC40-6057EFA9A4FD}" name="Column15246"/>
    <tableColumn id="15266" xr3:uid="{2DBA25D7-6795-442F-AC98-989DEA4D6097}" name="Column15247"/>
    <tableColumn id="15267" xr3:uid="{4CD3D474-EA39-49F9-BD13-F8F98D34CAE0}" name="Column15248"/>
    <tableColumn id="15268" xr3:uid="{85CDC7FF-AC3F-4724-85E8-F80BB72BEBEB}" name="Column15249"/>
    <tableColumn id="15269" xr3:uid="{28B263B9-954E-4D5A-8B1E-648AD7036ED7}" name="Column15250"/>
    <tableColumn id="15270" xr3:uid="{8B7BEB20-393E-4347-AE31-C8CA5C69912B}" name="Column15251"/>
    <tableColumn id="15271" xr3:uid="{64063F43-CDB8-47C0-9CD1-0D4C98F7D972}" name="Column15252"/>
    <tableColumn id="15272" xr3:uid="{1CAA6CF5-2BDB-464C-AAB6-EC18AF93FFA5}" name="Column15253"/>
    <tableColumn id="15273" xr3:uid="{4CAD9262-6F49-4D6C-9927-921894BC2F87}" name="Column15254"/>
    <tableColumn id="15274" xr3:uid="{5B6458C3-24AB-4F0B-B292-65E695ABEFF9}" name="Column15255"/>
    <tableColumn id="15275" xr3:uid="{D76FA7F7-EEB7-4713-849F-CE9063F3A507}" name="Column15256"/>
    <tableColumn id="15276" xr3:uid="{48302D7A-B38F-498D-818B-848DE7DA8984}" name="Column15257"/>
    <tableColumn id="15277" xr3:uid="{FEF30C3A-23F8-45B2-AFF8-5177848663DD}" name="Column15258"/>
    <tableColumn id="15278" xr3:uid="{B2B6D580-F376-4AD1-A24D-DD4C80A8A7D9}" name="Column15259"/>
    <tableColumn id="15279" xr3:uid="{4A2A718E-D2FD-4120-A208-09BFBFE890DB}" name="Column15260"/>
    <tableColumn id="15280" xr3:uid="{46E7EC6C-AFEB-4602-A4AD-B5654510B605}" name="Column15261"/>
    <tableColumn id="15281" xr3:uid="{BC0C1151-21F8-431C-82B2-2CB3F697C1B9}" name="Column15262"/>
    <tableColumn id="15282" xr3:uid="{BC283225-1178-4C7F-9807-F7FD904BCEF1}" name="Column15263"/>
    <tableColumn id="15283" xr3:uid="{0ADF6207-0ABE-4626-A24F-8036995B79D6}" name="Column15264"/>
    <tableColumn id="15284" xr3:uid="{809E769A-8210-41B0-BF6A-AE5F97AA1920}" name="Column15265"/>
    <tableColumn id="15285" xr3:uid="{24275BEC-9971-42D9-AAC6-019BEAC1A52E}" name="Column15266"/>
    <tableColumn id="15286" xr3:uid="{B635F852-AB00-494F-A915-D6D0D4D572BD}" name="Column15267"/>
    <tableColumn id="15287" xr3:uid="{9D27DD13-E7FC-4B95-9D9A-7D598CCD7593}" name="Column15268"/>
    <tableColumn id="15288" xr3:uid="{56F6E6C2-DC2C-439E-BE51-D03EA49DBEC8}" name="Column15269"/>
    <tableColumn id="15289" xr3:uid="{790BE06B-189B-423E-955C-AD0FD6A76DD5}" name="Column15270"/>
    <tableColumn id="15290" xr3:uid="{10840970-9974-492B-A2CF-4F39D576F49C}" name="Column15271"/>
    <tableColumn id="15291" xr3:uid="{9D5D18CD-E81C-40B9-93CA-3C0BC3A57E31}" name="Column15272"/>
    <tableColumn id="15292" xr3:uid="{64240014-769A-4808-B91D-6B72F7BCC4C7}" name="Column15273"/>
    <tableColumn id="15293" xr3:uid="{5B5C986D-6623-46B9-ABB7-00A739DE0826}" name="Column15274"/>
    <tableColumn id="15294" xr3:uid="{178AEBD5-B68A-40AA-8D45-0FA6FE41D635}" name="Column15275"/>
    <tableColumn id="15295" xr3:uid="{E01236EE-AF3F-4DA5-AAAE-0A2CEBA007D3}" name="Column15276"/>
    <tableColumn id="15296" xr3:uid="{1D7B6F41-DC50-4DF5-81E8-69B424FBC684}" name="Column15277"/>
    <tableColumn id="15297" xr3:uid="{027641D1-53F4-4C55-A6B5-2A44050E93B9}" name="Column15278"/>
    <tableColumn id="15298" xr3:uid="{771870EE-5940-49E8-8F59-B629CE9B2D94}" name="Column15279"/>
    <tableColumn id="15299" xr3:uid="{BDAAFD46-C71C-49FC-80CB-2A4717E7C868}" name="Column15280"/>
    <tableColumn id="15300" xr3:uid="{0D5DAE12-01D3-4287-A9FA-75ABFE168A97}" name="Column15281"/>
    <tableColumn id="15301" xr3:uid="{68FF118B-7B45-45A3-8B43-0FA589AF9F38}" name="Column15282"/>
    <tableColumn id="15302" xr3:uid="{41A98C57-104B-4499-B53A-5D41AE342047}" name="Column15283"/>
    <tableColumn id="15303" xr3:uid="{E64A856E-423E-4D37-B9D8-5CF8A71E21FF}" name="Column15284"/>
    <tableColumn id="15304" xr3:uid="{5CBA4DEE-9F03-4395-A5CE-E3B3B58BF85F}" name="Column15285"/>
    <tableColumn id="15305" xr3:uid="{102329E1-D10E-47AB-802D-753EEECFAE82}" name="Column15286"/>
    <tableColumn id="15306" xr3:uid="{8143BA36-4B45-470D-8F71-2E0849AF685A}" name="Column15287"/>
    <tableColumn id="15307" xr3:uid="{7A6A48BE-5F1D-427A-9790-970252B9751F}" name="Column15288"/>
    <tableColumn id="15308" xr3:uid="{97C01C4B-4F36-4888-AD72-E94A948E9375}" name="Column15289"/>
    <tableColumn id="15309" xr3:uid="{6F03AF6B-D963-458D-9996-237BB7336D14}" name="Column15290"/>
    <tableColumn id="15310" xr3:uid="{464976AC-C95C-4B8E-9211-C90989952816}" name="Column15291"/>
    <tableColumn id="15311" xr3:uid="{B1F18397-9130-4C34-8ED5-B0E1E8872A00}" name="Column15292"/>
    <tableColumn id="15312" xr3:uid="{27BD4740-BE4C-4BD0-A7A5-89574A6E3B5F}" name="Column15293"/>
    <tableColumn id="15313" xr3:uid="{4B7DD943-2AC7-4128-A68E-2D823B23F360}" name="Column15294"/>
    <tableColumn id="15314" xr3:uid="{157F9CC2-C96F-4EFE-94CE-12F4B7604663}" name="Column15295"/>
    <tableColumn id="15315" xr3:uid="{F8FF4C95-2239-43AE-8AA3-3A81DEB1DC77}" name="Column15296"/>
    <tableColumn id="15316" xr3:uid="{CF5E0851-7BF9-4138-8A92-F77EE48E9C76}" name="Column15297"/>
    <tableColumn id="15317" xr3:uid="{28138DF2-9AF5-4AD8-9F5C-F72CDD4190BE}" name="Column15298"/>
    <tableColumn id="15318" xr3:uid="{D2B06B9E-CFF3-4660-8712-8E18A5118850}" name="Column15299"/>
    <tableColumn id="15319" xr3:uid="{AEACD0AB-A793-4B28-AF81-C77B5CFF04BE}" name="Column15300"/>
    <tableColumn id="15320" xr3:uid="{4C4BF951-0699-46FB-B633-8766C6349AA4}" name="Column15301"/>
    <tableColumn id="15321" xr3:uid="{00D0E121-7A8A-4B06-8A1B-ED77758F5B56}" name="Column15302"/>
    <tableColumn id="15322" xr3:uid="{2D0DBB9C-3124-40A9-8E2C-85970DB5229B}" name="Column15303"/>
    <tableColumn id="15323" xr3:uid="{2138C4F3-8BEF-41CA-B132-A850D630CD34}" name="Column15304"/>
    <tableColumn id="15324" xr3:uid="{1EAAAFA1-ED39-4F47-8839-E9DA7EB7A404}" name="Column15305"/>
    <tableColumn id="15325" xr3:uid="{2CE41B4E-A77E-43C1-A768-159CAC07B429}" name="Column15306"/>
    <tableColumn id="15326" xr3:uid="{9A623E68-C55C-4E4E-B4B3-4B370E4C421D}" name="Column15307"/>
    <tableColumn id="15327" xr3:uid="{15D8D0A4-E313-4D27-A572-AD6F96F00A2A}" name="Column15308"/>
    <tableColumn id="15328" xr3:uid="{E795664F-579F-4F4C-BAB2-96D0031B9460}" name="Column15309"/>
    <tableColumn id="15329" xr3:uid="{FFE54BD0-F3F2-4C30-8B01-5001BABF4519}" name="Column15310"/>
    <tableColumn id="15330" xr3:uid="{52FF5B6E-F8CE-4DF0-8A85-84F7693BCA12}" name="Column15311"/>
    <tableColumn id="15331" xr3:uid="{D173F75F-0798-4FAF-82A3-9AA8F4A20C29}" name="Column15312"/>
    <tableColumn id="15332" xr3:uid="{D00139A4-720D-43CD-A4C7-19486B306F91}" name="Column15313"/>
    <tableColumn id="15333" xr3:uid="{388FD9D7-888D-44C3-BCB1-44E503F563B2}" name="Column15314"/>
    <tableColumn id="15334" xr3:uid="{AEBA5FD0-6483-4466-A1DA-5FD2FB168C8F}" name="Column15315"/>
    <tableColumn id="15335" xr3:uid="{982AC21D-B179-4BFA-9FE1-E7D5939B6603}" name="Column15316"/>
    <tableColumn id="15336" xr3:uid="{198A57E9-B3E1-4735-B28D-4E0916ADD10E}" name="Column15317"/>
    <tableColumn id="15337" xr3:uid="{DF8A32A7-55EC-4F90-B373-0E700633D0B8}" name="Column15318"/>
    <tableColumn id="15338" xr3:uid="{0F016EE9-19FC-4AB4-B5CD-461746086D9C}" name="Column15319"/>
    <tableColumn id="15339" xr3:uid="{731A971B-90FE-427B-8245-7658D39A8FB3}" name="Column15320"/>
    <tableColumn id="15340" xr3:uid="{9837A78E-7808-439E-8A67-D4D96259B49C}" name="Column15321"/>
    <tableColumn id="15341" xr3:uid="{10A7F5AD-C28A-4CFF-B421-2824FBDFD1F6}" name="Column15322"/>
    <tableColumn id="15342" xr3:uid="{D476963F-1E73-4F88-8D5E-8EAAF02D549B}" name="Column15323"/>
    <tableColumn id="15343" xr3:uid="{66AF5063-CBAC-4A12-9632-C7D09D15B223}" name="Column15324"/>
    <tableColumn id="15344" xr3:uid="{F39E4AFA-6A70-41AB-AF22-15CA151A1790}" name="Column15325"/>
    <tableColumn id="15345" xr3:uid="{F2C4CA71-900B-4D5F-831F-14492CA4C450}" name="Column15326"/>
    <tableColumn id="15346" xr3:uid="{8DA1B69C-1A22-4668-ADAC-7F40CC277282}" name="Column15327"/>
    <tableColumn id="15347" xr3:uid="{6BC990E5-D5B0-4D04-879D-9875629487B2}" name="Column15328"/>
    <tableColumn id="15348" xr3:uid="{4026FFDE-15BE-47C1-86B3-AC949B92FC08}" name="Column15329"/>
    <tableColumn id="15349" xr3:uid="{06A3B312-6A2A-4F33-A56D-246B59E2CABC}" name="Column15330"/>
    <tableColumn id="15350" xr3:uid="{168733E7-2E15-49AE-880E-E1BDF83CDDC2}" name="Column15331"/>
    <tableColumn id="15351" xr3:uid="{853DF589-D482-4E6B-B40C-50208AEA8C3C}" name="Column15332"/>
    <tableColumn id="15352" xr3:uid="{918BD832-19A0-4FF0-A9DB-CFEDC6432F3D}" name="Column15333"/>
    <tableColumn id="15353" xr3:uid="{716BE495-4692-4732-9E42-B914C40CA468}" name="Column15334"/>
    <tableColumn id="15354" xr3:uid="{3517A352-13A4-49A7-A2FC-8DAD9B8E47F7}" name="Column15335"/>
    <tableColumn id="15355" xr3:uid="{30CA871B-8D3D-4449-8944-4DE6488E6260}" name="Column15336"/>
    <tableColumn id="15356" xr3:uid="{7A180FCB-AD1D-4DB9-93D0-EBB84521A69C}" name="Column15337"/>
    <tableColumn id="15357" xr3:uid="{78F481B7-0FBC-4085-8D5A-86D6FE010861}" name="Column15338"/>
    <tableColumn id="15358" xr3:uid="{D5C4152B-B7F0-454B-8BF3-C49199977579}" name="Column15339"/>
    <tableColumn id="15359" xr3:uid="{FCB93435-524B-467F-AFF2-D53750BAB0F7}" name="Column15340"/>
    <tableColumn id="15360" xr3:uid="{03714592-99AD-48E6-BF0F-5439A0BAF00E}" name="Column15341"/>
    <tableColumn id="15361" xr3:uid="{479949ED-04E4-4AEA-9AE6-D1224B85CCB2}" name="Column15342"/>
    <tableColumn id="15362" xr3:uid="{6913D834-23DC-4DE6-A234-ECBD39D44945}" name="Column15343"/>
    <tableColumn id="15363" xr3:uid="{CF607E46-731B-4AE7-B608-E20580F2BC68}" name="Column15344"/>
    <tableColumn id="15364" xr3:uid="{39CC1962-5C20-4FE6-83AA-3CF89AEB5E7A}" name="Column15345"/>
    <tableColumn id="15365" xr3:uid="{6518E556-B6DD-4732-9995-B58AB4FDFC11}" name="Column15346"/>
    <tableColumn id="15366" xr3:uid="{046EA1E1-E7E8-4A0F-B54A-3457F7ACEA50}" name="Column15347"/>
    <tableColumn id="15367" xr3:uid="{576882CE-BE7F-468D-A4F4-BD54A12EDC7F}" name="Column15348"/>
    <tableColumn id="15368" xr3:uid="{075D1667-F1B5-4AAF-9472-E2FF91017738}" name="Column15349"/>
    <tableColumn id="15369" xr3:uid="{275C9817-ABC0-4DFE-BDF6-D99A3DAEB66A}" name="Column15350"/>
    <tableColumn id="15370" xr3:uid="{8CA9E42E-EEFB-4490-BDD8-A281F9E3971E}" name="Column15351"/>
    <tableColumn id="15371" xr3:uid="{5819B6C8-F540-4B4B-814A-EE0F56BC7990}" name="Column15352"/>
    <tableColumn id="15372" xr3:uid="{886EFACE-3239-4FA3-BA75-ABE21D2FF5BC}" name="Column15353"/>
    <tableColumn id="15373" xr3:uid="{BA00CAF4-6BEB-458F-88EC-D143C8CB2C67}" name="Column15354"/>
    <tableColumn id="15374" xr3:uid="{A8C483C6-7C4F-469B-BF35-BF3DD72DC584}" name="Column15355"/>
    <tableColumn id="15375" xr3:uid="{B422376F-43C3-4BBF-9CB1-A0419D1A16A2}" name="Column15356"/>
    <tableColumn id="15376" xr3:uid="{91766739-1C55-4B8E-82F5-3C363B8BF0E2}" name="Column15357"/>
    <tableColumn id="15377" xr3:uid="{A2398B1E-92E5-42E2-A1CF-3321BA0396A9}" name="Column15358"/>
    <tableColumn id="15378" xr3:uid="{7347E995-A007-4688-BF36-3B5BB6416569}" name="Column15359"/>
    <tableColumn id="15379" xr3:uid="{91F3B0BE-4BE9-46A6-8882-578FDAA76056}" name="Column15360"/>
    <tableColumn id="15380" xr3:uid="{FB768FC6-FC5E-4037-8A07-6E736603BC36}" name="Column15361"/>
    <tableColumn id="15381" xr3:uid="{A14C71E9-9250-4BBF-A9C5-A848073C6FAF}" name="Column15362"/>
    <tableColumn id="15382" xr3:uid="{00AE4CE2-170D-48D9-B6C5-5074CDDE75BC}" name="Column15363"/>
    <tableColumn id="15383" xr3:uid="{31D9B8C5-1117-4C09-A449-1F4B754735A5}" name="Column15364"/>
    <tableColumn id="15384" xr3:uid="{67B6817C-98E2-4D66-9DAA-1040D06FD4C3}" name="Column15365"/>
    <tableColumn id="15385" xr3:uid="{9D54C6E1-6042-43C1-B272-AA9CF3B12401}" name="Column15366"/>
    <tableColumn id="15386" xr3:uid="{4FCB30AB-E8F7-420C-BDA6-2C05E46936A1}" name="Column15367"/>
    <tableColumn id="15387" xr3:uid="{C26CD946-A645-433C-9D3C-A76510E0692A}" name="Column15368"/>
    <tableColumn id="15388" xr3:uid="{64A20EC9-C130-4685-9F9D-63C93F6B9712}" name="Column15369"/>
    <tableColumn id="15389" xr3:uid="{9D8095A3-3561-4820-BB61-ADBAE32E8DD2}" name="Column15370"/>
    <tableColumn id="15390" xr3:uid="{206085AB-618F-453C-B31E-A3EC56595990}" name="Column15371"/>
    <tableColumn id="15391" xr3:uid="{8971A728-CD61-4400-BC05-02D0D51758A4}" name="Column15372"/>
    <tableColumn id="15392" xr3:uid="{CF0CB5DD-D677-4778-8576-092F0510010B}" name="Column15373"/>
    <tableColumn id="15393" xr3:uid="{C460704D-7D33-4435-9271-3811691934BC}" name="Column15374"/>
    <tableColumn id="15394" xr3:uid="{0CDF0C2F-9E6F-4C41-A3C8-1470726C9918}" name="Column15375"/>
    <tableColumn id="15395" xr3:uid="{4F125F2C-AAD3-46B2-A0B5-09E12EB18EFA}" name="Column15376"/>
    <tableColumn id="15396" xr3:uid="{7C596391-81DF-4218-AF6A-E9CD017B4C56}" name="Column15377"/>
    <tableColumn id="15397" xr3:uid="{9E46741B-ACD9-4033-9AF1-2230CF034FC3}" name="Column15378"/>
    <tableColumn id="15398" xr3:uid="{F95D405E-019A-45EA-974B-1E99756C146A}" name="Column15379"/>
    <tableColumn id="15399" xr3:uid="{986B5D08-AEBE-4CEF-8524-8115597D13F2}" name="Column15380"/>
    <tableColumn id="15400" xr3:uid="{AA70C026-AC07-46FD-B4E6-1ED1FB07C0AB}" name="Column15381"/>
    <tableColumn id="15401" xr3:uid="{A81C092A-F2C8-439C-ADBD-1D48529CE09C}" name="Column15382"/>
    <tableColumn id="15402" xr3:uid="{4CFED2AA-349D-4B03-BE3B-BF6F608324AB}" name="Column15383"/>
    <tableColumn id="15403" xr3:uid="{F39A3824-2B36-4F9D-B6B1-3FC96234DC62}" name="Column15384"/>
    <tableColumn id="15404" xr3:uid="{7225A2F9-0B45-4BB9-9DBF-05EF529BDF3E}" name="Column15385"/>
    <tableColumn id="15405" xr3:uid="{9DA6C01D-AB26-4C66-A89A-909D30A66A5E}" name="Column15386"/>
    <tableColumn id="15406" xr3:uid="{595D2EC3-FC32-4022-AB80-3A93DC5E1085}" name="Column15387"/>
    <tableColumn id="15407" xr3:uid="{9C61C06D-9C22-426E-895B-369187538825}" name="Column15388"/>
    <tableColumn id="15408" xr3:uid="{2C028FCF-9126-48C4-BEAA-45749A5FCEFC}" name="Column15389"/>
    <tableColumn id="15409" xr3:uid="{085B4951-EFAC-4750-8251-3B2DB57A6829}" name="Column15390"/>
    <tableColumn id="15410" xr3:uid="{EFBB2E74-7D05-4D8A-9FD2-D48F3EAA7300}" name="Column15391"/>
    <tableColumn id="15411" xr3:uid="{1B274474-8E42-487E-9573-1A3AA46A8FCE}" name="Column15392"/>
    <tableColumn id="15412" xr3:uid="{B44BBBAC-73D1-46F9-8818-DED9A793D031}" name="Column15393"/>
    <tableColumn id="15413" xr3:uid="{6AE7974D-2F72-4E1B-BDFC-9954F75DB490}" name="Column15394"/>
    <tableColumn id="15414" xr3:uid="{A6D73D90-F177-4780-82BD-25F71C866AC0}" name="Column15395"/>
    <tableColumn id="15415" xr3:uid="{41FA1D30-FBFC-42AC-9AF8-6D507E5FA89A}" name="Column15396"/>
    <tableColumn id="15416" xr3:uid="{EBA473E8-B4B5-4C6E-A5A8-512A4525C6AF}" name="Column15397"/>
    <tableColumn id="15417" xr3:uid="{5DA090B5-5817-4591-9417-C15851E2F570}" name="Column15398"/>
    <tableColumn id="15418" xr3:uid="{6651494B-A2D2-40B8-927F-2AE63D2BA341}" name="Column15399"/>
    <tableColumn id="15419" xr3:uid="{0B97F2AD-161C-4A81-9BE8-3D684F774EA0}" name="Column15400"/>
    <tableColumn id="15420" xr3:uid="{2C6C89F6-8581-4450-AD1C-FC37E2B62405}" name="Column15401"/>
    <tableColumn id="15421" xr3:uid="{2E3AE93D-E4DA-4863-90E6-0106E0D269BB}" name="Column15402"/>
    <tableColumn id="15422" xr3:uid="{C1A4B509-E07B-4F63-94E3-8DA1D7FB2904}" name="Column15403"/>
    <tableColumn id="15423" xr3:uid="{08AA27A2-42CC-47DD-8FDA-F9E4C6DB8168}" name="Column15404"/>
    <tableColumn id="15424" xr3:uid="{4EEA76B8-7351-4F11-BA07-1489BFF1A790}" name="Column15405"/>
    <tableColumn id="15425" xr3:uid="{B1097C2F-BD32-4529-B287-46E01E87C4BC}" name="Column15406"/>
    <tableColumn id="15426" xr3:uid="{18697356-939B-48B4-9984-22111D816309}" name="Column15407"/>
    <tableColumn id="15427" xr3:uid="{8C520E30-B7FC-44D1-A4C4-1B8D8C331FC4}" name="Column15408"/>
    <tableColumn id="15428" xr3:uid="{97964ABE-1C49-4B34-A69B-FB700701B78E}" name="Column15409"/>
    <tableColumn id="15429" xr3:uid="{C4818515-A982-4126-AFFB-B4A5CA69858E}" name="Column15410"/>
    <tableColumn id="15430" xr3:uid="{A44D201D-B3F3-460B-A9C6-57CA07577230}" name="Column15411"/>
    <tableColumn id="15431" xr3:uid="{46F40EBB-8735-4D48-9640-4FCBD9D60719}" name="Column15412"/>
    <tableColumn id="15432" xr3:uid="{8C2F449D-0B33-4E78-A6C3-73E6AC74C16C}" name="Column15413"/>
    <tableColumn id="15433" xr3:uid="{51CFEB4E-8DE9-419F-8A90-AB748A3A7D4C}" name="Column15414"/>
    <tableColumn id="15434" xr3:uid="{D00DAF7A-9208-4EDE-BD8B-F25D40069FC2}" name="Column15415"/>
    <tableColumn id="15435" xr3:uid="{849CBD81-CAE8-4FCC-865E-2545D876EF14}" name="Column15416"/>
    <tableColumn id="15436" xr3:uid="{6286D6E4-0A16-4771-99EF-4DD41048A81C}" name="Column15417"/>
    <tableColumn id="15437" xr3:uid="{BE737E78-FA97-46C8-84E4-B49BAAA6875B}" name="Column15418"/>
    <tableColumn id="15438" xr3:uid="{7EECC726-90D5-4870-AA4F-B110ED45E36A}" name="Column15419"/>
    <tableColumn id="15439" xr3:uid="{DE2FC948-2A83-44F2-9AA5-474FC9E1F29E}" name="Column15420"/>
    <tableColumn id="15440" xr3:uid="{2FCFB9CD-9C12-4F43-BBDE-942FF8905E8D}" name="Column15421"/>
    <tableColumn id="15441" xr3:uid="{D52D01A1-0F2C-4580-BB0A-500A39AA13EC}" name="Column15422"/>
    <tableColumn id="15442" xr3:uid="{AE8C7F96-0D5B-487E-8750-D48451EFEEFC}" name="Column15423"/>
    <tableColumn id="15443" xr3:uid="{6B6D32CB-076D-49CC-9023-5FC9271A0B91}" name="Column15424"/>
    <tableColumn id="15444" xr3:uid="{A87C8416-CD49-46EC-9746-F14F5F39670F}" name="Column15425"/>
    <tableColumn id="15445" xr3:uid="{99B355F3-00A7-4FAA-8034-33CC889C4DE6}" name="Column15426"/>
    <tableColumn id="15446" xr3:uid="{0F42A93C-5E87-4B94-ADB0-6A5FEBB0712E}" name="Column15427"/>
    <tableColumn id="15447" xr3:uid="{648F68AA-84B0-4C04-A425-F199C3CD2B33}" name="Column15428"/>
    <tableColumn id="15448" xr3:uid="{9A409EBA-44D3-44F2-86D4-7D7CFCB6C5D9}" name="Column15429"/>
    <tableColumn id="15449" xr3:uid="{AEBEB508-DB66-4987-BA78-22C43426F521}" name="Column15430"/>
    <tableColumn id="15450" xr3:uid="{3341ECD8-A78B-4FEE-9B60-2F81B9ADF2CD}" name="Column15431"/>
    <tableColumn id="15451" xr3:uid="{3C093174-FEBE-404A-885D-11B3092C31F1}" name="Column15432"/>
    <tableColumn id="15452" xr3:uid="{FB27CBE4-A083-45A8-8495-AEFAB18382C6}" name="Column15433"/>
    <tableColumn id="15453" xr3:uid="{DC7ED3CD-E7F8-4827-8FFF-68F0182C81CF}" name="Column15434"/>
    <tableColumn id="15454" xr3:uid="{64E8AE05-AEFC-4FF6-A631-AF2081494BA8}" name="Column15435"/>
    <tableColumn id="15455" xr3:uid="{8AC88281-3234-41BB-B014-35A74926EC50}" name="Column15436"/>
    <tableColumn id="15456" xr3:uid="{74169FB3-86AC-4264-8EDE-AEA669E53F5B}" name="Column15437"/>
    <tableColumn id="15457" xr3:uid="{32C11683-66E2-4A8C-8FD8-2D6262AFE5B9}" name="Column15438"/>
    <tableColumn id="15458" xr3:uid="{E6DBCA7F-C02F-484B-A15A-04064DB3B958}" name="Column15439"/>
    <tableColumn id="15459" xr3:uid="{C0FBD7F2-7CB0-4922-8025-251359EBE190}" name="Column15440"/>
    <tableColumn id="15460" xr3:uid="{DA80D26D-0571-4F94-B4A6-ECE4D1410F2B}" name="Column15441"/>
    <tableColumn id="15461" xr3:uid="{D338EF5B-D8D9-4500-8C8E-37E0624BAF1A}" name="Column15442"/>
    <tableColumn id="15462" xr3:uid="{A05FD2FC-F36D-44A1-BA34-26ED0E7175CC}" name="Column15443"/>
    <tableColumn id="15463" xr3:uid="{3B1CBFE7-9478-42D0-BE43-59F1E73C3E4A}" name="Column15444"/>
    <tableColumn id="15464" xr3:uid="{C8F4B546-67D5-43E9-B713-4924E22753C1}" name="Column15445"/>
    <tableColumn id="15465" xr3:uid="{7822AA1A-7C39-4272-B2BB-2ED29AABFF96}" name="Column15446"/>
    <tableColumn id="15466" xr3:uid="{CC3C0ED3-1C23-4769-881D-3A940615EAB7}" name="Column15447"/>
    <tableColumn id="15467" xr3:uid="{37BA8079-EB86-431C-9FE1-B0C1A239DEF4}" name="Column15448"/>
    <tableColumn id="15468" xr3:uid="{51FBAE31-98D7-4CD7-B4F3-43888BF35AD3}" name="Column15449"/>
    <tableColumn id="15469" xr3:uid="{94E801FB-C0AF-43AD-BAE2-D269F3BF7EB5}" name="Column15450"/>
    <tableColumn id="15470" xr3:uid="{85A0EFF3-A2CB-4568-B962-7EC72A672F13}" name="Column15451"/>
    <tableColumn id="15471" xr3:uid="{2DB72615-9C79-445B-B58C-516153AD6674}" name="Column15452"/>
    <tableColumn id="15472" xr3:uid="{8727716A-F563-4341-8789-76AA5780A23A}" name="Column15453"/>
    <tableColumn id="15473" xr3:uid="{F0A58755-8089-4F98-A77F-7AE1DBC86988}" name="Column15454"/>
    <tableColumn id="15474" xr3:uid="{21C207B9-95AF-4503-BB06-815F9F6FF3E9}" name="Column15455"/>
    <tableColumn id="15475" xr3:uid="{C0E0779A-7CBD-43C6-A4AB-6199C5AEF675}" name="Column15456"/>
    <tableColumn id="15476" xr3:uid="{EB465057-6BC9-4E1D-B782-400D1E38F7D3}" name="Column15457"/>
    <tableColumn id="15477" xr3:uid="{52297751-3BA2-492D-8AF6-E146EC247690}" name="Column15458"/>
    <tableColumn id="15478" xr3:uid="{6648B8EB-B9AA-467B-82CD-D9804AF90CF7}" name="Column15459"/>
    <tableColumn id="15479" xr3:uid="{3D9DB456-E65E-496A-B824-108744B40AE8}" name="Column15460"/>
    <tableColumn id="15480" xr3:uid="{23A057CA-32E8-4437-B702-3D078F29196A}" name="Column15461"/>
    <tableColumn id="15481" xr3:uid="{CF758DA4-4A93-4CF1-A310-A5735031AB8E}" name="Column15462"/>
    <tableColumn id="15482" xr3:uid="{0D0795EC-C54A-4779-A5A1-262339BB5F32}" name="Column15463"/>
    <tableColumn id="15483" xr3:uid="{96ED950C-981C-43F5-8392-B4CFC0B4C258}" name="Column15464"/>
    <tableColumn id="15484" xr3:uid="{194B2B68-733D-4613-9627-8A8C7A4CFA2B}" name="Column15465"/>
    <tableColumn id="15485" xr3:uid="{60B4E3CF-AA7D-4D0A-8FBF-2C6626CC5388}" name="Column15466"/>
    <tableColumn id="15486" xr3:uid="{E416FCB7-C55C-4BC2-BF0B-98F69B5285C1}" name="Column15467"/>
    <tableColumn id="15487" xr3:uid="{19580E42-F8FA-445D-8C55-A19F72135441}" name="Column15468"/>
    <tableColumn id="15488" xr3:uid="{C2079A2B-A355-4BC7-A3A2-6D08046CAB8D}" name="Column15469"/>
    <tableColumn id="15489" xr3:uid="{F656B03A-CCC2-4866-B859-4F7697572523}" name="Column15470"/>
    <tableColumn id="15490" xr3:uid="{A60189DD-7A12-4F5C-AB73-91EA38554135}" name="Column15471"/>
    <tableColumn id="15491" xr3:uid="{FFADE1C3-6C23-4B31-B241-64E3D9B05A5A}" name="Column15472"/>
    <tableColumn id="15492" xr3:uid="{C42D44E7-DA6B-4215-9BE1-AAE838940E45}" name="Column15473"/>
    <tableColumn id="15493" xr3:uid="{B70D9A8A-F3B2-4981-93D6-EB617F1557A1}" name="Column15474"/>
    <tableColumn id="15494" xr3:uid="{3EFA64E9-1F48-45A5-8EE6-19B78FCD919A}" name="Column15475"/>
    <tableColumn id="15495" xr3:uid="{08DBE1AA-ECB0-4AFD-A340-563081A2B424}" name="Column15476"/>
    <tableColumn id="15496" xr3:uid="{05A67D0A-62DE-455C-955C-DBBBA74B8AFC}" name="Column15477"/>
    <tableColumn id="15497" xr3:uid="{5B01D959-E64A-4EB7-B3FC-D0A113645E28}" name="Column15478"/>
    <tableColumn id="15498" xr3:uid="{6C09CB04-E7C5-4480-934B-88901AE50693}" name="Column15479"/>
    <tableColumn id="15499" xr3:uid="{D84C59CA-652F-446B-A211-A927421DA02D}" name="Column15480"/>
    <tableColumn id="15500" xr3:uid="{E23A07D5-02C3-4408-9901-A05A4670F667}" name="Column15481"/>
    <tableColumn id="15501" xr3:uid="{D3F72DAE-E6D9-430E-BD04-21A7997837B3}" name="Column15482"/>
    <tableColumn id="15502" xr3:uid="{43FA5FCE-8214-4C7F-97B1-21201EDB29C6}" name="Column15483"/>
    <tableColumn id="15503" xr3:uid="{B55BF140-C41E-4CC5-BF94-13BFD33F0D72}" name="Column15484"/>
    <tableColumn id="15504" xr3:uid="{A7FB9B5D-09FC-401D-9F6D-5D3C3051C462}" name="Column15485"/>
    <tableColumn id="15505" xr3:uid="{2B4F9830-0583-4E3A-BFD4-DD6FD127D25A}" name="Column15486"/>
    <tableColumn id="15506" xr3:uid="{AB8E7135-727A-4408-9FB7-DBFC66D4578F}" name="Column15487"/>
    <tableColumn id="15507" xr3:uid="{FE9F6510-0151-4713-BD2E-9B7E92E124FD}" name="Column15488"/>
    <tableColumn id="15508" xr3:uid="{FBC5FB66-CAA7-4593-BE5D-8266305E49E6}" name="Column15489"/>
    <tableColumn id="15509" xr3:uid="{E4B44A75-3F3F-4B65-A5C8-EDCDAD5D57A4}" name="Column15490"/>
    <tableColumn id="15510" xr3:uid="{D6D0463C-7700-456A-9D6B-E8D50E6EF462}" name="Column15491"/>
    <tableColumn id="15511" xr3:uid="{5509568B-AC3A-4977-97EB-4F150F28387F}" name="Column15492"/>
    <tableColumn id="15512" xr3:uid="{01C8E0DA-A5E9-48AA-AE82-0C320B891E2D}" name="Column15493"/>
    <tableColumn id="15513" xr3:uid="{BC918A52-7ADD-428E-8F9D-907DE9437DD3}" name="Column15494"/>
    <tableColumn id="15514" xr3:uid="{8C338927-B2A2-4E84-BE7F-6CE9A5D3BBBE}" name="Column15495"/>
    <tableColumn id="15515" xr3:uid="{BED2BB86-1EC3-4ECC-A562-8EE2A562A5BD}" name="Column15496"/>
    <tableColumn id="15516" xr3:uid="{1AAAA783-BD60-46AA-99D7-EFA1D267E473}" name="Column15497"/>
    <tableColumn id="15517" xr3:uid="{CA4307E9-E04F-4BB9-9751-235508BD0C9E}" name="Column15498"/>
    <tableColumn id="15518" xr3:uid="{5C3C33CD-0E50-4A07-86E3-028AAB839AED}" name="Column15499"/>
    <tableColumn id="15519" xr3:uid="{4AB9D0A6-8187-4651-BE63-074687667946}" name="Column15500"/>
    <tableColumn id="15520" xr3:uid="{1F9E71BD-0F52-4AF1-8204-668B18DAC225}" name="Column15501"/>
    <tableColumn id="15521" xr3:uid="{1E040E31-DAC6-4F6E-9FA5-6441BA99C3E6}" name="Column15502"/>
    <tableColumn id="15522" xr3:uid="{C528293E-24B5-4BE5-8FBF-D0EE265C159D}" name="Column15503"/>
    <tableColumn id="15523" xr3:uid="{C5FBE2DF-24DC-4B48-9588-4E021AC96013}" name="Column15504"/>
    <tableColumn id="15524" xr3:uid="{E34E046F-742D-4438-A7A3-BC021C2039CF}" name="Column15505"/>
    <tableColumn id="15525" xr3:uid="{0F8B8946-9D80-429F-8FE9-6B21782D995E}" name="Column15506"/>
    <tableColumn id="15526" xr3:uid="{E2B7B6FC-0699-489F-85C8-E79D2ACC79EF}" name="Column15507"/>
    <tableColumn id="15527" xr3:uid="{24C6E2CA-688C-4743-B705-AABA24E24F5F}" name="Column15508"/>
    <tableColumn id="15528" xr3:uid="{7F5FD6D6-2F51-4CE4-944C-7309722CE9A1}" name="Column15509"/>
    <tableColumn id="15529" xr3:uid="{F29D25C5-01D5-469A-BC48-67A54282AD5F}" name="Column15510"/>
    <tableColumn id="15530" xr3:uid="{1A3CF9AC-1E9A-479D-8A4A-8DC0CB51FACC}" name="Column15511"/>
    <tableColumn id="15531" xr3:uid="{B8B11D3C-9E5A-4D61-A14E-DDA0A5C935DC}" name="Column15512"/>
    <tableColumn id="15532" xr3:uid="{1CAF1A3F-C560-483E-BDF5-BFB3780D3733}" name="Column15513"/>
    <tableColumn id="15533" xr3:uid="{CF60959A-FD81-47BF-AB0A-107054F848C0}" name="Column15514"/>
    <tableColumn id="15534" xr3:uid="{6DD839BE-E90C-42F8-A89D-D1B10EC75D98}" name="Column15515"/>
    <tableColumn id="15535" xr3:uid="{94DB719B-892A-4079-911B-B71F2B2C5B46}" name="Column15516"/>
    <tableColumn id="15536" xr3:uid="{B2D18ED3-2925-42F4-8E91-343204E5C92A}" name="Column15517"/>
    <tableColumn id="15537" xr3:uid="{E40A0720-93EE-4A9B-B7F5-8334B511A69B}" name="Column15518"/>
    <tableColumn id="15538" xr3:uid="{19E30589-E171-40BE-A9C3-0353ACE59A94}" name="Column15519"/>
    <tableColumn id="15539" xr3:uid="{DBD95E9B-B450-49D7-9AE6-2FFAC5A7FE6D}" name="Column15520"/>
    <tableColumn id="15540" xr3:uid="{A5BC40AB-6879-4107-96D2-A4049B86D717}" name="Column15521"/>
    <tableColumn id="15541" xr3:uid="{01889ADA-BBEF-465F-9CBC-53C74B747E8D}" name="Column15522"/>
    <tableColumn id="15542" xr3:uid="{A874FE5E-679B-487C-B423-663D9C1EFDD1}" name="Column15523"/>
    <tableColumn id="15543" xr3:uid="{3FEECC0B-0B9E-4840-A60A-9BCB7F3C36A7}" name="Column15524"/>
    <tableColumn id="15544" xr3:uid="{F34C2CD1-F9C2-41B4-8C09-AB5A2822FDFB}" name="Column15525"/>
    <tableColumn id="15545" xr3:uid="{376605A6-42C1-45A5-A4A3-D6B9C8AF1CD0}" name="Column15526"/>
    <tableColumn id="15546" xr3:uid="{8D4CA016-301D-42C2-BE3D-744EEA51A48F}" name="Column15527"/>
    <tableColumn id="15547" xr3:uid="{6A234D86-7849-4ADA-83B5-FCEC7DDBF127}" name="Column15528"/>
    <tableColumn id="15548" xr3:uid="{04B32860-F592-4838-AA03-483D051A3314}" name="Column15529"/>
    <tableColumn id="15549" xr3:uid="{2B5332CF-64DA-4467-95B3-CDB5DB89B857}" name="Column15530"/>
    <tableColumn id="15550" xr3:uid="{93993B83-36BC-4719-A11B-C30F4ADD587D}" name="Column15531"/>
    <tableColumn id="15551" xr3:uid="{2747F736-9A66-4EA6-ADB3-4D516150DD6C}" name="Column15532"/>
    <tableColumn id="15552" xr3:uid="{F628140D-0909-4935-B926-20C4F50442C7}" name="Column15533"/>
    <tableColumn id="15553" xr3:uid="{476BBFCC-62AD-4850-BB04-010DC0A0EECA}" name="Column15534"/>
    <tableColumn id="15554" xr3:uid="{5CA70E5C-CFE0-4FE0-B471-EA151B508DAB}" name="Column15535"/>
    <tableColumn id="15555" xr3:uid="{0E640FEC-4327-4517-BA04-CECE31A9D2BC}" name="Column15536"/>
    <tableColumn id="15556" xr3:uid="{1B9277EE-149A-4BB7-A54A-7CD7C1452254}" name="Column15537"/>
    <tableColumn id="15557" xr3:uid="{6A2F7869-EB4A-40D5-A009-C585DB7BC74D}" name="Column15538"/>
    <tableColumn id="15558" xr3:uid="{C75D7B81-AC7C-4E60-915B-7578A2F69B36}" name="Column15539"/>
    <tableColumn id="15559" xr3:uid="{66D32D3A-3D06-4F6C-872A-E84EF2E98A6F}" name="Column15540"/>
    <tableColumn id="15560" xr3:uid="{444B53FE-D287-4A03-94BD-697ABF51DB4C}" name="Column15541"/>
    <tableColumn id="15561" xr3:uid="{76E5CFCA-B46C-4689-A028-0B0438D8BCD6}" name="Column15542"/>
    <tableColumn id="15562" xr3:uid="{A9595815-090B-4340-9FD1-3C1C0B971358}" name="Column15543"/>
    <tableColumn id="15563" xr3:uid="{E59A9190-4FCD-44EA-B2C7-D592C3FF1C18}" name="Column15544"/>
    <tableColumn id="15564" xr3:uid="{E9BB692D-24A0-421B-A046-B3E0F64E89B5}" name="Column15545"/>
    <tableColumn id="15565" xr3:uid="{9758FC87-0DC2-446D-AE1B-C62593E994D9}" name="Column15546"/>
    <tableColumn id="15566" xr3:uid="{91E651F0-AD08-4FA8-B7CD-5A56300243FA}" name="Column15547"/>
    <tableColumn id="15567" xr3:uid="{CB0A7FF1-5721-4A40-83AE-75A5458D69C4}" name="Column15548"/>
    <tableColumn id="15568" xr3:uid="{3686FD33-81BE-4367-8144-9CA0D4FF4309}" name="Column15549"/>
    <tableColumn id="15569" xr3:uid="{7B90F88E-909A-42FF-B56E-BD8F2B6E967C}" name="Column15550"/>
    <tableColumn id="15570" xr3:uid="{2F235FFA-AFAE-4E4D-8837-308E49017DA4}" name="Column15551"/>
    <tableColumn id="15571" xr3:uid="{BC84AC1B-8106-4331-87C4-D1A095198007}" name="Column15552"/>
    <tableColumn id="15572" xr3:uid="{92428F76-698E-4462-BCA4-05C501E29618}" name="Column15553"/>
    <tableColumn id="15573" xr3:uid="{4A170C72-AF36-4295-8AA6-935029A1642C}" name="Column15554"/>
    <tableColumn id="15574" xr3:uid="{2FC234B0-B177-4489-AC6D-F40C286811ED}" name="Column15555"/>
    <tableColumn id="15575" xr3:uid="{40180A80-CAFE-4B75-ADDA-1B1129E48AD3}" name="Column15556"/>
    <tableColumn id="15576" xr3:uid="{18B8C6F0-6B4C-4FF0-B7B4-FA5BB696ADA1}" name="Column15557"/>
    <tableColumn id="15577" xr3:uid="{F664492B-ED14-4638-BA7A-B7459022D0BD}" name="Column15558"/>
    <tableColumn id="15578" xr3:uid="{440BFEF3-1D72-48C6-882D-AB3A40A019EA}" name="Column15559"/>
    <tableColumn id="15579" xr3:uid="{2D99D78B-224C-42C3-B009-CAE4DDBE7966}" name="Column15560"/>
    <tableColumn id="15580" xr3:uid="{61F26CA0-6B63-4D16-AF61-3AD0956B69D7}" name="Column15561"/>
    <tableColumn id="15581" xr3:uid="{34830792-4C8A-4C65-83E1-F614140D1276}" name="Column15562"/>
    <tableColumn id="15582" xr3:uid="{D81A17D3-0FCD-4926-8A73-3EE12EE67DF2}" name="Column15563"/>
    <tableColumn id="15583" xr3:uid="{EF0B4811-2621-4662-82A3-D69E04E81953}" name="Column15564"/>
    <tableColumn id="15584" xr3:uid="{5A34129A-4C44-49C2-864C-C1555F068E60}" name="Column15565"/>
    <tableColumn id="15585" xr3:uid="{98C4A0D1-94BF-4B12-919C-70E33BB9F451}" name="Column15566"/>
    <tableColumn id="15586" xr3:uid="{367CAD10-8DA1-447C-B3ED-4FFCB884DCF7}" name="Column15567"/>
    <tableColumn id="15587" xr3:uid="{5B70CF00-A387-43A4-B0F4-375483962354}" name="Column15568"/>
    <tableColumn id="15588" xr3:uid="{BBDD1879-EE19-4146-897D-7A9D79C37DD6}" name="Column15569"/>
    <tableColumn id="15589" xr3:uid="{67444890-CAD4-42C5-9890-53404E104AB0}" name="Column15570"/>
    <tableColumn id="15590" xr3:uid="{5D3629AF-E3E3-4B06-8751-27FE82F6EC3E}" name="Column15571"/>
    <tableColumn id="15591" xr3:uid="{61BD85C2-96EA-45F1-9A02-BF3B2E24BD35}" name="Column15572"/>
    <tableColumn id="15592" xr3:uid="{29251516-80C3-44FD-895B-3EB28BF77F5E}" name="Column15573"/>
    <tableColumn id="15593" xr3:uid="{494CA9AA-D434-4437-894E-81A45CCD5177}" name="Column15574"/>
    <tableColumn id="15594" xr3:uid="{F956A150-8121-4CEC-BE98-E79D50340CC9}" name="Column15575"/>
    <tableColumn id="15595" xr3:uid="{22C26F85-E1D4-42E0-B383-8FAD5BD0675E}" name="Column15576"/>
    <tableColumn id="15596" xr3:uid="{8E876415-A187-4593-A92B-C7AC536639B7}" name="Column15577"/>
    <tableColumn id="15597" xr3:uid="{313502DD-FB89-46B1-B18F-F78D2CA0F996}" name="Column15578"/>
    <tableColumn id="15598" xr3:uid="{6F014B16-0C24-4A5F-B233-0E893DB38906}" name="Column15579"/>
    <tableColumn id="15599" xr3:uid="{09A0ED5E-AB57-48D7-8113-51CA6A18EC81}" name="Column15580"/>
    <tableColumn id="15600" xr3:uid="{50564887-08D0-4141-86AD-220F423EFA3C}" name="Column15581"/>
    <tableColumn id="15601" xr3:uid="{BFE2DFF2-B50B-4109-8AE0-F9C6C647C643}" name="Column15582"/>
    <tableColumn id="15602" xr3:uid="{BD1F5C2D-106C-4F74-9BB7-DCD2DBE56229}" name="Column15583"/>
    <tableColumn id="15603" xr3:uid="{46F5EF25-410C-4357-B6DE-AC05F9EC2E75}" name="Column15584"/>
    <tableColumn id="15604" xr3:uid="{788B4666-7BC7-4CA7-AAE1-130F6837E5E9}" name="Column15585"/>
    <tableColumn id="15605" xr3:uid="{EB230921-8472-423C-AB1B-3B17992E0A04}" name="Column15586"/>
    <tableColumn id="15606" xr3:uid="{76C94CEC-3375-4C4F-977B-F1FC31DC0561}" name="Column15587"/>
    <tableColumn id="15607" xr3:uid="{C1CD4781-8886-4F70-B3AE-3ED3B465DA7C}" name="Column15588"/>
    <tableColumn id="15608" xr3:uid="{14DC567F-814B-4210-BAB2-753570F5C45A}" name="Column15589"/>
    <tableColumn id="15609" xr3:uid="{B3D052B6-14D2-499F-8FC7-DB5BDABC1D0B}" name="Column15590"/>
    <tableColumn id="15610" xr3:uid="{1C8C953B-81A2-424B-B23B-769D22CCAB8D}" name="Column15591"/>
    <tableColumn id="15611" xr3:uid="{5DCFBE83-760D-4A18-B974-B6FA570DEAD3}" name="Column15592"/>
    <tableColumn id="15612" xr3:uid="{A7C219E7-893A-4922-8781-3E16AE6FC93F}" name="Column15593"/>
    <tableColumn id="15613" xr3:uid="{B894B6F4-02B9-469B-AF19-60B690D85875}" name="Column15594"/>
    <tableColumn id="15614" xr3:uid="{513AD1E4-2FA7-474D-A185-C7A7523F7DE3}" name="Column15595"/>
    <tableColumn id="15615" xr3:uid="{92D08A60-19AE-472A-A5DE-74821DE519EF}" name="Column15596"/>
    <tableColumn id="15616" xr3:uid="{0CE2A70C-FD35-4A98-9E9F-5EE5E45A8574}" name="Column15597"/>
    <tableColumn id="15617" xr3:uid="{FA1ED991-EC17-4B2A-B4C5-8F642DA5C1CA}" name="Column15598"/>
    <tableColumn id="15618" xr3:uid="{4E3C3522-3860-4356-B440-D451F95FB644}" name="Column15599"/>
    <tableColumn id="15619" xr3:uid="{45D08706-D2C9-48EC-BD69-36DCDD20FF5F}" name="Column15600"/>
    <tableColumn id="15620" xr3:uid="{5AEECF71-D812-4F07-8CC4-6E8E5C06CCA5}" name="Column15601"/>
    <tableColumn id="15621" xr3:uid="{CDC81956-0137-4EA7-A84C-CD049E7D3518}" name="Column15602"/>
    <tableColumn id="15622" xr3:uid="{1B2DC5DC-10DB-478F-86A1-141BBCF30964}" name="Column15603"/>
    <tableColumn id="15623" xr3:uid="{B595CD7B-4A03-4B1C-ADF0-1C4264FA19FE}" name="Column15604"/>
    <tableColumn id="15624" xr3:uid="{8C1705C8-EF60-451D-A822-C484F3FC4C47}" name="Column15605"/>
    <tableColumn id="15625" xr3:uid="{0AA90553-E558-42CC-A6C6-969BE4BBBA8D}" name="Column15606"/>
    <tableColumn id="15626" xr3:uid="{78D08BF5-D9E8-4C09-A936-A22BEF9D2F8F}" name="Column15607"/>
    <tableColumn id="15627" xr3:uid="{51F7195B-46C6-45B4-AAA2-236B6574270C}" name="Column15608"/>
    <tableColumn id="15628" xr3:uid="{9A757DEE-86A1-4EA4-B6E0-2EB9E9263E6F}" name="Column15609"/>
    <tableColumn id="15629" xr3:uid="{D43A682F-ACE3-45A0-B48B-64C25A5C6B59}" name="Column15610"/>
    <tableColumn id="15630" xr3:uid="{079EC37A-C1D2-4C08-BD75-87F961225CAD}" name="Column15611"/>
    <tableColumn id="15631" xr3:uid="{9A924703-DEFB-4E56-8EB6-B1973B52A572}" name="Column15612"/>
    <tableColumn id="15632" xr3:uid="{C5275550-48D3-4D2F-9D6D-E0760E909567}" name="Column15613"/>
    <tableColumn id="15633" xr3:uid="{E42FC8AD-4863-4D62-8B92-CAD48699D55E}" name="Column15614"/>
    <tableColumn id="15634" xr3:uid="{B8EAC3AB-52AA-4E47-9F2A-26F0DDF09514}" name="Column15615"/>
    <tableColumn id="15635" xr3:uid="{FC6F4DF5-BA24-4D8F-844E-9BBA1FBE2622}" name="Column15616"/>
    <tableColumn id="15636" xr3:uid="{4279F487-3E16-4237-BA16-29F4A614F427}" name="Column15617"/>
    <tableColumn id="15637" xr3:uid="{6ED953F1-5A6D-40F2-A44C-5668F702256B}" name="Column15618"/>
    <tableColumn id="15638" xr3:uid="{733591E7-11E4-4C09-A679-66B5CA68C640}" name="Column15619"/>
    <tableColumn id="15639" xr3:uid="{3267CE98-F3E5-4C3E-97BC-74C2D3586DBC}" name="Column15620"/>
    <tableColumn id="15640" xr3:uid="{4B989480-097A-4F0A-B781-7E7A83F34100}" name="Column15621"/>
    <tableColumn id="15641" xr3:uid="{40C1470A-3F1B-4498-B4E1-7DDEFD9DDD00}" name="Column15622"/>
    <tableColumn id="15642" xr3:uid="{F4A437D7-DD57-4389-97A7-2F19B097BB23}" name="Column15623"/>
    <tableColumn id="15643" xr3:uid="{96F4B0B7-8FA7-4754-BCA0-4DEB7F0AFD68}" name="Column15624"/>
    <tableColumn id="15644" xr3:uid="{F349E63D-86CB-4DF0-98CC-61287DA58254}" name="Column15625"/>
    <tableColumn id="15645" xr3:uid="{D421D770-2F04-40C9-8D24-ECAEA32A75E6}" name="Column15626"/>
    <tableColumn id="15646" xr3:uid="{7D61F93B-3D36-48CA-A4DA-48070EB1B127}" name="Column15627"/>
    <tableColumn id="15647" xr3:uid="{44E05F48-C32A-400F-8B17-1FD39527B109}" name="Column15628"/>
    <tableColumn id="15648" xr3:uid="{4FB10323-C301-41D7-B578-4DACE8AF14E0}" name="Column15629"/>
    <tableColumn id="15649" xr3:uid="{B48F97F5-25D4-4127-81D4-CBDA7EC1AC51}" name="Column15630"/>
    <tableColumn id="15650" xr3:uid="{C5355F9A-E389-459C-A82F-E21B91C5CCD1}" name="Column15631"/>
    <tableColumn id="15651" xr3:uid="{7ED703A5-F689-422E-9CE4-98FA5A56AFF0}" name="Column15632"/>
    <tableColumn id="15652" xr3:uid="{5C81C2E1-2350-4AC6-9078-C6891C248E1A}" name="Column15633"/>
    <tableColumn id="15653" xr3:uid="{EACFA61A-3E1C-44EF-BF8A-99779754B39E}" name="Column15634"/>
    <tableColumn id="15654" xr3:uid="{BE74AB26-459E-4CBF-A2C7-84D233CB0206}" name="Column15635"/>
    <tableColumn id="15655" xr3:uid="{B2827BCC-9E77-4C24-B643-3E60C68C461E}" name="Column15636"/>
    <tableColumn id="15656" xr3:uid="{394D0CD2-201D-408D-B488-B4927C7E5016}" name="Column15637"/>
    <tableColumn id="15657" xr3:uid="{2807BE87-51F2-4D75-A958-B865BB127696}" name="Column15638"/>
    <tableColumn id="15658" xr3:uid="{4B7FB318-11A7-48F4-B6DA-D6EE3F5DBE16}" name="Column15639"/>
    <tableColumn id="15659" xr3:uid="{8AA21DA4-B9AD-43EC-9247-A95FA6C91A4A}" name="Column15640"/>
    <tableColumn id="15660" xr3:uid="{872DF2E6-AF45-41A7-88F2-80D8DA6820B5}" name="Column15641"/>
    <tableColumn id="15661" xr3:uid="{C05FA0AD-76AB-4B76-9E83-FF74C8FFFDDC}" name="Column15642"/>
    <tableColumn id="15662" xr3:uid="{0CBE2745-2C1A-4830-944E-703E6C579E48}" name="Column15643"/>
    <tableColumn id="15663" xr3:uid="{E071C03B-D24F-4A5A-AC8B-9606DA9310F7}" name="Column15644"/>
    <tableColumn id="15664" xr3:uid="{4B2A9234-5AE1-48E8-A54D-D85EB0473E56}" name="Column15645"/>
    <tableColumn id="15665" xr3:uid="{B02A6711-DE41-40E2-B30A-8C406A20AB0E}" name="Column15646"/>
    <tableColumn id="15666" xr3:uid="{5636B843-AC91-41C4-A783-68631FDEC61E}" name="Column15647"/>
    <tableColumn id="15667" xr3:uid="{3BC32C8C-DC71-4B18-A0E6-E7ED1312F610}" name="Column15648"/>
    <tableColumn id="15668" xr3:uid="{9A3D5FF7-6FF0-43AC-A1BE-FD16FD950EF5}" name="Column15649"/>
    <tableColumn id="15669" xr3:uid="{508648BA-E946-4661-902D-C32FB7487CC1}" name="Column15650"/>
    <tableColumn id="15670" xr3:uid="{573E3CFD-371C-4E48-934B-77FDE062BD30}" name="Column15651"/>
    <tableColumn id="15671" xr3:uid="{C6CCBA1F-F65B-4DE8-8442-9D999A40AAF7}" name="Column15652"/>
    <tableColumn id="15672" xr3:uid="{2B6E6707-ADD7-4894-B990-421D3E0750DC}" name="Column15653"/>
    <tableColumn id="15673" xr3:uid="{6EF0A9B6-EB1D-4D92-B342-C73E7E042B11}" name="Column15654"/>
    <tableColumn id="15674" xr3:uid="{61C2C2F0-E7AF-4F01-A279-702C2EE49895}" name="Column15655"/>
    <tableColumn id="15675" xr3:uid="{BE84C037-6F2F-4F46-83B4-7A9FA7301A84}" name="Column15656"/>
    <tableColumn id="15676" xr3:uid="{B402B8D8-B7C3-49EC-BD2D-F1146BB6A47D}" name="Column15657"/>
    <tableColumn id="15677" xr3:uid="{8DE40A81-7F0D-4FAF-9784-7599E4A2F914}" name="Column15658"/>
    <tableColumn id="15678" xr3:uid="{CADDBA44-31EE-4E18-A18E-F021620A6DDB}" name="Column15659"/>
    <tableColumn id="15679" xr3:uid="{1CD1F318-076B-49BF-833B-2248C128C0DA}" name="Column15660"/>
    <tableColumn id="15680" xr3:uid="{38E7DB62-471E-4882-86C2-F7A248E4D117}" name="Column15661"/>
    <tableColumn id="15681" xr3:uid="{70FE1756-2F40-4F7E-AB34-C1BC67413734}" name="Column15662"/>
    <tableColumn id="15682" xr3:uid="{AEED702C-439F-4445-BC46-9B9B7F7F654D}" name="Column15663"/>
    <tableColumn id="15683" xr3:uid="{BC629FFB-07DF-46FA-9A7E-BE0DAA2E7B44}" name="Column15664"/>
    <tableColumn id="15684" xr3:uid="{DDCCE10C-465C-48FE-82D3-24ECECF8CBC3}" name="Column15665"/>
    <tableColumn id="15685" xr3:uid="{400F0C8F-EB37-4FD7-AE81-3109B2AF02C6}" name="Column15666"/>
    <tableColumn id="15686" xr3:uid="{93CFBE38-1343-4739-8F1B-C05841213A1D}" name="Column15667"/>
    <tableColumn id="15687" xr3:uid="{5294E65E-87E0-4BE0-9D33-2CEBF7C83292}" name="Column15668"/>
    <tableColumn id="15688" xr3:uid="{E2B64FC0-C791-4412-80F2-ADB2F6654D7B}" name="Column15669"/>
    <tableColumn id="15689" xr3:uid="{7F67B9E2-9EA5-47F4-A764-176314665CE7}" name="Column15670"/>
    <tableColumn id="15690" xr3:uid="{6A5895B3-18C4-49A7-B725-BA3C7B3E3D6E}" name="Column15671"/>
    <tableColumn id="15691" xr3:uid="{0F7780B5-BC10-41C8-B349-99EBC84A16BF}" name="Column15672"/>
    <tableColumn id="15692" xr3:uid="{00CA80E5-2087-4BD6-BABD-ACE15F6286FF}" name="Column15673"/>
    <tableColumn id="15693" xr3:uid="{03B6E355-EB25-4C2D-8A47-967F13591DE6}" name="Column15674"/>
    <tableColumn id="15694" xr3:uid="{5CA70CA9-1C43-4EA5-A1D0-5EA9B2616DE5}" name="Column15675"/>
    <tableColumn id="15695" xr3:uid="{7CEBEBBC-DEB6-4E98-A43A-842B79973116}" name="Column15676"/>
    <tableColumn id="15696" xr3:uid="{839EE966-496F-4537-A21A-ACF8D048306C}" name="Column15677"/>
    <tableColumn id="15697" xr3:uid="{6DC8783A-CD33-44E8-8018-B97135F916F3}" name="Column15678"/>
    <tableColumn id="15698" xr3:uid="{DCCDE79A-546D-4EC3-96E9-5AE1A4A8C941}" name="Column15679"/>
    <tableColumn id="15699" xr3:uid="{4E140BE4-FAB3-4334-B36E-AD44E8FFE327}" name="Column15680"/>
    <tableColumn id="15700" xr3:uid="{27E2CF88-5316-4092-B57F-58FE9E09C280}" name="Column15681"/>
    <tableColumn id="15701" xr3:uid="{4AD0FC54-4CD7-4BCA-B369-CA975DFAA177}" name="Column15682"/>
    <tableColumn id="15702" xr3:uid="{257A14F8-0EBE-44D9-A7E0-E07549657A8B}" name="Column15683"/>
    <tableColumn id="15703" xr3:uid="{705B94C1-6493-49EB-9910-158740BF3085}" name="Column15684"/>
    <tableColumn id="15704" xr3:uid="{28DA6B8C-873C-42D4-A2C3-CDD888059F3A}" name="Column15685"/>
    <tableColumn id="15705" xr3:uid="{86B677FB-D6C6-4B67-87BA-7DD34569A474}" name="Column15686"/>
    <tableColumn id="15706" xr3:uid="{A4956892-F540-4429-92F6-B6195AE44397}" name="Column15687"/>
    <tableColumn id="15707" xr3:uid="{DB89133D-F00A-4195-8EF5-79BD94CE1350}" name="Column15688"/>
    <tableColumn id="15708" xr3:uid="{AC49727A-B6A8-4BC1-B9D9-453E0BA59FB6}" name="Column15689"/>
    <tableColumn id="15709" xr3:uid="{B1A6CF19-D409-4B3D-AB0B-629AC6F9E7A3}" name="Column15690"/>
    <tableColumn id="15710" xr3:uid="{0C7CBE87-ECAF-4BEB-8933-578BE9FF6B89}" name="Column15691"/>
    <tableColumn id="15711" xr3:uid="{CB83C5B4-88AB-421D-B46E-124CB99BEDBF}" name="Column15692"/>
    <tableColumn id="15712" xr3:uid="{1909DBD8-89D5-4AE6-BF65-88750575CAB8}" name="Column15693"/>
    <tableColumn id="15713" xr3:uid="{A00B1776-DC56-452F-AA6E-898B31CECE3A}" name="Column15694"/>
    <tableColumn id="15714" xr3:uid="{255BC45E-BA5C-4B80-9C11-BC276695C290}" name="Column15695"/>
    <tableColumn id="15715" xr3:uid="{B66AC774-AF29-4968-9609-D5759B5DBE48}" name="Column15696"/>
    <tableColumn id="15716" xr3:uid="{E8EAD16E-1648-49FA-ADF6-6023C49528A6}" name="Column15697"/>
    <tableColumn id="15717" xr3:uid="{C1DFFE6F-FA5C-4076-BC16-3C09D71D3DE2}" name="Column15698"/>
    <tableColumn id="15718" xr3:uid="{94C66811-8684-48D0-A8D1-663271AF67F5}" name="Column15699"/>
    <tableColumn id="15719" xr3:uid="{83E56611-8FB7-4A1A-A297-AFF243F1757A}" name="Column15700"/>
    <tableColumn id="15720" xr3:uid="{301B0655-A29A-4C29-9199-7D0FA16BDC6E}" name="Column15701"/>
    <tableColumn id="15721" xr3:uid="{4C14DEDB-8D4B-4FA4-AF03-825FABC17B98}" name="Column15702"/>
    <tableColumn id="15722" xr3:uid="{2916D520-0014-4627-801D-95DB5FA6E26D}" name="Column15703"/>
    <tableColumn id="15723" xr3:uid="{6A65A130-FEF3-4D62-B33F-B64D150B13AF}" name="Column15704"/>
    <tableColumn id="15724" xr3:uid="{55D09BA9-A45A-4716-985F-5C5B66292339}" name="Column15705"/>
    <tableColumn id="15725" xr3:uid="{4788994A-DC95-4A49-8980-A382DCFF5E7A}" name="Column15706"/>
    <tableColumn id="15726" xr3:uid="{4C95B94F-9213-40CB-B01B-984F337A4BB5}" name="Column15707"/>
    <tableColumn id="15727" xr3:uid="{46563C6A-6C64-4057-B84D-447149036212}" name="Column15708"/>
    <tableColumn id="15728" xr3:uid="{F11E27C8-6B92-4C4F-9237-7731F9E10A3A}" name="Column15709"/>
    <tableColumn id="15729" xr3:uid="{4A57CC50-11EC-40F8-AFF3-543F6E36D95B}" name="Column15710"/>
    <tableColumn id="15730" xr3:uid="{7E54D37A-E0C7-4239-BCD5-D41A5DE517CB}" name="Column15711"/>
    <tableColumn id="15731" xr3:uid="{7B3ACBA6-2017-4769-9029-77655A29186D}" name="Column15712"/>
    <tableColumn id="15732" xr3:uid="{AFA6B993-A3B7-4898-A23D-01DE72ABECCF}" name="Column15713"/>
    <tableColumn id="15733" xr3:uid="{3443210E-295D-43BF-9689-61D488C8C1AB}" name="Column15714"/>
    <tableColumn id="15734" xr3:uid="{EEA96A7E-B2BF-4431-871D-D22C6D2218BC}" name="Column15715"/>
    <tableColumn id="15735" xr3:uid="{C1C5504C-007C-4C44-BCD8-298AFC47C56B}" name="Column15716"/>
    <tableColumn id="15736" xr3:uid="{478195A9-1A27-4AB0-9A71-EE7B5C179063}" name="Column15717"/>
    <tableColumn id="15737" xr3:uid="{953C3C2E-4CE2-4FB0-B78B-EC60ED9B6C1F}" name="Column15718"/>
    <tableColumn id="15738" xr3:uid="{98993B5C-10CE-45FF-BBCC-726D674295E4}" name="Column15719"/>
    <tableColumn id="15739" xr3:uid="{21F7232A-997C-41FF-A298-F1B41F129B9B}" name="Column15720"/>
    <tableColumn id="15740" xr3:uid="{D1ED816A-0107-479C-B2F4-7760FBEAA3C9}" name="Column15721"/>
    <tableColumn id="15741" xr3:uid="{8DF48091-4B62-4D77-89DF-3C7E2B671589}" name="Column15722"/>
    <tableColumn id="15742" xr3:uid="{B5B0BEA6-3D37-4CA0-8685-64C864F2B20F}" name="Column15723"/>
    <tableColumn id="15743" xr3:uid="{7214A708-5581-4E64-B914-E4552B1F6F3D}" name="Column15724"/>
    <tableColumn id="15744" xr3:uid="{206AC159-3A44-4AE4-87EE-CE5192D68908}" name="Column15725"/>
    <tableColumn id="15745" xr3:uid="{8A2F94BB-6150-40EE-9A45-FE1F08E7E794}" name="Column15726"/>
    <tableColumn id="15746" xr3:uid="{116D0293-771F-4D5F-AEE8-B68C86985CC7}" name="Column15727"/>
    <tableColumn id="15747" xr3:uid="{8D339077-4C01-4161-992B-AB248177317C}" name="Column15728"/>
    <tableColumn id="15748" xr3:uid="{03CBB298-41BF-471E-B835-08326EB3975B}" name="Column15729"/>
    <tableColumn id="15749" xr3:uid="{F581F79D-B0C9-41A8-9152-D680652130BC}" name="Column15730"/>
    <tableColumn id="15750" xr3:uid="{3288E994-2BD1-468C-A3E2-C03C50544B83}" name="Column15731"/>
    <tableColumn id="15751" xr3:uid="{85D9B4AD-7BA1-4A7A-93C3-C2B86BA83DC2}" name="Column15732"/>
    <tableColumn id="15752" xr3:uid="{4964B578-5993-4450-8109-A79A2D9F0F78}" name="Column15733"/>
    <tableColumn id="15753" xr3:uid="{CC03E3B9-7A28-47FA-BA75-454DB6A9DD8F}" name="Column15734"/>
    <tableColumn id="15754" xr3:uid="{0559713D-92B3-4220-8919-2D2FF9516278}" name="Column15735"/>
    <tableColumn id="15755" xr3:uid="{BC8264C7-20BA-47F0-9821-E406D4EB4F2B}" name="Column15736"/>
    <tableColumn id="15756" xr3:uid="{7CC26B25-8534-4361-AC71-7A0C47E3031C}" name="Column15737"/>
    <tableColumn id="15757" xr3:uid="{2A39F65A-19E0-4DBF-B43B-A2243697D4C4}" name="Column15738"/>
    <tableColumn id="15758" xr3:uid="{D8E58314-1752-48A5-84B5-5219D8499CC3}" name="Column15739"/>
    <tableColumn id="15759" xr3:uid="{44DFF7CF-EF4C-4006-BB44-E1806C10C5D5}" name="Column15740"/>
    <tableColumn id="15760" xr3:uid="{8A3FEFFA-0784-4D49-B6B4-F0C2D2EC9BF1}" name="Column15741"/>
    <tableColumn id="15761" xr3:uid="{78E7CF16-F9D3-4F13-94B5-AE7357E76CAC}" name="Column15742"/>
    <tableColumn id="15762" xr3:uid="{00DD89FA-D0CB-47AF-BE7B-30C0C8B904E6}" name="Column15743"/>
    <tableColumn id="15763" xr3:uid="{FE93EFF7-0BD9-4DD2-856E-B4C85ACB3D4F}" name="Column15744"/>
    <tableColumn id="15764" xr3:uid="{C26B5512-FCEA-4945-AF4D-F86FDCADE8ED}" name="Column15745"/>
    <tableColumn id="15765" xr3:uid="{44B1D333-EDD0-4033-818A-F756C8D64E95}" name="Column15746"/>
    <tableColumn id="15766" xr3:uid="{3B4C8308-1010-4672-9E28-224C183666DF}" name="Column15747"/>
    <tableColumn id="15767" xr3:uid="{143AFB9F-C8F0-45DE-B25E-7CBF7CC5EF39}" name="Column15748"/>
    <tableColumn id="15768" xr3:uid="{16F04CE9-339D-4579-AFF0-661EA43C375D}" name="Column15749"/>
    <tableColumn id="15769" xr3:uid="{054428AF-475E-4F7D-A835-FE5B46AA35BD}" name="Column15750"/>
    <tableColumn id="15770" xr3:uid="{635DD785-B6D6-4128-BB95-BEF1CD409CC0}" name="Column15751"/>
    <tableColumn id="15771" xr3:uid="{6C7DA231-6E25-4FB2-A8E9-C19D56F972C6}" name="Column15752"/>
    <tableColumn id="15772" xr3:uid="{1D3C6E01-2745-4FD7-96E6-962181728426}" name="Column15753"/>
    <tableColumn id="15773" xr3:uid="{BD6874C9-E499-4114-958E-557A888D9033}" name="Column15754"/>
    <tableColumn id="15774" xr3:uid="{07D6CA6B-82C4-4B58-BCAA-2754EF54883D}" name="Column15755"/>
    <tableColumn id="15775" xr3:uid="{2E0DD646-2777-43F1-9458-51CBBC59C27F}" name="Column15756"/>
    <tableColumn id="15776" xr3:uid="{6F02B1F0-C28B-4B4E-841E-F057D7B9E92C}" name="Column15757"/>
    <tableColumn id="15777" xr3:uid="{A294BE34-63F8-45F1-A0A3-37B3F2906195}" name="Column15758"/>
    <tableColumn id="15778" xr3:uid="{9DADA845-D4E2-4118-9B04-AD0D92C5E1A6}" name="Column15759"/>
    <tableColumn id="15779" xr3:uid="{2C5184CF-A053-4A86-B1EA-4EFE38F3F337}" name="Column15760"/>
    <tableColumn id="15780" xr3:uid="{F9E4DE2C-3B24-4389-B6F9-63A54A6BC20B}" name="Column15761"/>
    <tableColumn id="15781" xr3:uid="{AB83CFA9-F574-4F92-A6C4-9DD5E0CF7540}" name="Column15762"/>
    <tableColumn id="15782" xr3:uid="{590E0382-B509-4F61-8FC1-76487ECC73A8}" name="Column15763"/>
    <tableColumn id="15783" xr3:uid="{9829EF31-0B25-480D-92BC-2D7F75911FC3}" name="Column15764"/>
    <tableColumn id="15784" xr3:uid="{B1B1F621-E695-4DC5-ACDB-88F2534F6230}" name="Column15765"/>
    <tableColumn id="15785" xr3:uid="{77425E70-6600-4C64-A2D3-C02CFD128C36}" name="Column15766"/>
    <tableColumn id="15786" xr3:uid="{3C1E97D9-A570-442C-ACF1-F4E70E9198A0}" name="Column15767"/>
    <tableColumn id="15787" xr3:uid="{2162A561-832C-4731-94C6-5774AD0CBD48}" name="Column15768"/>
    <tableColumn id="15788" xr3:uid="{3CCED566-9DBB-4E53-AF39-4632AAD6EBB7}" name="Column15769"/>
    <tableColumn id="15789" xr3:uid="{D9B7C82D-8571-4AC6-A59C-87D5D5309567}" name="Column15770"/>
    <tableColumn id="15790" xr3:uid="{15C4337A-94A5-499C-A78B-5BB2DD5AF58A}" name="Column15771"/>
    <tableColumn id="15791" xr3:uid="{FEA1D2E8-3141-472A-8EDB-6D963E5DB523}" name="Column15772"/>
    <tableColumn id="15792" xr3:uid="{0B47AC82-6E75-4053-BB19-EE79158768D9}" name="Column15773"/>
    <tableColumn id="15793" xr3:uid="{EC3786A4-0136-42D1-B8C0-4F735429C932}" name="Column15774"/>
    <tableColumn id="15794" xr3:uid="{E818F66B-517B-4794-A5FB-EDEBE126C645}" name="Column15775"/>
    <tableColumn id="15795" xr3:uid="{3B301FFE-6EF8-4B35-B918-59CCFD62745A}" name="Column15776"/>
    <tableColumn id="15796" xr3:uid="{8EAD5811-7019-42BF-A9FD-351060694C93}" name="Column15777"/>
    <tableColumn id="15797" xr3:uid="{88BF8882-C7C5-48C0-B24E-1E107CC108F2}" name="Column15778"/>
    <tableColumn id="15798" xr3:uid="{ADE19181-FF5A-4F2D-A667-217B93541917}" name="Column15779"/>
    <tableColumn id="15799" xr3:uid="{76D415C2-4A75-4C0A-944B-273065F1BDDF}" name="Column15780"/>
    <tableColumn id="15800" xr3:uid="{09AA6C21-B01D-4976-AC2F-AF53DDB5447D}" name="Column15781"/>
    <tableColumn id="15801" xr3:uid="{AD5AD1B4-2143-42ED-9DC6-63842F1B79FE}" name="Column15782"/>
    <tableColumn id="15802" xr3:uid="{78C8A750-4D3D-4716-825F-EA0E617B56F6}" name="Column15783"/>
    <tableColumn id="15803" xr3:uid="{95E24936-FC28-424F-BF92-82091B7E8E3F}" name="Column15784"/>
    <tableColumn id="15804" xr3:uid="{A8E3EC6B-9884-469B-A3E1-856684943F78}" name="Column15785"/>
    <tableColumn id="15805" xr3:uid="{56BB1BAE-C254-4076-8694-AAF2181EAF96}" name="Column15786"/>
    <tableColumn id="15806" xr3:uid="{AB3D0AE9-067A-4CA3-BC2F-F476143C832A}" name="Column15787"/>
    <tableColumn id="15807" xr3:uid="{35E7F391-9B0D-45F4-8AB8-C6D2DD0AF0E7}" name="Column15788"/>
    <tableColumn id="15808" xr3:uid="{A8FE6B75-9D63-4AD6-8ED8-7CAFF8D99B5F}" name="Column15789"/>
    <tableColumn id="15809" xr3:uid="{F088FE3A-7DE8-45B0-A888-9C755CDEB610}" name="Column15790"/>
    <tableColumn id="15810" xr3:uid="{DD856841-8BD8-4260-98B7-806BEDD0158B}" name="Column15791"/>
    <tableColumn id="15811" xr3:uid="{7FBD8061-F19F-43E4-ACD0-2B61BABE21D4}" name="Column15792"/>
    <tableColumn id="15812" xr3:uid="{C0DA1337-5FB1-48DD-B32A-B54B320B6E7F}" name="Column15793"/>
    <tableColumn id="15813" xr3:uid="{ED60CEA4-F86E-4EF6-AC3A-10D287A8CD20}" name="Column15794"/>
    <tableColumn id="15814" xr3:uid="{E0AF6E41-2F28-4605-959E-16169689EF55}" name="Column15795"/>
    <tableColumn id="15815" xr3:uid="{9DF489D7-9091-4F48-A135-CB7055253A42}" name="Column15796"/>
    <tableColumn id="15816" xr3:uid="{60990D45-CDA2-442C-A913-659544F51907}" name="Column15797"/>
    <tableColumn id="15817" xr3:uid="{B992A74F-0DA9-41CB-B70D-23029E60114D}" name="Column15798"/>
    <tableColumn id="15818" xr3:uid="{D6B39127-5458-418A-990F-07485A57ECDB}" name="Column15799"/>
    <tableColumn id="15819" xr3:uid="{57BD36BB-69E4-4964-96E2-10F092BE4581}" name="Column15800"/>
    <tableColumn id="15820" xr3:uid="{DCED7631-C2DA-45F2-A982-40008BBC1A14}" name="Column15801"/>
    <tableColumn id="15821" xr3:uid="{153FA7DD-4F70-444F-ACD7-92F70C9D0CB9}" name="Column15802"/>
    <tableColumn id="15822" xr3:uid="{604D8A75-E64A-44E7-8BD1-236AD7D418E2}" name="Column15803"/>
    <tableColumn id="15823" xr3:uid="{77C4A52F-E892-46FA-B583-6A46EA96EDAC}" name="Column15804"/>
    <tableColumn id="15824" xr3:uid="{B9122535-F3A4-4745-ABD8-C3BACD3F479E}" name="Column15805"/>
    <tableColumn id="15825" xr3:uid="{54901838-2CD1-4D91-AE8D-C6F5CB431526}" name="Column15806"/>
    <tableColumn id="15826" xr3:uid="{88F3F1A8-40B9-4970-A78D-0A9BEEC74947}" name="Column15807"/>
    <tableColumn id="15827" xr3:uid="{26EE6D8E-1F99-484F-8391-96DC1FAF61CC}" name="Column15808"/>
    <tableColumn id="15828" xr3:uid="{8C5A439C-B7F7-496C-8ACB-DA3A94F9F862}" name="Column15809"/>
    <tableColumn id="15829" xr3:uid="{2E31B32B-2485-4F84-98BD-145FA80B15B5}" name="Column15810"/>
    <tableColumn id="15830" xr3:uid="{8E4DD71D-849E-4B74-9C03-49CDED581533}" name="Column15811"/>
    <tableColumn id="15831" xr3:uid="{92E349D3-509D-4E95-839C-73EF3E8F9B86}" name="Column15812"/>
    <tableColumn id="15832" xr3:uid="{D8C87B4C-98C4-44A4-9394-1D6FD696A3F9}" name="Column15813"/>
    <tableColumn id="15833" xr3:uid="{DC925D11-35F2-436A-B4E3-332C61298042}" name="Column15814"/>
    <tableColumn id="15834" xr3:uid="{65668A86-BB78-4007-9071-96A5A1E0508A}" name="Column15815"/>
    <tableColumn id="15835" xr3:uid="{C6568E4F-A8FC-4CA1-8E8F-608BEDECA3F5}" name="Column15816"/>
    <tableColumn id="15836" xr3:uid="{30D1F60A-6305-4138-AF03-104EBB494D1A}" name="Column15817"/>
    <tableColumn id="15837" xr3:uid="{BB156B78-8456-4551-9D2D-F079DE812CE5}" name="Column15818"/>
    <tableColumn id="15838" xr3:uid="{F9E1B72E-1319-4FEF-9099-ADBCFD43A4FE}" name="Column15819"/>
    <tableColumn id="15839" xr3:uid="{1902E9C8-4A81-48E8-ACEF-5A623627E68F}" name="Column15820"/>
    <tableColumn id="15840" xr3:uid="{275620A4-9EEC-4A2F-BC8B-7172D241369C}" name="Column15821"/>
    <tableColumn id="15841" xr3:uid="{43D72530-A859-4F30-B03E-D977F4E3E5DE}" name="Column15822"/>
    <tableColumn id="15842" xr3:uid="{5E202DD4-FA4B-46A5-9B27-EFF074CDC0E8}" name="Column15823"/>
    <tableColumn id="15843" xr3:uid="{ABBC52D7-7EA6-46AC-A475-E87955FAEB6C}" name="Column15824"/>
    <tableColumn id="15844" xr3:uid="{547B2172-860C-46C3-B93A-6FC868BBA89D}" name="Column15825"/>
    <tableColumn id="15845" xr3:uid="{4948F761-D3B2-4955-8A8A-DBC48A134F1C}" name="Column15826"/>
    <tableColumn id="15846" xr3:uid="{3500232F-209F-4C59-84D7-043D2F4B89E8}" name="Column15827"/>
    <tableColumn id="15847" xr3:uid="{220ED1D9-A9E8-406F-9768-40BCDC34E9D4}" name="Column15828"/>
    <tableColumn id="15848" xr3:uid="{2DF34B4E-22C1-4127-999D-AE43BE61AD8D}" name="Column15829"/>
    <tableColumn id="15849" xr3:uid="{5058EB8A-FBCC-47F1-98B7-EDC141095C83}" name="Column15830"/>
    <tableColumn id="15850" xr3:uid="{E60693B5-1FEC-4533-B635-A9DF9B372ECF}" name="Column15831"/>
    <tableColumn id="15851" xr3:uid="{F7C9DA7D-370F-47F4-8692-DA209E66C236}" name="Column15832"/>
    <tableColumn id="15852" xr3:uid="{27145917-B02A-45DF-9872-6AF939D069B6}" name="Column15833"/>
    <tableColumn id="15853" xr3:uid="{B953A059-23B2-4D28-8204-54C791291760}" name="Column15834"/>
    <tableColumn id="15854" xr3:uid="{59AB7B6D-50B7-4A0A-9506-B0B230DFEE06}" name="Column15835"/>
    <tableColumn id="15855" xr3:uid="{0083A508-5622-43D2-9041-2AB014042BE3}" name="Column15836"/>
    <tableColumn id="15856" xr3:uid="{F3849ABA-98BC-418D-B60C-3B98FFB105E4}" name="Column15837"/>
    <tableColumn id="15857" xr3:uid="{4AC5D849-9547-4C80-BC91-3A4330E4B759}" name="Column15838"/>
    <tableColumn id="15858" xr3:uid="{2A442ACB-D6EE-4C67-BE02-6E5D891279AF}" name="Column15839"/>
    <tableColumn id="15859" xr3:uid="{856CA74E-1554-4414-9D9A-E90D429A76CB}" name="Column15840"/>
    <tableColumn id="15860" xr3:uid="{7A3A39F8-DD72-48E5-BEB1-91ED6C76FC7C}" name="Column15841"/>
    <tableColumn id="15861" xr3:uid="{CD45F850-CED9-4937-ADCF-6F598451351C}" name="Column15842"/>
    <tableColumn id="15862" xr3:uid="{39887B4C-84F5-4F82-8A44-72A6AC668DBB}" name="Column15843"/>
    <tableColumn id="15863" xr3:uid="{4758BFA0-4956-4A60-9C29-2D6AD8C7E000}" name="Column15844"/>
    <tableColumn id="15864" xr3:uid="{11C8630F-DE08-4FC8-92A7-7EE5CC4CF314}" name="Column15845"/>
    <tableColumn id="15865" xr3:uid="{0326C1A4-EFB2-459D-A1B9-F4C8EF3AF37D}" name="Column15846"/>
    <tableColumn id="15866" xr3:uid="{D98CE0B5-900B-4D29-AEBB-999F1D0DFF3D}" name="Column15847"/>
    <tableColumn id="15867" xr3:uid="{C053FFDC-E015-4FC2-BEE6-E7FD0B6008BA}" name="Column15848"/>
    <tableColumn id="15868" xr3:uid="{0A0A2262-332C-4EA5-AE3A-9D87827AEDBC}" name="Column15849"/>
    <tableColumn id="15869" xr3:uid="{207F9E60-3080-4BBA-A30B-1FB1AD49D063}" name="Column15850"/>
    <tableColumn id="15870" xr3:uid="{B11A180A-2350-4AFB-A925-1DF326A5FD62}" name="Column15851"/>
    <tableColumn id="15871" xr3:uid="{FE488674-77B3-456F-8CE5-8F1F43FEBE1D}" name="Column15852"/>
    <tableColumn id="15872" xr3:uid="{6BDDE9A6-B7CD-4A88-9F74-EC20452A1662}" name="Column15853"/>
    <tableColumn id="15873" xr3:uid="{C59D4AC4-DF34-4591-AF6E-3DB856C65AC3}" name="Column15854"/>
    <tableColumn id="15874" xr3:uid="{05D2703A-C9A3-49DF-980A-CE5359D81F21}" name="Column15855"/>
    <tableColumn id="15875" xr3:uid="{414278AE-254B-4065-8AC2-5EA3B73DF25F}" name="Column15856"/>
    <tableColumn id="15876" xr3:uid="{50446F39-C211-4751-B144-18619DFEC20D}" name="Column15857"/>
    <tableColumn id="15877" xr3:uid="{23A1D488-30FB-4D37-8E47-CAB2C336E6DE}" name="Column15858"/>
    <tableColumn id="15878" xr3:uid="{D67414AC-DB2B-49D8-88B7-8CBDE350E447}" name="Column15859"/>
    <tableColumn id="15879" xr3:uid="{CCCE3C30-D218-4F96-8CBD-DDF831FCC0DE}" name="Column15860"/>
    <tableColumn id="15880" xr3:uid="{1FE2EF77-0426-481A-BB69-72B454BF629A}" name="Column15861"/>
    <tableColumn id="15881" xr3:uid="{1A1E5315-EE75-4657-B063-62211C186483}" name="Column15862"/>
    <tableColumn id="15882" xr3:uid="{551C5F21-DC34-48F0-8B7B-7E53488BDFC1}" name="Column15863"/>
    <tableColumn id="15883" xr3:uid="{CFB436E1-8F6D-449B-B06B-49C5AAA20CD1}" name="Column15864"/>
    <tableColumn id="15884" xr3:uid="{B5B59877-5C33-4BCF-A0F1-09B0BF38659B}" name="Column15865"/>
    <tableColumn id="15885" xr3:uid="{00873E03-1EE5-47EF-BEDA-FB21D54AC471}" name="Column15866"/>
    <tableColumn id="15886" xr3:uid="{A01C62AD-EFC0-4524-A05A-B76E9B9153A1}" name="Column15867"/>
    <tableColumn id="15887" xr3:uid="{B726D215-DD58-4192-8EE3-F2B3292C88FB}" name="Column15868"/>
    <tableColumn id="15888" xr3:uid="{465EE836-3D27-484F-ACD5-91D2B1B4E715}" name="Column15869"/>
    <tableColumn id="15889" xr3:uid="{9AEDDEA4-0251-4AFD-8BFE-2A06A8954CC1}" name="Column15870"/>
    <tableColumn id="15890" xr3:uid="{D929AB10-8127-4B64-B5D9-DA1801AB190F}" name="Column15871"/>
    <tableColumn id="15891" xr3:uid="{4A9ED06D-9E6C-4591-B09F-15DCFB95858B}" name="Column15872"/>
    <tableColumn id="15892" xr3:uid="{12EC1FA1-CED3-4B50-B037-7A3C4DF92D74}" name="Column15873"/>
    <tableColumn id="15893" xr3:uid="{1592EB53-E27E-4596-8AAA-189010C01E6B}" name="Column15874"/>
    <tableColumn id="15894" xr3:uid="{943F7034-5908-4062-B0A1-6CF80AB089EC}" name="Column15875"/>
    <tableColumn id="15895" xr3:uid="{3A04E5DC-F18C-4168-AD96-C86A34F22545}" name="Column15876"/>
    <tableColumn id="15896" xr3:uid="{9953EBA6-F0D2-4277-BEC5-31AE9F5B8D3E}" name="Column15877"/>
    <tableColumn id="15897" xr3:uid="{F3636DFF-C11B-4138-A9D2-D00B936E38AC}" name="Column15878"/>
    <tableColumn id="15898" xr3:uid="{FBCE07C2-3C83-47F1-8749-C7FC705AC714}" name="Column15879"/>
    <tableColumn id="15899" xr3:uid="{24E05FB1-3488-481D-BC6F-EF91C6815089}" name="Column15880"/>
    <tableColumn id="15900" xr3:uid="{7F427F91-28CD-4C1A-A459-E7422C2E42C4}" name="Column15881"/>
    <tableColumn id="15901" xr3:uid="{5D73A744-AA2E-4114-BD41-403C48958ABE}" name="Column15882"/>
    <tableColumn id="15902" xr3:uid="{57B97F67-700F-4108-AE6D-340C7243B5AA}" name="Column15883"/>
    <tableColumn id="15903" xr3:uid="{E2DF24FA-4D37-47E3-B401-AEF03EF3CDD9}" name="Column15884"/>
    <tableColumn id="15904" xr3:uid="{676A4967-B3CC-4DFD-9A6D-10555306149B}" name="Column15885"/>
    <tableColumn id="15905" xr3:uid="{FF21F4E8-E6CC-4CD0-8D9E-FB4519ED3170}" name="Column15886"/>
    <tableColumn id="15906" xr3:uid="{5AA1FE57-6B6D-42C6-B6AF-6634E004693E}" name="Column15887"/>
    <tableColumn id="15907" xr3:uid="{FCE3A4A2-72C3-450A-A5ED-8FCB6AF206AA}" name="Column15888"/>
    <tableColumn id="15908" xr3:uid="{ED8F420E-16CD-4964-9F15-25CB8D1C1B34}" name="Column15889"/>
    <tableColumn id="15909" xr3:uid="{D131DF66-89F0-4BD5-ADE3-B43ADB012B70}" name="Column15890"/>
    <tableColumn id="15910" xr3:uid="{A564B199-CD14-4ECA-B42F-D02E96CCC609}" name="Column15891"/>
    <tableColumn id="15911" xr3:uid="{AEB235DC-E4B6-40FD-8A5D-5CDE3ABA57EC}" name="Column15892"/>
    <tableColumn id="15912" xr3:uid="{F2D32E58-EE94-484D-B1B6-236E840ADB80}" name="Column15893"/>
    <tableColumn id="15913" xr3:uid="{2362E497-AB80-4B13-B6DE-ABAF9A04958B}" name="Column15894"/>
    <tableColumn id="15914" xr3:uid="{6DEFA072-1408-421E-B13F-27DB69DF3CC7}" name="Column15895"/>
    <tableColumn id="15915" xr3:uid="{6D762963-D4B2-4FF6-9DC1-A246499E7E73}" name="Column15896"/>
    <tableColumn id="15916" xr3:uid="{F6941A48-EBDF-4E0D-9A7D-C1857F2A77D3}" name="Column15897"/>
    <tableColumn id="15917" xr3:uid="{92B50230-4F5E-4CCF-860F-DBCB9B94DE83}" name="Column15898"/>
    <tableColumn id="15918" xr3:uid="{50DAAD73-4616-4D0A-A5D0-4E5E4B2DD139}" name="Column15899"/>
    <tableColumn id="15919" xr3:uid="{16AC2481-229D-45F6-B087-F564ACD1D02B}" name="Column15900"/>
    <tableColumn id="15920" xr3:uid="{AD296B30-6DD1-4410-BB20-F95C78E29F34}" name="Column15901"/>
    <tableColumn id="15921" xr3:uid="{276FBB57-E0E0-403F-9310-9EC69FF00468}" name="Column15902"/>
    <tableColumn id="15922" xr3:uid="{EC5A1F61-0C83-465B-AC79-6D1DA0826FAD}" name="Column15903"/>
    <tableColumn id="15923" xr3:uid="{8ABFB32F-2644-434A-B056-07F17A2D3D7B}" name="Column15904"/>
    <tableColumn id="15924" xr3:uid="{171280C7-DA8A-4FD9-B1DD-C03EE8FBA212}" name="Column15905"/>
    <tableColumn id="15925" xr3:uid="{C294ED4E-13E2-4D97-BF4E-97C87F951858}" name="Column15906"/>
    <tableColumn id="15926" xr3:uid="{AD093893-B5C2-44C1-8B95-CA32A0A4DED9}" name="Column15907"/>
    <tableColumn id="15927" xr3:uid="{B6853A58-2A4C-4F9F-B2E3-A5E59A064889}" name="Column15908"/>
    <tableColumn id="15928" xr3:uid="{FD7D6AB2-202B-49A1-A721-0EAD7C0FEA1C}" name="Column15909"/>
    <tableColumn id="15929" xr3:uid="{1E473918-9E42-435D-B563-A372C52C59AB}" name="Column15910"/>
    <tableColumn id="15930" xr3:uid="{FE30A258-E40A-4ABC-9C62-4806E90BD01B}" name="Column15911"/>
    <tableColumn id="15931" xr3:uid="{A8DB5123-3EE9-4D31-A552-2E7C19C07615}" name="Column15912"/>
    <tableColumn id="15932" xr3:uid="{074D803C-274F-4862-89DA-DD7173ABE8A1}" name="Column15913"/>
    <tableColumn id="15933" xr3:uid="{1CE4BEBD-7159-4825-9BB5-FFBBA8E1C75E}" name="Column15914"/>
    <tableColumn id="15934" xr3:uid="{F4D6F371-4C09-4BD9-87CF-38177E20C666}" name="Column15915"/>
    <tableColumn id="15935" xr3:uid="{99B9DCCB-69AD-4E3F-97EB-3F8210BE2335}" name="Column15916"/>
    <tableColumn id="15936" xr3:uid="{82BFA36D-DAA4-4E56-8836-E9DC64B7D41B}" name="Column15917"/>
    <tableColumn id="15937" xr3:uid="{EEF46AB2-7060-4E5A-BF36-5E671C7EAE1E}" name="Column15918"/>
    <tableColumn id="15938" xr3:uid="{1C932395-1AA8-4D70-8475-540708EA7A45}" name="Column15919"/>
    <tableColumn id="15939" xr3:uid="{26FAA708-3040-4798-8729-2C8CD29CF567}" name="Column15920"/>
    <tableColumn id="15940" xr3:uid="{BF8A706B-A0F8-478A-BB9A-330DB2874E0F}" name="Column15921"/>
    <tableColumn id="15941" xr3:uid="{04CCBC42-E517-49E8-9989-3514D86178FF}" name="Column15922"/>
    <tableColumn id="15942" xr3:uid="{56EE1EB3-102F-411C-9B52-3C5AF1408EC7}" name="Column15923"/>
    <tableColumn id="15943" xr3:uid="{F6FE0F07-39E1-4D43-A6C3-5731412A8411}" name="Column15924"/>
    <tableColumn id="15944" xr3:uid="{7809D7F7-4F23-444C-862A-63348DE11866}" name="Column15925"/>
    <tableColumn id="15945" xr3:uid="{EEF359DB-1BCC-457C-B80D-815A4B59581C}" name="Column15926"/>
    <tableColumn id="15946" xr3:uid="{DCB06507-7320-49E0-858C-DAC15CC2FE2B}" name="Column15927"/>
    <tableColumn id="15947" xr3:uid="{F866927A-370F-455C-8FE8-EFB4AE53F066}" name="Column15928"/>
    <tableColumn id="15948" xr3:uid="{778AEA79-373F-4508-9056-218381BDF995}" name="Column15929"/>
    <tableColumn id="15949" xr3:uid="{2E87F6D3-6A9C-40A0-A467-C4A7CB62550D}" name="Column15930"/>
    <tableColumn id="15950" xr3:uid="{DA4E474A-8669-4029-B4DA-89B31FC481FC}" name="Column15931"/>
    <tableColumn id="15951" xr3:uid="{C03BA27E-4BF1-4F38-A0D6-51542211DC99}" name="Column15932"/>
    <tableColumn id="15952" xr3:uid="{71A3FAAD-4054-4500-A137-38B88CE6D3F3}" name="Column15933"/>
    <tableColumn id="15953" xr3:uid="{F51C02F6-6908-4013-AE49-15588FB7A8C8}" name="Column15934"/>
    <tableColumn id="15954" xr3:uid="{76D68C4A-39E3-478C-B063-C9E432E5C154}" name="Column15935"/>
    <tableColumn id="15955" xr3:uid="{14B36A0C-8C6B-4007-910D-F94F9E0B225D}" name="Column15936"/>
    <tableColumn id="15956" xr3:uid="{35231974-5DE8-4DE4-ABFF-17AF7B17DA15}" name="Column15937"/>
    <tableColumn id="15957" xr3:uid="{A1911ED0-2D4A-48A5-A657-1FB7A30DFB4C}" name="Column15938"/>
    <tableColumn id="15958" xr3:uid="{AF918A36-7B5D-4C30-8718-5F4BB380DFBB}" name="Column15939"/>
    <tableColumn id="15959" xr3:uid="{97EF4862-96F1-4D8E-B00B-B1EA6EE335D6}" name="Column15940"/>
    <tableColumn id="15960" xr3:uid="{93ECAAA1-028F-4E32-A611-78BCB5AA4855}" name="Column15941"/>
    <tableColumn id="15961" xr3:uid="{249B46F8-C9E1-4A61-B255-CB117BCB224A}" name="Column15942"/>
    <tableColumn id="15962" xr3:uid="{24B6C59B-512F-4464-B65F-3CF3B651E21F}" name="Column15943"/>
    <tableColumn id="15963" xr3:uid="{66787BB0-B111-4F95-A1FB-3406863584C1}" name="Column15944"/>
    <tableColumn id="15964" xr3:uid="{3F2D35D9-AD63-475F-9DB5-F26C0DD95E08}" name="Column15945"/>
    <tableColumn id="15965" xr3:uid="{CFBA41F1-F876-45FD-8D72-C4FFE55333F1}" name="Column15946"/>
    <tableColumn id="15966" xr3:uid="{4B0C037A-FBEE-42A9-A25A-695EC63A3EBC}" name="Column15947"/>
    <tableColumn id="15967" xr3:uid="{CCE6867E-9ACF-41EF-A34A-7CC31F6FB7B6}" name="Column15948"/>
    <tableColumn id="15968" xr3:uid="{27B752FD-3517-4A6E-91E2-4B72F613D2AA}" name="Column15949"/>
    <tableColumn id="15969" xr3:uid="{C5DBBF6C-4467-4970-B170-31FFB74B205B}" name="Column15950"/>
    <tableColumn id="15970" xr3:uid="{78D33C26-4981-4B96-88DB-E663FF4D7524}" name="Column15951"/>
    <tableColumn id="15971" xr3:uid="{E4671DBA-7F4E-43E0-ABBE-FBB151818F9C}" name="Column15952"/>
    <tableColumn id="15972" xr3:uid="{70E23AD2-A3FC-4B8B-BAB3-1B994C63A500}" name="Column15953"/>
    <tableColumn id="15973" xr3:uid="{0307A126-A243-4B9A-8B7C-2D637C719320}" name="Column15954"/>
    <tableColumn id="15974" xr3:uid="{2A01F31D-6D84-45D6-B98E-BC1C2F7D2180}" name="Column15955"/>
    <tableColumn id="15975" xr3:uid="{AF7661C9-7A14-44C0-83F7-27E2EAC0B957}" name="Column15956"/>
    <tableColumn id="15976" xr3:uid="{8C751695-A1B1-4E28-93CF-FDC9A4280CDF}" name="Column15957"/>
    <tableColumn id="15977" xr3:uid="{EFC1934C-0B81-46E0-9734-5E7028889073}" name="Column15958"/>
    <tableColumn id="15978" xr3:uid="{9938B83C-5BF0-42F3-9330-495AAF9DAD16}" name="Column15959"/>
    <tableColumn id="15979" xr3:uid="{70BEA05F-679E-48BC-B564-EBB4F3672FAB}" name="Column15960"/>
    <tableColumn id="15980" xr3:uid="{36414F71-A6CC-4BF0-9254-AFC173399178}" name="Column15961"/>
    <tableColumn id="15981" xr3:uid="{553B5704-DA79-4918-9871-F1A96DBCF20A}" name="Column15962"/>
    <tableColumn id="15982" xr3:uid="{F092AB85-CC87-453A-854D-083F063FDFA8}" name="Column15963"/>
    <tableColumn id="15983" xr3:uid="{7FFC41C3-BD41-4263-955B-19A2F783644E}" name="Column15964"/>
    <tableColumn id="15984" xr3:uid="{1B48C5FD-8170-4C59-B083-224013889317}" name="Column15965"/>
    <tableColumn id="15985" xr3:uid="{463BCE43-7373-4F93-A125-19F7F89D69A7}" name="Column15966"/>
    <tableColumn id="15986" xr3:uid="{2A7A76C7-7A41-4A4A-8DE9-0A0FE954206A}" name="Column15967"/>
    <tableColumn id="15987" xr3:uid="{D0B030D5-92FF-40D2-B441-C88BBDF4F17C}" name="Column15968"/>
    <tableColumn id="15988" xr3:uid="{719D36C9-8AF7-44AA-96FC-7355BD78493E}" name="Column15969"/>
    <tableColumn id="15989" xr3:uid="{1620A775-656A-4E77-88A0-3E6E141DEA4C}" name="Column15970"/>
    <tableColumn id="15990" xr3:uid="{2550EFFA-7169-4283-BB96-468D1B3BCD2D}" name="Column15971"/>
    <tableColumn id="15991" xr3:uid="{3D33135D-A89F-4485-AED7-474F31C4FF6E}" name="Column15972"/>
    <tableColumn id="15992" xr3:uid="{94F61739-D033-4637-A29A-FF298F60B497}" name="Column15973"/>
    <tableColumn id="15993" xr3:uid="{61FB6DB9-523C-4CA5-A3CF-8FF6381ADCA3}" name="Column15974"/>
    <tableColumn id="15994" xr3:uid="{9152A3A1-E100-40EE-9519-F11673280DD4}" name="Column15975"/>
    <tableColumn id="15995" xr3:uid="{F2CFDEEA-4F91-441D-AE96-369A1F627087}" name="Column15976"/>
    <tableColumn id="15996" xr3:uid="{FCDD69FE-17F6-41C3-995D-1B68CF73159E}" name="Column15977"/>
    <tableColumn id="15997" xr3:uid="{210D7E34-F812-4321-BEAC-208AE94B7C72}" name="Column15978"/>
    <tableColumn id="15998" xr3:uid="{AA4EF07C-BD5D-47B3-BE3D-BD6B8C0825D6}" name="Column15979"/>
    <tableColumn id="15999" xr3:uid="{BCCA61C2-ED71-4315-8CA7-A7FF0F8DDEFF}" name="Column15980"/>
    <tableColumn id="16000" xr3:uid="{F64C90B3-223E-4609-BFC2-BD0B28335D35}" name="Column15981"/>
    <tableColumn id="16001" xr3:uid="{AD5AC3C2-8D6E-48F9-A00E-BC67639C59EA}" name="Column15982"/>
    <tableColumn id="16002" xr3:uid="{4CC64F45-E536-4EBA-A643-1C224A5B61CE}" name="Column15983"/>
    <tableColumn id="16003" xr3:uid="{45E237C5-59B3-4233-B786-7D5B0D28D135}" name="Column15984"/>
    <tableColumn id="16004" xr3:uid="{1C47CE98-7BE7-4615-BE85-A4D9B906D232}" name="Column15985"/>
    <tableColumn id="16005" xr3:uid="{C3F0AC59-F5D3-450E-8431-26145897EBE3}" name="Column15986"/>
    <tableColumn id="16006" xr3:uid="{036D850C-36CF-4154-B9EC-D20AB8C856F2}" name="Column15987"/>
    <tableColumn id="16007" xr3:uid="{5BC8341A-7EB2-47FD-AA07-A5A4D25AF67D}" name="Column15988"/>
    <tableColumn id="16008" xr3:uid="{18359FBD-0908-488A-B371-798857479E29}" name="Column15989"/>
    <tableColumn id="16009" xr3:uid="{6278661B-0F43-4CFD-8381-351286A62FF7}" name="Column15990"/>
    <tableColumn id="16010" xr3:uid="{A22A5CBC-2C29-47B4-B7B7-129190A136F8}" name="Column15991"/>
    <tableColumn id="16011" xr3:uid="{E63B1495-D235-4192-B58B-DF43BD4C676F}" name="Column15992"/>
    <tableColumn id="16012" xr3:uid="{5F4BE733-4092-4BDA-AE41-C7B17F106780}" name="Column15993"/>
    <tableColumn id="16013" xr3:uid="{1068B7EB-02B2-4DCE-974B-B8E91B506826}" name="Column15994"/>
    <tableColumn id="16014" xr3:uid="{04F5E9C9-A23E-4162-9AC6-D037DEB7F53A}" name="Column15995"/>
    <tableColumn id="16015" xr3:uid="{2ABEA757-17C6-4BC3-A63F-1F2231280800}" name="Column15996"/>
    <tableColumn id="16016" xr3:uid="{D7FD40BD-712F-47D8-A0AF-888960132F38}" name="Column15997"/>
    <tableColumn id="16017" xr3:uid="{1E98E519-D0E7-4DDA-B524-5E4BF6F9E8BC}" name="Column15998"/>
    <tableColumn id="16018" xr3:uid="{A09E6956-261F-4B13-A184-227B5974FCA0}" name="Column15999"/>
    <tableColumn id="16019" xr3:uid="{6B09E4BE-0F2C-40C2-9F1F-2D8326A8C6CF}" name="Column16000"/>
    <tableColumn id="16020" xr3:uid="{BC92B0E2-8D21-4CCD-989A-61C2ED56B0B0}" name="Column16001"/>
    <tableColumn id="16021" xr3:uid="{23A31ED2-94A9-4BEC-B3E7-BB64146C2C98}" name="Column16002"/>
    <tableColumn id="16022" xr3:uid="{7E039C90-82FB-4888-AB67-70E859BC3502}" name="Column16003"/>
    <tableColumn id="16023" xr3:uid="{F221F04B-89B9-4446-834C-850D10DFF7DF}" name="Column16004"/>
    <tableColumn id="16024" xr3:uid="{38577232-9875-4A9F-BEE3-54873A45367E}" name="Column16005"/>
    <tableColumn id="16025" xr3:uid="{1078DA64-127A-432A-8857-13E58C8C1820}" name="Column16006"/>
    <tableColumn id="16026" xr3:uid="{2BC32FCE-664C-416D-AFFE-551AD4E6F458}" name="Column16007"/>
    <tableColumn id="16027" xr3:uid="{E4BAA47D-163C-4BF0-B003-93B49E453E70}" name="Column16008"/>
    <tableColumn id="16028" xr3:uid="{6B816020-B448-47AB-B20B-28D9DF7158A6}" name="Column16009"/>
    <tableColumn id="16029" xr3:uid="{6711EDD1-CEC8-4C05-8FB5-26B8B5EDFE28}" name="Column16010"/>
    <tableColumn id="16030" xr3:uid="{AE69F12A-53A5-445C-B214-0E5AA482237C}" name="Column16011"/>
    <tableColumn id="16031" xr3:uid="{4EB7A1EF-4458-4A00-AF79-E4426797F148}" name="Column16012"/>
    <tableColumn id="16032" xr3:uid="{960C7AF2-C1A3-4863-86A1-8400D833EC3F}" name="Column16013"/>
    <tableColumn id="16033" xr3:uid="{987A943B-125D-4817-B2AD-ED0137214FD3}" name="Column16014"/>
    <tableColumn id="16034" xr3:uid="{9E9F996D-80D8-4496-B22C-647DD25423D1}" name="Column16015"/>
    <tableColumn id="16035" xr3:uid="{E6BD5D96-906D-4F7B-85BC-A47D167275FB}" name="Column16016"/>
    <tableColumn id="16036" xr3:uid="{DDD4084B-95E2-4208-95CE-D1DA83ED40F8}" name="Column16017"/>
    <tableColumn id="16037" xr3:uid="{3287C428-A7C1-4DD7-8A4D-FBA68C351EAB}" name="Column16018"/>
    <tableColumn id="16038" xr3:uid="{ACFEA6A1-7785-4FDF-8E5E-EF46CA47DB70}" name="Column16019"/>
    <tableColumn id="16039" xr3:uid="{B399352E-E6E1-4884-B816-27CBB2ED24BC}" name="Column16020"/>
    <tableColumn id="16040" xr3:uid="{AE12F131-256E-45F7-8EA1-4818155786D8}" name="Column16021"/>
    <tableColumn id="16041" xr3:uid="{C35EC8F7-6FF5-4CD6-81B4-97E7FE5970A5}" name="Column16022"/>
    <tableColumn id="16042" xr3:uid="{F1E67DB3-32E5-4C26-B1D3-7B1F31B1E16C}" name="Column16023"/>
    <tableColumn id="16043" xr3:uid="{FAFBB389-0034-498A-9635-D77472EAB079}" name="Column16024"/>
    <tableColumn id="16044" xr3:uid="{5ACD30B8-2CC0-4AFA-8BE1-7F7CF37AC370}" name="Column16025"/>
    <tableColumn id="16045" xr3:uid="{31D6051E-6AF9-4ACF-A0C4-22552881A4F9}" name="Column16026"/>
    <tableColumn id="16046" xr3:uid="{CCD55873-3C90-47D7-8B6C-1ABE7FDBCFDA}" name="Column16027"/>
    <tableColumn id="16047" xr3:uid="{265D59CD-7899-4508-8030-1E1F62F00859}" name="Column16028"/>
    <tableColumn id="16048" xr3:uid="{99B42400-1B79-4421-B2CE-CC1AF1E2B686}" name="Column16029"/>
    <tableColumn id="16049" xr3:uid="{D706FBAB-1ED1-4FEC-9831-A2B898BF4194}" name="Column16030"/>
    <tableColumn id="16050" xr3:uid="{923DC353-7655-476D-B291-482E401F72BA}" name="Column16031"/>
    <tableColumn id="16051" xr3:uid="{36B42771-55CD-40F7-BFC5-5A46659F2392}" name="Column16032"/>
    <tableColumn id="16052" xr3:uid="{52047866-CE9B-46CC-A3A5-83F11EB71612}" name="Column16033"/>
    <tableColumn id="16053" xr3:uid="{398727EE-4C55-49F2-8BF1-DDA4A11EE556}" name="Column16034"/>
    <tableColumn id="16054" xr3:uid="{60715ADA-0899-457D-8674-78A22C6EE902}" name="Column16035"/>
    <tableColumn id="16055" xr3:uid="{142F711D-89E6-468B-8694-1871A84E619D}" name="Column16036"/>
    <tableColumn id="16056" xr3:uid="{9C0B9276-BFF7-433C-A058-AD9D9E79F23B}" name="Column16037"/>
    <tableColumn id="16057" xr3:uid="{3F11D2BE-51BC-4E4F-9388-289F0648CBCB}" name="Column16038"/>
    <tableColumn id="16058" xr3:uid="{4209C530-58C3-41AF-B884-D449D1E8BEB3}" name="Column16039"/>
    <tableColumn id="16059" xr3:uid="{C6035679-50A9-439D-B26D-11193EEFA458}" name="Column16040"/>
    <tableColumn id="16060" xr3:uid="{5E0F2387-874F-450B-8112-E8BB15A61CF8}" name="Column16041"/>
    <tableColumn id="16061" xr3:uid="{55233D99-EB22-41EA-A6A3-6B0D2BD5BB68}" name="Column16042"/>
    <tableColumn id="16062" xr3:uid="{A69A3A9B-F5A1-405E-9266-27AD75650A87}" name="Column16043"/>
    <tableColumn id="16063" xr3:uid="{F08F7529-42E7-4C39-BCFE-DE6C69FC69BD}" name="Column16044"/>
    <tableColumn id="16064" xr3:uid="{584908C9-B9CC-4296-9C51-D964D6157E11}" name="Column16045"/>
    <tableColumn id="16065" xr3:uid="{B1DCE858-08E0-4473-83B4-87B23A5C92A9}" name="Column16046"/>
    <tableColumn id="16066" xr3:uid="{39D0F580-6062-4A4A-85C0-9B8BA97A9D73}" name="Column16047"/>
    <tableColumn id="16067" xr3:uid="{003BE769-2E08-4D21-A899-A81475EFD961}" name="Column16048"/>
    <tableColumn id="16068" xr3:uid="{CA5ABB7C-D663-45E1-846D-D830BA65DA17}" name="Column16049"/>
    <tableColumn id="16069" xr3:uid="{6E7583A7-279E-43C8-88A0-39AFE609C4E6}" name="Column16050"/>
    <tableColumn id="16070" xr3:uid="{32CACABF-36F8-41F1-A7F3-A51DBA7AE3B8}" name="Column16051"/>
    <tableColumn id="16071" xr3:uid="{C52BB9B6-64E1-4C48-BEC0-2D5B217DEA05}" name="Column16052"/>
    <tableColumn id="16072" xr3:uid="{7B8C62F8-AB54-4275-9617-C70F828BCA42}" name="Column16053"/>
    <tableColumn id="16073" xr3:uid="{92AEE6D1-1EE4-48E9-A348-CE37029748D2}" name="Column16054"/>
    <tableColumn id="16074" xr3:uid="{8D5C93E4-CAD4-49E3-8D98-A7135DA82AED}" name="Column16055"/>
    <tableColumn id="16075" xr3:uid="{57CA68BC-C471-45AA-BEFD-27B7EC9A6011}" name="Column16056"/>
    <tableColumn id="16076" xr3:uid="{524098CE-4141-4E56-93FF-4277676F8D32}" name="Column16057"/>
    <tableColumn id="16077" xr3:uid="{A720FC62-6FB9-4979-BCC4-16551D8D62D1}" name="Column16058"/>
    <tableColumn id="16078" xr3:uid="{71EAC1D4-EBA6-4D73-9FAF-0DA40EAEFD15}" name="Column16059"/>
    <tableColumn id="16079" xr3:uid="{8607E854-FA3E-436D-BF33-2BDB64A183E8}" name="Column16060"/>
    <tableColumn id="16080" xr3:uid="{A4E79C69-9762-440C-A6A4-194F806AB174}" name="Column16061"/>
    <tableColumn id="16081" xr3:uid="{B35A0789-BF2E-448D-9E86-000FABF11D76}" name="Column16062"/>
    <tableColumn id="16082" xr3:uid="{848E6DB9-C6A5-4DC0-9DDA-D391EBE57F9C}" name="Column16063"/>
    <tableColumn id="16083" xr3:uid="{BB83652B-17B1-440B-84E4-2BA8984C3B03}" name="Column16064"/>
    <tableColumn id="16084" xr3:uid="{11CB04D3-A233-49C4-AE01-53A6EC1CC6BA}" name="Column16065"/>
    <tableColumn id="16085" xr3:uid="{1AC3C39F-4394-4D75-947E-AEB915A6D831}" name="Column16066"/>
    <tableColumn id="16086" xr3:uid="{C154C121-E131-485B-9747-BC75AF6EB8FD}" name="Column16067"/>
    <tableColumn id="16087" xr3:uid="{C826F241-351F-45FD-93EB-A49F8B628231}" name="Column16068"/>
    <tableColumn id="16088" xr3:uid="{0EB394B3-18E6-4463-B68D-CC5BB64D7C5B}" name="Column16069"/>
    <tableColumn id="16089" xr3:uid="{DBB329F2-9E21-4F24-A901-C957B2B2720A}" name="Column16070"/>
    <tableColumn id="16090" xr3:uid="{105A8599-26AD-4B59-9A15-DABD11C762DF}" name="Column16071"/>
    <tableColumn id="16091" xr3:uid="{6B94D1AD-8FCF-4DC5-9088-47FF5BF905E8}" name="Column16072"/>
    <tableColumn id="16092" xr3:uid="{69FA1B6F-ABA5-4C72-8B67-590356898ED9}" name="Column16073"/>
    <tableColumn id="16093" xr3:uid="{4898FB83-52E7-45B4-94D8-E9056B93AD6E}" name="Column16074"/>
    <tableColumn id="16094" xr3:uid="{D09B928F-6CDB-46F3-A6FC-4D554AC597E3}" name="Column16075"/>
    <tableColumn id="16095" xr3:uid="{3900B263-CBE4-4B39-8D66-CBC3D9450BF1}" name="Column16076"/>
    <tableColumn id="16096" xr3:uid="{9F6BEA3C-867E-433C-8254-D6442A197AC0}" name="Column16077"/>
    <tableColumn id="16097" xr3:uid="{21D1C453-8FDF-4781-B4A0-91E4FF1DE7B4}" name="Column16078"/>
    <tableColumn id="16098" xr3:uid="{C30C1A51-E67F-49F7-95FA-9BFD24A0885B}" name="Column16079"/>
    <tableColumn id="16099" xr3:uid="{85AAD499-57B3-4DF2-AA9D-7FD8B4F263CB}" name="Column16080"/>
    <tableColumn id="16100" xr3:uid="{ACD4A173-101E-4598-9E8E-36570A0925AF}" name="Column16081"/>
    <tableColumn id="16101" xr3:uid="{7E0FB12C-457E-4F11-B69D-54B98E80DE5D}" name="Column16082"/>
    <tableColumn id="16102" xr3:uid="{24FBA18A-282D-4EBE-A0A4-46E78624FCEC}" name="Column16083"/>
    <tableColumn id="16103" xr3:uid="{16A9E13C-89DF-4F80-AD94-CEA59645ADE7}" name="Column16084"/>
    <tableColumn id="16104" xr3:uid="{5EEF57E1-18B6-4391-9864-01D7FFFF9E88}" name="Column16085"/>
    <tableColumn id="16105" xr3:uid="{FF3369A8-72CE-4EDC-BA09-E52C1AF4FF0D}" name="Column16086"/>
    <tableColumn id="16106" xr3:uid="{0CF619DF-8AF3-4B6E-90DA-E01AFE2FFD4F}" name="Column16087"/>
    <tableColumn id="16107" xr3:uid="{0F977E2E-5EFB-4656-925C-60A19F0CE777}" name="Column16088"/>
    <tableColumn id="16108" xr3:uid="{6F0C5BC6-BF05-48DB-9B59-DD0EF3E68D32}" name="Column16089"/>
    <tableColumn id="16109" xr3:uid="{8EE9284B-3679-494E-ADF2-8A69C5FDD9E0}" name="Column16090"/>
    <tableColumn id="16110" xr3:uid="{2ED3CE05-CD7C-4AD6-A487-2887CD6497C4}" name="Column16091"/>
    <tableColumn id="16111" xr3:uid="{4835C3CA-57BD-47AF-B98F-F438B6474FC5}" name="Column16092"/>
    <tableColumn id="16112" xr3:uid="{B73C473D-3B58-4222-93CA-A3DEA95D732E}" name="Column16093"/>
    <tableColumn id="16113" xr3:uid="{7DB3A174-804C-4733-9480-72031E128C42}" name="Column16094"/>
    <tableColumn id="16114" xr3:uid="{D0877B12-06D7-4826-A6C2-E9DD7E3E5028}" name="Column16095"/>
    <tableColumn id="16115" xr3:uid="{A70ACEFF-8BFB-43D3-9C3D-DB1A5B0CB177}" name="Column16096"/>
    <tableColumn id="16116" xr3:uid="{367E8F35-3812-4F91-8437-D778A4E37240}" name="Column16097"/>
    <tableColumn id="16117" xr3:uid="{D2C2A9D2-443B-412E-B541-3A862B6A6B9D}" name="Column16098"/>
    <tableColumn id="16118" xr3:uid="{1D43DD2A-90FA-4ACD-89BE-083C8E87B350}" name="Column16099"/>
    <tableColumn id="16119" xr3:uid="{B9D7CDF9-D7FA-468D-ADFA-137A00954983}" name="Column16100"/>
    <tableColumn id="16120" xr3:uid="{5F4DDC7B-99CE-42B8-8313-11FC8F29253B}" name="Column16101"/>
    <tableColumn id="16121" xr3:uid="{718C1EE8-09A9-4272-9474-B2D32E2F47C7}" name="Column16102"/>
    <tableColumn id="16122" xr3:uid="{98FD94C0-3B29-40FB-8EBE-94EC886D7721}" name="Column16103"/>
    <tableColumn id="16123" xr3:uid="{7F55E01C-2912-455C-B8B9-A5D792D626CA}" name="Column16104"/>
    <tableColumn id="16124" xr3:uid="{FC6E4E95-2CE0-4BBD-89FC-DBAA5D43FC11}" name="Column16105"/>
    <tableColumn id="16125" xr3:uid="{82004746-6ADB-4918-ACBA-DBE84675A188}" name="Column16106"/>
    <tableColumn id="16126" xr3:uid="{EAA867C7-2FA9-4ED1-B435-45A318963E26}" name="Column16107"/>
    <tableColumn id="16127" xr3:uid="{20DB129F-3173-465F-BBCA-773C1B3F599E}" name="Column16108"/>
    <tableColumn id="16128" xr3:uid="{70B6348C-76EE-420E-BC35-6765F68CE44B}" name="Column16109"/>
    <tableColumn id="16129" xr3:uid="{02AA2BF9-7ABD-4A7E-AD64-7C016A9C7036}" name="Column16110"/>
    <tableColumn id="16130" xr3:uid="{C456B2B6-6959-4D1F-A377-B3D4BE4B4538}" name="Column16111"/>
    <tableColumn id="16131" xr3:uid="{878F64FF-1F62-4799-93BE-0B7D2EA1EAA4}" name="Column16112"/>
    <tableColumn id="16132" xr3:uid="{219E3F23-57E9-4DD3-B3EF-6A04BA669568}" name="Column16113"/>
    <tableColumn id="16133" xr3:uid="{EEE5975D-C67B-47DB-BC24-E15D3AB6AF9C}" name="Column16114"/>
    <tableColumn id="16134" xr3:uid="{0AA5EDBF-BE86-4336-B72F-93B2C1B09415}" name="Column16115"/>
    <tableColumn id="16135" xr3:uid="{53C69BDB-C503-4992-AEF7-186BB0E49CAC}" name="Column16116"/>
    <tableColumn id="16136" xr3:uid="{0167E4C1-750C-4257-9328-0CC195A353E2}" name="Column16117"/>
    <tableColumn id="16137" xr3:uid="{82A33CB8-0A97-4FC5-A930-D69217CF7AD4}" name="Column16118"/>
    <tableColumn id="16138" xr3:uid="{7812D00D-3EA5-4D56-9A71-F694D4F5A0B8}" name="Column16119"/>
    <tableColumn id="16139" xr3:uid="{B97951B1-25F4-4E84-96DB-4C4380E5AC0A}" name="Column16120"/>
    <tableColumn id="16140" xr3:uid="{62B65DBB-9E15-4B85-84A0-99354F6A2386}" name="Column16121"/>
    <tableColumn id="16141" xr3:uid="{BAD4C548-AEE0-4DE8-82E0-F0FDDCA8B470}" name="Column16122"/>
    <tableColumn id="16142" xr3:uid="{5D7AAF1C-D4F0-42D5-BE8D-9F5FB4AE21ED}" name="Column16123"/>
    <tableColumn id="16143" xr3:uid="{32B8B7A9-DD6E-4F88-B565-80A196422C3A}" name="Column16124"/>
    <tableColumn id="16144" xr3:uid="{AED8E073-A632-4FAB-8985-BB4E0D4B91BF}" name="Column16125"/>
    <tableColumn id="16145" xr3:uid="{BCB90AFF-1008-45A5-96BB-6DB62DE77DB1}" name="Column16126"/>
    <tableColumn id="16146" xr3:uid="{4BE3A200-E370-4A46-BA4E-E4D7B69667D1}" name="Column16127"/>
    <tableColumn id="16147" xr3:uid="{3C2FDB23-3FDD-4E6E-AB1F-EF654904D27C}" name="Column16128"/>
    <tableColumn id="16148" xr3:uid="{EAB51DC4-47A2-4D76-ADAC-AB640013A94B}" name="Column16129"/>
    <tableColumn id="16149" xr3:uid="{32A4BB26-5FD8-483F-A3A9-9EBB0F634FA1}" name="Column16130"/>
    <tableColumn id="16150" xr3:uid="{DD811ABE-24D8-4F41-8232-6A4314450BC1}" name="Column16131"/>
    <tableColumn id="16151" xr3:uid="{C1A0CB7C-8522-43B1-B234-376B02A5BAE3}" name="Column16132"/>
    <tableColumn id="16152" xr3:uid="{514AD5E5-AE39-420C-87D6-654FD9C44A35}" name="Column16133"/>
    <tableColumn id="16153" xr3:uid="{25A5ED1D-9872-4456-86DE-D08BE0EC3F65}" name="Column16134"/>
    <tableColumn id="16154" xr3:uid="{BA1C9368-D769-439E-A6BF-B179611D061B}" name="Column16135"/>
    <tableColumn id="16155" xr3:uid="{9E194B67-5891-44DB-B0C3-9491AAA30F7F}" name="Column16136"/>
    <tableColumn id="16156" xr3:uid="{07E8F123-BFEE-428E-820E-3F2982001C8A}" name="Column16137"/>
    <tableColumn id="16157" xr3:uid="{716C2AA6-46DE-400A-889B-7D3FDBB6DF4A}" name="Column16138"/>
    <tableColumn id="16158" xr3:uid="{90FC6A11-D24A-415F-82EB-0706DF49CE81}" name="Column16139"/>
    <tableColumn id="16159" xr3:uid="{7825ACDF-0917-4CAE-A4E9-2A9910297840}" name="Column16140"/>
    <tableColumn id="16160" xr3:uid="{FD2BE958-A9B8-4EFA-95F7-09A79B68F1EC}" name="Column16141"/>
    <tableColumn id="16161" xr3:uid="{5516A246-FF4B-4C25-81C2-E96C44934D0E}" name="Column16142"/>
    <tableColumn id="16162" xr3:uid="{118D0A1E-4D02-4EFB-A3EC-D5B715EA1972}" name="Column16143"/>
    <tableColumn id="16163" xr3:uid="{8E1DF328-3C0C-4B2B-9ECE-31CC67EF6F78}" name="Column16144"/>
    <tableColumn id="16164" xr3:uid="{2CAE6D67-C222-4357-AA34-7B97A9CD8DF6}" name="Column16145"/>
    <tableColumn id="16165" xr3:uid="{46B08FA5-44D3-46F6-B11A-E5EAD7F0E497}" name="Column16146"/>
    <tableColumn id="16166" xr3:uid="{35BB7E9F-DFC8-4F8D-99AA-9CBC53D1437C}" name="Column16147"/>
    <tableColumn id="16167" xr3:uid="{60FD0F7D-97AD-4F3A-9ED4-C6ADAEF3283F}" name="Column16148"/>
    <tableColumn id="16168" xr3:uid="{7B2A2547-6EA9-495A-ADAC-D40DC8EFF882}" name="Column16149"/>
    <tableColumn id="16169" xr3:uid="{5381C160-FB78-457A-B39A-6B71D5F4BF9D}" name="Column16150"/>
    <tableColumn id="16170" xr3:uid="{5FA04799-B937-456E-8105-E465B027379E}" name="Column16151"/>
    <tableColumn id="16171" xr3:uid="{9A578A91-6D19-4710-A367-22445FF9D20E}" name="Column16152"/>
    <tableColumn id="16172" xr3:uid="{F8F79C3F-44F9-40FE-B954-0FAD8E8E6419}" name="Column16153"/>
    <tableColumn id="16173" xr3:uid="{C446B25C-E978-48A9-A2C6-8F7E4690CC5D}" name="Column16154"/>
    <tableColumn id="16174" xr3:uid="{CF2CE232-4DED-4E0C-B7E4-5F0C72AB4F03}" name="Column16155"/>
    <tableColumn id="16175" xr3:uid="{9C241E2E-A748-403A-B808-47A97B6C8A9A}" name="Column16156"/>
    <tableColumn id="16176" xr3:uid="{48D4F248-B120-4EC5-83B0-C362C311880B}" name="Column16157"/>
    <tableColumn id="16177" xr3:uid="{CB5D2F36-A811-41CE-B06D-B51565AFB740}" name="Column16158"/>
    <tableColumn id="16178" xr3:uid="{95E21ED5-C025-43FD-99A1-ED791C2700BB}" name="Column16159"/>
    <tableColumn id="16179" xr3:uid="{49A98F40-3C68-4FB9-99E0-17172D5D364C}" name="Column16160"/>
    <tableColumn id="16180" xr3:uid="{0C6A2009-B533-477F-A2FF-3F431F7AC769}" name="Column16161"/>
    <tableColumn id="16181" xr3:uid="{89E511B0-EBE0-4C6D-9D41-5E980018B9FA}" name="Column16162"/>
    <tableColumn id="16182" xr3:uid="{84081F9A-8ECD-4127-9D42-E680AE3CE509}" name="Column16163"/>
    <tableColumn id="16183" xr3:uid="{464724BD-5666-4FB4-A969-482B9D99E871}" name="Column16164"/>
    <tableColumn id="16184" xr3:uid="{4BD7DCA1-BE29-4B9A-83CD-CC40835F1335}" name="Column16165"/>
    <tableColumn id="16185" xr3:uid="{CEEB5EF7-4512-4E18-BB61-0A1CB0323A32}" name="Column16166"/>
    <tableColumn id="16186" xr3:uid="{0B0E01D8-5380-4D78-95AD-449E33B4522F}" name="Column16167"/>
    <tableColumn id="16187" xr3:uid="{93878504-6B94-428B-88A9-5E37550C7E4D}" name="Column16168"/>
    <tableColumn id="16188" xr3:uid="{C31841CB-BAF2-4E7E-B148-9EADFD6396E3}" name="Column16169"/>
    <tableColumn id="16189" xr3:uid="{DD2F4A4B-7253-4320-9DD0-3A5587A5C41A}" name="Column16170"/>
    <tableColumn id="16190" xr3:uid="{477AD9AC-1AC4-4396-949B-9D9D480922A4}" name="Column16171"/>
    <tableColumn id="16191" xr3:uid="{B26E33E8-1201-417A-AD7D-15061F764A13}" name="Column16172"/>
    <tableColumn id="16192" xr3:uid="{77AD0CB6-289C-48F9-8B05-2A1A339E482B}" name="Column16173"/>
    <tableColumn id="16193" xr3:uid="{6A8B0160-0CFB-4B52-A3F3-92FFE74C6DFF}" name="Column16174"/>
    <tableColumn id="16194" xr3:uid="{A6FCC9A8-F33A-4D0E-8089-1F53DE1F6B3D}" name="Column16175"/>
    <tableColumn id="16195" xr3:uid="{6CE33A40-63CD-4F30-861E-B9EE61660849}" name="Column16176"/>
    <tableColumn id="16196" xr3:uid="{95E98275-9FA1-4B90-B661-C04584466FF1}" name="Column16177"/>
    <tableColumn id="16197" xr3:uid="{5C64B53F-74D4-4758-A69E-F4305BE89CD1}" name="Column16178"/>
    <tableColumn id="16198" xr3:uid="{702DE627-4A8A-479F-B26F-60E067926AAC}" name="Column16179"/>
    <tableColumn id="16199" xr3:uid="{E67D68A0-466A-416E-953C-6FE4B304FDD6}" name="Column16180"/>
    <tableColumn id="16200" xr3:uid="{AB7CB859-81EF-45ED-93EA-DD536DE49086}" name="Column16181"/>
    <tableColumn id="16201" xr3:uid="{DFE69D5D-75D5-40BF-AD5B-16AD11CC9AF6}" name="Column16182"/>
    <tableColumn id="16202" xr3:uid="{4C2ED064-9934-45E6-998D-08AB2C5D8F78}" name="Column16183"/>
    <tableColumn id="16203" xr3:uid="{082B2867-6632-4C60-9276-F224A02CFBAD}" name="Column16184"/>
    <tableColumn id="16204" xr3:uid="{77797C36-50B0-4C7F-AF74-50D361C40E63}" name="Column16185"/>
    <tableColumn id="16205" xr3:uid="{D557230D-FDE1-4B6C-84CA-778961262B3B}" name="Column16186"/>
    <tableColumn id="16206" xr3:uid="{3E7FCB85-E3B7-49EA-8F84-2294C9CC4ED2}" name="Column16187"/>
    <tableColumn id="16207" xr3:uid="{317DD5BC-DE43-4DA2-BE1C-CFC2CCEF920A}" name="Column16188"/>
    <tableColumn id="16208" xr3:uid="{68EB7E59-A76D-4BB6-84ED-D8FB4398758D}" name="Column16189"/>
    <tableColumn id="16209" xr3:uid="{3F2B1C48-852B-4AF5-B325-9FA8BC27FE9B}" name="Column16190"/>
    <tableColumn id="16210" xr3:uid="{ACF6765C-F838-4895-BAE4-882CE8698302}" name="Column16191"/>
    <tableColumn id="16211" xr3:uid="{90B82AE9-743B-46BD-960E-E339ABE6AD19}" name="Column16192"/>
    <tableColumn id="16212" xr3:uid="{63657ECC-40D1-43A9-9EBC-F6A0542525B3}" name="Column16193"/>
    <tableColumn id="16213" xr3:uid="{7D65C4EF-6B1E-470D-AF0E-977F94E4E355}" name="Column16194"/>
    <tableColumn id="16214" xr3:uid="{1D3799E0-E118-4B23-A65D-599F75A1F18D}" name="Column16195"/>
    <tableColumn id="16215" xr3:uid="{9FAE08BA-568F-468F-B5C3-D0682A25268D}" name="Column16196"/>
    <tableColumn id="16216" xr3:uid="{971B04FD-4F2F-448F-BD69-5F9924C30573}" name="Column16197"/>
    <tableColumn id="16217" xr3:uid="{10AF975E-F683-4901-94AB-FA2DAAA28CA0}" name="Column16198"/>
    <tableColumn id="16218" xr3:uid="{AB684FB9-9F5A-4083-8E5E-9E2AC619D70C}" name="Column16199"/>
    <tableColumn id="16219" xr3:uid="{200B7FF1-5532-41D7-9A24-16463790031A}" name="Column16200"/>
    <tableColumn id="16220" xr3:uid="{4AB3F250-8477-4E86-90AB-36E6A6CF23DE}" name="Column16201"/>
    <tableColumn id="16221" xr3:uid="{6C6C3CC8-C063-46B1-B828-93E3C12DF1B1}" name="Column16202"/>
    <tableColumn id="16222" xr3:uid="{F6A3C57F-3572-41C5-8920-1E6935B46BE7}" name="Column16203"/>
    <tableColumn id="16223" xr3:uid="{52C11EF8-C7EC-43B6-9084-1ADA60771BA2}" name="Column16204"/>
    <tableColumn id="16224" xr3:uid="{297F4BB5-D567-458C-9938-FBA3BC41818F}" name="Column16205"/>
    <tableColumn id="16225" xr3:uid="{9D5EDB35-972F-4D27-947A-A0AB1DFF8346}" name="Column16206"/>
    <tableColumn id="16226" xr3:uid="{D3D27994-31EE-4413-A81F-749B82DC4FB9}" name="Column16207"/>
    <tableColumn id="16227" xr3:uid="{B1FFF091-D0CD-44BC-B071-DD45705949CC}" name="Column16208"/>
    <tableColumn id="16228" xr3:uid="{91DA5A11-231B-49B4-A6BC-25A161444736}" name="Column16209"/>
    <tableColumn id="16229" xr3:uid="{935FFD70-5D8D-48A8-8DB1-CC178BB5A186}" name="Column16210"/>
    <tableColumn id="16230" xr3:uid="{CC607CC0-B0C2-487F-B8FB-D99F3C0DA4DD}" name="Column16211"/>
    <tableColumn id="16231" xr3:uid="{F7494C67-1687-4F8E-ACC4-CA9D5F56A524}" name="Column16212"/>
    <tableColumn id="16232" xr3:uid="{D8F50C8D-F59B-4F8C-B023-D529D5A60D00}" name="Column16213"/>
    <tableColumn id="16233" xr3:uid="{24001E04-8ED1-40E9-90A3-83297FB62A32}" name="Column16214"/>
    <tableColumn id="16234" xr3:uid="{CCCB1490-C98B-470B-8903-70AD044B86F7}" name="Column16215"/>
    <tableColumn id="16235" xr3:uid="{C7AC1388-D39D-4F07-A464-582A85D33C47}" name="Column16216"/>
    <tableColumn id="16236" xr3:uid="{ECD7AE0F-46BC-49F1-8F77-3C4B78F6133B}" name="Column16217"/>
    <tableColumn id="16237" xr3:uid="{2F720E74-1971-413F-8880-0FC8C3062137}" name="Column16218"/>
    <tableColumn id="16238" xr3:uid="{ED6791C4-0653-4A25-831E-7CC1C423CC8B}" name="Column16219"/>
    <tableColumn id="16239" xr3:uid="{C9E1A848-6967-4B9B-8EBC-36DA46C394F6}" name="Column16220"/>
    <tableColumn id="16240" xr3:uid="{6F4CAD4D-0F3B-4404-965E-EACD0E92D11A}" name="Column16221"/>
    <tableColumn id="16241" xr3:uid="{08B40743-6158-491A-89C4-3E7688E11F8B}" name="Column16222"/>
    <tableColumn id="16242" xr3:uid="{5F888C17-BD53-4037-A21B-9F04745A34EF}" name="Column16223"/>
    <tableColumn id="16243" xr3:uid="{C37443F6-1BC6-4025-974B-08D8CD464EEC}" name="Column16224"/>
    <tableColumn id="16244" xr3:uid="{8501823D-CC3D-433B-B713-E0E7CA53AB68}" name="Column16225"/>
    <tableColumn id="16245" xr3:uid="{8B53D162-F03A-47C0-A898-82D871C02997}" name="Column16226"/>
    <tableColumn id="16246" xr3:uid="{D4828C85-B368-4502-9220-A6CA163E3689}" name="Column16227"/>
    <tableColumn id="16247" xr3:uid="{C0539FD4-9256-4318-8D8C-CD99443A5142}" name="Column16228"/>
    <tableColumn id="16248" xr3:uid="{4FBA7F90-B43A-43FA-BF65-3156FE408A12}" name="Column16229"/>
    <tableColumn id="16249" xr3:uid="{787A3161-01CF-48C7-88E9-3A33ED0A1C9B}" name="Column16230"/>
    <tableColumn id="16250" xr3:uid="{3AC3814D-DA29-498F-8A62-7FB4F37F0254}" name="Column16231"/>
    <tableColumn id="16251" xr3:uid="{BB36FC05-E8FB-48A5-A38E-AF14283E5B5C}" name="Column16232"/>
    <tableColumn id="16252" xr3:uid="{87F6673A-0F3B-42E1-9894-DBCEA99DC2C4}" name="Column16233"/>
    <tableColumn id="16253" xr3:uid="{66E6FF22-2310-451A-8552-4B8AE41F99B8}" name="Column16234"/>
    <tableColumn id="16254" xr3:uid="{5DD70300-8069-4FEA-B6DF-D48377232FC5}" name="Column16235"/>
    <tableColumn id="16255" xr3:uid="{C3D166C6-A7E0-499A-8E8E-E8991E06A963}" name="Column16236"/>
    <tableColumn id="16256" xr3:uid="{FC597D6B-1943-4AB4-9463-4205DF9F48BA}" name="Column16237"/>
    <tableColumn id="16257" xr3:uid="{8FAD51D1-8A03-44F1-B176-648B42E1EE32}" name="Column16238"/>
    <tableColumn id="16258" xr3:uid="{E6DF3014-FE9B-442C-BAE0-9AA6C012757C}" name="Column16239"/>
    <tableColumn id="16259" xr3:uid="{EAE0B2E1-7C72-4450-88D7-6C234BFC1E0F}" name="Column16240"/>
    <tableColumn id="16260" xr3:uid="{7188C521-B68F-4642-9F95-040D483261DC}" name="Column16241"/>
    <tableColumn id="16261" xr3:uid="{4F802F78-64C8-4C0B-9D0B-72B57A832808}" name="Column16242"/>
    <tableColumn id="16262" xr3:uid="{0AA073C6-4563-4C05-9E80-9252A1CEAA86}" name="Column16243"/>
    <tableColumn id="16263" xr3:uid="{85BAEC68-5414-41DE-A343-81A9E653BCAA}" name="Column16244"/>
    <tableColumn id="16264" xr3:uid="{992389B4-912D-45C3-872D-558AA832B56F}" name="Column16245"/>
    <tableColumn id="16265" xr3:uid="{74FDEA6B-F0B3-47AF-A365-4EB95D533D18}" name="Column16246"/>
    <tableColumn id="16266" xr3:uid="{B9EEE65F-A0B9-4C97-8240-188D558DC1E6}" name="Column16247"/>
    <tableColumn id="16267" xr3:uid="{1358F404-304C-4413-83F1-4D6E0BC90B5F}" name="Column16248"/>
    <tableColumn id="16268" xr3:uid="{98EC5AB3-6CD2-434D-AD89-BF7AD6320C6F}" name="Column16249"/>
    <tableColumn id="16269" xr3:uid="{E3CB7440-CD60-472B-8F93-4029E9E0B655}" name="Column16250"/>
    <tableColumn id="16270" xr3:uid="{AE5CD49E-E6E9-4C29-8F67-962A92A6383E}" name="Column16251"/>
    <tableColumn id="16271" xr3:uid="{AA16C3DF-DF79-4606-88CE-B20149277C5C}" name="Column16252"/>
    <tableColumn id="16272" xr3:uid="{DF09C01C-53E0-4A8F-A48C-97D6E4DCD7F9}" name="Column16253"/>
    <tableColumn id="16273" xr3:uid="{815C724B-A687-4B37-A52C-D40E34550700}" name="Column16254"/>
    <tableColumn id="16274" xr3:uid="{74AACB32-CBB0-4A48-AC66-CACFFD3AE2A4}" name="Column16255"/>
    <tableColumn id="16275" xr3:uid="{5E37FB44-7817-4299-9F12-61C99A8E6DA6}" name="Column16256"/>
    <tableColumn id="16276" xr3:uid="{8E2D6813-04CE-45CB-8305-9291713E8BF2}" name="Column16257"/>
    <tableColumn id="16277" xr3:uid="{8746C324-4575-464A-95D2-2CAB0CFD76AD}" name="Column16258"/>
    <tableColumn id="16278" xr3:uid="{D87B46B1-AB95-4431-9F96-377D2A1B87C2}" name="Column16259"/>
    <tableColumn id="16279" xr3:uid="{CDDA2584-36BD-4698-88B1-EF41E17F9023}" name="Column16260"/>
    <tableColumn id="16280" xr3:uid="{7C69AB0E-CE24-497B-9689-7B270BFF2AB3}" name="Column16261"/>
    <tableColumn id="16281" xr3:uid="{D60569F6-AF9C-464C-8FAE-47EE82B0254B}" name="Column16262"/>
    <tableColumn id="16282" xr3:uid="{B426AF4E-0600-4163-835D-A7AC3E75C5AB}" name="Column16263"/>
    <tableColumn id="16283" xr3:uid="{BC337A9C-87AC-4139-B916-8AA988D0503D}" name="Column16264"/>
    <tableColumn id="16284" xr3:uid="{E72288DA-1574-442B-B410-190E80ABD5C3}" name="Column16265"/>
    <tableColumn id="16285" xr3:uid="{E2151F87-3BAA-4AA7-92FD-82CE5301A341}" name="Column16266"/>
    <tableColumn id="16286" xr3:uid="{18390BDB-7839-40CC-99EF-9E2149EE42E9}" name="Column16267"/>
    <tableColumn id="16287" xr3:uid="{FA451F97-E9A7-4461-A556-B17D74457306}" name="Column16268"/>
    <tableColumn id="16288" xr3:uid="{43156BFD-8C56-467C-8B95-E03A468A91C9}" name="Column16269"/>
    <tableColumn id="16289" xr3:uid="{AD214B68-2964-4B00-8C93-648EC8DF1B91}" name="Column16270"/>
    <tableColumn id="16290" xr3:uid="{F5D5986A-0779-43DA-A5B2-81E9F8731E44}" name="Column16271"/>
    <tableColumn id="16291" xr3:uid="{E602A0B5-C860-400A-A1A7-647BD7F0D990}" name="Column16272"/>
    <tableColumn id="16292" xr3:uid="{8218BB33-3FCD-4869-AF43-49B8472190FB}" name="Column16273"/>
    <tableColumn id="16293" xr3:uid="{409072DF-5301-4834-BF0E-63560D48D543}" name="Column16274"/>
    <tableColumn id="16294" xr3:uid="{67C3DCEF-26FB-41A5-95C7-1EAC1B41A3F7}" name="Column16275"/>
    <tableColumn id="16295" xr3:uid="{3304600D-0D1B-4DD0-B36B-4E978EAFA932}" name="Column16276"/>
    <tableColumn id="16296" xr3:uid="{E27CC533-A53D-468C-95A1-D397745F108D}" name="Column16277"/>
    <tableColumn id="16297" xr3:uid="{AC7DC3F3-6250-49A9-A70B-E0890BB39030}" name="Column16278"/>
    <tableColumn id="16298" xr3:uid="{D1A62B06-0FC8-4BA0-9DB9-417EBE089241}" name="Column16279"/>
    <tableColumn id="16299" xr3:uid="{67E0D261-DBA8-4A3B-B86C-A0B0BEE5C781}" name="Column16280"/>
    <tableColumn id="16300" xr3:uid="{70FB7E72-7913-4DD1-B844-104B69DDE718}" name="Column16281"/>
    <tableColumn id="16301" xr3:uid="{D5653F7C-92C5-44A5-B321-D3FE17F08EDB}" name="Column16282"/>
    <tableColumn id="16302" xr3:uid="{24E9B762-36BE-4922-A9DE-57CD831BF801}" name="Column16283"/>
    <tableColumn id="16303" xr3:uid="{3CA6751E-DC56-4071-9BE2-4D71EDD7D914}" name="Column16284"/>
    <tableColumn id="16304" xr3:uid="{8B085921-EA43-475B-AB89-BEBE5F549445}" name="Column16285"/>
    <tableColumn id="16305" xr3:uid="{A2DC282A-31C8-43D1-9C12-AA08C4F4224E}" name="Column16286"/>
    <tableColumn id="16306" xr3:uid="{74CEFD27-4182-4414-AD38-B2295F31A618}" name="Column16287"/>
    <tableColumn id="16307" xr3:uid="{5FB0755E-84BD-472A-AF93-59B7264D0614}" name="Column16288"/>
    <tableColumn id="16308" xr3:uid="{D98190D2-1C73-4742-B8F8-1B7FD1DDA8D0}" name="Column16289"/>
    <tableColumn id="16309" xr3:uid="{69F3BF67-03FD-4BD7-BB1C-D241B16A9CCE}" name="Column16290"/>
    <tableColumn id="16310" xr3:uid="{A44D2D91-6804-4201-A78D-EA78A55BC6BA}" name="Column16291"/>
    <tableColumn id="16311" xr3:uid="{1F4DCAB2-1127-48BF-BEB2-71A88D085018}" name="Column16292"/>
    <tableColumn id="16312" xr3:uid="{D57C0E57-3F8A-48C9-91D9-1562389482ED}" name="Column16293"/>
    <tableColumn id="16313" xr3:uid="{6CA35FF3-5F0B-4F4B-89F4-7B828D5C7B47}" name="Column16294"/>
    <tableColumn id="16314" xr3:uid="{14248F52-6D23-4FD6-9FBD-2DC00A0AE7F9}" name="Column16295"/>
    <tableColumn id="16315" xr3:uid="{4AB74806-6F31-4624-83B9-D9FA09F8F3AE}" name="Column16296"/>
    <tableColumn id="16316" xr3:uid="{40286315-B00B-45F7-8C1F-51184D835727}" name="Column16297"/>
    <tableColumn id="16317" xr3:uid="{B50837E0-C3FB-4EEF-A96C-8CE311357C56}" name="Column16298"/>
    <tableColumn id="16318" xr3:uid="{C1B1FB2F-A50A-47BC-9B81-9468354FD805}" name="Column16299"/>
    <tableColumn id="16319" xr3:uid="{1D38D250-90D2-489E-94C0-679AA4067037}" name="Column16300"/>
    <tableColumn id="16320" xr3:uid="{6685588E-3E8A-420A-B49A-DFD5226B5FA9}" name="Column16301"/>
    <tableColumn id="16321" xr3:uid="{F5AB640C-4F39-4FDB-B365-E8F9C359E16A}" name="Column16302"/>
    <tableColumn id="16322" xr3:uid="{6354C36D-1293-4BA5-912A-55823FEA3C7A}" name="Column16303"/>
    <tableColumn id="16323" xr3:uid="{120CFE86-1563-411D-B427-03612EDAD004}" name="Column16304"/>
    <tableColumn id="16324" xr3:uid="{0E435891-4ACE-42EC-B90A-87C90A56BAF1}" name="Column16305"/>
    <tableColumn id="16325" xr3:uid="{04CAE9B0-91AD-4F7A-A4BE-736569257EF8}" name="Column16306"/>
    <tableColumn id="16326" xr3:uid="{DE5B62C1-7FC8-4C61-8684-F47CF36389DE}" name="Column16307"/>
    <tableColumn id="16327" xr3:uid="{8A700E93-DD51-4F46-9865-25E2CE52EE4E}" name="Column16308"/>
    <tableColumn id="16328" xr3:uid="{7A9B1299-D5FD-4AE9-8F08-1C1AE15967DC}" name="Column16309"/>
    <tableColumn id="16329" xr3:uid="{5DB0C6FE-80C6-4DAA-851D-AEC53EE4BEEB}" name="Column16310"/>
    <tableColumn id="16330" xr3:uid="{FD52220E-09E2-4BAF-9910-58C93F9984D5}" name="Column16311"/>
    <tableColumn id="16331" xr3:uid="{43801D6C-2BD0-4D76-BE2E-4BD338EDA807}" name="Column16312"/>
    <tableColumn id="16332" xr3:uid="{AE0789B4-2032-49AA-A40E-531760951730}" name="Column16313"/>
    <tableColumn id="16333" xr3:uid="{32843E95-7C8D-46A6-B536-EC8D5B4D059D}" name="Column16314"/>
    <tableColumn id="16334" xr3:uid="{181E3217-2B05-4A22-821A-E1095FCAB9EF}" name="Column16315"/>
    <tableColumn id="16335" xr3:uid="{B08BBAE5-8A28-4F37-AFE4-DD55EA6B2443}" name="Column16316"/>
    <tableColumn id="16336" xr3:uid="{3391E6DF-AEBF-4C74-BF84-E0DEF54D44F0}" name="Column16317"/>
    <tableColumn id="16337" xr3:uid="{0F557F62-A222-4C0F-9FA6-2DE305881B47}" name="Column16318"/>
    <tableColumn id="16338" xr3:uid="{828F2DA2-4A7F-4184-985A-8F8F4D51AA60}" name="Column16319"/>
    <tableColumn id="16339" xr3:uid="{0BF85C5C-6E20-4614-B084-5EE756942115}" name="Column16320"/>
    <tableColumn id="16340" xr3:uid="{0CA37E89-4CBD-4004-8E55-C55F6F7B6E53}" name="Column16321"/>
    <tableColumn id="16341" xr3:uid="{F0C463C2-4FCD-4045-97A5-01F1D3E1BB64}" name="Column16322"/>
    <tableColumn id="16342" xr3:uid="{3BEBCCD1-46ED-4E5B-AA5C-C0C20D866539}" name="Column16323"/>
    <tableColumn id="16343" xr3:uid="{DA9D290E-71FF-42DA-B59F-EA923E8DF056}" name="Column16324"/>
    <tableColumn id="16344" xr3:uid="{DF2232B9-8916-4D60-BDFB-345137E76560}" name="Column16325"/>
    <tableColumn id="16345" xr3:uid="{DECE8CAF-BC04-4962-B395-4F899BC35971}" name="Column16326"/>
    <tableColumn id="16346" xr3:uid="{59F848B8-5D39-4992-A009-DF7BFA4BF88D}" name="Column16327"/>
    <tableColumn id="16347" xr3:uid="{2C742AA5-B32E-45C7-982D-00A12289A652}" name="Column16328"/>
    <tableColumn id="16348" xr3:uid="{B1B95678-D9C9-489F-9D6F-81626E56F4C1}" name="Column16329"/>
    <tableColumn id="16349" xr3:uid="{45BA3F1E-747B-4B6E-BFBB-5E4D59DF3431}" name="Column16330"/>
    <tableColumn id="16350" xr3:uid="{00D64D55-71B3-45EA-9018-C552D1758DDE}" name="Column16331"/>
    <tableColumn id="16351" xr3:uid="{A5A44BA4-5A3A-43D3-84E4-92D00E5A9B72}" name="Column16332"/>
    <tableColumn id="16352" xr3:uid="{25F562FC-6593-444B-9F3E-9A4FDA4E46D7}" name="Column16333"/>
    <tableColumn id="16353" xr3:uid="{C3A0000C-AB7A-4556-8019-E7CE41C4A9E4}" name="Column16334"/>
    <tableColumn id="16354" xr3:uid="{939D3526-2F68-4F18-93AF-CC8076F6223E}" name="Column16335"/>
    <tableColumn id="16355" xr3:uid="{0CDE2796-9054-49E4-88FE-C2126AF7FD34}" name="Column16336"/>
    <tableColumn id="16356" xr3:uid="{7C002876-DEC7-498D-AFF4-9F3D41677232}" name="Column16337"/>
    <tableColumn id="16357" xr3:uid="{529A592A-6987-40F0-A546-7993314CD390}" name="Column16338"/>
    <tableColumn id="16358" xr3:uid="{A79CFBE7-3A93-410C-8BE5-3E067F188ACE}" name="Column16339"/>
    <tableColumn id="16359" xr3:uid="{01324E0C-73FC-43BE-966C-D96DB0C05A44}" name="Column16340"/>
    <tableColumn id="16360" xr3:uid="{26C88073-D0CE-4987-A5B6-A281E390AA3F}" name="Column16341"/>
    <tableColumn id="16361" xr3:uid="{ECC4E390-9D61-47D7-AD38-B99079E2B81F}" name="Column16342"/>
    <tableColumn id="16362" xr3:uid="{509E6E39-BF31-4193-BD2A-0276EDA4BB33}" name="Column16343"/>
    <tableColumn id="16363" xr3:uid="{3DAAAA1B-148A-4347-A515-32A2EB92532D}" name="Column16344"/>
    <tableColumn id="16364" xr3:uid="{C90A7978-A334-4462-B867-38BC51A736B2}" name="Column16345"/>
    <tableColumn id="16365" xr3:uid="{E313A9B1-64C9-4218-9D4A-49BA3B6F2DB0}" name="Column16346"/>
    <tableColumn id="16366" xr3:uid="{53804CD8-519D-4820-AE44-B5B16B0CD631}" name="Column16347"/>
    <tableColumn id="16367" xr3:uid="{A491C39D-54E4-4EC4-B34B-0F7BF185AB7E}" name="Column16348"/>
    <tableColumn id="16368" xr3:uid="{751407EB-7029-44BF-B517-2561A49BAFA9}" name="Column16349"/>
    <tableColumn id="16369" xr3:uid="{8CB8F826-A983-4FF9-814F-57C29DFD3B50}" name="Column16350"/>
    <tableColumn id="16370" xr3:uid="{37CF6106-BF72-405B-B4C4-56D3F070AFD9}" name="Column16351"/>
    <tableColumn id="16371" xr3:uid="{54BA5EBE-85A8-4C19-97C1-7C27EA984C0C}" name="Column16352"/>
    <tableColumn id="16372" xr3:uid="{966F1EEA-1048-4B87-AE36-6A3FB704195E}" name="Column16353"/>
    <tableColumn id="16373" xr3:uid="{C0C03F90-6987-4BCD-86DD-02DFFEAD7BF7}" name="Column16354"/>
    <tableColumn id="16374" xr3:uid="{E917C91B-96D6-4515-9A72-BACD232B5686}" name="Column16355"/>
    <tableColumn id="16375" xr3:uid="{A58A5C0B-A4D7-4D9F-9F3A-5833D8DE6864}" name="Column16356"/>
    <tableColumn id="16376" xr3:uid="{CAC6C8C3-0253-4E9B-B1B4-ADC663B13395}" name="Column16357"/>
    <tableColumn id="16377" xr3:uid="{EA0F192B-D0E5-42F3-B614-6905404F5491}" name="Column16358"/>
    <tableColumn id="16378" xr3:uid="{5B3DD21F-A09F-4789-93F7-4E9F21955161}" name="Column16359"/>
    <tableColumn id="16379" xr3:uid="{D0D9266B-AB75-4E96-A940-48586B2EAFB6}" name="Column16360"/>
    <tableColumn id="16380" xr3:uid="{720EA7BB-93FD-45C0-A27F-A5C01D56B1C3}" name="Column16361"/>
    <tableColumn id="16381" xr3:uid="{9BE8AC34-7949-4A29-8926-626DFA858157}" name="Column16362"/>
    <tableColumn id="16382" xr3:uid="{BC008D0D-B0F5-4B06-B54A-F1F0B55FB16D}" name="Column16363"/>
    <tableColumn id="16383" xr3:uid="{4004F7EC-C152-45A1-99AB-51B462CD95B1}" name="Column16364"/>
    <tableColumn id="16384" xr3:uid="{67437AE0-CD86-4957-9E1C-7F9EAB94DAEE}" name="Column1636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B3339-0CCD-4C2A-A46E-C8D3DFC0A717}">
  <dimension ref="A1:XFD889"/>
  <sheetViews>
    <sheetView zoomScale="118" zoomScaleNormal="118" workbookViewId="0">
      <selection activeCell="H888" sqref="H888"/>
    </sheetView>
  </sheetViews>
  <sheetFormatPr defaultRowHeight="15" x14ac:dyDescent="0.25"/>
  <cols>
    <col min="1" max="1" width="12.7109375" customWidth="1"/>
    <col min="2" max="2" width="10.5703125" customWidth="1"/>
    <col min="3" max="3" width="8.42578125" customWidth="1"/>
    <col min="4" max="4" width="10.7109375" customWidth="1"/>
    <col min="5" max="5" width="10.7109375" hidden="1" customWidth="1"/>
    <col min="6" max="6" width="14.42578125" hidden="1" customWidth="1"/>
    <col min="7" max="7" width="15" customWidth="1"/>
    <col min="8" max="8" width="15.85546875" customWidth="1"/>
    <col min="9" max="9" width="32.85546875" customWidth="1"/>
    <col min="10" max="10" width="30.140625" customWidth="1"/>
    <col min="11" max="11" width="27" customWidth="1"/>
    <col min="12" max="12" width="29.42578125" customWidth="1"/>
    <col min="13" max="13" width="12.28515625" customWidth="1"/>
    <col min="14" max="14" width="11.85546875" customWidth="1"/>
    <col min="15" max="15" width="38" customWidth="1"/>
    <col min="16" max="16" width="21.5703125" customWidth="1"/>
    <col min="17" max="17" width="14.7109375" customWidth="1"/>
    <col min="18" max="18" width="13.5703125" customWidth="1"/>
    <col min="19" max="19" width="13.42578125" customWidth="1"/>
    <col min="20" max="28" width="10.85546875" customWidth="1"/>
    <col min="29" max="118" width="12" customWidth="1"/>
    <col min="119" max="1018" width="13" customWidth="1"/>
    <col min="1019" max="10018" width="14.140625" customWidth="1"/>
    <col min="10019" max="16384" width="15.140625" customWidth="1"/>
  </cols>
  <sheetData>
    <row r="1" spans="1:16384" x14ac:dyDescent="0.25">
      <c r="A1" t="s">
        <v>73</v>
      </c>
      <c r="B1" t="s">
        <v>74</v>
      </c>
      <c r="C1" t="s">
        <v>75</v>
      </c>
      <c r="D1" t="s">
        <v>76</v>
      </c>
      <c r="E1" t="s">
        <v>98</v>
      </c>
      <c r="F1" t="s">
        <v>22</v>
      </c>
      <c r="G1" t="s">
        <v>99</v>
      </c>
      <c r="H1" t="s">
        <v>100</v>
      </c>
      <c r="I1" t="s">
        <v>101</v>
      </c>
      <c r="J1" t="s">
        <v>102</v>
      </c>
      <c r="K1" t="s">
        <v>103</v>
      </c>
      <c r="L1" t="s">
        <v>104</v>
      </c>
      <c r="M1" t="s">
        <v>105</v>
      </c>
      <c r="N1" t="s">
        <v>106</v>
      </c>
      <c r="O1" t="s">
        <v>107</v>
      </c>
      <c r="P1" t="s">
        <v>77</v>
      </c>
      <c r="Q1" t="s">
        <v>78</v>
      </c>
      <c r="R1" t="s">
        <v>79</v>
      </c>
      <c r="S1" t="s">
        <v>108</v>
      </c>
      <c r="T1" t="s">
        <v>109</v>
      </c>
      <c r="U1" t="s">
        <v>110</v>
      </c>
      <c r="V1" t="s">
        <v>111</v>
      </c>
      <c r="W1" t="s">
        <v>112</v>
      </c>
      <c r="X1" t="s">
        <v>113</v>
      </c>
      <c r="Y1" t="s">
        <v>114</v>
      </c>
      <c r="Z1" t="s">
        <v>115</v>
      </c>
      <c r="AA1" t="s">
        <v>116</v>
      </c>
      <c r="AB1" t="s">
        <v>117</v>
      </c>
      <c r="AC1" t="s">
        <v>118</v>
      </c>
      <c r="AD1" t="s">
        <v>119</v>
      </c>
      <c r="AE1" t="s">
        <v>120</v>
      </c>
      <c r="AF1" t="s">
        <v>121</v>
      </c>
      <c r="AG1" t="s">
        <v>122</v>
      </c>
      <c r="AH1" t="s">
        <v>123</v>
      </c>
      <c r="AI1" t="s">
        <v>124</v>
      </c>
      <c r="AJ1" t="s">
        <v>125</v>
      </c>
      <c r="AK1" t="s">
        <v>126</v>
      </c>
      <c r="AL1" t="s">
        <v>127</v>
      </c>
      <c r="AM1" t="s">
        <v>128</v>
      </c>
      <c r="AN1" t="s">
        <v>129</v>
      </c>
      <c r="AO1" t="s">
        <v>130</v>
      </c>
      <c r="AP1" t="s">
        <v>131</v>
      </c>
      <c r="AQ1" t="s">
        <v>132</v>
      </c>
      <c r="AR1" t="s">
        <v>133</v>
      </c>
      <c r="AS1" t="s">
        <v>134</v>
      </c>
      <c r="AT1" t="s">
        <v>135</v>
      </c>
      <c r="AU1" t="s">
        <v>136</v>
      </c>
      <c r="AV1" t="s">
        <v>137</v>
      </c>
      <c r="AW1" t="s">
        <v>138</v>
      </c>
      <c r="AX1" t="s">
        <v>139</v>
      </c>
      <c r="AY1" t="s">
        <v>140</v>
      </c>
      <c r="AZ1" t="s">
        <v>141</v>
      </c>
      <c r="BA1" t="s">
        <v>142</v>
      </c>
      <c r="BB1" t="s">
        <v>143</v>
      </c>
      <c r="BC1" t="s">
        <v>144</v>
      </c>
      <c r="BD1" t="s">
        <v>145</v>
      </c>
      <c r="BE1" t="s">
        <v>146</v>
      </c>
      <c r="BF1" t="s">
        <v>147</v>
      </c>
      <c r="BG1" t="s">
        <v>148</v>
      </c>
      <c r="BH1" t="s">
        <v>149</v>
      </c>
      <c r="BI1" t="s">
        <v>150</v>
      </c>
      <c r="BJ1" t="s">
        <v>151</v>
      </c>
      <c r="BK1" t="s">
        <v>152</v>
      </c>
      <c r="BL1" t="s">
        <v>153</v>
      </c>
      <c r="BM1" t="s">
        <v>154</v>
      </c>
      <c r="BN1" t="s">
        <v>155</v>
      </c>
      <c r="BO1" t="s">
        <v>156</v>
      </c>
      <c r="BP1" t="s">
        <v>157</v>
      </c>
      <c r="BQ1" t="s">
        <v>158</v>
      </c>
      <c r="BR1" t="s">
        <v>159</v>
      </c>
      <c r="BS1" t="s">
        <v>160</v>
      </c>
      <c r="BT1" t="s">
        <v>161</v>
      </c>
      <c r="BU1" t="s">
        <v>162</v>
      </c>
      <c r="BV1" t="s">
        <v>163</v>
      </c>
      <c r="BW1" t="s">
        <v>164</v>
      </c>
      <c r="BX1" t="s">
        <v>165</v>
      </c>
      <c r="BY1" t="s">
        <v>166</v>
      </c>
      <c r="BZ1" t="s">
        <v>167</v>
      </c>
      <c r="CA1" t="s">
        <v>168</v>
      </c>
      <c r="CB1" t="s">
        <v>169</v>
      </c>
      <c r="CC1" t="s">
        <v>170</v>
      </c>
      <c r="CD1" t="s">
        <v>171</v>
      </c>
      <c r="CE1" t="s">
        <v>172</v>
      </c>
      <c r="CF1" t="s">
        <v>173</v>
      </c>
      <c r="CG1" t="s">
        <v>174</v>
      </c>
      <c r="CH1" t="s">
        <v>175</v>
      </c>
      <c r="CI1" t="s">
        <v>176</v>
      </c>
      <c r="CJ1" t="s">
        <v>177</v>
      </c>
      <c r="CK1" t="s">
        <v>178</v>
      </c>
      <c r="CL1" t="s">
        <v>179</v>
      </c>
      <c r="CM1" t="s">
        <v>180</v>
      </c>
      <c r="CN1" t="s">
        <v>181</v>
      </c>
      <c r="CO1" t="s">
        <v>182</v>
      </c>
      <c r="CP1" t="s">
        <v>183</v>
      </c>
      <c r="CQ1" t="s">
        <v>184</v>
      </c>
      <c r="CR1" t="s">
        <v>185</v>
      </c>
      <c r="CS1" t="s">
        <v>186</v>
      </c>
      <c r="CT1" t="s">
        <v>187</v>
      </c>
      <c r="CU1" t="s">
        <v>188</v>
      </c>
      <c r="CV1" t="s">
        <v>189</v>
      </c>
      <c r="CW1" t="s">
        <v>190</v>
      </c>
      <c r="CX1" t="s">
        <v>191</v>
      </c>
      <c r="CY1" t="s">
        <v>192</v>
      </c>
      <c r="CZ1" t="s">
        <v>193</v>
      </c>
      <c r="DA1" t="s">
        <v>194</v>
      </c>
      <c r="DB1" t="s">
        <v>195</v>
      </c>
      <c r="DC1" t="s">
        <v>196</v>
      </c>
      <c r="DD1" t="s">
        <v>197</v>
      </c>
      <c r="DE1" t="s">
        <v>198</v>
      </c>
      <c r="DF1" t="s">
        <v>199</v>
      </c>
      <c r="DG1" t="s">
        <v>200</v>
      </c>
      <c r="DH1" t="s">
        <v>201</v>
      </c>
      <c r="DI1" t="s">
        <v>202</v>
      </c>
      <c r="DJ1" t="s">
        <v>203</v>
      </c>
      <c r="DK1" t="s">
        <v>204</v>
      </c>
      <c r="DL1" t="s">
        <v>205</v>
      </c>
      <c r="DM1" t="s">
        <v>206</v>
      </c>
      <c r="DN1" t="s">
        <v>207</v>
      </c>
      <c r="DO1" t="s">
        <v>208</v>
      </c>
      <c r="DP1" t="s">
        <v>209</v>
      </c>
      <c r="DQ1" t="s">
        <v>210</v>
      </c>
      <c r="DR1" t="s">
        <v>211</v>
      </c>
      <c r="DS1" t="s">
        <v>212</v>
      </c>
      <c r="DT1" t="s">
        <v>213</v>
      </c>
      <c r="DU1" t="s">
        <v>214</v>
      </c>
      <c r="DV1" t="s">
        <v>215</v>
      </c>
      <c r="DW1" t="s">
        <v>216</v>
      </c>
      <c r="DX1" t="s">
        <v>217</v>
      </c>
      <c r="DY1" t="s">
        <v>218</v>
      </c>
      <c r="DZ1" t="s">
        <v>219</v>
      </c>
      <c r="EA1" t="s">
        <v>220</v>
      </c>
      <c r="EB1" t="s">
        <v>221</v>
      </c>
      <c r="EC1" t="s">
        <v>222</v>
      </c>
      <c r="ED1" t="s">
        <v>223</v>
      </c>
      <c r="EE1" t="s">
        <v>224</v>
      </c>
      <c r="EF1" t="s">
        <v>225</v>
      </c>
      <c r="EG1" t="s">
        <v>226</v>
      </c>
      <c r="EH1" t="s">
        <v>227</v>
      </c>
      <c r="EI1" t="s">
        <v>228</v>
      </c>
      <c r="EJ1" t="s">
        <v>229</v>
      </c>
      <c r="EK1" t="s">
        <v>230</v>
      </c>
      <c r="EL1" t="s">
        <v>231</v>
      </c>
      <c r="EM1" t="s">
        <v>232</v>
      </c>
      <c r="EN1" t="s">
        <v>233</v>
      </c>
      <c r="EO1" t="s">
        <v>234</v>
      </c>
      <c r="EP1" t="s">
        <v>235</v>
      </c>
      <c r="EQ1" t="s">
        <v>236</v>
      </c>
      <c r="ER1" t="s">
        <v>237</v>
      </c>
      <c r="ES1" t="s">
        <v>238</v>
      </c>
      <c r="ET1" t="s">
        <v>239</v>
      </c>
      <c r="EU1" t="s">
        <v>240</v>
      </c>
      <c r="EV1" t="s">
        <v>241</v>
      </c>
      <c r="EW1" t="s">
        <v>242</v>
      </c>
      <c r="EX1" t="s">
        <v>243</v>
      </c>
      <c r="EY1" t="s">
        <v>244</v>
      </c>
      <c r="EZ1" t="s">
        <v>245</v>
      </c>
      <c r="FA1" t="s">
        <v>246</v>
      </c>
      <c r="FB1" t="s">
        <v>247</v>
      </c>
      <c r="FC1" t="s">
        <v>248</v>
      </c>
      <c r="FD1" t="s">
        <v>249</v>
      </c>
      <c r="FE1" t="s">
        <v>250</v>
      </c>
      <c r="FF1" t="s">
        <v>251</v>
      </c>
      <c r="FG1" t="s">
        <v>252</v>
      </c>
      <c r="FH1" t="s">
        <v>253</v>
      </c>
      <c r="FI1" t="s">
        <v>254</v>
      </c>
      <c r="FJ1" t="s">
        <v>255</v>
      </c>
      <c r="FK1" t="s">
        <v>256</v>
      </c>
      <c r="FL1" t="s">
        <v>257</v>
      </c>
      <c r="FM1" t="s">
        <v>258</v>
      </c>
      <c r="FN1" t="s">
        <v>259</v>
      </c>
      <c r="FO1" t="s">
        <v>260</v>
      </c>
      <c r="FP1" t="s">
        <v>261</v>
      </c>
      <c r="FQ1" t="s">
        <v>262</v>
      </c>
      <c r="FR1" t="s">
        <v>263</v>
      </c>
      <c r="FS1" t="s">
        <v>264</v>
      </c>
      <c r="FT1" t="s">
        <v>265</v>
      </c>
      <c r="FU1" t="s">
        <v>266</v>
      </c>
      <c r="FV1" t="s">
        <v>267</v>
      </c>
      <c r="FW1" t="s">
        <v>268</v>
      </c>
      <c r="FX1" t="s">
        <v>269</v>
      </c>
      <c r="FY1" t="s">
        <v>270</v>
      </c>
      <c r="FZ1" t="s">
        <v>271</v>
      </c>
      <c r="GA1" t="s">
        <v>272</v>
      </c>
      <c r="GB1" t="s">
        <v>273</v>
      </c>
      <c r="GC1" t="s">
        <v>274</v>
      </c>
      <c r="GD1" t="s">
        <v>275</v>
      </c>
      <c r="GE1" t="s">
        <v>276</v>
      </c>
      <c r="GF1" t="s">
        <v>277</v>
      </c>
      <c r="GG1" t="s">
        <v>278</v>
      </c>
      <c r="GH1" t="s">
        <v>279</v>
      </c>
      <c r="GI1" t="s">
        <v>280</v>
      </c>
      <c r="GJ1" t="s">
        <v>281</v>
      </c>
      <c r="GK1" t="s">
        <v>282</v>
      </c>
      <c r="GL1" t="s">
        <v>283</v>
      </c>
      <c r="GM1" t="s">
        <v>284</v>
      </c>
      <c r="GN1" t="s">
        <v>285</v>
      </c>
      <c r="GO1" t="s">
        <v>286</v>
      </c>
      <c r="GP1" t="s">
        <v>287</v>
      </c>
      <c r="GQ1" t="s">
        <v>288</v>
      </c>
      <c r="GR1" t="s">
        <v>289</v>
      </c>
      <c r="GS1" t="s">
        <v>290</v>
      </c>
      <c r="GT1" t="s">
        <v>291</v>
      </c>
      <c r="GU1" t="s">
        <v>292</v>
      </c>
      <c r="GV1" t="s">
        <v>293</v>
      </c>
      <c r="GW1" t="s">
        <v>294</v>
      </c>
      <c r="GX1" t="s">
        <v>295</v>
      </c>
      <c r="GY1" t="s">
        <v>296</v>
      </c>
      <c r="GZ1" t="s">
        <v>297</v>
      </c>
      <c r="HA1" t="s">
        <v>298</v>
      </c>
      <c r="HB1" t="s">
        <v>299</v>
      </c>
      <c r="HC1" t="s">
        <v>300</v>
      </c>
      <c r="HD1" t="s">
        <v>301</v>
      </c>
      <c r="HE1" t="s">
        <v>302</v>
      </c>
      <c r="HF1" t="s">
        <v>303</v>
      </c>
      <c r="HG1" t="s">
        <v>304</v>
      </c>
      <c r="HH1" t="s">
        <v>305</v>
      </c>
      <c r="HI1" t="s">
        <v>306</v>
      </c>
      <c r="HJ1" t="s">
        <v>307</v>
      </c>
      <c r="HK1" t="s">
        <v>308</v>
      </c>
      <c r="HL1" t="s">
        <v>309</v>
      </c>
      <c r="HM1" t="s">
        <v>310</v>
      </c>
      <c r="HN1" t="s">
        <v>311</v>
      </c>
      <c r="HO1" t="s">
        <v>312</v>
      </c>
      <c r="HP1" t="s">
        <v>313</v>
      </c>
      <c r="HQ1" t="s">
        <v>314</v>
      </c>
      <c r="HR1" t="s">
        <v>315</v>
      </c>
      <c r="HS1" t="s">
        <v>316</v>
      </c>
      <c r="HT1" t="s">
        <v>317</v>
      </c>
      <c r="HU1" t="s">
        <v>318</v>
      </c>
      <c r="HV1" t="s">
        <v>319</v>
      </c>
      <c r="HW1" t="s">
        <v>320</v>
      </c>
      <c r="HX1" t="s">
        <v>321</v>
      </c>
      <c r="HY1" t="s">
        <v>322</v>
      </c>
      <c r="HZ1" t="s">
        <v>323</v>
      </c>
      <c r="IA1" t="s">
        <v>324</v>
      </c>
      <c r="IB1" t="s">
        <v>325</v>
      </c>
      <c r="IC1" t="s">
        <v>326</v>
      </c>
      <c r="ID1" t="s">
        <v>327</v>
      </c>
      <c r="IE1" t="s">
        <v>328</v>
      </c>
      <c r="IF1" t="s">
        <v>329</v>
      </c>
      <c r="IG1" t="s">
        <v>330</v>
      </c>
      <c r="IH1" t="s">
        <v>331</v>
      </c>
      <c r="II1" t="s">
        <v>332</v>
      </c>
      <c r="IJ1" t="s">
        <v>333</v>
      </c>
      <c r="IK1" t="s">
        <v>334</v>
      </c>
      <c r="IL1" t="s">
        <v>335</v>
      </c>
      <c r="IM1" t="s">
        <v>336</v>
      </c>
      <c r="IN1" t="s">
        <v>337</v>
      </c>
      <c r="IO1" t="s">
        <v>338</v>
      </c>
      <c r="IP1" t="s">
        <v>339</v>
      </c>
      <c r="IQ1" t="s">
        <v>340</v>
      </c>
      <c r="IR1" t="s">
        <v>341</v>
      </c>
      <c r="IS1" t="s">
        <v>342</v>
      </c>
      <c r="IT1" t="s">
        <v>343</v>
      </c>
      <c r="IU1" t="s">
        <v>344</v>
      </c>
      <c r="IV1" t="s">
        <v>345</v>
      </c>
      <c r="IW1" t="s">
        <v>346</v>
      </c>
      <c r="IX1" t="s">
        <v>347</v>
      </c>
      <c r="IY1" t="s">
        <v>348</v>
      </c>
      <c r="IZ1" t="s">
        <v>349</v>
      </c>
      <c r="JA1" t="s">
        <v>350</v>
      </c>
      <c r="JB1" t="s">
        <v>351</v>
      </c>
      <c r="JC1" t="s">
        <v>352</v>
      </c>
      <c r="JD1" t="s">
        <v>353</v>
      </c>
      <c r="JE1" t="s">
        <v>354</v>
      </c>
      <c r="JF1" t="s">
        <v>355</v>
      </c>
      <c r="JG1" t="s">
        <v>356</v>
      </c>
      <c r="JH1" t="s">
        <v>357</v>
      </c>
      <c r="JI1" t="s">
        <v>358</v>
      </c>
      <c r="JJ1" t="s">
        <v>359</v>
      </c>
      <c r="JK1" t="s">
        <v>360</v>
      </c>
      <c r="JL1" t="s">
        <v>361</v>
      </c>
      <c r="JM1" t="s">
        <v>362</v>
      </c>
      <c r="JN1" t="s">
        <v>363</v>
      </c>
      <c r="JO1" t="s">
        <v>364</v>
      </c>
      <c r="JP1" t="s">
        <v>365</v>
      </c>
      <c r="JQ1" t="s">
        <v>366</v>
      </c>
      <c r="JR1" t="s">
        <v>367</v>
      </c>
      <c r="JS1" t="s">
        <v>368</v>
      </c>
      <c r="JT1" t="s">
        <v>369</v>
      </c>
      <c r="JU1" t="s">
        <v>370</v>
      </c>
      <c r="JV1" t="s">
        <v>371</v>
      </c>
      <c r="JW1" t="s">
        <v>372</v>
      </c>
      <c r="JX1" t="s">
        <v>373</v>
      </c>
      <c r="JY1" t="s">
        <v>374</v>
      </c>
      <c r="JZ1" t="s">
        <v>375</v>
      </c>
      <c r="KA1" t="s">
        <v>376</v>
      </c>
      <c r="KB1" t="s">
        <v>377</v>
      </c>
      <c r="KC1" t="s">
        <v>378</v>
      </c>
      <c r="KD1" t="s">
        <v>379</v>
      </c>
      <c r="KE1" t="s">
        <v>380</v>
      </c>
      <c r="KF1" t="s">
        <v>381</v>
      </c>
      <c r="KG1" t="s">
        <v>382</v>
      </c>
      <c r="KH1" t="s">
        <v>383</v>
      </c>
      <c r="KI1" t="s">
        <v>384</v>
      </c>
      <c r="KJ1" t="s">
        <v>385</v>
      </c>
      <c r="KK1" t="s">
        <v>386</v>
      </c>
      <c r="KL1" t="s">
        <v>387</v>
      </c>
      <c r="KM1" t="s">
        <v>388</v>
      </c>
      <c r="KN1" t="s">
        <v>389</v>
      </c>
      <c r="KO1" t="s">
        <v>390</v>
      </c>
      <c r="KP1" t="s">
        <v>391</v>
      </c>
      <c r="KQ1" t="s">
        <v>392</v>
      </c>
      <c r="KR1" t="s">
        <v>393</v>
      </c>
      <c r="KS1" t="s">
        <v>394</v>
      </c>
      <c r="KT1" t="s">
        <v>395</v>
      </c>
      <c r="KU1" t="s">
        <v>396</v>
      </c>
      <c r="KV1" t="s">
        <v>397</v>
      </c>
      <c r="KW1" t="s">
        <v>398</v>
      </c>
      <c r="KX1" t="s">
        <v>399</v>
      </c>
      <c r="KY1" t="s">
        <v>400</v>
      </c>
      <c r="KZ1" t="s">
        <v>401</v>
      </c>
      <c r="LA1" t="s">
        <v>402</v>
      </c>
      <c r="LB1" t="s">
        <v>403</v>
      </c>
      <c r="LC1" t="s">
        <v>404</v>
      </c>
      <c r="LD1" t="s">
        <v>405</v>
      </c>
      <c r="LE1" t="s">
        <v>406</v>
      </c>
      <c r="LF1" t="s">
        <v>407</v>
      </c>
      <c r="LG1" t="s">
        <v>408</v>
      </c>
      <c r="LH1" t="s">
        <v>409</v>
      </c>
      <c r="LI1" t="s">
        <v>410</v>
      </c>
      <c r="LJ1" t="s">
        <v>411</v>
      </c>
      <c r="LK1" t="s">
        <v>412</v>
      </c>
      <c r="LL1" t="s">
        <v>413</v>
      </c>
      <c r="LM1" t="s">
        <v>414</v>
      </c>
      <c r="LN1" t="s">
        <v>415</v>
      </c>
      <c r="LO1" t="s">
        <v>416</v>
      </c>
      <c r="LP1" t="s">
        <v>417</v>
      </c>
      <c r="LQ1" t="s">
        <v>418</v>
      </c>
      <c r="LR1" t="s">
        <v>419</v>
      </c>
      <c r="LS1" t="s">
        <v>420</v>
      </c>
      <c r="LT1" t="s">
        <v>421</v>
      </c>
      <c r="LU1" t="s">
        <v>422</v>
      </c>
      <c r="LV1" t="s">
        <v>423</v>
      </c>
      <c r="LW1" t="s">
        <v>424</v>
      </c>
      <c r="LX1" t="s">
        <v>425</v>
      </c>
      <c r="LY1" t="s">
        <v>426</v>
      </c>
      <c r="LZ1" t="s">
        <v>427</v>
      </c>
      <c r="MA1" t="s">
        <v>428</v>
      </c>
      <c r="MB1" t="s">
        <v>429</v>
      </c>
      <c r="MC1" t="s">
        <v>430</v>
      </c>
      <c r="MD1" t="s">
        <v>431</v>
      </c>
      <c r="ME1" t="s">
        <v>432</v>
      </c>
      <c r="MF1" t="s">
        <v>433</v>
      </c>
      <c r="MG1" t="s">
        <v>434</v>
      </c>
      <c r="MH1" t="s">
        <v>435</v>
      </c>
      <c r="MI1" t="s">
        <v>436</v>
      </c>
      <c r="MJ1" t="s">
        <v>437</v>
      </c>
      <c r="MK1" t="s">
        <v>438</v>
      </c>
      <c r="ML1" t="s">
        <v>439</v>
      </c>
      <c r="MM1" t="s">
        <v>440</v>
      </c>
      <c r="MN1" t="s">
        <v>441</v>
      </c>
      <c r="MO1" t="s">
        <v>442</v>
      </c>
      <c r="MP1" t="s">
        <v>443</v>
      </c>
      <c r="MQ1" t="s">
        <v>444</v>
      </c>
      <c r="MR1" t="s">
        <v>445</v>
      </c>
      <c r="MS1" t="s">
        <v>446</v>
      </c>
      <c r="MT1" t="s">
        <v>447</v>
      </c>
      <c r="MU1" t="s">
        <v>448</v>
      </c>
      <c r="MV1" t="s">
        <v>449</v>
      </c>
      <c r="MW1" t="s">
        <v>450</v>
      </c>
      <c r="MX1" t="s">
        <v>451</v>
      </c>
      <c r="MY1" t="s">
        <v>452</v>
      </c>
      <c r="MZ1" t="s">
        <v>453</v>
      </c>
      <c r="NA1" t="s">
        <v>454</v>
      </c>
      <c r="NB1" t="s">
        <v>455</v>
      </c>
      <c r="NC1" t="s">
        <v>456</v>
      </c>
      <c r="ND1" t="s">
        <v>457</v>
      </c>
      <c r="NE1" t="s">
        <v>458</v>
      </c>
      <c r="NF1" t="s">
        <v>459</v>
      </c>
      <c r="NG1" t="s">
        <v>460</v>
      </c>
      <c r="NH1" t="s">
        <v>461</v>
      </c>
      <c r="NI1" t="s">
        <v>462</v>
      </c>
      <c r="NJ1" t="s">
        <v>463</v>
      </c>
      <c r="NK1" t="s">
        <v>464</v>
      </c>
      <c r="NL1" t="s">
        <v>465</v>
      </c>
      <c r="NM1" t="s">
        <v>466</v>
      </c>
      <c r="NN1" t="s">
        <v>467</v>
      </c>
      <c r="NO1" t="s">
        <v>468</v>
      </c>
      <c r="NP1" t="s">
        <v>469</v>
      </c>
      <c r="NQ1" t="s">
        <v>470</v>
      </c>
      <c r="NR1" t="s">
        <v>471</v>
      </c>
      <c r="NS1" t="s">
        <v>472</v>
      </c>
      <c r="NT1" t="s">
        <v>473</v>
      </c>
      <c r="NU1" t="s">
        <v>474</v>
      </c>
      <c r="NV1" t="s">
        <v>475</v>
      </c>
      <c r="NW1" t="s">
        <v>476</v>
      </c>
      <c r="NX1" t="s">
        <v>477</v>
      </c>
      <c r="NY1" t="s">
        <v>478</v>
      </c>
      <c r="NZ1" t="s">
        <v>479</v>
      </c>
      <c r="OA1" t="s">
        <v>480</v>
      </c>
      <c r="OB1" t="s">
        <v>481</v>
      </c>
      <c r="OC1" t="s">
        <v>482</v>
      </c>
      <c r="OD1" t="s">
        <v>483</v>
      </c>
      <c r="OE1" t="s">
        <v>484</v>
      </c>
      <c r="OF1" t="s">
        <v>485</v>
      </c>
      <c r="OG1" t="s">
        <v>486</v>
      </c>
      <c r="OH1" t="s">
        <v>487</v>
      </c>
      <c r="OI1" t="s">
        <v>488</v>
      </c>
      <c r="OJ1" t="s">
        <v>489</v>
      </c>
      <c r="OK1" t="s">
        <v>490</v>
      </c>
      <c r="OL1" t="s">
        <v>491</v>
      </c>
      <c r="OM1" t="s">
        <v>492</v>
      </c>
      <c r="ON1" t="s">
        <v>493</v>
      </c>
      <c r="OO1" t="s">
        <v>494</v>
      </c>
      <c r="OP1" t="s">
        <v>495</v>
      </c>
      <c r="OQ1" t="s">
        <v>496</v>
      </c>
      <c r="OR1" t="s">
        <v>497</v>
      </c>
      <c r="OS1" t="s">
        <v>498</v>
      </c>
      <c r="OT1" t="s">
        <v>499</v>
      </c>
      <c r="OU1" t="s">
        <v>500</v>
      </c>
      <c r="OV1" t="s">
        <v>501</v>
      </c>
      <c r="OW1" t="s">
        <v>502</v>
      </c>
      <c r="OX1" t="s">
        <v>503</v>
      </c>
      <c r="OY1" t="s">
        <v>504</v>
      </c>
      <c r="OZ1" t="s">
        <v>505</v>
      </c>
      <c r="PA1" t="s">
        <v>506</v>
      </c>
      <c r="PB1" t="s">
        <v>507</v>
      </c>
      <c r="PC1" t="s">
        <v>508</v>
      </c>
      <c r="PD1" t="s">
        <v>509</v>
      </c>
      <c r="PE1" t="s">
        <v>510</v>
      </c>
      <c r="PF1" t="s">
        <v>511</v>
      </c>
      <c r="PG1" t="s">
        <v>512</v>
      </c>
      <c r="PH1" t="s">
        <v>513</v>
      </c>
      <c r="PI1" t="s">
        <v>514</v>
      </c>
      <c r="PJ1" t="s">
        <v>515</v>
      </c>
      <c r="PK1" t="s">
        <v>516</v>
      </c>
      <c r="PL1" t="s">
        <v>517</v>
      </c>
      <c r="PM1" t="s">
        <v>518</v>
      </c>
      <c r="PN1" t="s">
        <v>519</v>
      </c>
      <c r="PO1" t="s">
        <v>520</v>
      </c>
      <c r="PP1" t="s">
        <v>521</v>
      </c>
      <c r="PQ1" t="s">
        <v>522</v>
      </c>
      <c r="PR1" t="s">
        <v>523</v>
      </c>
      <c r="PS1" t="s">
        <v>524</v>
      </c>
      <c r="PT1" t="s">
        <v>525</v>
      </c>
      <c r="PU1" t="s">
        <v>526</v>
      </c>
      <c r="PV1" t="s">
        <v>527</v>
      </c>
      <c r="PW1" t="s">
        <v>528</v>
      </c>
      <c r="PX1" t="s">
        <v>529</v>
      </c>
      <c r="PY1" t="s">
        <v>530</v>
      </c>
      <c r="PZ1" t="s">
        <v>531</v>
      </c>
      <c r="QA1" t="s">
        <v>532</v>
      </c>
      <c r="QB1" t="s">
        <v>533</v>
      </c>
      <c r="QC1" t="s">
        <v>534</v>
      </c>
      <c r="QD1" t="s">
        <v>535</v>
      </c>
      <c r="QE1" t="s">
        <v>536</v>
      </c>
      <c r="QF1" t="s">
        <v>537</v>
      </c>
      <c r="QG1" t="s">
        <v>538</v>
      </c>
      <c r="QH1" t="s">
        <v>539</v>
      </c>
      <c r="QI1" t="s">
        <v>540</v>
      </c>
      <c r="QJ1" t="s">
        <v>541</v>
      </c>
      <c r="QK1" t="s">
        <v>542</v>
      </c>
      <c r="QL1" t="s">
        <v>543</v>
      </c>
      <c r="QM1" t="s">
        <v>544</v>
      </c>
      <c r="QN1" t="s">
        <v>545</v>
      </c>
      <c r="QO1" t="s">
        <v>546</v>
      </c>
      <c r="QP1" t="s">
        <v>547</v>
      </c>
      <c r="QQ1" t="s">
        <v>548</v>
      </c>
      <c r="QR1" t="s">
        <v>549</v>
      </c>
      <c r="QS1" t="s">
        <v>550</v>
      </c>
      <c r="QT1" t="s">
        <v>551</v>
      </c>
      <c r="QU1" t="s">
        <v>552</v>
      </c>
      <c r="QV1" t="s">
        <v>553</v>
      </c>
      <c r="QW1" t="s">
        <v>554</v>
      </c>
      <c r="QX1" t="s">
        <v>555</v>
      </c>
      <c r="QY1" t="s">
        <v>556</v>
      </c>
      <c r="QZ1" t="s">
        <v>557</v>
      </c>
      <c r="RA1" t="s">
        <v>558</v>
      </c>
      <c r="RB1" t="s">
        <v>559</v>
      </c>
      <c r="RC1" t="s">
        <v>560</v>
      </c>
      <c r="RD1" t="s">
        <v>561</v>
      </c>
      <c r="RE1" t="s">
        <v>562</v>
      </c>
      <c r="RF1" t="s">
        <v>563</v>
      </c>
      <c r="RG1" t="s">
        <v>564</v>
      </c>
      <c r="RH1" t="s">
        <v>565</v>
      </c>
      <c r="RI1" t="s">
        <v>566</v>
      </c>
      <c r="RJ1" t="s">
        <v>567</v>
      </c>
      <c r="RK1" t="s">
        <v>568</v>
      </c>
      <c r="RL1" t="s">
        <v>569</v>
      </c>
      <c r="RM1" t="s">
        <v>570</v>
      </c>
      <c r="RN1" t="s">
        <v>571</v>
      </c>
      <c r="RO1" t="s">
        <v>572</v>
      </c>
      <c r="RP1" t="s">
        <v>573</v>
      </c>
      <c r="RQ1" t="s">
        <v>574</v>
      </c>
      <c r="RR1" t="s">
        <v>575</v>
      </c>
      <c r="RS1" t="s">
        <v>576</v>
      </c>
      <c r="RT1" t="s">
        <v>577</v>
      </c>
      <c r="RU1" t="s">
        <v>578</v>
      </c>
      <c r="RV1" t="s">
        <v>579</v>
      </c>
      <c r="RW1" t="s">
        <v>580</v>
      </c>
      <c r="RX1" t="s">
        <v>581</v>
      </c>
      <c r="RY1" t="s">
        <v>582</v>
      </c>
      <c r="RZ1" t="s">
        <v>583</v>
      </c>
      <c r="SA1" t="s">
        <v>584</v>
      </c>
      <c r="SB1" t="s">
        <v>585</v>
      </c>
      <c r="SC1" t="s">
        <v>586</v>
      </c>
      <c r="SD1" t="s">
        <v>587</v>
      </c>
      <c r="SE1" t="s">
        <v>588</v>
      </c>
      <c r="SF1" t="s">
        <v>589</v>
      </c>
      <c r="SG1" t="s">
        <v>590</v>
      </c>
      <c r="SH1" t="s">
        <v>591</v>
      </c>
      <c r="SI1" t="s">
        <v>592</v>
      </c>
      <c r="SJ1" t="s">
        <v>593</v>
      </c>
      <c r="SK1" t="s">
        <v>594</v>
      </c>
      <c r="SL1" t="s">
        <v>595</v>
      </c>
      <c r="SM1" t="s">
        <v>596</v>
      </c>
      <c r="SN1" t="s">
        <v>597</v>
      </c>
      <c r="SO1" t="s">
        <v>598</v>
      </c>
      <c r="SP1" t="s">
        <v>599</v>
      </c>
      <c r="SQ1" t="s">
        <v>600</v>
      </c>
      <c r="SR1" t="s">
        <v>601</v>
      </c>
      <c r="SS1" t="s">
        <v>602</v>
      </c>
      <c r="ST1" t="s">
        <v>603</v>
      </c>
      <c r="SU1" t="s">
        <v>604</v>
      </c>
      <c r="SV1" t="s">
        <v>605</v>
      </c>
      <c r="SW1" t="s">
        <v>606</v>
      </c>
      <c r="SX1" t="s">
        <v>607</v>
      </c>
      <c r="SY1" t="s">
        <v>608</v>
      </c>
      <c r="SZ1" t="s">
        <v>609</v>
      </c>
      <c r="TA1" t="s">
        <v>610</v>
      </c>
      <c r="TB1" t="s">
        <v>611</v>
      </c>
      <c r="TC1" t="s">
        <v>612</v>
      </c>
      <c r="TD1" t="s">
        <v>613</v>
      </c>
      <c r="TE1" t="s">
        <v>614</v>
      </c>
      <c r="TF1" t="s">
        <v>615</v>
      </c>
      <c r="TG1" t="s">
        <v>616</v>
      </c>
      <c r="TH1" t="s">
        <v>617</v>
      </c>
      <c r="TI1" t="s">
        <v>618</v>
      </c>
      <c r="TJ1" t="s">
        <v>619</v>
      </c>
      <c r="TK1" t="s">
        <v>620</v>
      </c>
      <c r="TL1" t="s">
        <v>621</v>
      </c>
      <c r="TM1" t="s">
        <v>622</v>
      </c>
      <c r="TN1" t="s">
        <v>623</v>
      </c>
      <c r="TO1" t="s">
        <v>624</v>
      </c>
      <c r="TP1" t="s">
        <v>625</v>
      </c>
      <c r="TQ1" t="s">
        <v>626</v>
      </c>
      <c r="TR1" t="s">
        <v>627</v>
      </c>
      <c r="TS1" t="s">
        <v>628</v>
      </c>
      <c r="TT1" t="s">
        <v>629</v>
      </c>
      <c r="TU1" t="s">
        <v>630</v>
      </c>
      <c r="TV1" t="s">
        <v>631</v>
      </c>
      <c r="TW1" t="s">
        <v>632</v>
      </c>
      <c r="TX1" t="s">
        <v>633</v>
      </c>
      <c r="TY1" t="s">
        <v>634</v>
      </c>
      <c r="TZ1" t="s">
        <v>635</v>
      </c>
      <c r="UA1" t="s">
        <v>636</v>
      </c>
      <c r="UB1" t="s">
        <v>637</v>
      </c>
      <c r="UC1" t="s">
        <v>638</v>
      </c>
      <c r="UD1" t="s">
        <v>639</v>
      </c>
      <c r="UE1" t="s">
        <v>640</v>
      </c>
      <c r="UF1" t="s">
        <v>641</v>
      </c>
      <c r="UG1" t="s">
        <v>642</v>
      </c>
      <c r="UH1" t="s">
        <v>643</v>
      </c>
      <c r="UI1" t="s">
        <v>644</v>
      </c>
      <c r="UJ1" t="s">
        <v>645</v>
      </c>
      <c r="UK1" t="s">
        <v>646</v>
      </c>
      <c r="UL1" t="s">
        <v>647</v>
      </c>
      <c r="UM1" t="s">
        <v>648</v>
      </c>
      <c r="UN1" t="s">
        <v>649</v>
      </c>
      <c r="UO1" t="s">
        <v>650</v>
      </c>
      <c r="UP1" t="s">
        <v>651</v>
      </c>
      <c r="UQ1" t="s">
        <v>652</v>
      </c>
      <c r="UR1" t="s">
        <v>653</v>
      </c>
      <c r="US1" t="s">
        <v>654</v>
      </c>
      <c r="UT1" t="s">
        <v>655</v>
      </c>
      <c r="UU1" t="s">
        <v>656</v>
      </c>
      <c r="UV1" t="s">
        <v>657</v>
      </c>
      <c r="UW1" t="s">
        <v>658</v>
      </c>
      <c r="UX1" t="s">
        <v>659</v>
      </c>
      <c r="UY1" t="s">
        <v>660</v>
      </c>
      <c r="UZ1" t="s">
        <v>661</v>
      </c>
      <c r="VA1" t="s">
        <v>662</v>
      </c>
      <c r="VB1" t="s">
        <v>663</v>
      </c>
      <c r="VC1" t="s">
        <v>664</v>
      </c>
      <c r="VD1" t="s">
        <v>665</v>
      </c>
      <c r="VE1" t="s">
        <v>666</v>
      </c>
      <c r="VF1" t="s">
        <v>667</v>
      </c>
      <c r="VG1" t="s">
        <v>668</v>
      </c>
      <c r="VH1" t="s">
        <v>669</v>
      </c>
      <c r="VI1" t="s">
        <v>670</v>
      </c>
      <c r="VJ1" t="s">
        <v>671</v>
      </c>
      <c r="VK1" t="s">
        <v>672</v>
      </c>
      <c r="VL1" t="s">
        <v>673</v>
      </c>
      <c r="VM1" t="s">
        <v>674</v>
      </c>
      <c r="VN1" t="s">
        <v>675</v>
      </c>
      <c r="VO1" t="s">
        <v>676</v>
      </c>
      <c r="VP1" t="s">
        <v>677</v>
      </c>
      <c r="VQ1" t="s">
        <v>678</v>
      </c>
      <c r="VR1" t="s">
        <v>679</v>
      </c>
      <c r="VS1" t="s">
        <v>680</v>
      </c>
      <c r="VT1" t="s">
        <v>681</v>
      </c>
      <c r="VU1" t="s">
        <v>682</v>
      </c>
      <c r="VV1" t="s">
        <v>683</v>
      </c>
      <c r="VW1" t="s">
        <v>684</v>
      </c>
      <c r="VX1" t="s">
        <v>685</v>
      </c>
      <c r="VY1" t="s">
        <v>686</v>
      </c>
      <c r="VZ1" t="s">
        <v>687</v>
      </c>
      <c r="WA1" t="s">
        <v>688</v>
      </c>
      <c r="WB1" t="s">
        <v>689</v>
      </c>
      <c r="WC1" t="s">
        <v>690</v>
      </c>
      <c r="WD1" t="s">
        <v>691</v>
      </c>
      <c r="WE1" t="s">
        <v>692</v>
      </c>
      <c r="WF1" t="s">
        <v>693</v>
      </c>
      <c r="WG1" t="s">
        <v>694</v>
      </c>
      <c r="WH1" t="s">
        <v>695</v>
      </c>
      <c r="WI1" t="s">
        <v>696</v>
      </c>
      <c r="WJ1" t="s">
        <v>697</v>
      </c>
      <c r="WK1" t="s">
        <v>698</v>
      </c>
      <c r="WL1" t="s">
        <v>699</v>
      </c>
      <c r="WM1" t="s">
        <v>700</v>
      </c>
      <c r="WN1" t="s">
        <v>701</v>
      </c>
      <c r="WO1" t="s">
        <v>702</v>
      </c>
      <c r="WP1" t="s">
        <v>703</v>
      </c>
      <c r="WQ1" t="s">
        <v>704</v>
      </c>
      <c r="WR1" t="s">
        <v>705</v>
      </c>
      <c r="WS1" t="s">
        <v>706</v>
      </c>
      <c r="WT1" t="s">
        <v>707</v>
      </c>
      <c r="WU1" t="s">
        <v>708</v>
      </c>
      <c r="WV1" t="s">
        <v>709</v>
      </c>
      <c r="WW1" t="s">
        <v>710</v>
      </c>
      <c r="WX1" t="s">
        <v>711</v>
      </c>
      <c r="WY1" t="s">
        <v>712</v>
      </c>
      <c r="WZ1" t="s">
        <v>713</v>
      </c>
      <c r="XA1" t="s">
        <v>714</v>
      </c>
      <c r="XB1" t="s">
        <v>715</v>
      </c>
      <c r="XC1" t="s">
        <v>716</v>
      </c>
      <c r="XD1" t="s">
        <v>717</v>
      </c>
      <c r="XE1" t="s">
        <v>718</v>
      </c>
      <c r="XF1" t="s">
        <v>719</v>
      </c>
      <c r="XG1" t="s">
        <v>720</v>
      </c>
      <c r="XH1" t="s">
        <v>721</v>
      </c>
      <c r="XI1" t="s">
        <v>722</v>
      </c>
      <c r="XJ1" t="s">
        <v>723</v>
      </c>
      <c r="XK1" t="s">
        <v>724</v>
      </c>
      <c r="XL1" t="s">
        <v>725</v>
      </c>
      <c r="XM1" t="s">
        <v>726</v>
      </c>
      <c r="XN1" t="s">
        <v>727</v>
      </c>
      <c r="XO1" t="s">
        <v>728</v>
      </c>
      <c r="XP1" t="s">
        <v>729</v>
      </c>
      <c r="XQ1" t="s">
        <v>730</v>
      </c>
      <c r="XR1" t="s">
        <v>731</v>
      </c>
      <c r="XS1" t="s">
        <v>732</v>
      </c>
      <c r="XT1" t="s">
        <v>733</v>
      </c>
      <c r="XU1" t="s">
        <v>734</v>
      </c>
      <c r="XV1" t="s">
        <v>735</v>
      </c>
      <c r="XW1" t="s">
        <v>736</v>
      </c>
      <c r="XX1" t="s">
        <v>737</v>
      </c>
      <c r="XY1" t="s">
        <v>738</v>
      </c>
      <c r="XZ1" t="s">
        <v>739</v>
      </c>
      <c r="YA1" t="s">
        <v>740</v>
      </c>
      <c r="YB1" t="s">
        <v>741</v>
      </c>
      <c r="YC1" t="s">
        <v>742</v>
      </c>
      <c r="YD1" t="s">
        <v>743</v>
      </c>
      <c r="YE1" t="s">
        <v>744</v>
      </c>
      <c r="YF1" t="s">
        <v>745</v>
      </c>
      <c r="YG1" t="s">
        <v>746</v>
      </c>
      <c r="YH1" t="s">
        <v>747</v>
      </c>
      <c r="YI1" t="s">
        <v>748</v>
      </c>
      <c r="YJ1" t="s">
        <v>749</v>
      </c>
      <c r="YK1" t="s">
        <v>750</v>
      </c>
      <c r="YL1" t="s">
        <v>751</v>
      </c>
      <c r="YM1" t="s">
        <v>752</v>
      </c>
      <c r="YN1" t="s">
        <v>753</v>
      </c>
      <c r="YO1" t="s">
        <v>754</v>
      </c>
      <c r="YP1" t="s">
        <v>755</v>
      </c>
      <c r="YQ1" t="s">
        <v>756</v>
      </c>
      <c r="YR1" t="s">
        <v>757</v>
      </c>
      <c r="YS1" t="s">
        <v>758</v>
      </c>
      <c r="YT1" t="s">
        <v>759</v>
      </c>
      <c r="YU1" t="s">
        <v>760</v>
      </c>
      <c r="YV1" t="s">
        <v>761</v>
      </c>
      <c r="YW1" t="s">
        <v>762</v>
      </c>
      <c r="YX1" t="s">
        <v>763</v>
      </c>
      <c r="YY1" t="s">
        <v>764</v>
      </c>
      <c r="YZ1" t="s">
        <v>765</v>
      </c>
      <c r="ZA1" t="s">
        <v>766</v>
      </c>
      <c r="ZB1" t="s">
        <v>767</v>
      </c>
      <c r="ZC1" t="s">
        <v>768</v>
      </c>
      <c r="ZD1" t="s">
        <v>769</v>
      </c>
      <c r="ZE1" t="s">
        <v>770</v>
      </c>
      <c r="ZF1" t="s">
        <v>771</v>
      </c>
      <c r="ZG1" t="s">
        <v>772</v>
      </c>
      <c r="ZH1" t="s">
        <v>773</v>
      </c>
      <c r="ZI1" t="s">
        <v>774</v>
      </c>
      <c r="ZJ1" t="s">
        <v>775</v>
      </c>
      <c r="ZK1" t="s">
        <v>776</v>
      </c>
      <c r="ZL1" t="s">
        <v>777</v>
      </c>
      <c r="ZM1" t="s">
        <v>778</v>
      </c>
      <c r="ZN1" t="s">
        <v>779</v>
      </c>
      <c r="ZO1" t="s">
        <v>780</v>
      </c>
      <c r="ZP1" t="s">
        <v>781</v>
      </c>
      <c r="ZQ1" t="s">
        <v>782</v>
      </c>
      <c r="ZR1" t="s">
        <v>783</v>
      </c>
      <c r="ZS1" t="s">
        <v>784</v>
      </c>
      <c r="ZT1" t="s">
        <v>785</v>
      </c>
      <c r="ZU1" t="s">
        <v>786</v>
      </c>
      <c r="ZV1" t="s">
        <v>787</v>
      </c>
      <c r="ZW1" t="s">
        <v>788</v>
      </c>
      <c r="ZX1" t="s">
        <v>789</v>
      </c>
      <c r="ZY1" t="s">
        <v>790</v>
      </c>
      <c r="ZZ1" t="s">
        <v>791</v>
      </c>
      <c r="AAA1" t="s">
        <v>792</v>
      </c>
      <c r="AAB1" t="s">
        <v>793</v>
      </c>
      <c r="AAC1" t="s">
        <v>794</v>
      </c>
      <c r="AAD1" t="s">
        <v>795</v>
      </c>
      <c r="AAE1" t="s">
        <v>796</v>
      </c>
      <c r="AAF1" t="s">
        <v>797</v>
      </c>
      <c r="AAG1" t="s">
        <v>798</v>
      </c>
      <c r="AAH1" t="s">
        <v>799</v>
      </c>
      <c r="AAI1" t="s">
        <v>800</v>
      </c>
      <c r="AAJ1" t="s">
        <v>801</v>
      </c>
      <c r="AAK1" t="s">
        <v>802</v>
      </c>
      <c r="AAL1" t="s">
        <v>803</v>
      </c>
      <c r="AAM1" t="s">
        <v>804</v>
      </c>
      <c r="AAN1" t="s">
        <v>805</v>
      </c>
      <c r="AAO1" t="s">
        <v>806</v>
      </c>
      <c r="AAP1" t="s">
        <v>807</v>
      </c>
      <c r="AAQ1" t="s">
        <v>808</v>
      </c>
      <c r="AAR1" t="s">
        <v>809</v>
      </c>
      <c r="AAS1" t="s">
        <v>810</v>
      </c>
      <c r="AAT1" t="s">
        <v>811</v>
      </c>
      <c r="AAU1" t="s">
        <v>812</v>
      </c>
      <c r="AAV1" t="s">
        <v>813</v>
      </c>
      <c r="AAW1" t="s">
        <v>814</v>
      </c>
      <c r="AAX1" t="s">
        <v>815</v>
      </c>
      <c r="AAY1" t="s">
        <v>816</v>
      </c>
      <c r="AAZ1" t="s">
        <v>817</v>
      </c>
      <c r="ABA1" t="s">
        <v>818</v>
      </c>
      <c r="ABB1" t="s">
        <v>819</v>
      </c>
      <c r="ABC1" t="s">
        <v>820</v>
      </c>
      <c r="ABD1" t="s">
        <v>821</v>
      </c>
      <c r="ABE1" t="s">
        <v>822</v>
      </c>
      <c r="ABF1" t="s">
        <v>823</v>
      </c>
      <c r="ABG1" t="s">
        <v>824</v>
      </c>
      <c r="ABH1" t="s">
        <v>825</v>
      </c>
      <c r="ABI1" t="s">
        <v>826</v>
      </c>
      <c r="ABJ1" t="s">
        <v>827</v>
      </c>
      <c r="ABK1" t="s">
        <v>828</v>
      </c>
      <c r="ABL1" t="s">
        <v>829</v>
      </c>
      <c r="ABM1" t="s">
        <v>830</v>
      </c>
      <c r="ABN1" t="s">
        <v>831</v>
      </c>
      <c r="ABO1" t="s">
        <v>832</v>
      </c>
      <c r="ABP1" t="s">
        <v>833</v>
      </c>
      <c r="ABQ1" t="s">
        <v>834</v>
      </c>
      <c r="ABR1" t="s">
        <v>835</v>
      </c>
      <c r="ABS1" t="s">
        <v>836</v>
      </c>
      <c r="ABT1" t="s">
        <v>837</v>
      </c>
      <c r="ABU1" t="s">
        <v>838</v>
      </c>
      <c r="ABV1" t="s">
        <v>839</v>
      </c>
      <c r="ABW1" t="s">
        <v>840</v>
      </c>
      <c r="ABX1" t="s">
        <v>841</v>
      </c>
      <c r="ABY1" t="s">
        <v>842</v>
      </c>
      <c r="ABZ1" t="s">
        <v>843</v>
      </c>
      <c r="ACA1" t="s">
        <v>844</v>
      </c>
      <c r="ACB1" t="s">
        <v>845</v>
      </c>
      <c r="ACC1" t="s">
        <v>846</v>
      </c>
      <c r="ACD1" t="s">
        <v>847</v>
      </c>
      <c r="ACE1" t="s">
        <v>848</v>
      </c>
      <c r="ACF1" t="s">
        <v>849</v>
      </c>
      <c r="ACG1" t="s">
        <v>850</v>
      </c>
      <c r="ACH1" t="s">
        <v>851</v>
      </c>
      <c r="ACI1" t="s">
        <v>852</v>
      </c>
      <c r="ACJ1" t="s">
        <v>853</v>
      </c>
      <c r="ACK1" t="s">
        <v>854</v>
      </c>
      <c r="ACL1" t="s">
        <v>855</v>
      </c>
      <c r="ACM1" t="s">
        <v>856</v>
      </c>
      <c r="ACN1" t="s">
        <v>857</v>
      </c>
      <c r="ACO1" t="s">
        <v>858</v>
      </c>
      <c r="ACP1" t="s">
        <v>859</v>
      </c>
      <c r="ACQ1" t="s">
        <v>860</v>
      </c>
      <c r="ACR1" t="s">
        <v>861</v>
      </c>
      <c r="ACS1" t="s">
        <v>862</v>
      </c>
      <c r="ACT1" t="s">
        <v>863</v>
      </c>
      <c r="ACU1" t="s">
        <v>864</v>
      </c>
      <c r="ACV1" t="s">
        <v>865</v>
      </c>
      <c r="ACW1" t="s">
        <v>866</v>
      </c>
      <c r="ACX1" t="s">
        <v>867</v>
      </c>
      <c r="ACY1" t="s">
        <v>868</v>
      </c>
      <c r="ACZ1" t="s">
        <v>869</v>
      </c>
      <c r="ADA1" t="s">
        <v>870</v>
      </c>
      <c r="ADB1" t="s">
        <v>871</v>
      </c>
      <c r="ADC1" t="s">
        <v>872</v>
      </c>
      <c r="ADD1" t="s">
        <v>873</v>
      </c>
      <c r="ADE1" t="s">
        <v>874</v>
      </c>
      <c r="ADF1" t="s">
        <v>875</v>
      </c>
      <c r="ADG1" t="s">
        <v>876</v>
      </c>
      <c r="ADH1" t="s">
        <v>877</v>
      </c>
      <c r="ADI1" t="s">
        <v>878</v>
      </c>
      <c r="ADJ1" t="s">
        <v>879</v>
      </c>
      <c r="ADK1" t="s">
        <v>880</v>
      </c>
      <c r="ADL1" t="s">
        <v>881</v>
      </c>
      <c r="ADM1" t="s">
        <v>882</v>
      </c>
      <c r="ADN1" t="s">
        <v>883</v>
      </c>
      <c r="ADO1" t="s">
        <v>884</v>
      </c>
      <c r="ADP1" t="s">
        <v>885</v>
      </c>
      <c r="ADQ1" t="s">
        <v>886</v>
      </c>
      <c r="ADR1" t="s">
        <v>887</v>
      </c>
      <c r="ADS1" t="s">
        <v>888</v>
      </c>
      <c r="ADT1" t="s">
        <v>889</v>
      </c>
      <c r="ADU1" t="s">
        <v>890</v>
      </c>
      <c r="ADV1" t="s">
        <v>891</v>
      </c>
      <c r="ADW1" t="s">
        <v>892</v>
      </c>
      <c r="ADX1" t="s">
        <v>893</v>
      </c>
      <c r="ADY1" t="s">
        <v>894</v>
      </c>
      <c r="ADZ1" t="s">
        <v>895</v>
      </c>
      <c r="AEA1" t="s">
        <v>896</v>
      </c>
      <c r="AEB1" t="s">
        <v>897</v>
      </c>
      <c r="AEC1" t="s">
        <v>898</v>
      </c>
      <c r="AED1" t="s">
        <v>899</v>
      </c>
      <c r="AEE1" t="s">
        <v>900</v>
      </c>
      <c r="AEF1" t="s">
        <v>901</v>
      </c>
      <c r="AEG1" t="s">
        <v>902</v>
      </c>
      <c r="AEH1" t="s">
        <v>903</v>
      </c>
      <c r="AEI1" t="s">
        <v>904</v>
      </c>
      <c r="AEJ1" t="s">
        <v>905</v>
      </c>
      <c r="AEK1" t="s">
        <v>906</v>
      </c>
      <c r="AEL1" t="s">
        <v>907</v>
      </c>
      <c r="AEM1" t="s">
        <v>908</v>
      </c>
      <c r="AEN1" t="s">
        <v>909</v>
      </c>
      <c r="AEO1" t="s">
        <v>910</v>
      </c>
      <c r="AEP1" t="s">
        <v>911</v>
      </c>
      <c r="AEQ1" t="s">
        <v>912</v>
      </c>
      <c r="AER1" t="s">
        <v>913</v>
      </c>
      <c r="AES1" t="s">
        <v>914</v>
      </c>
      <c r="AET1" t="s">
        <v>915</v>
      </c>
      <c r="AEU1" t="s">
        <v>916</v>
      </c>
      <c r="AEV1" t="s">
        <v>917</v>
      </c>
      <c r="AEW1" t="s">
        <v>918</v>
      </c>
      <c r="AEX1" t="s">
        <v>919</v>
      </c>
      <c r="AEY1" t="s">
        <v>920</v>
      </c>
      <c r="AEZ1" t="s">
        <v>921</v>
      </c>
      <c r="AFA1" t="s">
        <v>922</v>
      </c>
      <c r="AFB1" t="s">
        <v>923</v>
      </c>
      <c r="AFC1" t="s">
        <v>924</v>
      </c>
      <c r="AFD1" t="s">
        <v>925</v>
      </c>
      <c r="AFE1" t="s">
        <v>926</v>
      </c>
      <c r="AFF1" t="s">
        <v>927</v>
      </c>
      <c r="AFG1" t="s">
        <v>928</v>
      </c>
      <c r="AFH1" t="s">
        <v>929</v>
      </c>
      <c r="AFI1" t="s">
        <v>930</v>
      </c>
      <c r="AFJ1" t="s">
        <v>931</v>
      </c>
      <c r="AFK1" t="s">
        <v>932</v>
      </c>
      <c r="AFL1" t="s">
        <v>933</v>
      </c>
      <c r="AFM1" t="s">
        <v>934</v>
      </c>
      <c r="AFN1" t="s">
        <v>935</v>
      </c>
      <c r="AFO1" t="s">
        <v>936</v>
      </c>
      <c r="AFP1" t="s">
        <v>937</v>
      </c>
      <c r="AFQ1" t="s">
        <v>938</v>
      </c>
      <c r="AFR1" t="s">
        <v>939</v>
      </c>
      <c r="AFS1" t="s">
        <v>940</v>
      </c>
      <c r="AFT1" t="s">
        <v>941</v>
      </c>
      <c r="AFU1" t="s">
        <v>942</v>
      </c>
      <c r="AFV1" t="s">
        <v>943</v>
      </c>
      <c r="AFW1" t="s">
        <v>944</v>
      </c>
      <c r="AFX1" t="s">
        <v>945</v>
      </c>
      <c r="AFY1" t="s">
        <v>946</v>
      </c>
      <c r="AFZ1" t="s">
        <v>947</v>
      </c>
      <c r="AGA1" t="s">
        <v>948</v>
      </c>
      <c r="AGB1" t="s">
        <v>949</v>
      </c>
      <c r="AGC1" t="s">
        <v>950</v>
      </c>
      <c r="AGD1" t="s">
        <v>951</v>
      </c>
      <c r="AGE1" t="s">
        <v>952</v>
      </c>
      <c r="AGF1" t="s">
        <v>953</v>
      </c>
      <c r="AGG1" t="s">
        <v>954</v>
      </c>
      <c r="AGH1" t="s">
        <v>955</v>
      </c>
      <c r="AGI1" t="s">
        <v>956</v>
      </c>
      <c r="AGJ1" t="s">
        <v>957</v>
      </c>
      <c r="AGK1" t="s">
        <v>958</v>
      </c>
      <c r="AGL1" t="s">
        <v>959</v>
      </c>
      <c r="AGM1" t="s">
        <v>960</v>
      </c>
      <c r="AGN1" t="s">
        <v>961</v>
      </c>
      <c r="AGO1" t="s">
        <v>962</v>
      </c>
      <c r="AGP1" t="s">
        <v>963</v>
      </c>
      <c r="AGQ1" t="s">
        <v>964</v>
      </c>
      <c r="AGR1" t="s">
        <v>965</v>
      </c>
      <c r="AGS1" t="s">
        <v>966</v>
      </c>
      <c r="AGT1" t="s">
        <v>967</v>
      </c>
      <c r="AGU1" t="s">
        <v>968</v>
      </c>
      <c r="AGV1" t="s">
        <v>969</v>
      </c>
      <c r="AGW1" t="s">
        <v>970</v>
      </c>
      <c r="AGX1" t="s">
        <v>971</v>
      </c>
      <c r="AGY1" t="s">
        <v>972</v>
      </c>
      <c r="AGZ1" t="s">
        <v>973</v>
      </c>
      <c r="AHA1" t="s">
        <v>974</v>
      </c>
      <c r="AHB1" t="s">
        <v>975</v>
      </c>
      <c r="AHC1" t="s">
        <v>976</v>
      </c>
      <c r="AHD1" t="s">
        <v>977</v>
      </c>
      <c r="AHE1" t="s">
        <v>978</v>
      </c>
      <c r="AHF1" t="s">
        <v>979</v>
      </c>
      <c r="AHG1" t="s">
        <v>980</v>
      </c>
      <c r="AHH1" t="s">
        <v>981</v>
      </c>
      <c r="AHI1" t="s">
        <v>982</v>
      </c>
      <c r="AHJ1" t="s">
        <v>983</v>
      </c>
      <c r="AHK1" t="s">
        <v>984</v>
      </c>
      <c r="AHL1" t="s">
        <v>985</v>
      </c>
      <c r="AHM1" t="s">
        <v>986</v>
      </c>
      <c r="AHN1" t="s">
        <v>987</v>
      </c>
      <c r="AHO1" t="s">
        <v>988</v>
      </c>
      <c r="AHP1" t="s">
        <v>989</v>
      </c>
      <c r="AHQ1" t="s">
        <v>990</v>
      </c>
      <c r="AHR1" t="s">
        <v>991</v>
      </c>
      <c r="AHS1" t="s">
        <v>992</v>
      </c>
      <c r="AHT1" t="s">
        <v>993</v>
      </c>
      <c r="AHU1" t="s">
        <v>994</v>
      </c>
      <c r="AHV1" t="s">
        <v>995</v>
      </c>
      <c r="AHW1" t="s">
        <v>996</v>
      </c>
      <c r="AHX1" t="s">
        <v>997</v>
      </c>
      <c r="AHY1" t="s">
        <v>998</v>
      </c>
      <c r="AHZ1" t="s">
        <v>999</v>
      </c>
      <c r="AIA1" t="s">
        <v>1000</v>
      </c>
      <c r="AIB1" t="s">
        <v>1001</v>
      </c>
      <c r="AIC1" t="s">
        <v>1002</v>
      </c>
      <c r="AID1" t="s">
        <v>1003</v>
      </c>
      <c r="AIE1" t="s">
        <v>1004</v>
      </c>
      <c r="AIF1" t="s">
        <v>1005</v>
      </c>
      <c r="AIG1" t="s">
        <v>1006</v>
      </c>
      <c r="AIH1" t="s">
        <v>1007</v>
      </c>
      <c r="AII1" t="s">
        <v>1008</v>
      </c>
      <c r="AIJ1" t="s">
        <v>1009</v>
      </c>
      <c r="AIK1" t="s">
        <v>1010</v>
      </c>
      <c r="AIL1" t="s">
        <v>1011</v>
      </c>
      <c r="AIM1" t="s">
        <v>1012</v>
      </c>
      <c r="AIN1" t="s">
        <v>1013</v>
      </c>
      <c r="AIO1" t="s">
        <v>1014</v>
      </c>
      <c r="AIP1" t="s">
        <v>1015</v>
      </c>
      <c r="AIQ1" t="s">
        <v>1016</v>
      </c>
      <c r="AIR1" t="s">
        <v>1017</v>
      </c>
      <c r="AIS1" t="s">
        <v>1018</v>
      </c>
      <c r="AIT1" t="s">
        <v>1019</v>
      </c>
      <c r="AIU1" t="s">
        <v>1020</v>
      </c>
      <c r="AIV1" t="s">
        <v>1021</v>
      </c>
      <c r="AIW1" t="s">
        <v>1022</v>
      </c>
      <c r="AIX1" t="s">
        <v>1023</v>
      </c>
      <c r="AIY1" t="s">
        <v>1024</v>
      </c>
      <c r="AIZ1" t="s">
        <v>1025</v>
      </c>
      <c r="AJA1" t="s">
        <v>1026</v>
      </c>
      <c r="AJB1" t="s">
        <v>1027</v>
      </c>
      <c r="AJC1" t="s">
        <v>1028</v>
      </c>
      <c r="AJD1" t="s">
        <v>1029</v>
      </c>
      <c r="AJE1" t="s">
        <v>1030</v>
      </c>
      <c r="AJF1" t="s">
        <v>1031</v>
      </c>
      <c r="AJG1" t="s">
        <v>1032</v>
      </c>
      <c r="AJH1" t="s">
        <v>1033</v>
      </c>
      <c r="AJI1" t="s">
        <v>1034</v>
      </c>
      <c r="AJJ1" t="s">
        <v>1035</v>
      </c>
      <c r="AJK1" t="s">
        <v>1036</v>
      </c>
      <c r="AJL1" t="s">
        <v>1037</v>
      </c>
      <c r="AJM1" t="s">
        <v>1038</v>
      </c>
      <c r="AJN1" t="s">
        <v>1039</v>
      </c>
      <c r="AJO1" t="s">
        <v>1040</v>
      </c>
      <c r="AJP1" t="s">
        <v>1041</v>
      </c>
      <c r="AJQ1" t="s">
        <v>1042</v>
      </c>
      <c r="AJR1" t="s">
        <v>1043</v>
      </c>
      <c r="AJS1" t="s">
        <v>1044</v>
      </c>
      <c r="AJT1" t="s">
        <v>1045</v>
      </c>
      <c r="AJU1" t="s">
        <v>1046</v>
      </c>
      <c r="AJV1" t="s">
        <v>1047</v>
      </c>
      <c r="AJW1" t="s">
        <v>1048</v>
      </c>
      <c r="AJX1" t="s">
        <v>1049</v>
      </c>
      <c r="AJY1" t="s">
        <v>1050</v>
      </c>
      <c r="AJZ1" t="s">
        <v>1051</v>
      </c>
      <c r="AKA1" t="s">
        <v>1052</v>
      </c>
      <c r="AKB1" t="s">
        <v>1053</v>
      </c>
      <c r="AKC1" t="s">
        <v>1054</v>
      </c>
      <c r="AKD1" t="s">
        <v>1055</v>
      </c>
      <c r="AKE1" t="s">
        <v>1056</v>
      </c>
      <c r="AKF1" t="s">
        <v>1057</v>
      </c>
      <c r="AKG1" t="s">
        <v>1058</v>
      </c>
      <c r="AKH1" t="s">
        <v>1059</v>
      </c>
      <c r="AKI1" t="s">
        <v>1060</v>
      </c>
      <c r="AKJ1" t="s">
        <v>1061</v>
      </c>
      <c r="AKK1" t="s">
        <v>1062</v>
      </c>
      <c r="AKL1" t="s">
        <v>1063</v>
      </c>
      <c r="AKM1" t="s">
        <v>1064</v>
      </c>
      <c r="AKN1" t="s">
        <v>1065</v>
      </c>
      <c r="AKO1" t="s">
        <v>1066</v>
      </c>
      <c r="AKP1" t="s">
        <v>1067</v>
      </c>
      <c r="AKQ1" t="s">
        <v>1068</v>
      </c>
      <c r="AKR1" t="s">
        <v>1069</v>
      </c>
      <c r="AKS1" t="s">
        <v>1070</v>
      </c>
      <c r="AKT1" t="s">
        <v>1071</v>
      </c>
      <c r="AKU1" t="s">
        <v>1072</v>
      </c>
      <c r="AKV1" t="s">
        <v>1073</v>
      </c>
      <c r="AKW1" t="s">
        <v>1074</v>
      </c>
      <c r="AKX1" t="s">
        <v>1075</v>
      </c>
      <c r="AKY1" t="s">
        <v>1076</v>
      </c>
      <c r="AKZ1" t="s">
        <v>1077</v>
      </c>
      <c r="ALA1" t="s">
        <v>1078</v>
      </c>
      <c r="ALB1" t="s">
        <v>1079</v>
      </c>
      <c r="ALC1" t="s">
        <v>1080</v>
      </c>
      <c r="ALD1" t="s">
        <v>1081</v>
      </c>
      <c r="ALE1" t="s">
        <v>1082</v>
      </c>
      <c r="ALF1" t="s">
        <v>1083</v>
      </c>
      <c r="ALG1" t="s">
        <v>1084</v>
      </c>
      <c r="ALH1" t="s">
        <v>1085</v>
      </c>
      <c r="ALI1" t="s">
        <v>1086</v>
      </c>
      <c r="ALJ1" t="s">
        <v>1087</v>
      </c>
      <c r="ALK1" t="s">
        <v>1088</v>
      </c>
      <c r="ALL1" t="s">
        <v>1089</v>
      </c>
      <c r="ALM1" t="s">
        <v>1090</v>
      </c>
      <c r="ALN1" t="s">
        <v>1091</v>
      </c>
      <c r="ALO1" t="s">
        <v>1092</v>
      </c>
      <c r="ALP1" t="s">
        <v>1093</v>
      </c>
      <c r="ALQ1" t="s">
        <v>1094</v>
      </c>
      <c r="ALR1" t="s">
        <v>1095</v>
      </c>
      <c r="ALS1" t="s">
        <v>1096</v>
      </c>
      <c r="ALT1" t="s">
        <v>1097</v>
      </c>
      <c r="ALU1" t="s">
        <v>1098</v>
      </c>
      <c r="ALV1" t="s">
        <v>1099</v>
      </c>
      <c r="ALW1" t="s">
        <v>1100</v>
      </c>
      <c r="ALX1" t="s">
        <v>1101</v>
      </c>
      <c r="ALY1" t="s">
        <v>1102</v>
      </c>
      <c r="ALZ1" t="s">
        <v>1103</v>
      </c>
      <c r="AMA1" t="s">
        <v>1104</v>
      </c>
      <c r="AMB1" t="s">
        <v>1105</v>
      </c>
      <c r="AMC1" t="s">
        <v>1106</v>
      </c>
      <c r="AMD1" t="s">
        <v>1107</v>
      </c>
      <c r="AME1" t="s">
        <v>1108</v>
      </c>
      <c r="AMF1" t="s">
        <v>1109</v>
      </c>
      <c r="AMG1" t="s">
        <v>1110</v>
      </c>
      <c r="AMH1" t="s">
        <v>1111</v>
      </c>
      <c r="AMI1" t="s">
        <v>1112</v>
      </c>
      <c r="AMJ1" t="s">
        <v>1113</v>
      </c>
      <c r="AMK1" t="s">
        <v>1114</v>
      </c>
      <c r="AML1" t="s">
        <v>1115</v>
      </c>
      <c r="AMM1" t="s">
        <v>1116</v>
      </c>
      <c r="AMN1" t="s">
        <v>1117</v>
      </c>
      <c r="AMO1" t="s">
        <v>1118</v>
      </c>
      <c r="AMP1" t="s">
        <v>1119</v>
      </c>
      <c r="AMQ1" t="s">
        <v>1120</v>
      </c>
      <c r="AMR1" t="s">
        <v>1121</v>
      </c>
      <c r="AMS1" t="s">
        <v>1122</v>
      </c>
      <c r="AMT1" t="s">
        <v>1123</v>
      </c>
      <c r="AMU1" t="s">
        <v>1124</v>
      </c>
      <c r="AMV1" t="s">
        <v>1125</v>
      </c>
      <c r="AMW1" t="s">
        <v>1126</v>
      </c>
      <c r="AMX1" t="s">
        <v>1127</v>
      </c>
      <c r="AMY1" t="s">
        <v>1128</v>
      </c>
      <c r="AMZ1" t="s">
        <v>1129</v>
      </c>
      <c r="ANA1" t="s">
        <v>1130</v>
      </c>
      <c r="ANB1" t="s">
        <v>1131</v>
      </c>
      <c r="ANC1" t="s">
        <v>1132</v>
      </c>
      <c r="AND1" t="s">
        <v>1133</v>
      </c>
      <c r="ANE1" t="s">
        <v>1134</v>
      </c>
      <c r="ANF1" t="s">
        <v>1135</v>
      </c>
      <c r="ANG1" t="s">
        <v>1136</v>
      </c>
      <c r="ANH1" t="s">
        <v>1137</v>
      </c>
      <c r="ANI1" t="s">
        <v>1138</v>
      </c>
      <c r="ANJ1" t="s">
        <v>1139</v>
      </c>
      <c r="ANK1" t="s">
        <v>1140</v>
      </c>
      <c r="ANL1" t="s">
        <v>1141</v>
      </c>
      <c r="ANM1" t="s">
        <v>1142</v>
      </c>
      <c r="ANN1" t="s">
        <v>1143</v>
      </c>
      <c r="ANO1" t="s">
        <v>1144</v>
      </c>
      <c r="ANP1" t="s">
        <v>1145</v>
      </c>
      <c r="ANQ1" t="s">
        <v>1146</v>
      </c>
      <c r="ANR1" t="s">
        <v>1147</v>
      </c>
      <c r="ANS1" t="s">
        <v>1148</v>
      </c>
      <c r="ANT1" t="s">
        <v>1149</v>
      </c>
      <c r="ANU1" t="s">
        <v>1150</v>
      </c>
      <c r="ANV1" t="s">
        <v>1151</v>
      </c>
      <c r="ANW1" t="s">
        <v>1152</v>
      </c>
      <c r="ANX1" t="s">
        <v>1153</v>
      </c>
      <c r="ANY1" t="s">
        <v>1154</v>
      </c>
      <c r="ANZ1" t="s">
        <v>1155</v>
      </c>
      <c r="AOA1" t="s">
        <v>1156</v>
      </c>
      <c r="AOB1" t="s">
        <v>1157</v>
      </c>
      <c r="AOC1" t="s">
        <v>1158</v>
      </c>
      <c r="AOD1" t="s">
        <v>1159</v>
      </c>
      <c r="AOE1" t="s">
        <v>1160</v>
      </c>
      <c r="AOF1" t="s">
        <v>1161</v>
      </c>
      <c r="AOG1" t="s">
        <v>1162</v>
      </c>
      <c r="AOH1" t="s">
        <v>1163</v>
      </c>
      <c r="AOI1" t="s">
        <v>1164</v>
      </c>
      <c r="AOJ1" t="s">
        <v>1165</v>
      </c>
      <c r="AOK1" t="s">
        <v>1166</v>
      </c>
      <c r="AOL1" t="s">
        <v>1167</v>
      </c>
      <c r="AOM1" t="s">
        <v>1168</v>
      </c>
      <c r="AON1" t="s">
        <v>1169</v>
      </c>
      <c r="AOO1" t="s">
        <v>1170</v>
      </c>
      <c r="AOP1" t="s">
        <v>1171</v>
      </c>
      <c r="AOQ1" t="s">
        <v>1172</v>
      </c>
      <c r="AOR1" t="s">
        <v>1173</v>
      </c>
      <c r="AOS1" t="s">
        <v>1174</v>
      </c>
      <c r="AOT1" t="s">
        <v>1175</v>
      </c>
      <c r="AOU1" t="s">
        <v>1176</v>
      </c>
      <c r="AOV1" t="s">
        <v>1177</v>
      </c>
      <c r="AOW1" t="s">
        <v>1178</v>
      </c>
      <c r="AOX1" t="s">
        <v>1179</v>
      </c>
      <c r="AOY1" t="s">
        <v>1180</v>
      </c>
      <c r="AOZ1" t="s">
        <v>1181</v>
      </c>
      <c r="APA1" t="s">
        <v>1182</v>
      </c>
      <c r="APB1" t="s">
        <v>1183</v>
      </c>
      <c r="APC1" t="s">
        <v>1184</v>
      </c>
      <c r="APD1" t="s">
        <v>1185</v>
      </c>
      <c r="APE1" t="s">
        <v>1186</v>
      </c>
      <c r="APF1" t="s">
        <v>1187</v>
      </c>
      <c r="APG1" t="s">
        <v>1188</v>
      </c>
      <c r="APH1" t="s">
        <v>1189</v>
      </c>
      <c r="API1" t="s">
        <v>1190</v>
      </c>
      <c r="APJ1" t="s">
        <v>1191</v>
      </c>
      <c r="APK1" t="s">
        <v>1192</v>
      </c>
      <c r="APL1" t="s">
        <v>1193</v>
      </c>
      <c r="APM1" t="s">
        <v>1194</v>
      </c>
      <c r="APN1" t="s">
        <v>1195</v>
      </c>
      <c r="APO1" t="s">
        <v>1196</v>
      </c>
      <c r="APP1" t="s">
        <v>1197</v>
      </c>
      <c r="APQ1" t="s">
        <v>1198</v>
      </c>
      <c r="APR1" t="s">
        <v>1199</v>
      </c>
      <c r="APS1" t="s">
        <v>1200</v>
      </c>
      <c r="APT1" t="s">
        <v>1201</v>
      </c>
      <c r="APU1" t="s">
        <v>1202</v>
      </c>
      <c r="APV1" t="s">
        <v>1203</v>
      </c>
      <c r="APW1" t="s">
        <v>1204</v>
      </c>
      <c r="APX1" t="s">
        <v>1205</v>
      </c>
      <c r="APY1" t="s">
        <v>1206</v>
      </c>
      <c r="APZ1" t="s">
        <v>1207</v>
      </c>
      <c r="AQA1" t="s">
        <v>1208</v>
      </c>
      <c r="AQB1" t="s">
        <v>1209</v>
      </c>
      <c r="AQC1" t="s">
        <v>1210</v>
      </c>
      <c r="AQD1" t="s">
        <v>1211</v>
      </c>
      <c r="AQE1" t="s">
        <v>1212</v>
      </c>
      <c r="AQF1" t="s">
        <v>1213</v>
      </c>
      <c r="AQG1" t="s">
        <v>1214</v>
      </c>
      <c r="AQH1" t="s">
        <v>1215</v>
      </c>
      <c r="AQI1" t="s">
        <v>1216</v>
      </c>
      <c r="AQJ1" t="s">
        <v>1217</v>
      </c>
      <c r="AQK1" t="s">
        <v>1218</v>
      </c>
      <c r="AQL1" t="s">
        <v>1219</v>
      </c>
      <c r="AQM1" t="s">
        <v>1220</v>
      </c>
      <c r="AQN1" t="s">
        <v>1221</v>
      </c>
      <c r="AQO1" t="s">
        <v>1222</v>
      </c>
      <c r="AQP1" t="s">
        <v>1223</v>
      </c>
      <c r="AQQ1" t="s">
        <v>1224</v>
      </c>
      <c r="AQR1" t="s">
        <v>1225</v>
      </c>
      <c r="AQS1" t="s">
        <v>1226</v>
      </c>
      <c r="AQT1" t="s">
        <v>1227</v>
      </c>
      <c r="AQU1" t="s">
        <v>1228</v>
      </c>
      <c r="AQV1" t="s">
        <v>1229</v>
      </c>
      <c r="AQW1" t="s">
        <v>1230</v>
      </c>
      <c r="AQX1" t="s">
        <v>1231</v>
      </c>
      <c r="AQY1" t="s">
        <v>1232</v>
      </c>
      <c r="AQZ1" t="s">
        <v>1233</v>
      </c>
      <c r="ARA1" t="s">
        <v>1234</v>
      </c>
      <c r="ARB1" t="s">
        <v>1235</v>
      </c>
      <c r="ARC1" t="s">
        <v>1236</v>
      </c>
      <c r="ARD1" t="s">
        <v>1237</v>
      </c>
      <c r="ARE1" t="s">
        <v>1238</v>
      </c>
      <c r="ARF1" t="s">
        <v>1239</v>
      </c>
      <c r="ARG1" t="s">
        <v>1240</v>
      </c>
      <c r="ARH1" t="s">
        <v>1241</v>
      </c>
      <c r="ARI1" t="s">
        <v>1242</v>
      </c>
      <c r="ARJ1" t="s">
        <v>1243</v>
      </c>
      <c r="ARK1" t="s">
        <v>1244</v>
      </c>
      <c r="ARL1" t="s">
        <v>1245</v>
      </c>
      <c r="ARM1" t="s">
        <v>1246</v>
      </c>
      <c r="ARN1" t="s">
        <v>1247</v>
      </c>
      <c r="ARO1" t="s">
        <v>1248</v>
      </c>
      <c r="ARP1" t="s">
        <v>1249</v>
      </c>
      <c r="ARQ1" t="s">
        <v>1250</v>
      </c>
      <c r="ARR1" t="s">
        <v>1251</v>
      </c>
      <c r="ARS1" t="s">
        <v>1252</v>
      </c>
      <c r="ART1" t="s">
        <v>1253</v>
      </c>
      <c r="ARU1" t="s">
        <v>1254</v>
      </c>
      <c r="ARV1" t="s">
        <v>1255</v>
      </c>
      <c r="ARW1" t="s">
        <v>1256</v>
      </c>
      <c r="ARX1" t="s">
        <v>1257</v>
      </c>
      <c r="ARY1" t="s">
        <v>1258</v>
      </c>
      <c r="ARZ1" t="s">
        <v>1259</v>
      </c>
      <c r="ASA1" t="s">
        <v>1260</v>
      </c>
      <c r="ASB1" t="s">
        <v>1261</v>
      </c>
      <c r="ASC1" t="s">
        <v>1262</v>
      </c>
      <c r="ASD1" t="s">
        <v>1263</v>
      </c>
      <c r="ASE1" t="s">
        <v>1264</v>
      </c>
      <c r="ASF1" t="s">
        <v>1265</v>
      </c>
      <c r="ASG1" t="s">
        <v>1266</v>
      </c>
      <c r="ASH1" t="s">
        <v>1267</v>
      </c>
      <c r="ASI1" t="s">
        <v>1268</v>
      </c>
      <c r="ASJ1" t="s">
        <v>1269</v>
      </c>
      <c r="ASK1" t="s">
        <v>1270</v>
      </c>
      <c r="ASL1" t="s">
        <v>1271</v>
      </c>
      <c r="ASM1" t="s">
        <v>1272</v>
      </c>
      <c r="ASN1" t="s">
        <v>1273</v>
      </c>
      <c r="ASO1" t="s">
        <v>1274</v>
      </c>
      <c r="ASP1" t="s">
        <v>1275</v>
      </c>
      <c r="ASQ1" t="s">
        <v>1276</v>
      </c>
      <c r="ASR1" t="s">
        <v>1277</v>
      </c>
      <c r="ASS1" t="s">
        <v>1278</v>
      </c>
      <c r="AST1" t="s">
        <v>1279</v>
      </c>
      <c r="ASU1" t="s">
        <v>1280</v>
      </c>
      <c r="ASV1" t="s">
        <v>1281</v>
      </c>
      <c r="ASW1" t="s">
        <v>1282</v>
      </c>
      <c r="ASX1" t="s">
        <v>1283</v>
      </c>
      <c r="ASY1" t="s">
        <v>1284</v>
      </c>
      <c r="ASZ1" t="s">
        <v>1285</v>
      </c>
      <c r="ATA1" t="s">
        <v>1286</v>
      </c>
      <c r="ATB1" t="s">
        <v>1287</v>
      </c>
      <c r="ATC1" t="s">
        <v>1288</v>
      </c>
      <c r="ATD1" t="s">
        <v>1289</v>
      </c>
      <c r="ATE1" t="s">
        <v>1290</v>
      </c>
      <c r="ATF1" t="s">
        <v>1291</v>
      </c>
      <c r="ATG1" t="s">
        <v>1292</v>
      </c>
      <c r="ATH1" t="s">
        <v>1293</v>
      </c>
      <c r="ATI1" t="s">
        <v>1294</v>
      </c>
      <c r="ATJ1" t="s">
        <v>1295</v>
      </c>
      <c r="ATK1" t="s">
        <v>1296</v>
      </c>
      <c r="ATL1" t="s">
        <v>1297</v>
      </c>
      <c r="ATM1" t="s">
        <v>1298</v>
      </c>
      <c r="ATN1" t="s">
        <v>1299</v>
      </c>
      <c r="ATO1" t="s">
        <v>1300</v>
      </c>
      <c r="ATP1" t="s">
        <v>1301</v>
      </c>
      <c r="ATQ1" t="s">
        <v>1302</v>
      </c>
      <c r="ATR1" t="s">
        <v>1303</v>
      </c>
      <c r="ATS1" t="s">
        <v>1304</v>
      </c>
      <c r="ATT1" t="s">
        <v>1305</v>
      </c>
      <c r="ATU1" t="s">
        <v>1306</v>
      </c>
      <c r="ATV1" t="s">
        <v>1307</v>
      </c>
      <c r="ATW1" t="s">
        <v>1308</v>
      </c>
      <c r="ATX1" t="s">
        <v>1309</v>
      </c>
      <c r="ATY1" t="s">
        <v>1310</v>
      </c>
      <c r="ATZ1" t="s">
        <v>1311</v>
      </c>
      <c r="AUA1" t="s">
        <v>1312</v>
      </c>
      <c r="AUB1" t="s">
        <v>1313</v>
      </c>
      <c r="AUC1" t="s">
        <v>1314</v>
      </c>
      <c r="AUD1" t="s">
        <v>1315</v>
      </c>
      <c r="AUE1" t="s">
        <v>1316</v>
      </c>
      <c r="AUF1" t="s">
        <v>1317</v>
      </c>
      <c r="AUG1" t="s">
        <v>1318</v>
      </c>
      <c r="AUH1" t="s">
        <v>1319</v>
      </c>
      <c r="AUI1" t="s">
        <v>1320</v>
      </c>
      <c r="AUJ1" t="s">
        <v>1321</v>
      </c>
      <c r="AUK1" t="s">
        <v>1322</v>
      </c>
      <c r="AUL1" t="s">
        <v>1323</v>
      </c>
      <c r="AUM1" t="s">
        <v>1324</v>
      </c>
      <c r="AUN1" t="s">
        <v>1325</v>
      </c>
      <c r="AUO1" t="s">
        <v>1326</v>
      </c>
      <c r="AUP1" t="s">
        <v>1327</v>
      </c>
      <c r="AUQ1" t="s">
        <v>1328</v>
      </c>
      <c r="AUR1" t="s">
        <v>1329</v>
      </c>
      <c r="AUS1" t="s">
        <v>1330</v>
      </c>
      <c r="AUT1" t="s">
        <v>1331</v>
      </c>
      <c r="AUU1" t="s">
        <v>1332</v>
      </c>
      <c r="AUV1" t="s">
        <v>1333</v>
      </c>
      <c r="AUW1" t="s">
        <v>1334</v>
      </c>
      <c r="AUX1" t="s">
        <v>1335</v>
      </c>
      <c r="AUY1" t="s">
        <v>1336</v>
      </c>
      <c r="AUZ1" t="s">
        <v>1337</v>
      </c>
      <c r="AVA1" t="s">
        <v>1338</v>
      </c>
      <c r="AVB1" t="s">
        <v>1339</v>
      </c>
      <c r="AVC1" t="s">
        <v>1340</v>
      </c>
      <c r="AVD1" t="s">
        <v>1341</v>
      </c>
      <c r="AVE1" t="s">
        <v>1342</v>
      </c>
      <c r="AVF1" t="s">
        <v>1343</v>
      </c>
      <c r="AVG1" t="s">
        <v>1344</v>
      </c>
      <c r="AVH1" t="s">
        <v>1345</v>
      </c>
      <c r="AVI1" t="s">
        <v>1346</v>
      </c>
      <c r="AVJ1" t="s">
        <v>1347</v>
      </c>
      <c r="AVK1" t="s">
        <v>1348</v>
      </c>
      <c r="AVL1" t="s">
        <v>1349</v>
      </c>
      <c r="AVM1" t="s">
        <v>1350</v>
      </c>
      <c r="AVN1" t="s">
        <v>1351</v>
      </c>
      <c r="AVO1" t="s">
        <v>1352</v>
      </c>
      <c r="AVP1" t="s">
        <v>1353</v>
      </c>
      <c r="AVQ1" t="s">
        <v>1354</v>
      </c>
      <c r="AVR1" t="s">
        <v>1355</v>
      </c>
      <c r="AVS1" t="s">
        <v>1356</v>
      </c>
      <c r="AVT1" t="s">
        <v>1357</v>
      </c>
      <c r="AVU1" t="s">
        <v>1358</v>
      </c>
      <c r="AVV1" t="s">
        <v>1359</v>
      </c>
      <c r="AVW1" t="s">
        <v>1360</v>
      </c>
      <c r="AVX1" t="s">
        <v>1361</v>
      </c>
      <c r="AVY1" t="s">
        <v>1362</v>
      </c>
      <c r="AVZ1" t="s">
        <v>1363</v>
      </c>
      <c r="AWA1" t="s">
        <v>1364</v>
      </c>
      <c r="AWB1" t="s">
        <v>1365</v>
      </c>
      <c r="AWC1" t="s">
        <v>1366</v>
      </c>
      <c r="AWD1" t="s">
        <v>1367</v>
      </c>
      <c r="AWE1" t="s">
        <v>1368</v>
      </c>
      <c r="AWF1" t="s">
        <v>1369</v>
      </c>
      <c r="AWG1" t="s">
        <v>1370</v>
      </c>
      <c r="AWH1" t="s">
        <v>1371</v>
      </c>
      <c r="AWI1" t="s">
        <v>1372</v>
      </c>
      <c r="AWJ1" t="s">
        <v>1373</v>
      </c>
      <c r="AWK1" t="s">
        <v>1374</v>
      </c>
      <c r="AWL1" t="s">
        <v>1375</v>
      </c>
      <c r="AWM1" t="s">
        <v>1376</v>
      </c>
      <c r="AWN1" t="s">
        <v>1377</v>
      </c>
      <c r="AWO1" t="s">
        <v>1378</v>
      </c>
      <c r="AWP1" t="s">
        <v>1379</v>
      </c>
      <c r="AWQ1" t="s">
        <v>1380</v>
      </c>
      <c r="AWR1" t="s">
        <v>1381</v>
      </c>
      <c r="AWS1" t="s">
        <v>1382</v>
      </c>
      <c r="AWT1" t="s">
        <v>1383</v>
      </c>
      <c r="AWU1" t="s">
        <v>1384</v>
      </c>
      <c r="AWV1" t="s">
        <v>1385</v>
      </c>
      <c r="AWW1" t="s">
        <v>1386</v>
      </c>
      <c r="AWX1" t="s">
        <v>1387</v>
      </c>
      <c r="AWY1" t="s">
        <v>1388</v>
      </c>
      <c r="AWZ1" t="s">
        <v>1389</v>
      </c>
      <c r="AXA1" t="s">
        <v>1390</v>
      </c>
      <c r="AXB1" t="s">
        <v>1391</v>
      </c>
      <c r="AXC1" t="s">
        <v>1392</v>
      </c>
      <c r="AXD1" t="s">
        <v>1393</v>
      </c>
      <c r="AXE1" t="s">
        <v>1394</v>
      </c>
      <c r="AXF1" t="s">
        <v>1395</v>
      </c>
      <c r="AXG1" t="s">
        <v>1396</v>
      </c>
      <c r="AXH1" t="s">
        <v>1397</v>
      </c>
      <c r="AXI1" t="s">
        <v>1398</v>
      </c>
      <c r="AXJ1" t="s">
        <v>1399</v>
      </c>
      <c r="AXK1" t="s">
        <v>1400</v>
      </c>
      <c r="AXL1" t="s">
        <v>1401</v>
      </c>
      <c r="AXM1" t="s">
        <v>1402</v>
      </c>
      <c r="AXN1" t="s">
        <v>1403</v>
      </c>
      <c r="AXO1" t="s">
        <v>1404</v>
      </c>
      <c r="AXP1" t="s">
        <v>1405</v>
      </c>
      <c r="AXQ1" t="s">
        <v>1406</v>
      </c>
      <c r="AXR1" t="s">
        <v>1407</v>
      </c>
      <c r="AXS1" t="s">
        <v>1408</v>
      </c>
      <c r="AXT1" t="s">
        <v>1409</v>
      </c>
      <c r="AXU1" t="s">
        <v>1410</v>
      </c>
      <c r="AXV1" t="s">
        <v>1411</v>
      </c>
      <c r="AXW1" t="s">
        <v>1412</v>
      </c>
      <c r="AXX1" t="s">
        <v>1413</v>
      </c>
      <c r="AXY1" t="s">
        <v>1414</v>
      </c>
      <c r="AXZ1" t="s">
        <v>1415</v>
      </c>
      <c r="AYA1" t="s">
        <v>1416</v>
      </c>
      <c r="AYB1" t="s">
        <v>1417</v>
      </c>
      <c r="AYC1" t="s">
        <v>1418</v>
      </c>
      <c r="AYD1" t="s">
        <v>1419</v>
      </c>
      <c r="AYE1" t="s">
        <v>1420</v>
      </c>
      <c r="AYF1" t="s">
        <v>1421</v>
      </c>
      <c r="AYG1" t="s">
        <v>1422</v>
      </c>
      <c r="AYH1" t="s">
        <v>1423</v>
      </c>
      <c r="AYI1" t="s">
        <v>1424</v>
      </c>
      <c r="AYJ1" t="s">
        <v>1425</v>
      </c>
      <c r="AYK1" t="s">
        <v>1426</v>
      </c>
      <c r="AYL1" t="s">
        <v>1427</v>
      </c>
      <c r="AYM1" t="s">
        <v>1428</v>
      </c>
      <c r="AYN1" t="s">
        <v>1429</v>
      </c>
      <c r="AYO1" t="s">
        <v>1430</v>
      </c>
      <c r="AYP1" t="s">
        <v>1431</v>
      </c>
      <c r="AYQ1" t="s">
        <v>1432</v>
      </c>
      <c r="AYR1" t="s">
        <v>1433</v>
      </c>
      <c r="AYS1" t="s">
        <v>1434</v>
      </c>
      <c r="AYT1" t="s">
        <v>1435</v>
      </c>
      <c r="AYU1" t="s">
        <v>1436</v>
      </c>
      <c r="AYV1" t="s">
        <v>1437</v>
      </c>
      <c r="AYW1" t="s">
        <v>1438</v>
      </c>
      <c r="AYX1" t="s">
        <v>1439</v>
      </c>
      <c r="AYY1" t="s">
        <v>1440</v>
      </c>
      <c r="AYZ1" t="s">
        <v>1441</v>
      </c>
      <c r="AZA1" t="s">
        <v>1442</v>
      </c>
      <c r="AZB1" t="s">
        <v>1443</v>
      </c>
      <c r="AZC1" t="s">
        <v>1444</v>
      </c>
      <c r="AZD1" t="s">
        <v>1445</v>
      </c>
      <c r="AZE1" t="s">
        <v>1446</v>
      </c>
      <c r="AZF1" t="s">
        <v>1447</v>
      </c>
      <c r="AZG1" t="s">
        <v>1448</v>
      </c>
      <c r="AZH1" t="s">
        <v>1449</v>
      </c>
      <c r="AZI1" t="s">
        <v>1450</v>
      </c>
      <c r="AZJ1" t="s">
        <v>1451</v>
      </c>
      <c r="AZK1" t="s">
        <v>1452</v>
      </c>
      <c r="AZL1" t="s">
        <v>1453</v>
      </c>
      <c r="AZM1" t="s">
        <v>1454</v>
      </c>
      <c r="AZN1" t="s">
        <v>1455</v>
      </c>
      <c r="AZO1" t="s">
        <v>1456</v>
      </c>
      <c r="AZP1" t="s">
        <v>1457</v>
      </c>
      <c r="AZQ1" t="s">
        <v>1458</v>
      </c>
      <c r="AZR1" t="s">
        <v>1459</v>
      </c>
      <c r="AZS1" t="s">
        <v>1460</v>
      </c>
      <c r="AZT1" t="s">
        <v>1461</v>
      </c>
      <c r="AZU1" t="s">
        <v>1462</v>
      </c>
      <c r="AZV1" t="s">
        <v>1463</v>
      </c>
      <c r="AZW1" t="s">
        <v>1464</v>
      </c>
      <c r="AZX1" t="s">
        <v>1465</v>
      </c>
      <c r="AZY1" t="s">
        <v>1466</v>
      </c>
      <c r="AZZ1" t="s">
        <v>1467</v>
      </c>
      <c r="BAA1" t="s">
        <v>1468</v>
      </c>
      <c r="BAB1" t="s">
        <v>1469</v>
      </c>
      <c r="BAC1" t="s">
        <v>1470</v>
      </c>
      <c r="BAD1" t="s">
        <v>1471</v>
      </c>
      <c r="BAE1" t="s">
        <v>1472</v>
      </c>
      <c r="BAF1" t="s">
        <v>1473</v>
      </c>
      <c r="BAG1" t="s">
        <v>1474</v>
      </c>
      <c r="BAH1" t="s">
        <v>1475</v>
      </c>
      <c r="BAI1" t="s">
        <v>1476</v>
      </c>
      <c r="BAJ1" t="s">
        <v>1477</v>
      </c>
      <c r="BAK1" t="s">
        <v>1478</v>
      </c>
      <c r="BAL1" t="s">
        <v>1479</v>
      </c>
      <c r="BAM1" t="s">
        <v>1480</v>
      </c>
      <c r="BAN1" t="s">
        <v>1481</v>
      </c>
      <c r="BAO1" t="s">
        <v>1482</v>
      </c>
      <c r="BAP1" t="s">
        <v>1483</v>
      </c>
      <c r="BAQ1" t="s">
        <v>1484</v>
      </c>
      <c r="BAR1" t="s">
        <v>1485</v>
      </c>
      <c r="BAS1" t="s">
        <v>1486</v>
      </c>
      <c r="BAT1" t="s">
        <v>1487</v>
      </c>
      <c r="BAU1" t="s">
        <v>1488</v>
      </c>
      <c r="BAV1" t="s">
        <v>1489</v>
      </c>
      <c r="BAW1" t="s">
        <v>1490</v>
      </c>
      <c r="BAX1" t="s">
        <v>1491</v>
      </c>
      <c r="BAY1" t="s">
        <v>1492</v>
      </c>
      <c r="BAZ1" t="s">
        <v>1493</v>
      </c>
      <c r="BBA1" t="s">
        <v>1494</v>
      </c>
      <c r="BBB1" t="s">
        <v>1495</v>
      </c>
      <c r="BBC1" t="s">
        <v>1496</v>
      </c>
      <c r="BBD1" t="s">
        <v>1497</v>
      </c>
      <c r="BBE1" t="s">
        <v>1498</v>
      </c>
      <c r="BBF1" t="s">
        <v>1499</v>
      </c>
      <c r="BBG1" t="s">
        <v>1500</v>
      </c>
      <c r="BBH1" t="s">
        <v>1501</v>
      </c>
      <c r="BBI1" t="s">
        <v>1502</v>
      </c>
      <c r="BBJ1" t="s">
        <v>1503</v>
      </c>
      <c r="BBK1" t="s">
        <v>1504</v>
      </c>
      <c r="BBL1" t="s">
        <v>1505</v>
      </c>
      <c r="BBM1" t="s">
        <v>1506</v>
      </c>
      <c r="BBN1" t="s">
        <v>1507</v>
      </c>
      <c r="BBO1" t="s">
        <v>1508</v>
      </c>
      <c r="BBP1" t="s">
        <v>1509</v>
      </c>
      <c r="BBQ1" t="s">
        <v>1510</v>
      </c>
      <c r="BBR1" t="s">
        <v>1511</v>
      </c>
      <c r="BBS1" t="s">
        <v>1512</v>
      </c>
      <c r="BBT1" t="s">
        <v>1513</v>
      </c>
      <c r="BBU1" t="s">
        <v>1514</v>
      </c>
      <c r="BBV1" t="s">
        <v>1515</v>
      </c>
      <c r="BBW1" t="s">
        <v>1516</v>
      </c>
      <c r="BBX1" t="s">
        <v>1517</v>
      </c>
      <c r="BBY1" t="s">
        <v>1518</v>
      </c>
      <c r="BBZ1" t="s">
        <v>1519</v>
      </c>
      <c r="BCA1" t="s">
        <v>1520</v>
      </c>
      <c r="BCB1" t="s">
        <v>1521</v>
      </c>
      <c r="BCC1" t="s">
        <v>1522</v>
      </c>
      <c r="BCD1" t="s">
        <v>1523</v>
      </c>
      <c r="BCE1" t="s">
        <v>1524</v>
      </c>
      <c r="BCF1" t="s">
        <v>1525</v>
      </c>
      <c r="BCG1" t="s">
        <v>1526</v>
      </c>
      <c r="BCH1" t="s">
        <v>1527</v>
      </c>
      <c r="BCI1" t="s">
        <v>1528</v>
      </c>
      <c r="BCJ1" t="s">
        <v>1529</v>
      </c>
      <c r="BCK1" t="s">
        <v>1530</v>
      </c>
      <c r="BCL1" t="s">
        <v>1531</v>
      </c>
      <c r="BCM1" t="s">
        <v>1532</v>
      </c>
      <c r="BCN1" t="s">
        <v>1533</v>
      </c>
      <c r="BCO1" t="s">
        <v>1534</v>
      </c>
      <c r="BCP1" t="s">
        <v>1535</v>
      </c>
      <c r="BCQ1" t="s">
        <v>1536</v>
      </c>
      <c r="BCR1" t="s">
        <v>1537</v>
      </c>
      <c r="BCS1" t="s">
        <v>1538</v>
      </c>
      <c r="BCT1" t="s">
        <v>1539</v>
      </c>
      <c r="BCU1" t="s">
        <v>1540</v>
      </c>
      <c r="BCV1" t="s">
        <v>1541</v>
      </c>
      <c r="BCW1" t="s">
        <v>1542</v>
      </c>
      <c r="BCX1" t="s">
        <v>1543</v>
      </c>
      <c r="BCY1" t="s">
        <v>1544</v>
      </c>
      <c r="BCZ1" t="s">
        <v>1545</v>
      </c>
      <c r="BDA1" t="s">
        <v>1546</v>
      </c>
      <c r="BDB1" t="s">
        <v>1547</v>
      </c>
      <c r="BDC1" t="s">
        <v>1548</v>
      </c>
      <c r="BDD1" t="s">
        <v>1549</v>
      </c>
      <c r="BDE1" t="s">
        <v>1550</v>
      </c>
      <c r="BDF1" t="s">
        <v>1551</v>
      </c>
      <c r="BDG1" t="s">
        <v>1552</v>
      </c>
      <c r="BDH1" t="s">
        <v>1553</v>
      </c>
      <c r="BDI1" t="s">
        <v>1554</v>
      </c>
      <c r="BDJ1" t="s">
        <v>1555</v>
      </c>
      <c r="BDK1" t="s">
        <v>1556</v>
      </c>
      <c r="BDL1" t="s">
        <v>1557</v>
      </c>
      <c r="BDM1" t="s">
        <v>1558</v>
      </c>
      <c r="BDN1" t="s">
        <v>1559</v>
      </c>
      <c r="BDO1" t="s">
        <v>1560</v>
      </c>
      <c r="BDP1" t="s">
        <v>1561</v>
      </c>
      <c r="BDQ1" t="s">
        <v>1562</v>
      </c>
      <c r="BDR1" t="s">
        <v>1563</v>
      </c>
      <c r="BDS1" t="s">
        <v>1564</v>
      </c>
      <c r="BDT1" t="s">
        <v>1565</v>
      </c>
      <c r="BDU1" t="s">
        <v>1566</v>
      </c>
      <c r="BDV1" t="s">
        <v>1567</v>
      </c>
      <c r="BDW1" t="s">
        <v>1568</v>
      </c>
      <c r="BDX1" t="s">
        <v>1569</v>
      </c>
      <c r="BDY1" t="s">
        <v>1570</v>
      </c>
      <c r="BDZ1" t="s">
        <v>1571</v>
      </c>
      <c r="BEA1" t="s">
        <v>1572</v>
      </c>
      <c r="BEB1" t="s">
        <v>1573</v>
      </c>
      <c r="BEC1" t="s">
        <v>1574</v>
      </c>
      <c r="BED1" t="s">
        <v>1575</v>
      </c>
      <c r="BEE1" t="s">
        <v>1576</v>
      </c>
      <c r="BEF1" t="s">
        <v>1577</v>
      </c>
      <c r="BEG1" t="s">
        <v>1578</v>
      </c>
      <c r="BEH1" t="s">
        <v>1579</v>
      </c>
      <c r="BEI1" t="s">
        <v>1580</v>
      </c>
      <c r="BEJ1" t="s">
        <v>1581</v>
      </c>
      <c r="BEK1" t="s">
        <v>1582</v>
      </c>
      <c r="BEL1" t="s">
        <v>1583</v>
      </c>
      <c r="BEM1" t="s">
        <v>1584</v>
      </c>
      <c r="BEN1" t="s">
        <v>1585</v>
      </c>
      <c r="BEO1" t="s">
        <v>1586</v>
      </c>
      <c r="BEP1" t="s">
        <v>1587</v>
      </c>
      <c r="BEQ1" t="s">
        <v>1588</v>
      </c>
      <c r="BER1" t="s">
        <v>1589</v>
      </c>
      <c r="BES1" t="s">
        <v>1590</v>
      </c>
      <c r="BET1" t="s">
        <v>1591</v>
      </c>
      <c r="BEU1" t="s">
        <v>1592</v>
      </c>
      <c r="BEV1" t="s">
        <v>1593</v>
      </c>
      <c r="BEW1" t="s">
        <v>1594</v>
      </c>
      <c r="BEX1" t="s">
        <v>1595</v>
      </c>
      <c r="BEY1" t="s">
        <v>1596</v>
      </c>
      <c r="BEZ1" t="s">
        <v>1597</v>
      </c>
      <c r="BFA1" t="s">
        <v>1598</v>
      </c>
      <c r="BFB1" t="s">
        <v>1599</v>
      </c>
      <c r="BFC1" t="s">
        <v>1600</v>
      </c>
      <c r="BFD1" t="s">
        <v>1601</v>
      </c>
      <c r="BFE1" t="s">
        <v>1602</v>
      </c>
      <c r="BFF1" t="s">
        <v>1603</v>
      </c>
      <c r="BFG1" t="s">
        <v>1604</v>
      </c>
      <c r="BFH1" t="s">
        <v>1605</v>
      </c>
      <c r="BFI1" t="s">
        <v>1606</v>
      </c>
      <c r="BFJ1" t="s">
        <v>1607</v>
      </c>
      <c r="BFK1" t="s">
        <v>1608</v>
      </c>
      <c r="BFL1" t="s">
        <v>1609</v>
      </c>
      <c r="BFM1" t="s">
        <v>1610</v>
      </c>
      <c r="BFN1" t="s">
        <v>1611</v>
      </c>
      <c r="BFO1" t="s">
        <v>1612</v>
      </c>
      <c r="BFP1" t="s">
        <v>1613</v>
      </c>
      <c r="BFQ1" t="s">
        <v>1614</v>
      </c>
      <c r="BFR1" t="s">
        <v>1615</v>
      </c>
      <c r="BFS1" t="s">
        <v>1616</v>
      </c>
      <c r="BFT1" t="s">
        <v>1617</v>
      </c>
      <c r="BFU1" t="s">
        <v>1618</v>
      </c>
      <c r="BFV1" t="s">
        <v>1619</v>
      </c>
      <c r="BFW1" t="s">
        <v>1620</v>
      </c>
      <c r="BFX1" t="s">
        <v>1621</v>
      </c>
      <c r="BFY1" t="s">
        <v>1622</v>
      </c>
      <c r="BFZ1" t="s">
        <v>1623</v>
      </c>
      <c r="BGA1" t="s">
        <v>1624</v>
      </c>
      <c r="BGB1" t="s">
        <v>1625</v>
      </c>
      <c r="BGC1" t="s">
        <v>1626</v>
      </c>
      <c r="BGD1" t="s">
        <v>1627</v>
      </c>
      <c r="BGE1" t="s">
        <v>1628</v>
      </c>
      <c r="BGF1" t="s">
        <v>1629</v>
      </c>
      <c r="BGG1" t="s">
        <v>1630</v>
      </c>
      <c r="BGH1" t="s">
        <v>1631</v>
      </c>
      <c r="BGI1" t="s">
        <v>1632</v>
      </c>
      <c r="BGJ1" t="s">
        <v>1633</v>
      </c>
      <c r="BGK1" t="s">
        <v>1634</v>
      </c>
      <c r="BGL1" t="s">
        <v>1635</v>
      </c>
      <c r="BGM1" t="s">
        <v>1636</v>
      </c>
      <c r="BGN1" t="s">
        <v>1637</v>
      </c>
      <c r="BGO1" t="s">
        <v>1638</v>
      </c>
      <c r="BGP1" t="s">
        <v>1639</v>
      </c>
      <c r="BGQ1" t="s">
        <v>1640</v>
      </c>
      <c r="BGR1" t="s">
        <v>1641</v>
      </c>
      <c r="BGS1" t="s">
        <v>1642</v>
      </c>
      <c r="BGT1" t="s">
        <v>1643</v>
      </c>
      <c r="BGU1" t="s">
        <v>1644</v>
      </c>
      <c r="BGV1" t="s">
        <v>1645</v>
      </c>
      <c r="BGW1" t="s">
        <v>1646</v>
      </c>
      <c r="BGX1" t="s">
        <v>1647</v>
      </c>
      <c r="BGY1" t="s">
        <v>1648</v>
      </c>
      <c r="BGZ1" t="s">
        <v>1649</v>
      </c>
      <c r="BHA1" t="s">
        <v>1650</v>
      </c>
      <c r="BHB1" t="s">
        <v>1651</v>
      </c>
      <c r="BHC1" t="s">
        <v>1652</v>
      </c>
      <c r="BHD1" t="s">
        <v>1653</v>
      </c>
      <c r="BHE1" t="s">
        <v>1654</v>
      </c>
      <c r="BHF1" t="s">
        <v>1655</v>
      </c>
      <c r="BHG1" t="s">
        <v>1656</v>
      </c>
      <c r="BHH1" t="s">
        <v>1657</v>
      </c>
      <c r="BHI1" t="s">
        <v>1658</v>
      </c>
      <c r="BHJ1" t="s">
        <v>1659</v>
      </c>
      <c r="BHK1" t="s">
        <v>1660</v>
      </c>
      <c r="BHL1" t="s">
        <v>1661</v>
      </c>
      <c r="BHM1" t="s">
        <v>1662</v>
      </c>
      <c r="BHN1" t="s">
        <v>1663</v>
      </c>
      <c r="BHO1" t="s">
        <v>1664</v>
      </c>
      <c r="BHP1" t="s">
        <v>1665</v>
      </c>
      <c r="BHQ1" t="s">
        <v>1666</v>
      </c>
      <c r="BHR1" t="s">
        <v>1667</v>
      </c>
      <c r="BHS1" t="s">
        <v>1668</v>
      </c>
      <c r="BHT1" t="s">
        <v>1669</v>
      </c>
      <c r="BHU1" t="s">
        <v>1670</v>
      </c>
      <c r="BHV1" t="s">
        <v>1671</v>
      </c>
      <c r="BHW1" t="s">
        <v>1672</v>
      </c>
      <c r="BHX1" t="s">
        <v>1673</v>
      </c>
      <c r="BHY1" t="s">
        <v>1674</v>
      </c>
      <c r="BHZ1" t="s">
        <v>1675</v>
      </c>
      <c r="BIA1" t="s">
        <v>1676</v>
      </c>
      <c r="BIB1" t="s">
        <v>1677</v>
      </c>
      <c r="BIC1" t="s">
        <v>1678</v>
      </c>
      <c r="BID1" t="s">
        <v>1679</v>
      </c>
      <c r="BIE1" t="s">
        <v>1680</v>
      </c>
      <c r="BIF1" t="s">
        <v>1681</v>
      </c>
      <c r="BIG1" t="s">
        <v>1682</v>
      </c>
      <c r="BIH1" t="s">
        <v>1683</v>
      </c>
      <c r="BII1" t="s">
        <v>1684</v>
      </c>
      <c r="BIJ1" t="s">
        <v>1685</v>
      </c>
      <c r="BIK1" t="s">
        <v>1686</v>
      </c>
      <c r="BIL1" t="s">
        <v>1687</v>
      </c>
      <c r="BIM1" t="s">
        <v>1688</v>
      </c>
      <c r="BIN1" t="s">
        <v>1689</v>
      </c>
      <c r="BIO1" t="s">
        <v>1690</v>
      </c>
      <c r="BIP1" t="s">
        <v>1691</v>
      </c>
      <c r="BIQ1" t="s">
        <v>1692</v>
      </c>
      <c r="BIR1" t="s">
        <v>1693</v>
      </c>
      <c r="BIS1" t="s">
        <v>1694</v>
      </c>
      <c r="BIT1" t="s">
        <v>1695</v>
      </c>
      <c r="BIU1" t="s">
        <v>1696</v>
      </c>
      <c r="BIV1" t="s">
        <v>1697</v>
      </c>
      <c r="BIW1" t="s">
        <v>1698</v>
      </c>
      <c r="BIX1" t="s">
        <v>1699</v>
      </c>
      <c r="BIY1" t="s">
        <v>1700</v>
      </c>
      <c r="BIZ1" t="s">
        <v>1701</v>
      </c>
      <c r="BJA1" t="s">
        <v>1702</v>
      </c>
      <c r="BJB1" t="s">
        <v>1703</v>
      </c>
      <c r="BJC1" t="s">
        <v>1704</v>
      </c>
      <c r="BJD1" t="s">
        <v>1705</v>
      </c>
      <c r="BJE1" t="s">
        <v>1706</v>
      </c>
      <c r="BJF1" t="s">
        <v>1707</v>
      </c>
      <c r="BJG1" t="s">
        <v>1708</v>
      </c>
      <c r="BJH1" t="s">
        <v>1709</v>
      </c>
      <c r="BJI1" t="s">
        <v>1710</v>
      </c>
      <c r="BJJ1" t="s">
        <v>1711</v>
      </c>
      <c r="BJK1" t="s">
        <v>1712</v>
      </c>
      <c r="BJL1" t="s">
        <v>1713</v>
      </c>
      <c r="BJM1" t="s">
        <v>1714</v>
      </c>
      <c r="BJN1" t="s">
        <v>1715</v>
      </c>
      <c r="BJO1" t="s">
        <v>1716</v>
      </c>
      <c r="BJP1" t="s">
        <v>1717</v>
      </c>
      <c r="BJQ1" t="s">
        <v>1718</v>
      </c>
      <c r="BJR1" t="s">
        <v>1719</v>
      </c>
      <c r="BJS1" t="s">
        <v>1720</v>
      </c>
      <c r="BJT1" t="s">
        <v>1721</v>
      </c>
      <c r="BJU1" t="s">
        <v>1722</v>
      </c>
      <c r="BJV1" t="s">
        <v>1723</v>
      </c>
      <c r="BJW1" t="s">
        <v>1724</v>
      </c>
      <c r="BJX1" t="s">
        <v>1725</v>
      </c>
      <c r="BJY1" t="s">
        <v>1726</v>
      </c>
      <c r="BJZ1" t="s">
        <v>1727</v>
      </c>
      <c r="BKA1" t="s">
        <v>1728</v>
      </c>
      <c r="BKB1" t="s">
        <v>1729</v>
      </c>
      <c r="BKC1" t="s">
        <v>1730</v>
      </c>
      <c r="BKD1" t="s">
        <v>1731</v>
      </c>
      <c r="BKE1" t="s">
        <v>1732</v>
      </c>
      <c r="BKF1" t="s">
        <v>1733</v>
      </c>
      <c r="BKG1" t="s">
        <v>1734</v>
      </c>
      <c r="BKH1" t="s">
        <v>1735</v>
      </c>
      <c r="BKI1" t="s">
        <v>1736</v>
      </c>
      <c r="BKJ1" t="s">
        <v>1737</v>
      </c>
      <c r="BKK1" t="s">
        <v>1738</v>
      </c>
      <c r="BKL1" t="s">
        <v>1739</v>
      </c>
      <c r="BKM1" t="s">
        <v>1740</v>
      </c>
      <c r="BKN1" t="s">
        <v>1741</v>
      </c>
      <c r="BKO1" t="s">
        <v>1742</v>
      </c>
      <c r="BKP1" t="s">
        <v>1743</v>
      </c>
      <c r="BKQ1" t="s">
        <v>1744</v>
      </c>
      <c r="BKR1" t="s">
        <v>1745</v>
      </c>
      <c r="BKS1" t="s">
        <v>1746</v>
      </c>
      <c r="BKT1" t="s">
        <v>1747</v>
      </c>
      <c r="BKU1" t="s">
        <v>1748</v>
      </c>
      <c r="BKV1" t="s">
        <v>1749</v>
      </c>
      <c r="BKW1" t="s">
        <v>1750</v>
      </c>
      <c r="BKX1" t="s">
        <v>1751</v>
      </c>
      <c r="BKY1" t="s">
        <v>1752</v>
      </c>
      <c r="BKZ1" t="s">
        <v>1753</v>
      </c>
      <c r="BLA1" t="s">
        <v>1754</v>
      </c>
      <c r="BLB1" t="s">
        <v>1755</v>
      </c>
      <c r="BLC1" t="s">
        <v>1756</v>
      </c>
      <c r="BLD1" t="s">
        <v>1757</v>
      </c>
      <c r="BLE1" t="s">
        <v>1758</v>
      </c>
      <c r="BLF1" t="s">
        <v>1759</v>
      </c>
      <c r="BLG1" t="s">
        <v>1760</v>
      </c>
      <c r="BLH1" t="s">
        <v>1761</v>
      </c>
      <c r="BLI1" t="s">
        <v>1762</v>
      </c>
      <c r="BLJ1" t="s">
        <v>1763</v>
      </c>
      <c r="BLK1" t="s">
        <v>1764</v>
      </c>
      <c r="BLL1" t="s">
        <v>1765</v>
      </c>
      <c r="BLM1" t="s">
        <v>1766</v>
      </c>
      <c r="BLN1" t="s">
        <v>1767</v>
      </c>
      <c r="BLO1" t="s">
        <v>1768</v>
      </c>
      <c r="BLP1" t="s">
        <v>1769</v>
      </c>
      <c r="BLQ1" t="s">
        <v>1770</v>
      </c>
      <c r="BLR1" t="s">
        <v>1771</v>
      </c>
      <c r="BLS1" t="s">
        <v>1772</v>
      </c>
      <c r="BLT1" t="s">
        <v>1773</v>
      </c>
      <c r="BLU1" t="s">
        <v>1774</v>
      </c>
      <c r="BLV1" t="s">
        <v>1775</v>
      </c>
      <c r="BLW1" t="s">
        <v>1776</v>
      </c>
      <c r="BLX1" t="s">
        <v>1777</v>
      </c>
      <c r="BLY1" t="s">
        <v>1778</v>
      </c>
      <c r="BLZ1" t="s">
        <v>1779</v>
      </c>
      <c r="BMA1" t="s">
        <v>1780</v>
      </c>
      <c r="BMB1" t="s">
        <v>1781</v>
      </c>
      <c r="BMC1" t="s">
        <v>1782</v>
      </c>
      <c r="BMD1" t="s">
        <v>1783</v>
      </c>
      <c r="BME1" t="s">
        <v>1784</v>
      </c>
      <c r="BMF1" t="s">
        <v>1785</v>
      </c>
      <c r="BMG1" t="s">
        <v>1786</v>
      </c>
      <c r="BMH1" t="s">
        <v>1787</v>
      </c>
      <c r="BMI1" t="s">
        <v>1788</v>
      </c>
      <c r="BMJ1" t="s">
        <v>1789</v>
      </c>
      <c r="BMK1" t="s">
        <v>1790</v>
      </c>
      <c r="BML1" t="s">
        <v>1791</v>
      </c>
      <c r="BMM1" t="s">
        <v>1792</v>
      </c>
      <c r="BMN1" t="s">
        <v>1793</v>
      </c>
      <c r="BMO1" t="s">
        <v>1794</v>
      </c>
      <c r="BMP1" t="s">
        <v>1795</v>
      </c>
      <c r="BMQ1" t="s">
        <v>1796</v>
      </c>
      <c r="BMR1" t="s">
        <v>1797</v>
      </c>
      <c r="BMS1" t="s">
        <v>1798</v>
      </c>
      <c r="BMT1" t="s">
        <v>1799</v>
      </c>
      <c r="BMU1" t="s">
        <v>1800</v>
      </c>
      <c r="BMV1" t="s">
        <v>1801</v>
      </c>
      <c r="BMW1" t="s">
        <v>1802</v>
      </c>
      <c r="BMX1" t="s">
        <v>1803</v>
      </c>
      <c r="BMY1" t="s">
        <v>1804</v>
      </c>
      <c r="BMZ1" t="s">
        <v>1805</v>
      </c>
      <c r="BNA1" t="s">
        <v>1806</v>
      </c>
      <c r="BNB1" t="s">
        <v>1807</v>
      </c>
      <c r="BNC1" t="s">
        <v>1808</v>
      </c>
      <c r="BND1" t="s">
        <v>1809</v>
      </c>
      <c r="BNE1" t="s">
        <v>1810</v>
      </c>
      <c r="BNF1" t="s">
        <v>1811</v>
      </c>
      <c r="BNG1" t="s">
        <v>1812</v>
      </c>
      <c r="BNH1" t="s">
        <v>1813</v>
      </c>
      <c r="BNI1" t="s">
        <v>1814</v>
      </c>
      <c r="BNJ1" t="s">
        <v>1815</v>
      </c>
      <c r="BNK1" t="s">
        <v>1816</v>
      </c>
      <c r="BNL1" t="s">
        <v>1817</v>
      </c>
      <c r="BNM1" t="s">
        <v>1818</v>
      </c>
      <c r="BNN1" t="s">
        <v>1819</v>
      </c>
      <c r="BNO1" t="s">
        <v>1820</v>
      </c>
      <c r="BNP1" t="s">
        <v>1821</v>
      </c>
      <c r="BNQ1" t="s">
        <v>1822</v>
      </c>
      <c r="BNR1" t="s">
        <v>1823</v>
      </c>
      <c r="BNS1" t="s">
        <v>1824</v>
      </c>
      <c r="BNT1" t="s">
        <v>1825</v>
      </c>
      <c r="BNU1" t="s">
        <v>1826</v>
      </c>
      <c r="BNV1" t="s">
        <v>1827</v>
      </c>
      <c r="BNW1" t="s">
        <v>1828</v>
      </c>
      <c r="BNX1" t="s">
        <v>1829</v>
      </c>
      <c r="BNY1" t="s">
        <v>1830</v>
      </c>
      <c r="BNZ1" t="s">
        <v>1831</v>
      </c>
      <c r="BOA1" t="s">
        <v>1832</v>
      </c>
      <c r="BOB1" t="s">
        <v>1833</v>
      </c>
      <c r="BOC1" t="s">
        <v>1834</v>
      </c>
      <c r="BOD1" t="s">
        <v>1835</v>
      </c>
      <c r="BOE1" t="s">
        <v>1836</v>
      </c>
      <c r="BOF1" t="s">
        <v>1837</v>
      </c>
      <c r="BOG1" t="s">
        <v>1838</v>
      </c>
      <c r="BOH1" t="s">
        <v>1839</v>
      </c>
      <c r="BOI1" t="s">
        <v>1840</v>
      </c>
      <c r="BOJ1" t="s">
        <v>1841</v>
      </c>
      <c r="BOK1" t="s">
        <v>1842</v>
      </c>
      <c r="BOL1" t="s">
        <v>1843</v>
      </c>
      <c r="BOM1" t="s">
        <v>1844</v>
      </c>
      <c r="BON1" t="s">
        <v>1845</v>
      </c>
      <c r="BOO1" t="s">
        <v>1846</v>
      </c>
      <c r="BOP1" t="s">
        <v>1847</v>
      </c>
      <c r="BOQ1" t="s">
        <v>1848</v>
      </c>
      <c r="BOR1" t="s">
        <v>1849</v>
      </c>
      <c r="BOS1" t="s">
        <v>1850</v>
      </c>
      <c r="BOT1" t="s">
        <v>1851</v>
      </c>
      <c r="BOU1" t="s">
        <v>1852</v>
      </c>
      <c r="BOV1" t="s">
        <v>1853</v>
      </c>
      <c r="BOW1" t="s">
        <v>1854</v>
      </c>
      <c r="BOX1" t="s">
        <v>1855</v>
      </c>
      <c r="BOY1" t="s">
        <v>1856</v>
      </c>
      <c r="BOZ1" t="s">
        <v>1857</v>
      </c>
      <c r="BPA1" t="s">
        <v>1858</v>
      </c>
      <c r="BPB1" t="s">
        <v>1859</v>
      </c>
      <c r="BPC1" t="s">
        <v>1860</v>
      </c>
      <c r="BPD1" t="s">
        <v>1861</v>
      </c>
      <c r="BPE1" t="s">
        <v>1862</v>
      </c>
      <c r="BPF1" t="s">
        <v>1863</v>
      </c>
      <c r="BPG1" t="s">
        <v>1864</v>
      </c>
      <c r="BPH1" t="s">
        <v>1865</v>
      </c>
      <c r="BPI1" t="s">
        <v>1866</v>
      </c>
      <c r="BPJ1" t="s">
        <v>1867</v>
      </c>
      <c r="BPK1" t="s">
        <v>1868</v>
      </c>
      <c r="BPL1" t="s">
        <v>1869</v>
      </c>
      <c r="BPM1" t="s">
        <v>1870</v>
      </c>
      <c r="BPN1" t="s">
        <v>1871</v>
      </c>
      <c r="BPO1" t="s">
        <v>1872</v>
      </c>
      <c r="BPP1" t="s">
        <v>1873</v>
      </c>
      <c r="BPQ1" t="s">
        <v>1874</v>
      </c>
      <c r="BPR1" t="s">
        <v>1875</v>
      </c>
      <c r="BPS1" t="s">
        <v>1876</v>
      </c>
      <c r="BPT1" t="s">
        <v>1877</v>
      </c>
      <c r="BPU1" t="s">
        <v>1878</v>
      </c>
      <c r="BPV1" t="s">
        <v>1879</v>
      </c>
      <c r="BPW1" t="s">
        <v>1880</v>
      </c>
      <c r="BPX1" t="s">
        <v>1881</v>
      </c>
      <c r="BPY1" t="s">
        <v>1882</v>
      </c>
      <c r="BPZ1" t="s">
        <v>1883</v>
      </c>
      <c r="BQA1" t="s">
        <v>1884</v>
      </c>
      <c r="BQB1" t="s">
        <v>1885</v>
      </c>
      <c r="BQC1" t="s">
        <v>1886</v>
      </c>
      <c r="BQD1" t="s">
        <v>1887</v>
      </c>
      <c r="BQE1" t="s">
        <v>1888</v>
      </c>
      <c r="BQF1" t="s">
        <v>1889</v>
      </c>
      <c r="BQG1" t="s">
        <v>1890</v>
      </c>
      <c r="BQH1" t="s">
        <v>1891</v>
      </c>
      <c r="BQI1" t="s">
        <v>1892</v>
      </c>
      <c r="BQJ1" t="s">
        <v>1893</v>
      </c>
      <c r="BQK1" t="s">
        <v>1894</v>
      </c>
      <c r="BQL1" t="s">
        <v>1895</v>
      </c>
      <c r="BQM1" t="s">
        <v>1896</v>
      </c>
      <c r="BQN1" t="s">
        <v>1897</v>
      </c>
      <c r="BQO1" t="s">
        <v>1898</v>
      </c>
      <c r="BQP1" t="s">
        <v>1899</v>
      </c>
      <c r="BQQ1" t="s">
        <v>1900</v>
      </c>
      <c r="BQR1" t="s">
        <v>1901</v>
      </c>
      <c r="BQS1" t="s">
        <v>1902</v>
      </c>
      <c r="BQT1" t="s">
        <v>1903</v>
      </c>
      <c r="BQU1" t="s">
        <v>1904</v>
      </c>
      <c r="BQV1" t="s">
        <v>1905</v>
      </c>
      <c r="BQW1" t="s">
        <v>1906</v>
      </c>
      <c r="BQX1" t="s">
        <v>1907</v>
      </c>
      <c r="BQY1" t="s">
        <v>1908</v>
      </c>
      <c r="BQZ1" t="s">
        <v>1909</v>
      </c>
      <c r="BRA1" t="s">
        <v>1910</v>
      </c>
      <c r="BRB1" t="s">
        <v>1911</v>
      </c>
      <c r="BRC1" t="s">
        <v>1912</v>
      </c>
      <c r="BRD1" t="s">
        <v>1913</v>
      </c>
      <c r="BRE1" t="s">
        <v>1914</v>
      </c>
      <c r="BRF1" t="s">
        <v>1915</v>
      </c>
      <c r="BRG1" t="s">
        <v>1916</v>
      </c>
      <c r="BRH1" t="s">
        <v>1917</v>
      </c>
      <c r="BRI1" t="s">
        <v>1918</v>
      </c>
      <c r="BRJ1" t="s">
        <v>1919</v>
      </c>
      <c r="BRK1" t="s">
        <v>1920</v>
      </c>
      <c r="BRL1" t="s">
        <v>1921</v>
      </c>
      <c r="BRM1" t="s">
        <v>1922</v>
      </c>
      <c r="BRN1" t="s">
        <v>1923</v>
      </c>
      <c r="BRO1" t="s">
        <v>1924</v>
      </c>
      <c r="BRP1" t="s">
        <v>1925</v>
      </c>
      <c r="BRQ1" t="s">
        <v>1926</v>
      </c>
      <c r="BRR1" t="s">
        <v>1927</v>
      </c>
      <c r="BRS1" t="s">
        <v>1928</v>
      </c>
      <c r="BRT1" t="s">
        <v>1929</v>
      </c>
      <c r="BRU1" t="s">
        <v>1930</v>
      </c>
      <c r="BRV1" t="s">
        <v>1931</v>
      </c>
      <c r="BRW1" t="s">
        <v>1932</v>
      </c>
      <c r="BRX1" t="s">
        <v>1933</v>
      </c>
      <c r="BRY1" t="s">
        <v>1934</v>
      </c>
      <c r="BRZ1" t="s">
        <v>1935</v>
      </c>
      <c r="BSA1" t="s">
        <v>1936</v>
      </c>
      <c r="BSB1" t="s">
        <v>1937</v>
      </c>
      <c r="BSC1" t="s">
        <v>1938</v>
      </c>
      <c r="BSD1" t="s">
        <v>1939</v>
      </c>
      <c r="BSE1" t="s">
        <v>1940</v>
      </c>
      <c r="BSF1" t="s">
        <v>1941</v>
      </c>
      <c r="BSG1" t="s">
        <v>1942</v>
      </c>
      <c r="BSH1" t="s">
        <v>1943</v>
      </c>
      <c r="BSI1" t="s">
        <v>1944</v>
      </c>
      <c r="BSJ1" t="s">
        <v>1945</v>
      </c>
      <c r="BSK1" t="s">
        <v>1946</v>
      </c>
      <c r="BSL1" t="s">
        <v>1947</v>
      </c>
      <c r="BSM1" t="s">
        <v>1948</v>
      </c>
      <c r="BSN1" t="s">
        <v>1949</v>
      </c>
      <c r="BSO1" t="s">
        <v>1950</v>
      </c>
      <c r="BSP1" t="s">
        <v>1951</v>
      </c>
      <c r="BSQ1" t="s">
        <v>1952</v>
      </c>
      <c r="BSR1" t="s">
        <v>1953</v>
      </c>
      <c r="BSS1" t="s">
        <v>1954</v>
      </c>
      <c r="BST1" t="s">
        <v>1955</v>
      </c>
      <c r="BSU1" t="s">
        <v>1956</v>
      </c>
      <c r="BSV1" t="s">
        <v>1957</v>
      </c>
      <c r="BSW1" t="s">
        <v>1958</v>
      </c>
      <c r="BSX1" t="s">
        <v>1959</v>
      </c>
      <c r="BSY1" t="s">
        <v>1960</v>
      </c>
      <c r="BSZ1" t="s">
        <v>1961</v>
      </c>
      <c r="BTA1" t="s">
        <v>1962</v>
      </c>
      <c r="BTB1" t="s">
        <v>1963</v>
      </c>
      <c r="BTC1" t="s">
        <v>1964</v>
      </c>
      <c r="BTD1" t="s">
        <v>1965</v>
      </c>
      <c r="BTE1" t="s">
        <v>1966</v>
      </c>
      <c r="BTF1" t="s">
        <v>1967</v>
      </c>
      <c r="BTG1" t="s">
        <v>1968</v>
      </c>
      <c r="BTH1" t="s">
        <v>1969</v>
      </c>
      <c r="BTI1" t="s">
        <v>1970</v>
      </c>
      <c r="BTJ1" t="s">
        <v>1971</v>
      </c>
      <c r="BTK1" t="s">
        <v>1972</v>
      </c>
      <c r="BTL1" t="s">
        <v>1973</v>
      </c>
      <c r="BTM1" t="s">
        <v>1974</v>
      </c>
      <c r="BTN1" t="s">
        <v>1975</v>
      </c>
      <c r="BTO1" t="s">
        <v>1976</v>
      </c>
      <c r="BTP1" t="s">
        <v>1977</v>
      </c>
      <c r="BTQ1" t="s">
        <v>1978</v>
      </c>
      <c r="BTR1" t="s">
        <v>1979</v>
      </c>
      <c r="BTS1" t="s">
        <v>1980</v>
      </c>
      <c r="BTT1" t="s">
        <v>1981</v>
      </c>
      <c r="BTU1" t="s">
        <v>1982</v>
      </c>
      <c r="BTV1" t="s">
        <v>1983</v>
      </c>
      <c r="BTW1" t="s">
        <v>1984</v>
      </c>
      <c r="BTX1" t="s">
        <v>1985</v>
      </c>
      <c r="BTY1" t="s">
        <v>1986</v>
      </c>
      <c r="BTZ1" t="s">
        <v>1987</v>
      </c>
      <c r="BUA1" t="s">
        <v>1988</v>
      </c>
      <c r="BUB1" t="s">
        <v>1989</v>
      </c>
      <c r="BUC1" t="s">
        <v>1990</v>
      </c>
      <c r="BUD1" t="s">
        <v>1991</v>
      </c>
      <c r="BUE1" t="s">
        <v>1992</v>
      </c>
      <c r="BUF1" t="s">
        <v>1993</v>
      </c>
      <c r="BUG1" t="s">
        <v>1994</v>
      </c>
      <c r="BUH1" t="s">
        <v>1995</v>
      </c>
      <c r="BUI1" t="s">
        <v>1996</v>
      </c>
      <c r="BUJ1" t="s">
        <v>1997</v>
      </c>
      <c r="BUK1" t="s">
        <v>1998</v>
      </c>
      <c r="BUL1" t="s">
        <v>1999</v>
      </c>
      <c r="BUM1" t="s">
        <v>2000</v>
      </c>
      <c r="BUN1" t="s">
        <v>2001</v>
      </c>
      <c r="BUO1" t="s">
        <v>2002</v>
      </c>
      <c r="BUP1" t="s">
        <v>2003</v>
      </c>
      <c r="BUQ1" t="s">
        <v>2004</v>
      </c>
      <c r="BUR1" t="s">
        <v>2005</v>
      </c>
      <c r="BUS1" t="s">
        <v>2006</v>
      </c>
      <c r="BUT1" t="s">
        <v>2007</v>
      </c>
      <c r="BUU1" t="s">
        <v>2008</v>
      </c>
      <c r="BUV1" t="s">
        <v>2009</v>
      </c>
      <c r="BUW1" t="s">
        <v>2010</v>
      </c>
      <c r="BUX1" t="s">
        <v>2011</v>
      </c>
      <c r="BUY1" t="s">
        <v>2012</v>
      </c>
      <c r="BUZ1" t="s">
        <v>2013</v>
      </c>
      <c r="BVA1" t="s">
        <v>2014</v>
      </c>
      <c r="BVB1" t="s">
        <v>2015</v>
      </c>
      <c r="BVC1" t="s">
        <v>2016</v>
      </c>
      <c r="BVD1" t="s">
        <v>2017</v>
      </c>
      <c r="BVE1" t="s">
        <v>2018</v>
      </c>
      <c r="BVF1" t="s">
        <v>2019</v>
      </c>
      <c r="BVG1" t="s">
        <v>2020</v>
      </c>
      <c r="BVH1" t="s">
        <v>2021</v>
      </c>
      <c r="BVI1" t="s">
        <v>2022</v>
      </c>
      <c r="BVJ1" t="s">
        <v>2023</v>
      </c>
      <c r="BVK1" t="s">
        <v>2024</v>
      </c>
      <c r="BVL1" t="s">
        <v>2025</v>
      </c>
      <c r="BVM1" t="s">
        <v>2026</v>
      </c>
      <c r="BVN1" t="s">
        <v>2027</v>
      </c>
      <c r="BVO1" t="s">
        <v>2028</v>
      </c>
      <c r="BVP1" t="s">
        <v>2029</v>
      </c>
      <c r="BVQ1" t="s">
        <v>2030</v>
      </c>
      <c r="BVR1" t="s">
        <v>2031</v>
      </c>
      <c r="BVS1" t="s">
        <v>2032</v>
      </c>
      <c r="BVT1" t="s">
        <v>2033</v>
      </c>
      <c r="BVU1" t="s">
        <v>2034</v>
      </c>
      <c r="BVV1" t="s">
        <v>2035</v>
      </c>
      <c r="BVW1" t="s">
        <v>2036</v>
      </c>
      <c r="BVX1" t="s">
        <v>2037</v>
      </c>
      <c r="BVY1" t="s">
        <v>2038</v>
      </c>
      <c r="BVZ1" t="s">
        <v>2039</v>
      </c>
      <c r="BWA1" t="s">
        <v>2040</v>
      </c>
      <c r="BWB1" t="s">
        <v>2041</v>
      </c>
      <c r="BWC1" t="s">
        <v>2042</v>
      </c>
      <c r="BWD1" t="s">
        <v>2043</v>
      </c>
      <c r="BWE1" t="s">
        <v>2044</v>
      </c>
      <c r="BWF1" t="s">
        <v>2045</v>
      </c>
      <c r="BWG1" t="s">
        <v>2046</v>
      </c>
      <c r="BWH1" t="s">
        <v>2047</v>
      </c>
      <c r="BWI1" t="s">
        <v>2048</v>
      </c>
      <c r="BWJ1" t="s">
        <v>2049</v>
      </c>
      <c r="BWK1" t="s">
        <v>2050</v>
      </c>
      <c r="BWL1" t="s">
        <v>2051</v>
      </c>
      <c r="BWM1" t="s">
        <v>2052</v>
      </c>
      <c r="BWN1" t="s">
        <v>2053</v>
      </c>
      <c r="BWO1" t="s">
        <v>2054</v>
      </c>
      <c r="BWP1" t="s">
        <v>2055</v>
      </c>
      <c r="BWQ1" t="s">
        <v>2056</v>
      </c>
      <c r="BWR1" t="s">
        <v>2057</v>
      </c>
      <c r="BWS1" t="s">
        <v>2058</v>
      </c>
      <c r="BWT1" t="s">
        <v>2059</v>
      </c>
      <c r="BWU1" t="s">
        <v>2060</v>
      </c>
      <c r="BWV1" t="s">
        <v>2061</v>
      </c>
      <c r="BWW1" t="s">
        <v>2062</v>
      </c>
      <c r="BWX1" t="s">
        <v>2063</v>
      </c>
      <c r="BWY1" t="s">
        <v>2064</v>
      </c>
      <c r="BWZ1" t="s">
        <v>2065</v>
      </c>
      <c r="BXA1" t="s">
        <v>2066</v>
      </c>
      <c r="BXB1" t="s">
        <v>2067</v>
      </c>
      <c r="BXC1" t="s">
        <v>2068</v>
      </c>
      <c r="BXD1" t="s">
        <v>2069</v>
      </c>
      <c r="BXE1" t="s">
        <v>2070</v>
      </c>
      <c r="BXF1" t="s">
        <v>2071</v>
      </c>
      <c r="BXG1" t="s">
        <v>2072</v>
      </c>
      <c r="BXH1" t="s">
        <v>2073</v>
      </c>
      <c r="BXI1" t="s">
        <v>2074</v>
      </c>
      <c r="BXJ1" t="s">
        <v>2075</v>
      </c>
      <c r="BXK1" t="s">
        <v>2076</v>
      </c>
      <c r="BXL1" t="s">
        <v>2077</v>
      </c>
      <c r="BXM1" t="s">
        <v>2078</v>
      </c>
      <c r="BXN1" t="s">
        <v>2079</v>
      </c>
      <c r="BXO1" t="s">
        <v>2080</v>
      </c>
      <c r="BXP1" t="s">
        <v>2081</v>
      </c>
      <c r="BXQ1" t="s">
        <v>2082</v>
      </c>
      <c r="BXR1" t="s">
        <v>2083</v>
      </c>
      <c r="BXS1" t="s">
        <v>2084</v>
      </c>
      <c r="BXT1" t="s">
        <v>2085</v>
      </c>
      <c r="BXU1" t="s">
        <v>2086</v>
      </c>
      <c r="BXV1" t="s">
        <v>2087</v>
      </c>
      <c r="BXW1" t="s">
        <v>2088</v>
      </c>
      <c r="BXX1" t="s">
        <v>2089</v>
      </c>
      <c r="BXY1" t="s">
        <v>2090</v>
      </c>
      <c r="BXZ1" t="s">
        <v>2091</v>
      </c>
      <c r="BYA1" t="s">
        <v>2092</v>
      </c>
      <c r="BYB1" t="s">
        <v>2093</v>
      </c>
      <c r="BYC1" t="s">
        <v>2094</v>
      </c>
      <c r="BYD1" t="s">
        <v>2095</v>
      </c>
      <c r="BYE1" t="s">
        <v>2096</v>
      </c>
      <c r="BYF1" t="s">
        <v>2097</v>
      </c>
      <c r="BYG1" t="s">
        <v>2098</v>
      </c>
      <c r="BYH1" t="s">
        <v>2099</v>
      </c>
      <c r="BYI1" t="s">
        <v>2100</v>
      </c>
      <c r="BYJ1" t="s">
        <v>2101</v>
      </c>
      <c r="BYK1" t="s">
        <v>2102</v>
      </c>
      <c r="BYL1" t="s">
        <v>2103</v>
      </c>
      <c r="BYM1" t="s">
        <v>2104</v>
      </c>
      <c r="BYN1" t="s">
        <v>2105</v>
      </c>
      <c r="BYO1" t="s">
        <v>2106</v>
      </c>
      <c r="BYP1" t="s">
        <v>2107</v>
      </c>
      <c r="BYQ1" t="s">
        <v>2108</v>
      </c>
      <c r="BYR1" t="s">
        <v>2109</v>
      </c>
      <c r="BYS1" t="s">
        <v>2110</v>
      </c>
      <c r="BYT1" t="s">
        <v>2111</v>
      </c>
      <c r="BYU1" t="s">
        <v>2112</v>
      </c>
      <c r="BYV1" t="s">
        <v>2113</v>
      </c>
      <c r="BYW1" t="s">
        <v>2114</v>
      </c>
      <c r="BYX1" t="s">
        <v>2115</v>
      </c>
      <c r="BYY1" t="s">
        <v>2116</v>
      </c>
      <c r="BYZ1" t="s">
        <v>2117</v>
      </c>
      <c r="BZA1" t="s">
        <v>2118</v>
      </c>
      <c r="BZB1" t="s">
        <v>2119</v>
      </c>
      <c r="BZC1" t="s">
        <v>2120</v>
      </c>
      <c r="BZD1" t="s">
        <v>2121</v>
      </c>
      <c r="BZE1" t="s">
        <v>2122</v>
      </c>
      <c r="BZF1" t="s">
        <v>2123</v>
      </c>
      <c r="BZG1" t="s">
        <v>2124</v>
      </c>
      <c r="BZH1" t="s">
        <v>2125</v>
      </c>
      <c r="BZI1" t="s">
        <v>2126</v>
      </c>
      <c r="BZJ1" t="s">
        <v>2127</v>
      </c>
      <c r="BZK1" t="s">
        <v>2128</v>
      </c>
      <c r="BZL1" t="s">
        <v>2129</v>
      </c>
      <c r="BZM1" t="s">
        <v>2130</v>
      </c>
      <c r="BZN1" t="s">
        <v>2131</v>
      </c>
      <c r="BZO1" t="s">
        <v>2132</v>
      </c>
      <c r="BZP1" t="s">
        <v>2133</v>
      </c>
      <c r="BZQ1" t="s">
        <v>2134</v>
      </c>
      <c r="BZR1" t="s">
        <v>2135</v>
      </c>
      <c r="BZS1" t="s">
        <v>2136</v>
      </c>
      <c r="BZT1" t="s">
        <v>2137</v>
      </c>
      <c r="BZU1" t="s">
        <v>2138</v>
      </c>
      <c r="BZV1" t="s">
        <v>2139</v>
      </c>
      <c r="BZW1" t="s">
        <v>2140</v>
      </c>
      <c r="BZX1" t="s">
        <v>2141</v>
      </c>
      <c r="BZY1" t="s">
        <v>2142</v>
      </c>
      <c r="BZZ1" t="s">
        <v>2143</v>
      </c>
      <c r="CAA1" t="s">
        <v>2144</v>
      </c>
      <c r="CAB1" t="s">
        <v>2145</v>
      </c>
      <c r="CAC1" t="s">
        <v>2146</v>
      </c>
      <c r="CAD1" t="s">
        <v>2147</v>
      </c>
      <c r="CAE1" t="s">
        <v>2148</v>
      </c>
      <c r="CAF1" t="s">
        <v>2149</v>
      </c>
      <c r="CAG1" t="s">
        <v>2150</v>
      </c>
      <c r="CAH1" t="s">
        <v>2151</v>
      </c>
      <c r="CAI1" t="s">
        <v>2152</v>
      </c>
      <c r="CAJ1" t="s">
        <v>2153</v>
      </c>
      <c r="CAK1" t="s">
        <v>2154</v>
      </c>
      <c r="CAL1" t="s">
        <v>2155</v>
      </c>
      <c r="CAM1" t="s">
        <v>2156</v>
      </c>
      <c r="CAN1" t="s">
        <v>2157</v>
      </c>
      <c r="CAO1" t="s">
        <v>2158</v>
      </c>
      <c r="CAP1" t="s">
        <v>2159</v>
      </c>
      <c r="CAQ1" t="s">
        <v>2160</v>
      </c>
      <c r="CAR1" t="s">
        <v>2161</v>
      </c>
      <c r="CAS1" t="s">
        <v>2162</v>
      </c>
      <c r="CAT1" t="s">
        <v>2163</v>
      </c>
      <c r="CAU1" t="s">
        <v>2164</v>
      </c>
      <c r="CAV1" t="s">
        <v>2165</v>
      </c>
      <c r="CAW1" t="s">
        <v>2166</v>
      </c>
      <c r="CAX1" t="s">
        <v>2167</v>
      </c>
      <c r="CAY1" t="s">
        <v>2168</v>
      </c>
      <c r="CAZ1" t="s">
        <v>2169</v>
      </c>
      <c r="CBA1" t="s">
        <v>2170</v>
      </c>
      <c r="CBB1" t="s">
        <v>2171</v>
      </c>
      <c r="CBC1" t="s">
        <v>2172</v>
      </c>
      <c r="CBD1" t="s">
        <v>2173</v>
      </c>
      <c r="CBE1" t="s">
        <v>2174</v>
      </c>
      <c r="CBF1" t="s">
        <v>2175</v>
      </c>
      <c r="CBG1" t="s">
        <v>2176</v>
      </c>
      <c r="CBH1" t="s">
        <v>2177</v>
      </c>
      <c r="CBI1" t="s">
        <v>2178</v>
      </c>
      <c r="CBJ1" t="s">
        <v>2179</v>
      </c>
      <c r="CBK1" t="s">
        <v>2180</v>
      </c>
      <c r="CBL1" t="s">
        <v>2181</v>
      </c>
      <c r="CBM1" t="s">
        <v>2182</v>
      </c>
      <c r="CBN1" t="s">
        <v>2183</v>
      </c>
      <c r="CBO1" t="s">
        <v>2184</v>
      </c>
      <c r="CBP1" t="s">
        <v>2185</v>
      </c>
      <c r="CBQ1" t="s">
        <v>2186</v>
      </c>
      <c r="CBR1" t="s">
        <v>2187</v>
      </c>
      <c r="CBS1" t="s">
        <v>2188</v>
      </c>
      <c r="CBT1" t="s">
        <v>2189</v>
      </c>
      <c r="CBU1" t="s">
        <v>2190</v>
      </c>
      <c r="CBV1" t="s">
        <v>2191</v>
      </c>
      <c r="CBW1" t="s">
        <v>2192</v>
      </c>
      <c r="CBX1" t="s">
        <v>2193</v>
      </c>
      <c r="CBY1" t="s">
        <v>2194</v>
      </c>
      <c r="CBZ1" t="s">
        <v>2195</v>
      </c>
      <c r="CCA1" t="s">
        <v>2196</v>
      </c>
      <c r="CCB1" t="s">
        <v>2197</v>
      </c>
      <c r="CCC1" t="s">
        <v>2198</v>
      </c>
      <c r="CCD1" t="s">
        <v>2199</v>
      </c>
      <c r="CCE1" t="s">
        <v>2200</v>
      </c>
      <c r="CCF1" t="s">
        <v>2201</v>
      </c>
      <c r="CCG1" t="s">
        <v>2202</v>
      </c>
      <c r="CCH1" t="s">
        <v>2203</v>
      </c>
      <c r="CCI1" t="s">
        <v>2204</v>
      </c>
      <c r="CCJ1" t="s">
        <v>2205</v>
      </c>
      <c r="CCK1" t="s">
        <v>2206</v>
      </c>
      <c r="CCL1" t="s">
        <v>2207</v>
      </c>
      <c r="CCM1" t="s">
        <v>2208</v>
      </c>
      <c r="CCN1" t="s">
        <v>2209</v>
      </c>
      <c r="CCO1" t="s">
        <v>2210</v>
      </c>
      <c r="CCP1" t="s">
        <v>2211</v>
      </c>
      <c r="CCQ1" t="s">
        <v>2212</v>
      </c>
      <c r="CCR1" t="s">
        <v>2213</v>
      </c>
      <c r="CCS1" t="s">
        <v>2214</v>
      </c>
      <c r="CCT1" t="s">
        <v>2215</v>
      </c>
      <c r="CCU1" t="s">
        <v>2216</v>
      </c>
      <c r="CCV1" t="s">
        <v>2217</v>
      </c>
      <c r="CCW1" t="s">
        <v>2218</v>
      </c>
      <c r="CCX1" t="s">
        <v>2219</v>
      </c>
      <c r="CCY1" t="s">
        <v>2220</v>
      </c>
      <c r="CCZ1" t="s">
        <v>2221</v>
      </c>
      <c r="CDA1" t="s">
        <v>2222</v>
      </c>
      <c r="CDB1" t="s">
        <v>2223</v>
      </c>
      <c r="CDC1" t="s">
        <v>2224</v>
      </c>
      <c r="CDD1" t="s">
        <v>2225</v>
      </c>
      <c r="CDE1" t="s">
        <v>2226</v>
      </c>
      <c r="CDF1" t="s">
        <v>2227</v>
      </c>
      <c r="CDG1" t="s">
        <v>2228</v>
      </c>
      <c r="CDH1" t="s">
        <v>2229</v>
      </c>
      <c r="CDI1" t="s">
        <v>2230</v>
      </c>
      <c r="CDJ1" t="s">
        <v>2231</v>
      </c>
      <c r="CDK1" t="s">
        <v>2232</v>
      </c>
      <c r="CDL1" t="s">
        <v>2233</v>
      </c>
      <c r="CDM1" t="s">
        <v>2234</v>
      </c>
      <c r="CDN1" t="s">
        <v>2235</v>
      </c>
      <c r="CDO1" t="s">
        <v>2236</v>
      </c>
      <c r="CDP1" t="s">
        <v>2237</v>
      </c>
      <c r="CDQ1" t="s">
        <v>2238</v>
      </c>
      <c r="CDR1" t="s">
        <v>2239</v>
      </c>
      <c r="CDS1" t="s">
        <v>2240</v>
      </c>
      <c r="CDT1" t="s">
        <v>2241</v>
      </c>
      <c r="CDU1" t="s">
        <v>2242</v>
      </c>
      <c r="CDV1" t="s">
        <v>2243</v>
      </c>
      <c r="CDW1" t="s">
        <v>2244</v>
      </c>
      <c r="CDX1" t="s">
        <v>2245</v>
      </c>
      <c r="CDY1" t="s">
        <v>2246</v>
      </c>
      <c r="CDZ1" t="s">
        <v>2247</v>
      </c>
      <c r="CEA1" t="s">
        <v>2248</v>
      </c>
      <c r="CEB1" t="s">
        <v>2249</v>
      </c>
      <c r="CEC1" t="s">
        <v>2250</v>
      </c>
      <c r="CED1" t="s">
        <v>2251</v>
      </c>
      <c r="CEE1" t="s">
        <v>2252</v>
      </c>
      <c r="CEF1" t="s">
        <v>2253</v>
      </c>
      <c r="CEG1" t="s">
        <v>2254</v>
      </c>
      <c r="CEH1" t="s">
        <v>2255</v>
      </c>
      <c r="CEI1" t="s">
        <v>2256</v>
      </c>
      <c r="CEJ1" t="s">
        <v>2257</v>
      </c>
      <c r="CEK1" t="s">
        <v>2258</v>
      </c>
      <c r="CEL1" t="s">
        <v>2259</v>
      </c>
      <c r="CEM1" t="s">
        <v>2260</v>
      </c>
      <c r="CEN1" t="s">
        <v>2261</v>
      </c>
      <c r="CEO1" t="s">
        <v>2262</v>
      </c>
      <c r="CEP1" t="s">
        <v>2263</v>
      </c>
      <c r="CEQ1" t="s">
        <v>2264</v>
      </c>
      <c r="CER1" t="s">
        <v>2265</v>
      </c>
      <c r="CES1" t="s">
        <v>2266</v>
      </c>
      <c r="CET1" t="s">
        <v>2267</v>
      </c>
      <c r="CEU1" t="s">
        <v>2268</v>
      </c>
      <c r="CEV1" t="s">
        <v>2269</v>
      </c>
      <c r="CEW1" t="s">
        <v>2270</v>
      </c>
      <c r="CEX1" t="s">
        <v>2271</v>
      </c>
      <c r="CEY1" t="s">
        <v>2272</v>
      </c>
      <c r="CEZ1" t="s">
        <v>2273</v>
      </c>
      <c r="CFA1" t="s">
        <v>2274</v>
      </c>
      <c r="CFB1" t="s">
        <v>2275</v>
      </c>
      <c r="CFC1" t="s">
        <v>2276</v>
      </c>
      <c r="CFD1" t="s">
        <v>2277</v>
      </c>
      <c r="CFE1" t="s">
        <v>2278</v>
      </c>
      <c r="CFF1" t="s">
        <v>2279</v>
      </c>
      <c r="CFG1" t="s">
        <v>2280</v>
      </c>
      <c r="CFH1" t="s">
        <v>2281</v>
      </c>
      <c r="CFI1" t="s">
        <v>2282</v>
      </c>
      <c r="CFJ1" t="s">
        <v>2283</v>
      </c>
      <c r="CFK1" t="s">
        <v>2284</v>
      </c>
      <c r="CFL1" t="s">
        <v>2285</v>
      </c>
      <c r="CFM1" t="s">
        <v>2286</v>
      </c>
      <c r="CFN1" t="s">
        <v>2287</v>
      </c>
      <c r="CFO1" t="s">
        <v>2288</v>
      </c>
      <c r="CFP1" t="s">
        <v>2289</v>
      </c>
      <c r="CFQ1" t="s">
        <v>2290</v>
      </c>
      <c r="CFR1" t="s">
        <v>2291</v>
      </c>
      <c r="CFS1" t="s">
        <v>2292</v>
      </c>
      <c r="CFT1" t="s">
        <v>2293</v>
      </c>
      <c r="CFU1" t="s">
        <v>2294</v>
      </c>
      <c r="CFV1" t="s">
        <v>2295</v>
      </c>
      <c r="CFW1" t="s">
        <v>2296</v>
      </c>
      <c r="CFX1" t="s">
        <v>2297</v>
      </c>
      <c r="CFY1" t="s">
        <v>2298</v>
      </c>
      <c r="CFZ1" t="s">
        <v>2299</v>
      </c>
      <c r="CGA1" t="s">
        <v>2300</v>
      </c>
      <c r="CGB1" t="s">
        <v>2301</v>
      </c>
      <c r="CGC1" t="s">
        <v>2302</v>
      </c>
      <c r="CGD1" t="s">
        <v>2303</v>
      </c>
      <c r="CGE1" t="s">
        <v>2304</v>
      </c>
      <c r="CGF1" t="s">
        <v>2305</v>
      </c>
      <c r="CGG1" t="s">
        <v>2306</v>
      </c>
      <c r="CGH1" t="s">
        <v>2307</v>
      </c>
      <c r="CGI1" t="s">
        <v>2308</v>
      </c>
      <c r="CGJ1" t="s">
        <v>2309</v>
      </c>
      <c r="CGK1" t="s">
        <v>2310</v>
      </c>
      <c r="CGL1" t="s">
        <v>2311</v>
      </c>
      <c r="CGM1" t="s">
        <v>2312</v>
      </c>
      <c r="CGN1" t="s">
        <v>2313</v>
      </c>
      <c r="CGO1" t="s">
        <v>2314</v>
      </c>
      <c r="CGP1" t="s">
        <v>2315</v>
      </c>
      <c r="CGQ1" t="s">
        <v>2316</v>
      </c>
      <c r="CGR1" t="s">
        <v>2317</v>
      </c>
      <c r="CGS1" t="s">
        <v>2318</v>
      </c>
      <c r="CGT1" t="s">
        <v>2319</v>
      </c>
      <c r="CGU1" t="s">
        <v>2320</v>
      </c>
      <c r="CGV1" t="s">
        <v>2321</v>
      </c>
      <c r="CGW1" t="s">
        <v>2322</v>
      </c>
      <c r="CGX1" t="s">
        <v>2323</v>
      </c>
      <c r="CGY1" t="s">
        <v>2324</v>
      </c>
      <c r="CGZ1" t="s">
        <v>2325</v>
      </c>
      <c r="CHA1" t="s">
        <v>2326</v>
      </c>
      <c r="CHB1" t="s">
        <v>2327</v>
      </c>
      <c r="CHC1" t="s">
        <v>2328</v>
      </c>
      <c r="CHD1" t="s">
        <v>2329</v>
      </c>
      <c r="CHE1" t="s">
        <v>2330</v>
      </c>
      <c r="CHF1" t="s">
        <v>2331</v>
      </c>
      <c r="CHG1" t="s">
        <v>2332</v>
      </c>
      <c r="CHH1" t="s">
        <v>2333</v>
      </c>
      <c r="CHI1" t="s">
        <v>2334</v>
      </c>
      <c r="CHJ1" t="s">
        <v>2335</v>
      </c>
      <c r="CHK1" t="s">
        <v>2336</v>
      </c>
      <c r="CHL1" t="s">
        <v>2337</v>
      </c>
      <c r="CHM1" t="s">
        <v>2338</v>
      </c>
      <c r="CHN1" t="s">
        <v>2339</v>
      </c>
      <c r="CHO1" t="s">
        <v>2340</v>
      </c>
      <c r="CHP1" t="s">
        <v>2341</v>
      </c>
      <c r="CHQ1" t="s">
        <v>2342</v>
      </c>
      <c r="CHR1" t="s">
        <v>2343</v>
      </c>
      <c r="CHS1" t="s">
        <v>2344</v>
      </c>
      <c r="CHT1" t="s">
        <v>2345</v>
      </c>
      <c r="CHU1" t="s">
        <v>2346</v>
      </c>
      <c r="CHV1" t="s">
        <v>2347</v>
      </c>
      <c r="CHW1" t="s">
        <v>2348</v>
      </c>
      <c r="CHX1" t="s">
        <v>2349</v>
      </c>
      <c r="CHY1" t="s">
        <v>2350</v>
      </c>
      <c r="CHZ1" t="s">
        <v>2351</v>
      </c>
      <c r="CIA1" t="s">
        <v>2352</v>
      </c>
      <c r="CIB1" t="s">
        <v>2353</v>
      </c>
      <c r="CIC1" t="s">
        <v>2354</v>
      </c>
      <c r="CID1" t="s">
        <v>2355</v>
      </c>
      <c r="CIE1" t="s">
        <v>2356</v>
      </c>
      <c r="CIF1" t="s">
        <v>2357</v>
      </c>
      <c r="CIG1" t="s">
        <v>2358</v>
      </c>
      <c r="CIH1" t="s">
        <v>2359</v>
      </c>
      <c r="CII1" t="s">
        <v>2360</v>
      </c>
      <c r="CIJ1" t="s">
        <v>2361</v>
      </c>
      <c r="CIK1" t="s">
        <v>2362</v>
      </c>
      <c r="CIL1" t="s">
        <v>2363</v>
      </c>
      <c r="CIM1" t="s">
        <v>2364</v>
      </c>
      <c r="CIN1" t="s">
        <v>2365</v>
      </c>
      <c r="CIO1" t="s">
        <v>2366</v>
      </c>
      <c r="CIP1" t="s">
        <v>2367</v>
      </c>
      <c r="CIQ1" t="s">
        <v>2368</v>
      </c>
      <c r="CIR1" t="s">
        <v>2369</v>
      </c>
      <c r="CIS1" t="s">
        <v>2370</v>
      </c>
      <c r="CIT1" t="s">
        <v>2371</v>
      </c>
      <c r="CIU1" t="s">
        <v>2372</v>
      </c>
      <c r="CIV1" t="s">
        <v>2373</v>
      </c>
      <c r="CIW1" t="s">
        <v>2374</v>
      </c>
      <c r="CIX1" t="s">
        <v>2375</v>
      </c>
      <c r="CIY1" t="s">
        <v>2376</v>
      </c>
      <c r="CIZ1" t="s">
        <v>2377</v>
      </c>
      <c r="CJA1" t="s">
        <v>2378</v>
      </c>
      <c r="CJB1" t="s">
        <v>2379</v>
      </c>
      <c r="CJC1" t="s">
        <v>2380</v>
      </c>
      <c r="CJD1" t="s">
        <v>2381</v>
      </c>
      <c r="CJE1" t="s">
        <v>2382</v>
      </c>
      <c r="CJF1" t="s">
        <v>2383</v>
      </c>
      <c r="CJG1" t="s">
        <v>2384</v>
      </c>
      <c r="CJH1" t="s">
        <v>2385</v>
      </c>
      <c r="CJI1" t="s">
        <v>2386</v>
      </c>
      <c r="CJJ1" t="s">
        <v>2387</v>
      </c>
      <c r="CJK1" t="s">
        <v>2388</v>
      </c>
      <c r="CJL1" t="s">
        <v>2389</v>
      </c>
      <c r="CJM1" t="s">
        <v>2390</v>
      </c>
      <c r="CJN1" t="s">
        <v>2391</v>
      </c>
      <c r="CJO1" t="s">
        <v>2392</v>
      </c>
      <c r="CJP1" t="s">
        <v>2393</v>
      </c>
      <c r="CJQ1" t="s">
        <v>2394</v>
      </c>
      <c r="CJR1" t="s">
        <v>2395</v>
      </c>
      <c r="CJS1" t="s">
        <v>2396</v>
      </c>
      <c r="CJT1" t="s">
        <v>2397</v>
      </c>
      <c r="CJU1" t="s">
        <v>2398</v>
      </c>
      <c r="CJV1" t="s">
        <v>2399</v>
      </c>
      <c r="CJW1" t="s">
        <v>2400</v>
      </c>
      <c r="CJX1" t="s">
        <v>2401</v>
      </c>
      <c r="CJY1" t="s">
        <v>2402</v>
      </c>
      <c r="CJZ1" t="s">
        <v>2403</v>
      </c>
      <c r="CKA1" t="s">
        <v>2404</v>
      </c>
      <c r="CKB1" t="s">
        <v>2405</v>
      </c>
      <c r="CKC1" t="s">
        <v>2406</v>
      </c>
      <c r="CKD1" t="s">
        <v>2407</v>
      </c>
      <c r="CKE1" t="s">
        <v>2408</v>
      </c>
      <c r="CKF1" t="s">
        <v>2409</v>
      </c>
      <c r="CKG1" t="s">
        <v>2410</v>
      </c>
      <c r="CKH1" t="s">
        <v>2411</v>
      </c>
      <c r="CKI1" t="s">
        <v>2412</v>
      </c>
      <c r="CKJ1" t="s">
        <v>2413</v>
      </c>
      <c r="CKK1" t="s">
        <v>2414</v>
      </c>
      <c r="CKL1" t="s">
        <v>2415</v>
      </c>
      <c r="CKM1" t="s">
        <v>2416</v>
      </c>
      <c r="CKN1" t="s">
        <v>2417</v>
      </c>
      <c r="CKO1" t="s">
        <v>2418</v>
      </c>
      <c r="CKP1" t="s">
        <v>2419</v>
      </c>
      <c r="CKQ1" t="s">
        <v>2420</v>
      </c>
      <c r="CKR1" t="s">
        <v>2421</v>
      </c>
      <c r="CKS1" t="s">
        <v>2422</v>
      </c>
      <c r="CKT1" t="s">
        <v>2423</v>
      </c>
      <c r="CKU1" t="s">
        <v>2424</v>
      </c>
      <c r="CKV1" t="s">
        <v>2425</v>
      </c>
      <c r="CKW1" t="s">
        <v>2426</v>
      </c>
      <c r="CKX1" t="s">
        <v>2427</v>
      </c>
      <c r="CKY1" t="s">
        <v>2428</v>
      </c>
      <c r="CKZ1" t="s">
        <v>2429</v>
      </c>
      <c r="CLA1" t="s">
        <v>2430</v>
      </c>
      <c r="CLB1" t="s">
        <v>2431</v>
      </c>
      <c r="CLC1" t="s">
        <v>2432</v>
      </c>
      <c r="CLD1" t="s">
        <v>2433</v>
      </c>
      <c r="CLE1" t="s">
        <v>2434</v>
      </c>
      <c r="CLF1" t="s">
        <v>2435</v>
      </c>
      <c r="CLG1" t="s">
        <v>2436</v>
      </c>
      <c r="CLH1" t="s">
        <v>2437</v>
      </c>
      <c r="CLI1" t="s">
        <v>2438</v>
      </c>
      <c r="CLJ1" t="s">
        <v>2439</v>
      </c>
      <c r="CLK1" t="s">
        <v>2440</v>
      </c>
      <c r="CLL1" t="s">
        <v>2441</v>
      </c>
      <c r="CLM1" t="s">
        <v>2442</v>
      </c>
      <c r="CLN1" t="s">
        <v>2443</v>
      </c>
      <c r="CLO1" t="s">
        <v>2444</v>
      </c>
      <c r="CLP1" t="s">
        <v>2445</v>
      </c>
      <c r="CLQ1" t="s">
        <v>2446</v>
      </c>
      <c r="CLR1" t="s">
        <v>2447</v>
      </c>
      <c r="CLS1" t="s">
        <v>2448</v>
      </c>
      <c r="CLT1" t="s">
        <v>2449</v>
      </c>
      <c r="CLU1" t="s">
        <v>2450</v>
      </c>
      <c r="CLV1" t="s">
        <v>2451</v>
      </c>
      <c r="CLW1" t="s">
        <v>2452</v>
      </c>
      <c r="CLX1" t="s">
        <v>2453</v>
      </c>
      <c r="CLY1" t="s">
        <v>2454</v>
      </c>
      <c r="CLZ1" t="s">
        <v>2455</v>
      </c>
      <c r="CMA1" t="s">
        <v>2456</v>
      </c>
      <c r="CMB1" t="s">
        <v>2457</v>
      </c>
      <c r="CMC1" t="s">
        <v>2458</v>
      </c>
      <c r="CMD1" t="s">
        <v>2459</v>
      </c>
      <c r="CME1" t="s">
        <v>2460</v>
      </c>
      <c r="CMF1" t="s">
        <v>2461</v>
      </c>
      <c r="CMG1" t="s">
        <v>2462</v>
      </c>
      <c r="CMH1" t="s">
        <v>2463</v>
      </c>
      <c r="CMI1" t="s">
        <v>2464</v>
      </c>
      <c r="CMJ1" t="s">
        <v>2465</v>
      </c>
      <c r="CMK1" t="s">
        <v>2466</v>
      </c>
      <c r="CML1" t="s">
        <v>2467</v>
      </c>
      <c r="CMM1" t="s">
        <v>2468</v>
      </c>
      <c r="CMN1" t="s">
        <v>2469</v>
      </c>
      <c r="CMO1" t="s">
        <v>2470</v>
      </c>
      <c r="CMP1" t="s">
        <v>2471</v>
      </c>
      <c r="CMQ1" t="s">
        <v>2472</v>
      </c>
      <c r="CMR1" t="s">
        <v>2473</v>
      </c>
      <c r="CMS1" t="s">
        <v>2474</v>
      </c>
      <c r="CMT1" t="s">
        <v>2475</v>
      </c>
      <c r="CMU1" t="s">
        <v>2476</v>
      </c>
      <c r="CMV1" t="s">
        <v>2477</v>
      </c>
      <c r="CMW1" t="s">
        <v>2478</v>
      </c>
      <c r="CMX1" t="s">
        <v>2479</v>
      </c>
      <c r="CMY1" t="s">
        <v>2480</v>
      </c>
      <c r="CMZ1" t="s">
        <v>2481</v>
      </c>
      <c r="CNA1" t="s">
        <v>2482</v>
      </c>
      <c r="CNB1" t="s">
        <v>2483</v>
      </c>
      <c r="CNC1" t="s">
        <v>2484</v>
      </c>
      <c r="CND1" t="s">
        <v>2485</v>
      </c>
      <c r="CNE1" t="s">
        <v>2486</v>
      </c>
      <c r="CNF1" t="s">
        <v>2487</v>
      </c>
      <c r="CNG1" t="s">
        <v>2488</v>
      </c>
      <c r="CNH1" t="s">
        <v>2489</v>
      </c>
      <c r="CNI1" t="s">
        <v>2490</v>
      </c>
      <c r="CNJ1" t="s">
        <v>2491</v>
      </c>
      <c r="CNK1" t="s">
        <v>2492</v>
      </c>
      <c r="CNL1" t="s">
        <v>2493</v>
      </c>
      <c r="CNM1" t="s">
        <v>2494</v>
      </c>
      <c r="CNN1" t="s">
        <v>2495</v>
      </c>
      <c r="CNO1" t="s">
        <v>2496</v>
      </c>
      <c r="CNP1" t="s">
        <v>2497</v>
      </c>
      <c r="CNQ1" t="s">
        <v>2498</v>
      </c>
      <c r="CNR1" t="s">
        <v>2499</v>
      </c>
      <c r="CNS1" t="s">
        <v>2500</v>
      </c>
      <c r="CNT1" t="s">
        <v>2501</v>
      </c>
      <c r="CNU1" t="s">
        <v>2502</v>
      </c>
      <c r="CNV1" t="s">
        <v>2503</v>
      </c>
      <c r="CNW1" t="s">
        <v>2504</v>
      </c>
      <c r="CNX1" t="s">
        <v>2505</v>
      </c>
      <c r="CNY1" t="s">
        <v>2506</v>
      </c>
      <c r="CNZ1" t="s">
        <v>2507</v>
      </c>
      <c r="COA1" t="s">
        <v>2508</v>
      </c>
      <c r="COB1" t="s">
        <v>2509</v>
      </c>
      <c r="COC1" t="s">
        <v>2510</v>
      </c>
      <c r="COD1" t="s">
        <v>2511</v>
      </c>
      <c r="COE1" t="s">
        <v>2512</v>
      </c>
      <c r="COF1" t="s">
        <v>2513</v>
      </c>
      <c r="COG1" t="s">
        <v>2514</v>
      </c>
      <c r="COH1" t="s">
        <v>2515</v>
      </c>
      <c r="COI1" t="s">
        <v>2516</v>
      </c>
      <c r="COJ1" t="s">
        <v>2517</v>
      </c>
      <c r="COK1" t="s">
        <v>2518</v>
      </c>
      <c r="COL1" t="s">
        <v>2519</v>
      </c>
      <c r="COM1" t="s">
        <v>2520</v>
      </c>
      <c r="CON1" t="s">
        <v>2521</v>
      </c>
      <c r="COO1" t="s">
        <v>2522</v>
      </c>
      <c r="COP1" t="s">
        <v>2523</v>
      </c>
      <c r="COQ1" t="s">
        <v>2524</v>
      </c>
      <c r="COR1" t="s">
        <v>2525</v>
      </c>
      <c r="COS1" t="s">
        <v>2526</v>
      </c>
      <c r="COT1" t="s">
        <v>2527</v>
      </c>
      <c r="COU1" t="s">
        <v>2528</v>
      </c>
      <c r="COV1" t="s">
        <v>2529</v>
      </c>
      <c r="COW1" t="s">
        <v>2530</v>
      </c>
      <c r="COX1" t="s">
        <v>2531</v>
      </c>
      <c r="COY1" t="s">
        <v>2532</v>
      </c>
      <c r="COZ1" t="s">
        <v>2533</v>
      </c>
      <c r="CPA1" t="s">
        <v>2534</v>
      </c>
      <c r="CPB1" t="s">
        <v>2535</v>
      </c>
      <c r="CPC1" t="s">
        <v>2536</v>
      </c>
      <c r="CPD1" t="s">
        <v>2537</v>
      </c>
      <c r="CPE1" t="s">
        <v>2538</v>
      </c>
      <c r="CPF1" t="s">
        <v>2539</v>
      </c>
      <c r="CPG1" t="s">
        <v>2540</v>
      </c>
      <c r="CPH1" t="s">
        <v>2541</v>
      </c>
      <c r="CPI1" t="s">
        <v>2542</v>
      </c>
      <c r="CPJ1" t="s">
        <v>2543</v>
      </c>
      <c r="CPK1" t="s">
        <v>2544</v>
      </c>
      <c r="CPL1" t="s">
        <v>2545</v>
      </c>
      <c r="CPM1" t="s">
        <v>2546</v>
      </c>
      <c r="CPN1" t="s">
        <v>2547</v>
      </c>
      <c r="CPO1" t="s">
        <v>2548</v>
      </c>
      <c r="CPP1" t="s">
        <v>2549</v>
      </c>
      <c r="CPQ1" t="s">
        <v>2550</v>
      </c>
      <c r="CPR1" t="s">
        <v>2551</v>
      </c>
      <c r="CPS1" t="s">
        <v>2552</v>
      </c>
      <c r="CPT1" t="s">
        <v>2553</v>
      </c>
      <c r="CPU1" t="s">
        <v>2554</v>
      </c>
      <c r="CPV1" t="s">
        <v>2555</v>
      </c>
      <c r="CPW1" t="s">
        <v>2556</v>
      </c>
      <c r="CPX1" t="s">
        <v>2557</v>
      </c>
      <c r="CPY1" t="s">
        <v>2558</v>
      </c>
      <c r="CPZ1" t="s">
        <v>2559</v>
      </c>
      <c r="CQA1" t="s">
        <v>2560</v>
      </c>
      <c r="CQB1" t="s">
        <v>2561</v>
      </c>
      <c r="CQC1" t="s">
        <v>2562</v>
      </c>
      <c r="CQD1" t="s">
        <v>2563</v>
      </c>
      <c r="CQE1" t="s">
        <v>2564</v>
      </c>
      <c r="CQF1" t="s">
        <v>2565</v>
      </c>
      <c r="CQG1" t="s">
        <v>2566</v>
      </c>
      <c r="CQH1" t="s">
        <v>2567</v>
      </c>
      <c r="CQI1" t="s">
        <v>2568</v>
      </c>
      <c r="CQJ1" t="s">
        <v>2569</v>
      </c>
      <c r="CQK1" t="s">
        <v>2570</v>
      </c>
      <c r="CQL1" t="s">
        <v>2571</v>
      </c>
      <c r="CQM1" t="s">
        <v>2572</v>
      </c>
      <c r="CQN1" t="s">
        <v>2573</v>
      </c>
      <c r="CQO1" t="s">
        <v>2574</v>
      </c>
      <c r="CQP1" t="s">
        <v>2575</v>
      </c>
      <c r="CQQ1" t="s">
        <v>2576</v>
      </c>
      <c r="CQR1" t="s">
        <v>2577</v>
      </c>
      <c r="CQS1" t="s">
        <v>2578</v>
      </c>
      <c r="CQT1" t="s">
        <v>2579</v>
      </c>
      <c r="CQU1" t="s">
        <v>2580</v>
      </c>
      <c r="CQV1" t="s">
        <v>2581</v>
      </c>
      <c r="CQW1" t="s">
        <v>2582</v>
      </c>
      <c r="CQX1" t="s">
        <v>2583</v>
      </c>
      <c r="CQY1" t="s">
        <v>2584</v>
      </c>
      <c r="CQZ1" t="s">
        <v>2585</v>
      </c>
      <c r="CRA1" t="s">
        <v>2586</v>
      </c>
      <c r="CRB1" t="s">
        <v>2587</v>
      </c>
      <c r="CRC1" t="s">
        <v>2588</v>
      </c>
      <c r="CRD1" t="s">
        <v>2589</v>
      </c>
      <c r="CRE1" t="s">
        <v>2590</v>
      </c>
      <c r="CRF1" t="s">
        <v>2591</v>
      </c>
      <c r="CRG1" t="s">
        <v>2592</v>
      </c>
      <c r="CRH1" t="s">
        <v>2593</v>
      </c>
      <c r="CRI1" t="s">
        <v>2594</v>
      </c>
      <c r="CRJ1" t="s">
        <v>2595</v>
      </c>
      <c r="CRK1" t="s">
        <v>2596</v>
      </c>
      <c r="CRL1" t="s">
        <v>2597</v>
      </c>
      <c r="CRM1" t="s">
        <v>2598</v>
      </c>
      <c r="CRN1" t="s">
        <v>2599</v>
      </c>
      <c r="CRO1" t="s">
        <v>2600</v>
      </c>
      <c r="CRP1" t="s">
        <v>2601</v>
      </c>
      <c r="CRQ1" t="s">
        <v>2602</v>
      </c>
      <c r="CRR1" t="s">
        <v>2603</v>
      </c>
      <c r="CRS1" t="s">
        <v>2604</v>
      </c>
      <c r="CRT1" t="s">
        <v>2605</v>
      </c>
      <c r="CRU1" t="s">
        <v>2606</v>
      </c>
      <c r="CRV1" t="s">
        <v>2607</v>
      </c>
      <c r="CRW1" t="s">
        <v>2608</v>
      </c>
      <c r="CRX1" t="s">
        <v>2609</v>
      </c>
      <c r="CRY1" t="s">
        <v>2610</v>
      </c>
      <c r="CRZ1" t="s">
        <v>2611</v>
      </c>
      <c r="CSA1" t="s">
        <v>2612</v>
      </c>
      <c r="CSB1" t="s">
        <v>2613</v>
      </c>
      <c r="CSC1" t="s">
        <v>2614</v>
      </c>
      <c r="CSD1" t="s">
        <v>2615</v>
      </c>
      <c r="CSE1" t="s">
        <v>2616</v>
      </c>
      <c r="CSF1" t="s">
        <v>2617</v>
      </c>
      <c r="CSG1" t="s">
        <v>2618</v>
      </c>
      <c r="CSH1" t="s">
        <v>2619</v>
      </c>
      <c r="CSI1" t="s">
        <v>2620</v>
      </c>
      <c r="CSJ1" t="s">
        <v>2621</v>
      </c>
      <c r="CSK1" t="s">
        <v>2622</v>
      </c>
      <c r="CSL1" t="s">
        <v>2623</v>
      </c>
      <c r="CSM1" t="s">
        <v>2624</v>
      </c>
      <c r="CSN1" t="s">
        <v>2625</v>
      </c>
      <c r="CSO1" t="s">
        <v>2626</v>
      </c>
      <c r="CSP1" t="s">
        <v>2627</v>
      </c>
      <c r="CSQ1" t="s">
        <v>2628</v>
      </c>
      <c r="CSR1" t="s">
        <v>2629</v>
      </c>
      <c r="CSS1" t="s">
        <v>2630</v>
      </c>
      <c r="CST1" t="s">
        <v>2631</v>
      </c>
      <c r="CSU1" t="s">
        <v>2632</v>
      </c>
      <c r="CSV1" t="s">
        <v>2633</v>
      </c>
      <c r="CSW1" t="s">
        <v>2634</v>
      </c>
      <c r="CSX1" t="s">
        <v>2635</v>
      </c>
      <c r="CSY1" t="s">
        <v>2636</v>
      </c>
      <c r="CSZ1" t="s">
        <v>2637</v>
      </c>
      <c r="CTA1" t="s">
        <v>2638</v>
      </c>
      <c r="CTB1" t="s">
        <v>2639</v>
      </c>
      <c r="CTC1" t="s">
        <v>2640</v>
      </c>
      <c r="CTD1" t="s">
        <v>2641</v>
      </c>
      <c r="CTE1" t="s">
        <v>2642</v>
      </c>
      <c r="CTF1" t="s">
        <v>2643</v>
      </c>
      <c r="CTG1" t="s">
        <v>2644</v>
      </c>
      <c r="CTH1" t="s">
        <v>2645</v>
      </c>
      <c r="CTI1" t="s">
        <v>2646</v>
      </c>
      <c r="CTJ1" t="s">
        <v>2647</v>
      </c>
      <c r="CTK1" t="s">
        <v>2648</v>
      </c>
      <c r="CTL1" t="s">
        <v>2649</v>
      </c>
      <c r="CTM1" t="s">
        <v>2650</v>
      </c>
      <c r="CTN1" t="s">
        <v>2651</v>
      </c>
      <c r="CTO1" t="s">
        <v>2652</v>
      </c>
      <c r="CTP1" t="s">
        <v>2653</v>
      </c>
      <c r="CTQ1" t="s">
        <v>2654</v>
      </c>
      <c r="CTR1" t="s">
        <v>2655</v>
      </c>
      <c r="CTS1" t="s">
        <v>2656</v>
      </c>
      <c r="CTT1" t="s">
        <v>2657</v>
      </c>
      <c r="CTU1" t="s">
        <v>2658</v>
      </c>
      <c r="CTV1" t="s">
        <v>2659</v>
      </c>
      <c r="CTW1" t="s">
        <v>2660</v>
      </c>
      <c r="CTX1" t="s">
        <v>2661</v>
      </c>
      <c r="CTY1" t="s">
        <v>2662</v>
      </c>
      <c r="CTZ1" t="s">
        <v>2663</v>
      </c>
      <c r="CUA1" t="s">
        <v>2664</v>
      </c>
      <c r="CUB1" t="s">
        <v>2665</v>
      </c>
      <c r="CUC1" t="s">
        <v>2666</v>
      </c>
      <c r="CUD1" t="s">
        <v>2667</v>
      </c>
      <c r="CUE1" t="s">
        <v>2668</v>
      </c>
      <c r="CUF1" t="s">
        <v>2669</v>
      </c>
      <c r="CUG1" t="s">
        <v>2670</v>
      </c>
      <c r="CUH1" t="s">
        <v>2671</v>
      </c>
      <c r="CUI1" t="s">
        <v>2672</v>
      </c>
      <c r="CUJ1" t="s">
        <v>2673</v>
      </c>
      <c r="CUK1" t="s">
        <v>2674</v>
      </c>
      <c r="CUL1" t="s">
        <v>2675</v>
      </c>
      <c r="CUM1" t="s">
        <v>2676</v>
      </c>
      <c r="CUN1" t="s">
        <v>2677</v>
      </c>
      <c r="CUO1" t="s">
        <v>2678</v>
      </c>
      <c r="CUP1" t="s">
        <v>2679</v>
      </c>
      <c r="CUQ1" t="s">
        <v>2680</v>
      </c>
      <c r="CUR1" t="s">
        <v>2681</v>
      </c>
      <c r="CUS1" t="s">
        <v>2682</v>
      </c>
      <c r="CUT1" t="s">
        <v>2683</v>
      </c>
      <c r="CUU1" t="s">
        <v>2684</v>
      </c>
      <c r="CUV1" t="s">
        <v>2685</v>
      </c>
      <c r="CUW1" t="s">
        <v>2686</v>
      </c>
      <c r="CUX1" t="s">
        <v>2687</v>
      </c>
      <c r="CUY1" t="s">
        <v>2688</v>
      </c>
      <c r="CUZ1" t="s">
        <v>2689</v>
      </c>
      <c r="CVA1" t="s">
        <v>2690</v>
      </c>
      <c r="CVB1" t="s">
        <v>2691</v>
      </c>
      <c r="CVC1" t="s">
        <v>2692</v>
      </c>
      <c r="CVD1" t="s">
        <v>2693</v>
      </c>
      <c r="CVE1" t="s">
        <v>2694</v>
      </c>
      <c r="CVF1" t="s">
        <v>2695</v>
      </c>
      <c r="CVG1" t="s">
        <v>2696</v>
      </c>
      <c r="CVH1" t="s">
        <v>2697</v>
      </c>
      <c r="CVI1" t="s">
        <v>2698</v>
      </c>
      <c r="CVJ1" t="s">
        <v>2699</v>
      </c>
      <c r="CVK1" t="s">
        <v>2700</v>
      </c>
      <c r="CVL1" t="s">
        <v>2701</v>
      </c>
      <c r="CVM1" t="s">
        <v>2702</v>
      </c>
      <c r="CVN1" t="s">
        <v>2703</v>
      </c>
      <c r="CVO1" t="s">
        <v>2704</v>
      </c>
      <c r="CVP1" t="s">
        <v>2705</v>
      </c>
      <c r="CVQ1" t="s">
        <v>2706</v>
      </c>
      <c r="CVR1" t="s">
        <v>2707</v>
      </c>
      <c r="CVS1" t="s">
        <v>2708</v>
      </c>
      <c r="CVT1" t="s">
        <v>2709</v>
      </c>
      <c r="CVU1" t="s">
        <v>2710</v>
      </c>
      <c r="CVV1" t="s">
        <v>2711</v>
      </c>
      <c r="CVW1" t="s">
        <v>2712</v>
      </c>
      <c r="CVX1" t="s">
        <v>2713</v>
      </c>
      <c r="CVY1" t="s">
        <v>2714</v>
      </c>
      <c r="CVZ1" t="s">
        <v>2715</v>
      </c>
      <c r="CWA1" t="s">
        <v>2716</v>
      </c>
      <c r="CWB1" t="s">
        <v>2717</v>
      </c>
      <c r="CWC1" t="s">
        <v>2718</v>
      </c>
      <c r="CWD1" t="s">
        <v>2719</v>
      </c>
      <c r="CWE1" t="s">
        <v>2720</v>
      </c>
      <c r="CWF1" t="s">
        <v>2721</v>
      </c>
      <c r="CWG1" t="s">
        <v>2722</v>
      </c>
      <c r="CWH1" t="s">
        <v>2723</v>
      </c>
      <c r="CWI1" t="s">
        <v>2724</v>
      </c>
      <c r="CWJ1" t="s">
        <v>2725</v>
      </c>
      <c r="CWK1" t="s">
        <v>2726</v>
      </c>
      <c r="CWL1" t="s">
        <v>2727</v>
      </c>
      <c r="CWM1" t="s">
        <v>2728</v>
      </c>
      <c r="CWN1" t="s">
        <v>2729</v>
      </c>
      <c r="CWO1" t="s">
        <v>2730</v>
      </c>
      <c r="CWP1" t="s">
        <v>2731</v>
      </c>
      <c r="CWQ1" t="s">
        <v>2732</v>
      </c>
      <c r="CWR1" t="s">
        <v>2733</v>
      </c>
      <c r="CWS1" t="s">
        <v>2734</v>
      </c>
      <c r="CWT1" t="s">
        <v>2735</v>
      </c>
      <c r="CWU1" t="s">
        <v>2736</v>
      </c>
      <c r="CWV1" t="s">
        <v>2737</v>
      </c>
      <c r="CWW1" t="s">
        <v>2738</v>
      </c>
      <c r="CWX1" t="s">
        <v>2739</v>
      </c>
      <c r="CWY1" t="s">
        <v>2740</v>
      </c>
      <c r="CWZ1" t="s">
        <v>2741</v>
      </c>
      <c r="CXA1" t="s">
        <v>2742</v>
      </c>
      <c r="CXB1" t="s">
        <v>2743</v>
      </c>
      <c r="CXC1" t="s">
        <v>2744</v>
      </c>
      <c r="CXD1" t="s">
        <v>2745</v>
      </c>
      <c r="CXE1" t="s">
        <v>2746</v>
      </c>
      <c r="CXF1" t="s">
        <v>2747</v>
      </c>
      <c r="CXG1" t="s">
        <v>2748</v>
      </c>
      <c r="CXH1" t="s">
        <v>2749</v>
      </c>
      <c r="CXI1" t="s">
        <v>2750</v>
      </c>
      <c r="CXJ1" t="s">
        <v>2751</v>
      </c>
      <c r="CXK1" t="s">
        <v>2752</v>
      </c>
      <c r="CXL1" t="s">
        <v>2753</v>
      </c>
      <c r="CXM1" t="s">
        <v>2754</v>
      </c>
      <c r="CXN1" t="s">
        <v>2755</v>
      </c>
      <c r="CXO1" t="s">
        <v>2756</v>
      </c>
      <c r="CXP1" t="s">
        <v>2757</v>
      </c>
      <c r="CXQ1" t="s">
        <v>2758</v>
      </c>
      <c r="CXR1" t="s">
        <v>2759</v>
      </c>
      <c r="CXS1" t="s">
        <v>2760</v>
      </c>
      <c r="CXT1" t="s">
        <v>2761</v>
      </c>
      <c r="CXU1" t="s">
        <v>2762</v>
      </c>
      <c r="CXV1" t="s">
        <v>2763</v>
      </c>
      <c r="CXW1" t="s">
        <v>2764</v>
      </c>
      <c r="CXX1" t="s">
        <v>2765</v>
      </c>
      <c r="CXY1" t="s">
        <v>2766</v>
      </c>
      <c r="CXZ1" t="s">
        <v>2767</v>
      </c>
      <c r="CYA1" t="s">
        <v>2768</v>
      </c>
      <c r="CYB1" t="s">
        <v>2769</v>
      </c>
      <c r="CYC1" t="s">
        <v>2770</v>
      </c>
      <c r="CYD1" t="s">
        <v>2771</v>
      </c>
      <c r="CYE1" t="s">
        <v>2772</v>
      </c>
      <c r="CYF1" t="s">
        <v>2773</v>
      </c>
      <c r="CYG1" t="s">
        <v>2774</v>
      </c>
      <c r="CYH1" t="s">
        <v>2775</v>
      </c>
      <c r="CYI1" t="s">
        <v>2776</v>
      </c>
      <c r="CYJ1" t="s">
        <v>2777</v>
      </c>
      <c r="CYK1" t="s">
        <v>2778</v>
      </c>
      <c r="CYL1" t="s">
        <v>2779</v>
      </c>
      <c r="CYM1" t="s">
        <v>2780</v>
      </c>
      <c r="CYN1" t="s">
        <v>2781</v>
      </c>
      <c r="CYO1" t="s">
        <v>2782</v>
      </c>
      <c r="CYP1" t="s">
        <v>2783</v>
      </c>
      <c r="CYQ1" t="s">
        <v>2784</v>
      </c>
      <c r="CYR1" t="s">
        <v>2785</v>
      </c>
      <c r="CYS1" t="s">
        <v>2786</v>
      </c>
      <c r="CYT1" t="s">
        <v>2787</v>
      </c>
      <c r="CYU1" t="s">
        <v>2788</v>
      </c>
      <c r="CYV1" t="s">
        <v>2789</v>
      </c>
      <c r="CYW1" t="s">
        <v>2790</v>
      </c>
      <c r="CYX1" t="s">
        <v>2791</v>
      </c>
      <c r="CYY1" t="s">
        <v>2792</v>
      </c>
      <c r="CYZ1" t="s">
        <v>2793</v>
      </c>
      <c r="CZA1" t="s">
        <v>2794</v>
      </c>
      <c r="CZB1" t="s">
        <v>2795</v>
      </c>
      <c r="CZC1" t="s">
        <v>2796</v>
      </c>
      <c r="CZD1" t="s">
        <v>2797</v>
      </c>
      <c r="CZE1" t="s">
        <v>2798</v>
      </c>
      <c r="CZF1" t="s">
        <v>2799</v>
      </c>
      <c r="CZG1" t="s">
        <v>2800</v>
      </c>
      <c r="CZH1" t="s">
        <v>2801</v>
      </c>
      <c r="CZI1" t="s">
        <v>2802</v>
      </c>
      <c r="CZJ1" t="s">
        <v>2803</v>
      </c>
      <c r="CZK1" t="s">
        <v>2804</v>
      </c>
      <c r="CZL1" t="s">
        <v>2805</v>
      </c>
      <c r="CZM1" t="s">
        <v>2806</v>
      </c>
      <c r="CZN1" t="s">
        <v>2807</v>
      </c>
      <c r="CZO1" t="s">
        <v>2808</v>
      </c>
      <c r="CZP1" t="s">
        <v>2809</v>
      </c>
      <c r="CZQ1" t="s">
        <v>2810</v>
      </c>
      <c r="CZR1" t="s">
        <v>2811</v>
      </c>
      <c r="CZS1" t="s">
        <v>2812</v>
      </c>
      <c r="CZT1" t="s">
        <v>2813</v>
      </c>
      <c r="CZU1" t="s">
        <v>2814</v>
      </c>
      <c r="CZV1" t="s">
        <v>2815</v>
      </c>
      <c r="CZW1" t="s">
        <v>2816</v>
      </c>
      <c r="CZX1" t="s">
        <v>2817</v>
      </c>
      <c r="CZY1" t="s">
        <v>2818</v>
      </c>
      <c r="CZZ1" t="s">
        <v>2819</v>
      </c>
      <c r="DAA1" t="s">
        <v>2820</v>
      </c>
      <c r="DAB1" t="s">
        <v>2821</v>
      </c>
      <c r="DAC1" t="s">
        <v>2822</v>
      </c>
      <c r="DAD1" t="s">
        <v>2823</v>
      </c>
      <c r="DAE1" t="s">
        <v>2824</v>
      </c>
      <c r="DAF1" t="s">
        <v>2825</v>
      </c>
      <c r="DAG1" t="s">
        <v>2826</v>
      </c>
      <c r="DAH1" t="s">
        <v>2827</v>
      </c>
      <c r="DAI1" t="s">
        <v>2828</v>
      </c>
      <c r="DAJ1" t="s">
        <v>2829</v>
      </c>
      <c r="DAK1" t="s">
        <v>2830</v>
      </c>
      <c r="DAL1" t="s">
        <v>2831</v>
      </c>
      <c r="DAM1" t="s">
        <v>2832</v>
      </c>
      <c r="DAN1" t="s">
        <v>2833</v>
      </c>
      <c r="DAO1" t="s">
        <v>2834</v>
      </c>
      <c r="DAP1" t="s">
        <v>2835</v>
      </c>
      <c r="DAQ1" t="s">
        <v>2836</v>
      </c>
      <c r="DAR1" t="s">
        <v>2837</v>
      </c>
      <c r="DAS1" t="s">
        <v>2838</v>
      </c>
      <c r="DAT1" t="s">
        <v>2839</v>
      </c>
      <c r="DAU1" t="s">
        <v>2840</v>
      </c>
      <c r="DAV1" t="s">
        <v>2841</v>
      </c>
      <c r="DAW1" t="s">
        <v>2842</v>
      </c>
      <c r="DAX1" t="s">
        <v>2843</v>
      </c>
      <c r="DAY1" t="s">
        <v>2844</v>
      </c>
      <c r="DAZ1" t="s">
        <v>2845</v>
      </c>
      <c r="DBA1" t="s">
        <v>2846</v>
      </c>
      <c r="DBB1" t="s">
        <v>2847</v>
      </c>
      <c r="DBC1" t="s">
        <v>2848</v>
      </c>
      <c r="DBD1" t="s">
        <v>2849</v>
      </c>
      <c r="DBE1" t="s">
        <v>2850</v>
      </c>
      <c r="DBF1" t="s">
        <v>2851</v>
      </c>
      <c r="DBG1" t="s">
        <v>2852</v>
      </c>
      <c r="DBH1" t="s">
        <v>2853</v>
      </c>
      <c r="DBI1" t="s">
        <v>2854</v>
      </c>
      <c r="DBJ1" t="s">
        <v>2855</v>
      </c>
      <c r="DBK1" t="s">
        <v>2856</v>
      </c>
      <c r="DBL1" t="s">
        <v>2857</v>
      </c>
      <c r="DBM1" t="s">
        <v>2858</v>
      </c>
      <c r="DBN1" t="s">
        <v>2859</v>
      </c>
      <c r="DBO1" t="s">
        <v>2860</v>
      </c>
      <c r="DBP1" t="s">
        <v>2861</v>
      </c>
      <c r="DBQ1" t="s">
        <v>2862</v>
      </c>
      <c r="DBR1" t="s">
        <v>2863</v>
      </c>
      <c r="DBS1" t="s">
        <v>2864</v>
      </c>
      <c r="DBT1" t="s">
        <v>2865</v>
      </c>
      <c r="DBU1" t="s">
        <v>2866</v>
      </c>
      <c r="DBV1" t="s">
        <v>2867</v>
      </c>
      <c r="DBW1" t="s">
        <v>2868</v>
      </c>
      <c r="DBX1" t="s">
        <v>2869</v>
      </c>
      <c r="DBY1" t="s">
        <v>2870</v>
      </c>
      <c r="DBZ1" t="s">
        <v>2871</v>
      </c>
      <c r="DCA1" t="s">
        <v>2872</v>
      </c>
      <c r="DCB1" t="s">
        <v>2873</v>
      </c>
      <c r="DCC1" t="s">
        <v>2874</v>
      </c>
      <c r="DCD1" t="s">
        <v>2875</v>
      </c>
      <c r="DCE1" t="s">
        <v>2876</v>
      </c>
      <c r="DCF1" t="s">
        <v>2877</v>
      </c>
      <c r="DCG1" t="s">
        <v>2878</v>
      </c>
      <c r="DCH1" t="s">
        <v>2879</v>
      </c>
      <c r="DCI1" t="s">
        <v>2880</v>
      </c>
      <c r="DCJ1" t="s">
        <v>2881</v>
      </c>
      <c r="DCK1" t="s">
        <v>2882</v>
      </c>
      <c r="DCL1" t="s">
        <v>2883</v>
      </c>
      <c r="DCM1" t="s">
        <v>2884</v>
      </c>
      <c r="DCN1" t="s">
        <v>2885</v>
      </c>
      <c r="DCO1" t="s">
        <v>2886</v>
      </c>
      <c r="DCP1" t="s">
        <v>2887</v>
      </c>
      <c r="DCQ1" t="s">
        <v>2888</v>
      </c>
      <c r="DCR1" t="s">
        <v>2889</v>
      </c>
      <c r="DCS1" t="s">
        <v>2890</v>
      </c>
      <c r="DCT1" t="s">
        <v>2891</v>
      </c>
      <c r="DCU1" t="s">
        <v>2892</v>
      </c>
      <c r="DCV1" t="s">
        <v>2893</v>
      </c>
      <c r="DCW1" t="s">
        <v>2894</v>
      </c>
      <c r="DCX1" t="s">
        <v>2895</v>
      </c>
      <c r="DCY1" t="s">
        <v>2896</v>
      </c>
      <c r="DCZ1" t="s">
        <v>2897</v>
      </c>
      <c r="DDA1" t="s">
        <v>2898</v>
      </c>
      <c r="DDB1" t="s">
        <v>2899</v>
      </c>
      <c r="DDC1" t="s">
        <v>2900</v>
      </c>
      <c r="DDD1" t="s">
        <v>2901</v>
      </c>
      <c r="DDE1" t="s">
        <v>2902</v>
      </c>
      <c r="DDF1" t="s">
        <v>2903</v>
      </c>
      <c r="DDG1" t="s">
        <v>2904</v>
      </c>
      <c r="DDH1" t="s">
        <v>2905</v>
      </c>
      <c r="DDI1" t="s">
        <v>2906</v>
      </c>
      <c r="DDJ1" t="s">
        <v>2907</v>
      </c>
      <c r="DDK1" t="s">
        <v>2908</v>
      </c>
      <c r="DDL1" t="s">
        <v>2909</v>
      </c>
      <c r="DDM1" t="s">
        <v>2910</v>
      </c>
      <c r="DDN1" t="s">
        <v>2911</v>
      </c>
      <c r="DDO1" t="s">
        <v>2912</v>
      </c>
      <c r="DDP1" t="s">
        <v>2913</v>
      </c>
      <c r="DDQ1" t="s">
        <v>2914</v>
      </c>
      <c r="DDR1" t="s">
        <v>2915</v>
      </c>
      <c r="DDS1" t="s">
        <v>2916</v>
      </c>
      <c r="DDT1" t="s">
        <v>2917</v>
      </c>
      <c r="DDU1" t="s">
        <v>2918</v>
      </c>
      <c r="DDV1" t="s">
        <v>2919</v>
      </c>
      <c r="DDW1" t="s">
        <v>2920</v>
      </c>
      <c r="DDX1" t="s">
        <v>2921</v>
      </c>
      <c r="DDY1" t="s">
        <v>2922</v>
      </c>
      <c r="DDZ1" t="s">
        <v>2923</v>
      </c>
      <c r="DEA1" t="s">
        <v>2924</v>
      </c>
      <c r="DEB1" t="s">
        <v>2925</v>
      </c>
      <c r="DEC1" t="s">
        <v>2926</v>
      </c>
      <c r="DED1" t="s">
        <v>2927</v>
      </c>
      <c r="DEE1" t="s">
        <v>2928</v>
      </c>
      <c r="DEF1" t="s">
        <v>2929</v>
      </c>
      <c r="DEG1" t="s">
        <v>2930</v>
      </c>
      <c r="DEH1" t="s">
        <v>2931</v>
      </c>
      <c r="DEI1" t="s">
        <v>2932</v>
      </c>
      <c r="DEJ1" t="s">
        <v>2933</v>
      </c>
      <c r="DEK1" t="s">
        <v>2934</v>
      </c>
      <c r="DEL1" t="s">
        <v>2935</v>
      </c>
      <c r="DEM1" t="s">
        <v>2936</v>
      </c>
      <c r="DEN1" t="s">
        <v>2937</v>
      </c>
      <c r="DEO1" t="s">
        <v>2938</v>
      </c>
      <c r="DEP1" t="s">
        <v>2939</v>
      </c>
      <c r="DEQ1" t="s">
        <v>2940</v>
      </c>
      <c r="DER1" t="s">
        <v>2941</v>
      </c>
      <c r="DES1" t="s">
        <v>2942</v>
      </c>
      <c r="DET1" t="s">
        <v>2943</v>
      </c>
      <c r="DEU1" t="s">
        <v>2944</v>
      </c>
      <c r="DEV1" t="s">
        <v>2945</v>
      </c>
      <c r="DEW1" t="s">
        <v>2946</v>
      </c>
      <c r="DEX1" t="s">
        <v>2947</v>
      </c>
      <c r="DEY1" t="s">
        <v>2948</v>
      </c>
      <c r="DEZ1" t="s">
        <v>2949</v>
      </c>
      <c r="DFA1" t="s">
        <v>2950</v>
      </c>
      <c r="DFB1" t="s">
        <v>2951</v>
      </c>
      <c r="DFC1" t="s">
        <v>2952</v>
      </c>
      <c r="DFD1" t="s">
        <v>2953</v>
      </c>
      <c r="DFE1" t="s">
        <v>2954</v>
      </c>
      <c r="DFF1" t="s">
        <v>2955</v>
      </c>
      <c r="DFG1" t="s">
        <v>2956</v>
      </c>
      <c r="DFH1" t="s">
        <v>2957</v>
      </c>
      <c r="DFI1" t="s">
        <v>2958</v>
      </c>
      <c r="DFJ1" t="s">
        <v>2959</v>
      </c>
      <c r="DFK1" t="s">
        <v>2960</v>
      </c>
      <c r="DFL1" t="s">
        <v>2961</v>
      </c>
      <c r="DFM1" t="s">
        <v>2962</v>
      </c>
      <c r="DFN1" t="s">
        <v>2963</v>
      </c>
      <c r="DFO1" t="s">
        <v>2964</v>
      </c>
      <c r="DFP1" t="s">
        <v>2965</v>
      </c>
      <c r="DFQ1" t="s">
        <v>2966</v>
      </c>
      <c r="DFR1" t="s">
        <v>2967</v>
      </c>
      <c r="DFS1" t="s">
        <v>2968</v>
      </c>
      <c r="DFT1" t="s">
        <v>2969</v>
      </c>
      <c r="DFU1" t="s">
        <v>2970</v>
      </c>
      <c r="DFV1" t="s">
        <v>2971</v>
      </c>
      <c r="DFW1" t="s">
        <v>2972</v>
      </c>
      <c r="DFX1" t="s">
        <v>2973</v>
      </c>
      <c r="DFY1" t="s">
        <v>2974</v>
      </c>
      <c r="DFZ1" t="s">
        <v>2975</v>
      </c>
      <c r="DGA1" t="s">
        <v>2976</v>
      </c>
      <c r="DGB1" t="s">
        <v>2977</v>
      </c>
      <c r="DGC1" t="s">
        <v>2978</v>
      </c>
      <c r="DGD1" t="s">
        <v>2979</v>
      </c>
      <c r="DGE1" t="s">
        <v>2980</v>
      </c>
      <c r="DGF1" t="s">
        <v>2981</v>
      </c>
      <c r="DGG1" t="s">
        <v>2982</v>
      </c>
      <c r="DGH1" t="s">
        <v>2983</v>
      </c>
      <c r="DGI1" t="s">
        <v>2984</v>
      </c>
      <c r="DGJ1" t="s">
        <v>2985</v>
      </c>
      <c r="DGK1" t="s">
        <v>2986</v>
      </c>
      <c r="DGL1" t="s">
        <v>2987</v>
      </c>
      <c r="DGM1" t="s">
        <v>2988</v>
      </c>
      <c r="DGN1" t="s">
        <v>2989</v>
      </c>
      <c r="DGO1" t="s">
        <v>2990</v>
      </c>
      <c r="DGP1" t="s">
        <v>2991</v>
      </c>
      <c r="DGQ1" t="s">
        <v>2992</v>
      </c>
      <c r="DGR1" t="s">
        <v>2993</v>
      </c>
      <c r="DGS1" t="s">
        <v>2994</v>
      </c>
      <c r="DGT1" t="s">
        <v>2995</v>
      </c>
      <c r="DGU1" t="s">
        <v>2996</v>
      </c>
      <c r="DGV1" t="s">
        <v>2997</v>
      </c>
      <c r="DGW1" t="s">
        <v>2998</v>
      </c>
      <c r="DGX1" t="s">
        <v>2999</v>
      </c>
      <c r="DGY1" t="s">
        <v>3000</v>
      </c>
      <c r="DGZ1" t="s">
        <v>3001</v>
      </c>
      <c r="DHA1" t="s">
        <v>3002</v>
      </c>
      <c r="DHB1" t="s">
        <v>3003</v>
      </c>
      <c r="DHC1" t="s">
        <v>3004</v>
      </c>
      <c r="DHD1" t="s">
        <v>3005</v>
      </c>
      <c r="DHE1" t="s">
        <v>3006</v>
      </c>
      <c r="DHF1" t="s">
        <v>3007</v>
      </c>
      <c r="DHG1" t="s">
        <v>3008</v>
      </c>
      <c r="DHH1" t="s">
        <v>3009</v>
      </c>
      <c r="DHI1" t="s">
        <v>3010</v>
      </c>
      <c r="DHJ1" t="s">
        <v>3011</v>
      </c>
      <c r="DHK1" t="s">
        <v>3012</v>
      </c>
      <c r="DHL1" t="s">
        <v>3013</v>
      </c>
      <c r="DHM1" t="s">
        <v>3014</v>
      </c>
      <c r="DHN1" t="s">
        <v>3015</v>
      </c>
      <c r="DHO1" t="s">
        <v>3016</v>
      </c>
      <c r="DHP1" t="s">
        <v>3017</v>
      </c>
      <c r="DHQ1" t="s">
        <v>3018</v>
      </c>
      <c r="DHR1" t="s">
        <v>3019</v>
      </c>
      <c r="DHS1" t="s">
        <v>3020</v>
      </c>
      <c r="DHT1" t="s">
        <v>3021</v>
      </c>
      <c r="DHU1" t="s">
        <v>3022</v>
      </c>
      <c r="DHV1" t="s">
        <v>3023</v>
      </c>
      <c r="DHW1" t="s">
        <v>3024</v>
      </c>
      <c r="DHX1" t="s">
        <v>3025</v>
      </c>
      <c r="DHY1" t="s">
        <v>3026</v>
      </c>
      <c r="DHZ1" t="s">
        <v>3027</v>
      </c>
      <c r="DIA1" t="s">
        <v>3028</v>
      </c>
      <c r="DIB1" t="s">
        <v>3029</v>
      </c>
      <c r="DIC1" t="s">
        <v>3030</v>
      </c>
      <c r="DID1" t="s">
        <v>3031</v>
      </c>
      <c r="DIE1" t="s">
        <v>3032</v>
      </c>
      <c r="DIF1" t="s">
        <v>3033</v>
      </c>
      <c r="DIG1" t="s">
        <v>3034</v>
      </c>
      <c r="DIH1" t="s">
        <v>3035</v>
      </c>
      <c r="DII1" t="s">
        <v>3036</v>
      </c>
      <c r="DIJ1" t="s">
        <v>3037</v>
      </c>
      <c r="DIK1" t="s">
        <v>3038</v>
      </c>
      <c r="DIL1" t="s">
        <v>3039</v>
      </c>
      <c r="DIM1" t="s">
        <v>3040</v>
      </c>
      <c r="DIN1" t="s">
        <v>3041</v>
      </c>
      <c r="DIO1" t="s">
        <v>3042</v>
      </c>
      <c r="DIP1" t="s">
        <v>3043</v>
      </c>
      <c r="DIQ1" t="s">
        <v>3044</v>
      </c>
      <c r="DIR1" t="s">
        <v>3045</v>
      </c>
      <c r="DIS1" t="s">
        <v>3046</v>
      </c>
      <c r="DIT1" t="s">
        <v>3047</v>
      </c>
      <c r="DIU1" t="s">
        <v>3048</v>
      </c>
      <c r="DIV1" t="s">
        <v>3049</v>
      </c>
      <c r="DIW1" t="s">
        <v>3050</v>
      </c>
      <c r="DIX1" t="s">
        <v>3051</v>
      </c>
      <c r="DIY1" t="s">
        <v>3052</v>
      </c>
      <c r="DIZ1" t="s">
        <v>3053</v>
      </c>
      <c r="DJA1" t="s">
        <v>3054</v>
      </c>
      <c r="DJB1" t="s">
        <v>3055</v>
      </c>
      <c r="DJC1" t="s">
        <v>3056</v>
      </c>
      <c r="DJD1" t="s">
        <v>3057</v>
      </c>
      <c r="DJE1" t="s">
        <v>3058</v>
      </c>
      <c r="DJF1" t="s">
        <v>3059</v>
      </c>
      <c r="DJG1" t="s">
        <v>3060</v>
      </c>
      <c r="DJH1" t="s">
        <v>3061</v>
      </c>
      <c r="DJI1" t="s">
        <v>3062</v>
      </c>
      <c r="DJJ1" t="s">
        <v>3063</v>
      </c>
      <c r="DJK1" t="s">
        <v>3064</v>
      </c>
      <c r="DJL1" t="s">
        <v>3065</v>
      </c>
      <c r="DJM1" t="s">
        <v>3066</v>
      </c>
      <c r="DJN1" t="s">
        <v>3067</v>
      </c>
      <c r="DJO1" t="s">
        <v>3068</v>
      </c>
      <c r="DJP1" t="s">
        <v>3069</v>
      </c>
      <c r="DJQ1" t="s">
        <v>3070</v>
      </c>
      <c r="DJR1" t="s">
        <v>3071</v>
      </c>
      <c r="DJS1" t="s">
        <v>3072</v>
      </c>
      <c r="DJT1" t="s">
        <v>3073</v>
      </c>
      <c r="DJU1" t="s">
        <v>3074</v>
      </c>
      <c r="DJV1" t="s">
        <v>3075</v>
      </c>
      <c r="DJW1" t="s">
        <v>3076</v>
      </c>
      <c r="DJX1" t="s">
        <v>3077</v>
      </c>
      <c r="DJY1" t="s">
        <v>3078</v>
      </c>
      <c r="DJZ1" t="s">
        <v>3079</v>
      </c>
      <c r="DKA1" t="s">
        <v>3080</v>
      </c>
      <c r="DKB1" t="s">
        <v>3081</v>
      </c>
      <c r="DKC1" t="s">
        <v>3082</v>
      </c>
      <c r="DKD1" t="s">
        <v>3083</v>
      </c>
      <c r="DKE1" t="s">
        <v>3084</v>
      </c>
      <c r="DKF1" t="s">
        <v>3085</v>
      </c>
      <c r="DKG1" t="s">
        <v>3086</v>
      </c>
      <c r="DKH1" t="s">
        <v>3087</v>
      </c>
      <c r="DKI1" t="s">
        <v>3088</v>
      </c>
      <c r="DKJ1" t="s">
        <v>3089</v>
      </c>
      <c r="DKK1" t="s">
        <v>3090</v>
      </c>
      <c r="DKL1" t="s">
        <v>3091</v>
      </c>
      <c r="DKM1" t="s">
        <v>3092</v>
      </c>
      <c r="DKN1" t="s">
        <v>3093</v>
      </c>
      <c r="DKO1" t="s">
        <v>3094</v>
      </c>
      <c r="DKP1" t="s">
        <v>3095</v>
      </c>
      <c r="DKQ1" t="s">
        <v>3096</v>
      </c>
      <c r="DKR1" t="s">
        <v>3097</v>
      </c>
      <c r="DKS1" t="s">
        <v>3098</v>
      </c>
      <c r="DKT1" t="s">
        <v>3099</v>
      </c>
      <c r="DKU1" t="s">
        <v>3100</v>
      </c>
      <c r="DKV1" t="s">
        <v>3101</v>
      </c>
      <c r="DKW1" t="s">
        <v>3102</v>
      </c>
      <c r="DKX1" t="s">
        <v>3103</v>
      </c>
      <c r="DKY1" t="s">
        <v>3104</v>
      </c>
      <c r="DKZ1" t="s">
        <v>3105</v>
      </c>
      <c r="DLA1" t="s">
        <v>3106</v>
      </c>
      <c r="DLB1" t="s">
        <v>3107</v>
      </c>
      <c r="DLC1" t="s">
        <v>3108</v>
      </c>
      <c r="DLD1" t="s">
        <v>3109</v>
      </c>
      <c r="DLE1" t="s">
        <v>3110</v>
      </c>
      <c r="DLF1" t="s">
        <v>3111</v>
      </c>
      <c r="DLG1" t="s">
        <v>3112</v>
      </c>
      <c r="DLH1" t="s">
        <v>3113</v>
      </c>
      <c r="DLI1" t="s">
        <v>3114</v>
      </c>
      <c r="DLJ1" t="s">
        <v>3115</v>
      </c>
      <c r="DLK1" t="s">
        <v>3116</v>
      </c>
      <c r="DLL1" t="s">
        <v>3117</v>
      </c>
      <c r="DLM1" t="s">
        <v>3118</v>
      </c>
      <c r="DLN1" t="s">
        <v>3119</v>
      </c>
      <c r="DLO1" t="s">
        <v>3120</v>
      </c>
      <c r="DLP1" t="s">
        <v>3121</v>
      </c>
      <c r="DLQ1" t="s">
        <v>3122</v>
      </c>
      <c r="DLR1" t="s">
        <v>3123</v>
      </c>
      <c r="DLS1" t="s">
        <v>3124</v>
      </c>
      <c r="DLT1" t="s">
        <v>3125</v>
      </c>
      <c r="DLU1" t="s">
        <v>3126</v>
      </c>
      <c r="DLV1" t="s">
        <v>3127</v>
      </c>
      <c r="DLW1" t="s">
        <v>3128</v>
      </c>
      <c r="DLX1" t="s">
        <v>3129</v>
      </c>
      <c r="DLY1" t="s">
        <v>3130</v>
      </c>
      <c r="DLZ1" t="s">
        <v>3131</v>
      </c>
      <c r="DMA1" t="s">
        <v>3132</v>
      </c>
      <c r="DMB1" t="s">
        <v>3133</v>
      </c>
      <c r="DMC1" t="s">
        <v>3134</v>
      </c>
      <c r="DMD1" t="s">
        <v>3135</v>
      </c>
      <c r="DME1" t="s">
        <v>3136</v>
      </c>
      <c r="DMF1" t="s">
        <v>3137</v>
      </c>
      <c r="DMG1" t="s">
        <v>3138</v>
      </c>
      <c r="DMH1" t="s">
        <v>3139</v>
      </c>
      <c r="DMI1" t="s">
        <v>3140</v>
      </c>
      <c r="DMJ1" t="s">
        <v>3141</v>
      </c>
      <c r="DMK1" t="s">
        <v>3142</v>
      </c>
      <c r="DML1" t="s">
        <v>3143</v>
      </c>
      <c r="DMM1" t="s">
        <v>3144</v>
      </c>
      <c r="DMN1" t="s">
        <v>3145</v>
      </c>
      <c r="DMO1" t="s">
        <v>3146</v>
      </c>
      <c r="DMP1" t="s">
        <v>3147</v>
      </c>
      <c r="DMQ1" t="s">
        <v>3148</v>
      </c>
      <c r="DMR1" t="s">
        <v>3149</v>
      </c>
      <c r="DMS1" t="s">
        <v>3150</v>
      </c>
      <c r="DMT1" t="s">
        <v>3151</v>
      </c>
      <c r="DMU1" t="s">
        <v>3152</v>
      </c>
      <c r="DMV1" t="s">
        <v>3153</v>
      </c>
      <c r="DMW1" t="s">
        <v>3154</v>
      </c>
      <c r="DMX1" t="s">
        <v>3155</v>
      </c>
      <c r="DMY1" t="s">
        <v>3156</v>
      </c>
      <c r="DMZ1" t="s">
        <v>3157</v>
      </c>
      <c r="DNA1" t="s">
        <v>3158</v>
      </c>
      <c r="DNB1" t="s">
        <v>3159</v>
      </c>
      <c r="DNC1" t="s">
        <v>3160</v>
      </c>
      <c r="DND1" t="s">
        <v>3161</v>
      </c>
      <c r="DNE1" t="s">
        <v>3162</v>
      </c>
      <c r="DNF1" t="s">
        <v>3163</v>
      </c>
      <c r="DNG1" t="s">
        <v>3164</v>
      </c>
      <c r="DNH1" t="s">
        <v>3165</v>
      </c>
      <c r="DNI1" t="s">
        <v>3166</v>
      </c>
      <c r="DNJ1" t="s">
        <v>3167</v>
      </c>
      <c r="DNK1" t="s">
        <v>3168</v>
      </c>
      <c r="DNL1" t="s">
        <v>3169</v>
      </c>
      <c r="DNM1" t="s">
        <v>3170</v>
      </c>
      <c r="DNN1" t="s">
        <v>3171</v>
      </c>
      <c r="DNO1" t="s">
        <v>3172</v>
      </c>
      <c r="DNP1" t="s">
        <v>3173</v>
      </c>
      <c r="DNQ1" t="s">
        <v>3174</v>
      </c>
      <c r="DNR1" t="s">
        <v>3175</v>
      </c>
      <c r="DNS1" t="s">
        <v>3176</v>
      </c>
      <c r="DNT1" t="s">
        <v>3177</v>
      </c>
      <c r="DNU1" t="s">
        <v>3178</v>
      </c>
      <c r="DNV1" t="s">
        <v>3179</v>
      </c>
      <c r="DNW1" t="s">
        <v>3180</v>
      </c>
      <c r="DNX1" t="s">
        <v>3181</v>
      </c>
      <c r="DNY1" t="s">
        <v>3182</v>
      </c>
      <c r="DNZ1" t="s">
        <v>3183</v>
      </c>
      <c r="DOA1" t="s">
        <v>3184</v>
      </c>
      <c r="DOB1" t="s">
        <v>3185</v>
      </c>
      <c r="DOC1" t="s">
        <v>3186</v>
      </c>
      <c r="DOD1" t="s">
        <v>3187</v>
      </c>
      <c r="DOE1" t="s">
        <v>3188</v>
      </c>
      <c r="DOF1" t="s">
        <v>3189</v>
      </c>
      <c r="DOG1" t="s">
        <v>3190</v>
      </c>
      <c r="DOH1" t="s">
        <v>3191</v>
      </c>
      <c r="DOI1" t="s">
        <v>3192</v>
      </c>
      <c r="DOJ1" t="s">
        <v>3193</v>
      </c>
      <c r="DOK1" t="s">
        <v>3194</v>
      </c>
      <c r="DOL1" t="s">
        <v>3195</v>
      </c>
      <c r="DOM1" t="s">
        <v>3196</v>
      </c>
      <c r="DON1" t="s">
        <v>3197</v>
      </c>
      <c r="DOO1" t="s">
        <v>3198</v>
      </c>
      <c r="DOP1" t="s">
        <v>3199</v>
      </c>
      <c r="DOQ1" t="s">
        <v>3200</v>
      </c>
      <c r="DOR1" t="s">
        <v>3201</v>
      </c>
      <c r="DOS1" t="s">
        <v>3202</v>
      </c>
      <c r="DOT1" t="s">
        <v>3203</v>
      </c>
      <c r="DOU1" t="s">
        <v>3204</v>
      </c>
      <c r="DOV1" t="s">
        <v>3205</v>
      </c>
      <c r="DOW1" t="s">
        <v>3206</v>
      </c>
      <c r="DOX1" t="s">
        <v>3207</v>
      </c>
      <c r="DOY1" t="s">
        <v>3208</v>
      </c>
      <c r="DOZ1" t="s">
        <v>3209</v>
      </c>
      <c r="DPA1" t="s">
        <v>3210</v>
      </c>
      <c r="DPB1" t="s">
        <v>3211</v>
      </c>
      <c r="DPC1" t="s">
        <v>3212</v>
      </c>
      <c r="DPD1" t="s">
        <v>3213</v>
      </c>
      <c r="DPE1" t="s">
        <v>3214</v>
      </c>
      <c r="DPF1" t="s">
        <v>3215</v>
      </c>
      <c r="DPG1" t="s">
        <v>3216</v>
      </c>
      <c r="DPH1" t="s">
        <v>3217</v>
      </c>
      <c r="DPI1" t="s">
        <v>3218</v>
      </c>
      <c r="DPJ1" t="s">
        <v>3219</v>
      </c>
      <c r="DPK1" t="s">
        <v>3220</v>
      </c>
      <c r="DPL1" t="s">
        <v>3221</v>
      </c>
      <c r="DPM1" t="s">
        <v>3222</v>
      </c>
      <c r="DPN1" t="s">
        <v>3223</v>
      </c>
      <c r="DPO1" t="s">
        <v>3224</v>
      </c>
      <c r="DPP1" t="s">
        <v>3225</v>
      </c>
      <c r="DPQ1" t="s">
        <v>3226</v>
      </c>
      <c r="DPR1" t="s">
        <v>3227</v>
      </c>
      <c r="DPS1" t="s">
        <v>3228</v>
      </c>
      <c r="DPT1" t="s">
        <v>3229</v>
      </c>
      <c r="DPU1" t="s">
        <v>3230</v>
      </c>
      <c r="DPV1" t="s">
        <v>3231</v>
      </c>
      <c r="DPW1" t="s">
        <v>3232</v>
      </c>
      <c r="DPX1" t="s">
        <v>3233</v>
      </c>
      <c r="DPY1" t="s">
        <v>3234</v>
      </c>
      <c r="DPZ1" t="s">
        <v>3235</v>
      </c>
      <c r="DQA1" t="s">
        <v>3236</v>
      </c>
      <c r="DQB1" t="s">
        <v>3237</v>
      </c>
      <c r="DQC1" t="s">
        <v>3238</v>
      </c>
      <c r="DQD1" t="s">
        <v>3239</v>
      </c>
      <c r="DQE1" t="s">
        <v>3240</v>
      </c>
      <c r="DQF1" t="s">
        <v>3241</v>
      </c>
      <c r="DQG1" t="s">
        <v>3242</v>
      </c>
      <c r="DQH1" t="s">
        <v>3243</v>
      </c>
      <c r="DQI1" t="s">
        <v>3244</v>
      </c>
      <c r="DQJ1" t="s">
        <v>3245</v>
      </c>
      <c r="DQK1" t="s">
        <v>3246</v>
      </c>
      <c r="DQL1" t="s">
        <v>3247</v>
      </c>
      <c r="DQM1" t="s">
        <v>3248</v>
      </c>
      <c r="DQN1" t="s">
        <v>3249</v>
      </c>
      <c r="DQO1" t="s">
        <v>3250</v>
      </c>
      <c r="DQP1" t="s">
        <v>3251</v>
      </c>
      <c r="DQQ1" t="s">
        <v>3252</v>
      </c>
      <c r="DQR1" t="s">
        <v>3253</v>
      </c>
      <c r="DQS1" t="s">
        <v>3254</v>
      </c>
      <c r="DQT1" t="s">
        <v>3255</v>
      </c>
      <c r="DQU1" t="s">
        <v>3256</v>
      </c>
      <c r="DQV1" t="s">
        <v>3257</v>
      </c>
      <c r="DQW1" t="s">
        <v>3258</v>
      </c>
      <c r="DQX1" t="s">
        <v>3259</v>
      </c>
      <c r="DQY1" t="s">
        <v>3260</v>
      </c>
      <c r="DQZ1" t="s">
        <v>3261</v>
      </c>
      <c r="DRA1" t="s">
        <v>3262</v>
      </c>
      <c r="DRB1" t="s">
        <v>3263</v>
      </c>
      <c r="DRC1" t="s">
        <v>3264</v>
      </c>
      <c r="DRD1" t="s">
        <v>3265</v>
      </c>
      <c r="DRE1" t="s">
        <v>3266</v>
      </c>
      <c r="DRF1" t="s">
        <v>3267</v>
      </c>
      <c r="DRG1" t="s">
        <v>3268</v>
      </c>
      <c r="DRH1" t="s">
        <v>3269</v>
      </c>
      <c r="DRI1" t="s">
        <v>3270</v>
      </c>
      <c r="DRJ1" t="s">
        <v>3271</v>
      </c>
      <c r="DRK1" t="s">
        <v>3272</v>
      </c>
      <c r="DRL1" t="s">
        <v>3273</v>
      </c>
      <c r="DRM1" t="s">
        <v>3274</v>
      </c>
      <c r="DRN1" t="s">
        <v>3275</v>
      </c>
      <c r="DRO1" t="s">
        <v>3276</v>
      </c>
      <c r="DRP1" t="s">
        <v>3277</v>
      </c>
      <c r="DRQ1" t="s">
        <v>3278</v>
      </c>
      <c r="DRR1" t="s">
        <v>3279</v>
      </c>
      <c r="DRS1" t="s">
        <v>3280</v>
      </c>
      <c r="DRT1" t="s">
        <v>3281</v>
      </c>
      <c r="DRU1" t="s">
        <v>3282</v>
      </c>
      <c r="DRV1" t="s">
        <v>3283</v>
      </c>
      <c r="DRW1" t="s">
        <v>3284</v>
      </c>
      <c r="DRX1" t="s">
        <v>3285</v>
      </c>
      <c r="DRY1" t="s">
        <v>3286</v>
      </c>
      <c r="DRZ1" t="s">
        <v>3287</v>
      </c>
      <c r="DSA1" t="s">
        <v>3288</v>
      </c>
      <c r="DSB1" t="s">
        <v>3289</v>
      </c>
      <c r="DSC1" t="s">
        <v>3290</v>
      </c>
      <c r="DSD1" t="s">
        <v>3291</v>
      </c>
      <c r="DSE1" t="s">
        <v>3292</v>
      </c>
      <c r="DSF1" t="s">
        <v>3293</v>
      </c>
      <c r="DSG1" t="s">
        <v>3294</v>
      </c>
      <c r="DSH1" t="s">
        <v>3295</v>
      </c>
      <c r="DSI1" t="s">
        <v>3296</v>
      </c>
      <c r="DSJ1" t="s">
        <v>3297</v>
      </c>
      <c r="DSK1" t="s">
        <v>3298</v>
      </c>
      <c r="DSL1" t="s">
        <v>3299</v>
      </c>
      <c r="DSM1" t="s">
        <v>3300</v>
      </c>
      <c r="DSN1" t="s">
        <v>3301</v>
      </c>
      <c r="DSO1" t="s">
        <v>3302</v>
      </c>
      <c r="DSP1" t="s">
        <v>3303</v>
      </c>
      <c r="DSQ1" t="s">
        <v>3304</v>
      </c>
      <c r="DSR1" t="s">
        <v>3305</v>
      </c>
      <c r="DSS1" t="s">
        <v>3306</v>
      </c>
      <c r="DST1" t="s">
        <v>3307</v>
      </c>
      <c r="DSU1" t="s">
        <v>3308</v>
      </c>
      <c r="DSV1" t="s">
        <v>3309</v>
      </c>
      <c r="DSW1" t="s">
        <v>3310</v>
      </c>
      <c r="DSX1" t="s">
        <v>3311</v>
      </c>
      <c r="DSY1" t="s">
        <v>3312</v>
      </c>
      <c r="DSZ1" t="s">
        <v>3313</v>
      </c>
      <c r="DTA1" t="s">
        <v>3314</v>
      </c>
      <c r="DTB1" t="s">
        <v>3315</v>
      </c>
      <c r="DTC1" t="s">
        <v>3316</v>
      </c>
      <c r="DTD1" t="s">
        <v>3317</v>
      </c>
      <c r="DTE1" t="s">
        <v>3318</v>
      </c>
      <c r="DTF1" t="s">
        <v>3319</v>
      </c>
      <c r="DTG1" t="s">
        <v>3320</v>
      </c>
      <c r="DTH1" t="s">
        <v>3321</v>
      </c>
      <c r="DTI1" t="s">
        <v>3322</v>
      </c>
      <c r="DTJ1" t="s">
        <v>3323</v>
      </c>
      <c r="DTK1" t="s">
        <v>3324</v>
      </c>
      <c r="DTL1" t="s">
        <v>3325</v>
      </c>
      <c r="DTM1" t="s">
        <v>3326</v>
      </c>
      <c r="DTN1" t="s">
        <v>3327</v>
      </c>
      <c r="DTO1" t="s">
        <v>3328</v>
      </c>
      <c r="DTP1" t="s">
        <v>3329</v>
      </c>
      <c r="DTQ1" t="s">
        <v>3330</v>
      </c>
      <c r="DTR1" t="s">
        <v>3331</v>
      </c>
      <c r="DTS1" t="s">
        <v>3332</v>
      </c>
      <c r="DTT1" t="s">
        <v>3333</v>
      </c>
      <c r="DTU1" t="s">
        <v>3334</v>
      </c>
      <c r="DTV1" t="s">
        <v>3335</v>
      </c>
      <c r="DTW1" t="s">
        <v>3336</v>
      </c>
      <c r="DTX1" t="s">
        <v>3337</v>
      </c>
      <c r="DTY1" t="s">
        <v>3338</v>
      </c>
      <c r="DTZ1" t="s">
        <v>3339</v>
      </c>
      <c r="DUA1" t="s">
        <v>3340</v>
      </c>
      <c r="DUB1" t="s">
        <v>3341</v>
      </c>
      <c r="DUC1" t="s">
        <v>3342</v>
      </c>
      <c r="DUD1" t="s">
        <v>3343</v>
      </c>
      <c r="DUE1" t="s">
        <v>3344</v>
      </c>
      <c r="DUF1" t="s">
        <v>3345</v>
      </c>
      <c r="DUG1" t="s">
        <v>3346</v>
      </c>
      <c r="DUH1" t="s">
        <v>3347</v>
      </c>
      <c r="DUI1" t="s">
        <v>3348</v>
      </c>
      <c r="DUJ1" t="s">
        <v>3349</v>
      </c>
      <c r="DUK1" t="s">
        <v>3350</v>
      </c>
      <c r="DUL1" t="s">
        <v>3351</v>
      </c>
      <c r="DUM1" t="s">
        <v>3352</v>
      </c>
      <c r="DUN1" t="s">
        <v>3353</v>
      </c>
      <c r="DUO1" t="s">
        <v>3354</v>
      </c>
      <c r="DUP1" t="s">
        <v>3355</v>
      </c>
      <c r="DUQ1" t="s">
        <v>3356</v>
      </c>
      <c r="DUR1" t="s">
        <v>3357</v>
      </c>
      <c r="DUS1" t="s">
        <v>3358</v>
      </c>
      <c r="DUT1" t="s">
        <v>3359</v>
      </c>
      <c r="DUU1" t="s">
        <v>3360</v>
      </c>
      <c r="DUV1" t="s">
        <v>3361</v>
      </c>
      <c r="DUW1" t="s">
        <v>3362</v>
      </c>
      <c r="DUX1" t="s">
        <v>3363</v>
      </c>
      <c r="DUY1" t="s">
        <v>3364</v>
      </c>
      <c r="DUZ1" t="s">
        <v>3365</v>
      </c>
      <c r="DVA1" t="s">
        <v>3366</v>
      </c>
      <c r="DVB1" t="s">
        <v>3367</v>
      </c>
      <c r="DVC1" t="s">
        <v>3368</v>
      </c>
      <c r="DVD1" t="s">
        <v>3369</v>
      </c>
      <c r="DVE1" t="s">
        <v>3370</v>
      </c>
      <c r="DVF1" t="s">
        <v>3371</v>
      </c>
      <c r="DVG1" t="s">
        <v>3372</v>
      </c>
      <c r="DVH1" t="s">
        <v>3373</v>
      </c>
      <c r="DVI1" t="s">
        <v>3374</v>
      </c>
      <c r="DVJ1" t="s">
        <v>3375</v>
      </c>
      <c r="DVK1" t="s">
        <v>3376</v>
      </c>
      <c r="DVL1" t="s">
        <v>3377</v>
      </c>
      <c r="DVM1" t="s">
        <v>3378</v>
      </c>
      <c r="DVN1" t="s">
        <v>3379</v>
      </c>
      <c r="DVO1" t="s">
        <v>3380</v>
      </c>
      <c r="DVP1" t="s">
        <v>3381</v>
      </c>
      <c r="DVQ1" t="s">
        <v>3382</v>
      </c>
      <c r="DVR1" t="s">
        <v>3383</v>
      </c>
      <c r="DVS1" t="s">
        <v>3384</v>
      </c>
      <c r="DVT1" t="s">
        <v>3385</v>
      </c>
      <c r="DVU1" t="s">
        <v>3386</v>
      </c>
      <c r="DVV1" t="s">
        <v>3387</v>
      </c>
      <c r="DVW1" t="s">
        <v>3388</v>
      </c>
      <c r="DVX1" t="s">
        <v>3389</v>
      </c>
      <c r="DVY1" t="s">
        <v>3390</v>
      </c>
      <c r="DVZ1" t="s">
        <v>3391</v>
      </c>
      <c r="DWA1" t="s">
        <v>3392</v>
      </c>
      <c r="DWB1" t="s">
        <v>3393</v>
      </c>
      <c r="DWC1" t="s">
        <v>3394</v>
      </c>
      <c r="DWD1" t="s">
        <v>3395</v>
      </c>
      <c r="DWE1" t="s">
        <v>3396</v>
      </c>
      <c r="DWF1" t="s">
        <v>3397</v>
      </c>
      <c r="DWG1" t="s">
        <v>3398</v>
      </c>
      <c r="DWH1" t="s">
        <v>3399</v>
      </c>
      <c r="DWI1" t="s">
        <v>3400</v>
      </c>
      <c r="DWJ1" t="s">
        <v>3401</v>
      </c>
      <c r="DWK1" t="s">
        <v>3402</v>
      </c>
      <c r="DWL1" t="s">
        <v>3403</v>
      </c>
      <c r="DWM1" t="s">
        <v>3404</v>
      </c>
      <c r="DWN1" t="s">
        <v>3405</v>
      </c>
      <c r="DWO1" t="s">
        <v>3406</v>
      </c>
      <c r="DWP1" t="s">
        <v>3407</v>
      </c>
      <c r="DWQ1" t="s">
        <v>3408</v>
      </c>
      <c r="DWR1" t="s">
        <v>3409</v>
      </c>
      <c r="DWS1" t="s">
        <v>3410</v>
      </c>
      <c r="DWT1" t="s">
        <v>3411</v>
      </c>
      <c r="DWU1" t="s">
        <v>3412</v>
      </c>
      <c r="DWV1" t="s">
        <v>3413</v>
      </c>
      <c r="DWW1" t="s">
        <v>3414</v>
      </c>
      <c r="DWX1" t="s">
        <v>3415</v>
      </c>
      <c r="DWY1" t="s">
        <v>3416</v>
      </c>
      <c r="DWZ1" t="s">
        <v>3417</v>
      </c>
      <c r="DXA1" t="s">
        <v>3418</v>
      </c>
      <c r="DXB1" t="s">
        <v>3419</v>
      </c>
      <c r="DXC1" t="s">
        <v>3420</v>
      </c>
      <c r="DXD1" t="s">
        <v>3421</v>
      </c>
      <c r="DXE1" t="s">
        <v>3422</v>
      </c>
      <c r="DXF1" t="s">
        <v>3423</v>
      </c>
      <c r="DXG1" t="s">
        <v>3424</v>
      </c>
      <c r="DXH1" t="s">
        <v>3425</v>
      </c>
      <c r="DXI1" t="s">
        <v>3426</v>
      </c>
      <c r="DXJ1" t="s">
        <v>3427</v>
      </c>
      <c r="DXK1" t="s">
        <v>3428</v>
      </c>
      <c r="DXL1" t="s">
        <v>3429</v>
      </c>
      <c r="DXM1" t="s">
        <v>3430</v>
      </c>
      <c r="DXN1" t="s">
        <v>3431</v>
      </c>
      <c r="DXO1" t="s">
        <v>3432</v>
      </c>
      <c r="DXP1" t="s">
        <v>3433</v>
      </c>
      <c r="DXQ1" t="s">
        <v>3434</v>
      </c>
      <c r="DXR1" t="s">
        <v>3435</v>
      </c>
      <c r="DXS1" t="s">
        <v>3436</v>
      </c>
      <c r="DXT1" t="s">
        <v>3437</v>
      </c>
      <c r="DXU1" t="s">
        <v>3438</v>
      </c>
      <c r="DXV1" t="s">
        <v>3439</v>
      </c>
      <c r="DXW1" t="s">
        <v>3440</v>
      </c>
      <c r="DXX1" t="s">
        <v>3441</v>
      </c>
      <c r="DXY1" t="s">
        <v>3442</v>
      </c>
      <c r="DXZ1" t="s">
        <v>3443</v>
      </c>
      <c r="DYA1" t="s">
        <v>3444</v>
      </c>
      <c r="DYB1" t="s">
        <v>3445</v>
      </c>
      <c r="DYC1" t="s">
        <v>3446</v>
      </c>
      <c r="DYD1" t="s">
        <v>3447</v>
      </c>
      <c r="DYE1" t="s">
        <v>3448</v>
      </c>
      <c r="DYF1" t="s">
        <v>3449</v>
      </c>
      <c r="DYG1" t="s">
        <v>3450</v>
      </c>
      <c r="DYH1" t="s">
        <v>3451</v>
      </c>
      <c r="DYI1" t="s">
        <v>3452</v>
      </c>
      <c r="DYJ1" t="s">
        <v>3453</v>
      </c>
      <c r="DYK1" t="s">
        <v>3454</v>
      </c>
      <c r="DYL1" t="s">
        <v>3455</v>
      </c>
      <c r="DYM1" t="s">
        <v>3456</v>
      </c>
      <c r="DYN1" t="s">
        <v>3457</v>
      </c>
      <c r="DYO1" t="s">
        <v>3458</v>
      </c>
      <c r="DYP1" t="s">
        <v>3459</v>
      </c>
      <c r="DYQ1" t="s">
        <v>3460</v>
      </c>
      <c r="DYR1" t="s">
        <v>3461</v>
      </c>
      <c r="DYS1" t="s">
        <v>3462</v>
      </c>
      <c r="DYT1" t="s">
        <v>3463</v>
      </c>
      <c r="DYU1" t="s">
        <v>3464</v>
      </c>
      <c r="DYV1" t="s">
        <v>3465</v>
      </c>
      <c r="DYW1" t="s">
        <v>3466</v>
      </c>
      <c r="DYX1" t="s">
        <v>3467</v>
      </c>
      <c r="DYY1" t="s">
        <v>3468</v>
      </c>
      <c r="DYZ1" t="s">
        <v>3469</v>
      </c>
      <c r="DZA1" t="s">
        <v>3470</v>
      </c>
      <c r="DZB1" t="s">
        <v>3471</v>
      </c>
      <c r="DZC1" t="s">
        <v>3472</v>
      </c>
      <c r="DZD1" t="s">
        <v>3473</v>
      </c>
      <c r="DZE1" t="s">
        <v>3474</v>
      </c>
      <c r="DZF1" t="s">
        <v>3475</v>
      </c>
      <c r="DZG1" t="s">
        <v>3476</v>
      </c>
      <c r="DZH1" t="s">
        <v>3477</v>
      </c>
      <c r="DZI1" t="s">
        <v>3478</v>
      </c>
      <c r="DZJ1" t="s">
        <v>3479</v>
      </c>
      <c r="DZK1" t="s">
        <v>3480</v>
      </c>
      <c r="DZL1" t="s">
        <v>3481</v>
      </c>
      <c r="DZM1" t="s">
        <v>3482</v>
      </c>
      <c r="DZN1" t="s">
        <v>3483</v>
      </c>
      <c r="DZO1" t="s">
        <v>3484</v>
      </c>
      <c r="DZP1" t="s">
        <v>3485</v>
      </c>
      <c r="DZQ1" t="s">
        <v>3486</v>
      </c>
      <c r="DZR1" t="s">
        <v>3487</v>
      </c>
      <c r="DZS1" t="s">
        <v>3488</v>
      </c>
      <c r="DZT1" t="s">
        <v>3489</v>
      </c>
      <c r="DZU1" t="s">
        <v>3490</v>
      </c>
      <c r="DZV1" t="s">
        <v>3491</v>
      </c>
      <c r="DZW1" t="s">
        <v>3492</v>
      </c>
      <c r="DZX1" t="s">
        <v>3493</v>
      </c>
      <c r="DZY1" t="s">
        <v>3494</v>
      </c>
      <c r="DZZ1" t="s">
        <v>3495</v>
      </c>
      <c r="EAA1" t="s">
        <v>3496</v>
      </c>
      <c r="EAB1" t="s">
        <v>3497</v>
      </c>
      <c r="EAC1" t="s">
        <v>3498</v>
      </c>
      <c r="EAD1" t="s">
        <v>3499</v>
      </c>
      <c r="EAE1" t="s">
        <v>3500</v>
      </c>
      <c r="EAF1" t="s">
        <v>3501</v>
      </c>
      <c r="EAG1" t="s">
        <v>3502</v>
      </c>
      <c r="EAH1" t="s">
        <v>3503</v>
      </c>
      <c r="EAI1" t="s">
        <v>3504</v>
      </c>
      <c r="EAJ1" t="s">
        <v>3505</v>
      </c>
      <c r="EAK1" t="s">
        <v>3506</v>
      </c>
      <c r="EAL1" t="s">
        <v>3507</v>
      </c>
      <c r="EAM1" t="s">
        <v>3508</v>
      </c>
      <c r="EAN1" t="s">
        <v>3509</v>
      </c>
      <c r="EAO1" t="s">
        <v>3510</v>
      </c>
      <c r="EAP1" t="s">
        <v>3511</v>
      </c>
      <c r="EAQ1" t="s">
        <v>3512</v>
      </c>
      <c r="EAR1" t="s">
        <v>3513</v>
      </c>
      <c r="EAS1" t="s">
        <v>3514</v>
      </c>
      <c r="EAT1" t="s">
        <v>3515</v>
      </c>
      <c r="EAU1" t="s">
        <v>3516</v>
      </c>
      <c r="EAV1" t="s">
        <v>3517</v>
      </c>
      <c r="EAW1" t="s">
        <v>3518</v>
      </c>
      <c r="EAX1" t="s">
        <v>3519</v>
      </c>
      <c r="EAY1" t="s">
        <v>3520</v>
      </c>
      <c r="EAZ1" t="s">
        <v>3521</v>
      </c>
      <c r="EBA1" t="s">
        <v>3522</v>
      </c>
      <c r="EBB1" t="s">
        <v>3523</v>
      </c>
      <c r="EBC1" t="s">
        <v>3524</v>
      </c>
      <c r="EBD1" t="s">
        <v>3525</v>
      </c>
      <c r="EBE1" t="s">
        <v>3526</v>
      </c>
      <c r="EBF1" t="s">
        <v>3527</v>
      </c>
      <c r="EBG1" t="s">
        <v>3528</v>
      </c>
      <c r="EBH1" t="s">
        <v>3529</v>
      </c>
      <c r="EBI1" t="s">
        <v>3530</v>
      </c>
      <c r="EBJ1" t="s">
        <v>3531</v>
      </c>
      <c r="EBK1" t="s">
        <v>3532</v>
      </c>
      <c r="EBL1" t="s">
        <v>3533</v>
      </c>
      <c r="EBM1" t="s">
        <v>3534</v>
      </c>
      <c r="EBN1" t="s">
        <v>3535</v>
      </c>
      <c r="EBO1" t="s">
        <v>3536</v>
      </c>
      <c r="EBP1" t="s">
        <v>3537</v>
      </c>
      <c r="EBQ1" t="s">
        <v>3538</v>
      </c>
      <c r="EBR1" t="s">
        <v>3539</v>
      </c>
      <c r="EBS1" t="s">
        <v>3540</v>
      </c>
      <c r="EBT1" t="s">
        <v>3541</v>
      </c>
      <c r="EBU1" t="s">
        <v>3542</v>
      </c>
      <c r="EBV1" t="s">
        <v>3543</v>
      </c>
      <c r="EBW1" t="s">
        <v>3544</v>
      </c>
      <c r="EBX1" t="s">
        <v>3545</v>
      </c>
      <c r="EBY1" t="s">
        <v>3546</v>
      </c>
      <c r="EBZ1" t="s">
        <v>3547</v>
      </c>
      <c r="ECA1" t="s">
        <v>3548</v>
      </c>
      <c r="ECB1" t="s">
        <v>3549</v>
      </c>
      <c r="ECC1" t="s">
        <v>3550</v>
      </c>
      <c r="ECD1" t="s">
        <v>3551</v>
      </c>
      <c r="ECE1" t="s">
        <v>3552</v>
      </c>
      <c r="ECF1" t="s">
        <v>3553</v>
      </c>
      <c r="ECG1" t="s">
        <v>3554</v>
      </c>
      <c r="ECH1" t="s">
        <v>3555</v>
      </c>
      <c r="ECI1" t="s">
        <v>3556</v>
      </c>
      <c r="ECJ1" t="s">
        <v>3557</v>
      </c>
      <c r="ECK1" t="s">
        <v>3558</v>
      </c>
      <c r="ECL1" t="s">
        <v>3559</v>
      </c>
      <c r="ECM1" t="s">
        <v>3560</v>
      </c>
      <c r="ECN1" t="s">
        <v>3561</v>
      </c>
      <c r="ECO1" t="s">
        <v>3562</v>
      </c>
      <c r="ECP1" t="s">
        <v>3563</v>
      </c>
      <c r="ECQ1" t="s">
        <v>3564</v>
      </c>
      <c r="ECR1" t="s">
        <v>3565</v>
      </c>
      <c r="ECS1" t="s">
        <v>3566</v>
      </c>
      <c r="ECT1" t="s">
        <v>3567</v>
      </c>
      <c r="ECU1" t="s">
        <v>3568</v>
      </c>
      <c r="ECV1" t="s">
        <v>3569</v>
      </c>
      <c r="ECW1" t="s">
        <v>3570</v>
      </c>
      <c r="ECX1" t="s">
        <v>3571</v>
      </c>
      <c r="ECY1" t="s">
        <v>3572</v>
      </c>
      <c r="ECZ1" t="s">
        <v>3573</v>
      </c>
      <c r="EDA1" t="s">
        <v>3574</v>
      </c>
      <c r="EDB1" t="s">
        <v>3575</v>
      </c>
      <c r="EDC1" t="s">
        <v>3576</v>
      </c>
      <c r="EDD1" t="s">
        <v>3577</v>
      </c>
      <c r="EDE1" t="s">
        <v>3578</v>
      </c>
      <c r="EDF1" t="s">
        <v>3579</v>
      </c>
      <c r="EDG1" t="s">
        <v>3580</v>
      </c>
      <c r="EDH1" t="s">
        <v>3581</v>
      </c>
      <c r="EDI1" t="s">
        <v>3582</v>
      </c>
      <c r="EDJ1" t="s">
        <v>3583</v>
      </c>
      <c r="EDK1" t="s">
        <v>3584</v>
      </c>
      <c r="EDL1" t="s">
        <v>3585</v>
      </c>
      <c r="EDM1" t="s">
        <v>3586</v>
      </c>
      <c r="EDN1" t="s">
        <v>3587</v>
      </c>
      <c r="EDO1" t="s">
        <v>3588</v>
      </c>
      <c r="EDP1" t="s">
        <v>3589</v>
      </c>
      <c r="EDQ1" t="s">
        <v>3590</v>
      </c>
      <c r="EDR1" t="s">
        <v>3591</v>
      </c>
      <c r="EDS1" t="s">
        <v>3592</v>
      </c>
      <c r="EDT1" t="s">
        <v>3593</v>
      </c>
      <c r="EDU1" t="s">
        <v>3594</v>
      </c>
      <c r="EDV1" t="s">
        <v>3595</v>
      </c>
      <c r="EDW1" t="s">
        <v>3596</v>
      </c>
      <c r="EDX1" t="s">
        <v>3597</v>
      </c>
      <c r="EDY1" t="s">
        <v>3598</v>
      </c>
      <c r="EDZ1" t="s">
        <v>3599</v>
      </c>
      <c r="EEA1" t="s">
        <v>3600</v>
      </c>
      <c r="EEB1" t="s">
        <v>3601</v>
      </c>
      <c r="EEC1" t="s">
        <v>3602</v>
      </c>
      <c r="EED1" t="s">
        <v>3603</v>
      </c>
      <c r="EEE1" t="s">
        <v>3604</v>
      </c>
      <c r="EEF1" t="s">
        <v>3605</v>
      </c>
      <c r="EEG1" t="s">
        <v>3606</v>
      </c>
      <c r="EEH1" t="s">
        <v>3607</v>
      </c>
      <c r="EEI1" t="s">
        <v>3608</v>
      </c>
      <c r="EEJ1" t="s">
        <v>3609</v>
      </c>
      <c r="EEK1" t="s">
        <v>3610</v>
      </c>
      <c r="EEL1" t="s">
        <v>3611</v>
      </c>
      <c r="EEM1" t="s">
        <v>3612</v>
      </c>
      <c r="EEN1" t="s">
        <v>3613</v>
      </c>
      <c r="EEO1" t="s">
        <v>3614</v>
      </c>
      <c r="EEP1" t="s">
        <v>3615</v>
      </c>
      <c r="EEQ1" t="s">
        <v>3616</v>
      </c>
      <c r="EER1" t="s">
        <v>3617</v>
      </c>
      <c r="EES1" t="s">
        <v>3618</v>
      </c>
      <c r="EET1" t="s">
        <v>3619</v>
      </c>
      <c r="EEU1" t="s">
        <v>3620</v>
      </c>
      <c r="EEV1" t="s">
        <v>3621</v>
      </c>
      <c r="EEW1" t="s">
        <v>3622</v>
      </c>
      <c r="EEX1" t="s">
        <v>3623</v>
      </c>
      <c r="EEY1" t="s">
        <v>3624</v>
      </c>
      <c r="EEZ1" t="s">
        <v>3625</v>
      </c>
      <c r="EFA1" t="s">
        <v>3626</v>
      </c>
      <c r="EFB1" t="s">
        <v>3627</v>
      </c>
      <c r="EFC1" t="s">
        <v>3628</v>
      </c>
      <c r="EFD1" t="s">
        <v>3629</v>
      </c>
      <c r="EFE1" t="s">
        <v>3630</v>
      </c>
      <c r="EFF1" t="s">
        <v>3631</v>
      </c>
      <c r="EFG1" t="s">
        <v>3632</v>
      </c>
      <c r="EFH1" t="s">
        <v>3633</v>
      </c>
      <c r="EFI1" t="s">
        <v>3634</v>
      </c>
      <c r="EFJ1" t="s">
        <v>3635</v>
      </c>
      <c r="EFK1" t="s">
        <v>3636</v>
      </c>
      <c r="EFL1" t="s">
        <v>3637</v>
      </c>
      <c r="EFM1" t="s">
        <v>3638</v>
      </c>
      <c r="EFN1" t="s">
        <v>3639</v>
      </c>
      <c r="EFO1" t="s">
        <v>3640</v>
      </c>
      <c r="EFP1" t="s">
        <v>3641</v>
      </c>
      <c r="EFQ1" t="s">
        <v>3642</v>
      </c>
      <c r="EFR1" t="s">
        <v>3643</v>
      </c>
      <c r="EFS1" t="s">
        <v>3644</v>
      </c>
      <c r="EFT1" t="s">
        <v>3645</v>
      </c>
      <c r="EFU1" t="s">
        <v>3646</v>
      </c>
      <c r="EFV1" t="s">
        <v>3647</v>
      </c>
      <c r="EFW1" t="s">
        <v>3648</v>
      </c>
      <c r="EFX1" t="s">
        <v>3649</v>
      </c>
      <c r="EFY1" t="s">
        <v>3650</v>
      </c>
      <c r="EFZ1" t="s">
        <v>3651</v>
      </c>
      <c r="EGA1" t="s">
        <v>3652</v>
      </c>
      <c r="EGB1" t="s">
        <v>3653</v>
      </c>
      <c r="EGC1" t="s">
        <v>3654</v>
      </c>
      <c r="EGD1" t="s">
        <v>3655</v>
      </c>
      <c r="EGE1" t="s">
        <v>3656</v>
      </c>
      <c r="EGF1" t="s">
        <v>3657</v>
      </c>
      <c r="EGG1" t="s">
        <v>3658</v>
      </c>
      <c r="EGH1" t="s">
        <v>3659</v>
      </c>
      <c r="EGI1" t="s">
        <v>3660</v>
      </c>
      <c r="EGJ1" t="s">
        <v>3661</v>
      </c>
      <c r="EGK1" t="s">
        <v>3662</v>
      </c>
      <c r="EGL1" t="s">
        <v>3663</v>
      </c>
      <c r="EGM1" t="s">
        <v>3664</v>
      </c>
      <c r="EGN1" t="s">
        <v>3665</v>
      </c>
      <c r="EGO1" t="s">
        <v>3666</v>
      </c>
      <c r="EGP1" t="s">
        <v>3667</v>
      </c>
      <c r="EGQ1" t="s">
        <v>3668</v>
      </c>
      <c r="EGR1" t="s">
        <v>3669</v>
      </c>
      <c r="EGS1" t="s">
        <v>3670</v>
      </c>
      <c r="EGT1" t="s">
        <v>3671</v>
      </c>
      <c r="EGU1" t="s">
        <v>3672</v>
      </c>
      <c r="EGV1" t="s">
        <v>3673</v>
      </c>
      <c r="EGW1" t="s">
        <v>3674</v>
      </c>
      <c r="EGX1" t="s">
        <v>3675</v>
      </c>
      <c r="EGY1" t="s">
        <v>3676</v>
      </c>
      <c r="EGZ1" t="s">
        <v>3677</v>
      </c>
      <c r="EHA1" t="s">
        <v>3678</v>
      </c>
      <c r="EHB1" t="s">
        <v>3679</v>
      </c>
      <c r="EHC1" t="s">
        <v>3680</v>
      </c>
      <c r="EHD1" t="s">
        <v>3681</v>
      </c>
      <c r="EHE1" t="s">
        <v>3682</v>
      </c>
      <c r="EHF1" t="s">
        <v>3683</v>
      </c>
      <c r="EHG1" t="s">
        <v>3684</v>
      </c>
      <c r="EHH1" t="s">
        <v>3685</v>
      </c>
      <c r="EHI1" t="s">
        <v>3686</v>
      </c>
      <c r="EHJ1" t="s">
        <v>3687</v>
      </c>
      <c r="EHK1" t="s">
        <v>3688</v>
      </c>
      <c r="EHL1" t="s">
        <v>3689</v>
      </c>
      <c r="EHM1" t="s">
        <v>3690</v>
      </c>
      <c r="EHN1" t="s">
        <v>3691</v>
      </c>
      <c r="EHO1" t="s">
        <v>3692</v>
      </c>
      <c r="EHP1" t="s">
        <v>3693</v>
      </c>
      <c r="EHQ1" t="s">
        <v>3694</v>
      </c>
      <c r="EHR1" t="s">
        <v>3695</v>
      </c>
      <c r="EHS1" t="s">
        <v>3696</v>
      </c>
      <c r="EHT1" t="s">
        <v>3697</v>
      </c>
      <c r="EHU1" t="s">
        <v>3698</v>
      </c>
      <c r="EHV1" t="s">
        <v>3699</v>
      </c>
      <c r="EHW1" t="s">
        <v>3700</v>
      </c>
      <c r="EHX1" t="s">
        <v>3701</v>
      </c>
      <c r="EHY1" t="s">
        <v>3702</v>
      </c>
      <c r="EHZ1" t="s">
        <v>3703</v>
      </c>
      <c r="EIA1" t="s">
        <v>3704</v>
      </c>
      <c r="EIB1" t="s">
        <v>3705</v>
      </c>
      <c r="EIC1" t="s">
        <v>3706</v>
      </c>
      <c r="EID1" t="s">
        <v>3707</v>
      </c>
      <c r="EIE1" t="s">
        <v>3708</v>
      </c>
      <c r="EIF1" t="s">
        <v>3709</v>
      </c>
      <c r="EIG1" t="s">
        <v>3710</v>
      </c>
      <c r="EIH1" t="s">
        <v>3711</v>
      </c>
      <c r="EII1" t="s">
        <v>3712</v>
      </c>
      <c r="EIJ1" t="s">
        <v>3713</v>
      </c>
      <c r="EIK1" t="s">
        <v>3714</v>
      </c>
      <c r="EIL1" t="s">
        <v>3715</v>
      </c>
      <c r="EIM1" t="s">
        <v>3716</v>
      </c>
      <c r="EIN1" t="s">
        <v>3717</v>
      </c>
      <c r="EIO1" t="s">
        <v>3718</v>
      </c>
      <c r="EIP1" t="s">
        <v>3719</v>
      </c>
      <c r="EIQ1" t="s">
        <v>3720</v>
      </c>
      <c r="EIR1" t="s">
        <v>3721</v>
      </c>
      <c r="EIS1" t="s">
        <v>3722</v>
      </c>
      <c r="EIT1" t="s">
        <v>3723</v>
      </c>
      <c r="EIU1" t="s">
        <v>3724</v>
      </c>
      <c r="EIV1" t="s">
        <v>3725</v>
      </c>
      <c r="EIW1" t="s">
        <v>3726</v>
      </c>
      <c r="EIX1" t="s">
        <v>3727</v>
      </c>
      <c r="EIY1" t="s">
        <v>3728</v>
      </c>
      <c r="EIZ1" t="s">
        <v>3729</v>
      </c>
      <c r="EJA1" t="s">
        <v>3730</v>
      </c>
      <c r="EJB1" t="s">
        <v>3731</v>
      </c>
      <c r="EJC1" t="s">
        <v>3732</v>
      </c>
      <c r="EJD1" t="s">
        <v>3733</v>
      </c>
      <c r="EJE1" t="s">
        <v>3734</v>
      </c>
      <c r="EJF1" t="s">
        <v>3735</v>
      </c>
      <c r="EJG1" t="s">
        <v>3736</v>
      </c>
      <c r="EJH1" t="s">
        <v>3737</v>
      </c>
      <c r="EJI1" t="s">
        <v>3738</v>
      </c>
      <c r="EJJ1" t="s">
        <v>3739</v>
      </c>
      <c r="EJK1" t="s">
        <v>3740</v>
      </c>
      <c r="EJL1" t="s">
        <v>3741</v>
      </c>
      <c r="EJM1" t="s">
        <v>3742</v>
      </c>
      <c r="EJN1" t="s">
        <v>3743</v>
      </c>
      <c r="EJO1" t="s">
        <v>3744</v>
      </c>
      <c r="EJP1" t="s">
        <v>3745</v>
      </c>
      <c r="EJQ1" t="s">
        <v>3746</v>
      </c>
      <c r="EJR1" t="s">
        <v>3747</v>
      </c>
      <c r="EJS1" t="s">
        <v>3748</v>
      </c>
      <c r="EJT1" t="s">
        <v>3749</v>
      </c>
      <c r="EJU1" t="s">
        <v>3750</v>
      </c>
      <c r="EJV1" t="s">
        <v>3751</v>
      </c>
      <c r="EJW1" t="s">
        <v>3752</v>
      </c>
      <c r="EJX1" t="s">
        <v>3753</v>
      </c>
      <c r="EJY1" t="s">
        <v>3754</v>
      </c>
      <c r="EJZ1" t="s">
        <v>3755</v>
      </c>
      <c r="EKA1" t="s">
        <v>3756</v>
      </c>
      <c r="EKB1" t="s">
        <v>3757</v>
      </c>
      <c r="EKC1" t="s">
        <v>3758</v>
      </c>
      <c r="EKD1" t="s">
        <v>3759</v>
      </c>
      <c r="EKE1" t="s">
        <v>3760</v>
      </c>
      <c r="EKF1" t="s">
        <v>3761</v>
      </c>
      <c r="EKG1" t="s">
        <v>3762</v>
      </c>
      <c r="EKH1" t="s">
        <v>3763</v>
      </c>
      <c r="EKI1" t="s">
        <v>3764</v>
      </c>
      <c r="EKJ1" t="s">
        <v>3765</v>
      </c>
      <c r="EKK1" t="s">
        <v>3766</v>
      </c>
      <c r="EKL1" t="s">
        <v>3767</v>
      </c>
      <c r="EKM1" t="s">
        <v>3768</v>
      </c>
      <c r="EKN1" t="s">
        <v>3769</v>
      </c>
      <c r="EKO1" t="s">
        <v>3770</v>
      </c>
      <c r="EKP1" t="s">
        <v>3771</v>
      </c>
      <c r="EKQ1" t="s">
        <v>3772</v>
      </c>
      <c r="EKR1" t="s">
        <v>3773</v>
      </c>
      <c r="EKS1" t="s">
        <v>3774</v>
      </c>
      <c r="EKT1" t="s">
        <v>3775</v>
      </c>
      <c r="EKU1" t="s">
        <v>3776</v>
      </c>
      <c r="EKV1" t="s">
        <v>3777</v>
      </c>
      <c r="EKW1" t="s">
        <v>3778</v>
      </c>
      <c r="EKX1" t="s">
        <v>3779</v>
      </c>
      <c r="EKY1" t="s">
        <v>3780</v>
      </c>
      <c r="EKZ1" t="s">
        <v>3781</v>
      </c>
      <c r="ELA1" t="s">
        <v>3782</v>
      </c>
      <c r="ELB1" t="s">
        <v>3783</v>
      </c>
      <c r="ELC1" t="s">
        <v>3784</v>
      </c>
      <c r="ELD1" t="s">
        <v>3785</v>
      </c>
      <c r="ELE1" t="s">
        <v>3786</v>
      </c>
      <c r="ELF1" t="s">
        <v>3787</v>
      </c>
      <c r="ELG1" t="s">
        <v>3788</v>
      </c>
      <c r="ELH1" t="s">
        <v>3789</v>
      </c>
      <c r="ELI1" t="s">
        <v>3790</v>
      </c>
      <c r="ELJ1" t="s">
        <v>3791</v>
      </c>
      <c r="ELK1" t="s">
        <v>3792</v>
      </c>
      <c r="ELL1" t="s">
        <v>3793</v>
      </c>
      <c r="ELM1" t="s">
        <v>3794</v>
      </c>
      <c r="ELN1" t="s">
        <v>3795</v>
      </c>
      <c r="ELO1" t="s">
        <v>3796</v>
      </c>
      <c r="ELP1" t="s">
        <v>3797</v>
      </c>
      <c r="ELQ1" t="s">
        <v>3798</v>
      </c>
      <c r="ELR1" t="s">
        <v>3799</v>
      </c>
      <c r="ELS1" t="s">
        <v>3800</v>
      </c>
      <c r="ELT1" t="s">
        <v>3801</v>
      </c>
      <c r="ELU1" t="s">
        <v>3802</v>
      </c>
      <c r="ELV1" t="s">
        <v>3803</v>
      </c>
      <c r="ELW1" t="s">
        <v>3804</v>
      </c>
      <c r="ELX1" t="s">
        <v>3805</v>
      </c>
      <c r="ELY1" t="s">
        <v>3806</v>
      </c>
      <c r="ELZ1" t="s">
        <v>3807</v>
      </c>
      <c r="EMA1" t="s">
        <v>3808</v>
      </c>
      <c r="EMB1" t="s">
        <v>3809</v>
      </c>
      <c r="EMC1" t="s">
        <v>3810</v>
      </c>
      <c r="EMD1" t="s">
        <v>3811</v>
      </c>
      <c r="EME1" t="s">
        <v>3812</v>
      </c>
      <c r="EMF1" t="s">
        <v>3813</v>
      </c>
      <c r="EMG1" t="s">
        <v>3814</v>
      </c>
      <c r="EMH1" t="s">
        <v>3815</v>
      </c>
      <c r="EMI1" t="s">
        <v>3816</v>
      </c>
      <c r="EMJ1" t="s">
        <v>3817</v>
      </c>
      <c r="EMK1" t="s">
        <v>3818</v>
      </c>
      <c r="EML1" t="s">
        <v>3819</v>
      </c>
      <c r="EMM1" t="s">
        <v>3820</v>
      </c>
      <c r="EMN1" t="s">
        <v>3821</v>
      </c>
      <c r="EMO1" t="s">
        <v>3822</v>
      </c>
      <c r="EMP1" t="s">
        <v>3823</v>
      </c>
      <c r="EMQ1" t="s">
        <v>3824</v>
      </c>
      <c r="EMR1" t="s">
        <v>3825</v>
      </c>
      <c r="EMS1" t="s">
        <v>3826</v>
      </c>
      <c r="EMT1" t="s">
        <v>3827</v>
      </c>
      <c r="EMU1" t="s">
        <v>3828</v>
      </c>
      <c r="EMV1" t="s">
        <v>3829</v>
      </c>
      <c r="EMW1" t="s">
        <v>3830</v>
      </c>
      <c r="EMX1" t="s">
        <v>3831</v>
      </c>
      <c r="EMY1" t="s">
        <v>3832</v>
      </c>
      <c r="EMZ1" t="s">
        <v>3833</v>
      </c>
      <c r="ENA1" t="s">
        <v>3834</v>
      </c>
      <c r="ENB1" t="s">
        <v>3835</v>
      </c>
      <c r="ENC1" t="s">
        <v>3836</v>
      </c>
      <c r="END1" t="s">
        <v>3837</v>
      </c>
      <c r="ENE1" t="s">
        <v>3838</v>
      </c>
      <c r="ENF1" t="s">
        <v>3839</v>
      </c>
      <c r="ENG1" t="s">
        <v>3840</v>
      </c>
      <c r="ENH1" t="s">
        <v>3841</v>
      </c>
      <c r="ENI1" t="s">
        <v>3842</v>
      </c>
      <c r="ENJ1" t="s">
        <v>3843</v>
      </c>
      <c r="ENK1" t="s">
        <v>3844</v>
      </c>
      <c r="ENL1" t="s">
        <v>3845</v>
      </c>
      <c r="ENM1" t="s">
        <v>3846</v>
      </c>
      <c r="ENN1" t="s">
        <v>3847</v>
      </c>
      <c r="ENO1" t="s">
        <v>3848</v>
      </c>
      <c r="ENP1" t="s">
        <v>3849</v>
      </c>
      <c r="ENQ1" t="s">
        <v>3850</v>
      </c>
      <c r="ENR1" t="s">
        <v>3851</v>
      </c>
      <c r="ENS1" t="s">
        <v>3852</v>
      </c>
      <c r="ENT1" t="s">
        <v>3853</v>
      </c>
      <c r="ENU1" t="s">
        <v>3854</v>
      </c>
      <c r="ENV1" t="s">
        <v>3855</v>
      </c>
      <c r="ENW1" t="s">
        <v>3856</v>
      </c>
      <c r="ENX1" t="s">
        <v>3857</v>
      </c>
      <c r="ENY1" t="s">
        <v>3858</v>
      </c>
      <c r="ENZ1" t="s">
        <v>3859</v>
      </c>
      <c r="EOA1" t="s">
        <v>3860</v>
      </c>
      <c r="EOB1" t="s">
        <v>3861</v>
      </c>
      <c r="EOC1" t="s">
        <v>3862</v>
      </c>
      <c r="EOD1" t="s">
        <v>3863</v>
      </c>
      <c r="EOE1" t="s">
        <v>3864</v>
      </c>
      <c r="EOF1" t="s">
        <v>3865</v>
      </c>
      <c r="EOG1" t="s">
        <v>3866</v>
      </c>
      <c r="EOH1" t="s">
        <v>3867</v>
      </c>
      <c r="EOI1" t="s">
        <v>3868</v>
      </c>
      <c r="EOJ1" t="s">
        <v>3869</v>
      </c>
      <c r="EOK1" t="s">
        <v>3870</v>
      </c>
      <c r="EOL1" t="s">
        <v>3871</v>
      </c>
      <c r="EOM1" t="s">
        <v>3872</v>
      </c>
      <c r="EON1" t="s">
        <v>3873</v>
      </c>
      <c r="EOO1" t="s">
        <v>3874</v>
      </c>
      <c r="EOP1" t="s">
        <v>3875</v>
      </c>
      <c r="EOQ1" t="s">
        <v>3876</v>
      </c>
      <c r="EOR1" t="s">
        <v>3877</v>
      </c>
      <c r="EOS1" t="s">
        <v>3878</v>
      </c>
      <c r="EOT1" t="s">
        <v>3879</v>
      </c>
      <c r="EOU1" t="s">
        <v>3880</v>
      </c>
      <c r="EOV1" t="s">
        <v>3881</v>
      </c>
      <c r="EOW1" t="s">
        <v>3882</v>
      </c>
      <c r="EOX1" t="s">
        <v>3883</v>
      </c>
      <c r="EOY1" t="s">
        <v>3884</v>
      </c>
      <c r="EOZ1" t="s">
        <v>3885</v>
      </c>
      <c r="EPA1" t="s">
        <v>3886</v>
      </c>
      <c r="EPB1" t="s">
        <v>3887</v>
      </c>
      <c r="EPC1" t="s">
        <v>3888</v>
      </c>
      <c r="EPD1" t="s">
        <v>3889</v>
      </c>
      <c r="EPE1" t="s">
        <v>3890</v>
      </c>
      <c r="EPF1" t="s">
        <v>3891</v>
      </c>
      <c r="EPG1" t="s">
        <v>3892</v>
      </c>
      <c r="EPH1" t="s">
        <v>3893</v>
      </c>
      <c r="EPI1" t="s">
        <v>3894</v>
      </c>
      <c r="EPJ1" t="s">
        <v>3895</v>
      </c>
      <c r="EPK1" t="s">
        <v>3896</v>
      </c>
      <c r="EPL1" t="s">
        <v>3897</v>
      </c>
      <c r="EPM1" t="s">
        <v>3898</v>
      </c>
      <c r="EPN1" t="s">
        <v>3899</v>
      </c>
      <c r="EPO1" t="s">
        <v>3900</v>
      </c>
      <c r="EPP1" t="s">
        <v>3901</v>
      </c>
      <c r="EPQ1" t="s">
        <v>3902</v>
      </c>
      <c r="EPR1" t="s">
        <v>3903</v>
      </c>
      <c r="EPS1" t="s">
        <v>3904</v>
      </c>
      <c r="EPT1" t="s">
        <v>3905</v>
      </c>
      <c r="EPU1" t="s">
        <v>3906</v>
      </c>
      <c r="EPV1" t="s">
        <v>3907</v>
      </c>
      <c r="EPW1" t="s">
        <v>3908</v>
      </c>
      <c r="EPX1" t="s">
        <v>3909</v>
      </c>
      <c r="EPY1" t="s">
        <v>3910</v>
      </c>
      <c r="EPZ1" t="s">
        <v>3911</v>
      </c>
      <c r="EQA1" t="s">
        <v>3912</v>
      </c>
      <c r="EQB1" t="s">
        <v>3913</v>
      </c>
      <c r="EQC1" t="s">
        <v>3914</v>
      </c>
      <c r="EQD1" t="s">
        <v>3915</v>
      </c>
      <c r="EQE1" t="s">
        <v>3916</v>
      </c>
      <c r="EQF1" t="s">
        <v>3917</v>
      </c>
      <c r="EQG1" t="s">
        <v>3918</v>
      </c>
      <c r="EQH1" t="s">
        <v>3919</v>
      </c>
      <c r="EQI1" t="s">
        <v>3920</v>
      </c>
      <c r="EQJ1" t="s">
        <v>3921</v>
      </c>
      <c r="EQK1" t="s">
        <v>3922</v>
      </c>
      <c r="EQL1" t="s">
        <v>3923</v>
      </c>
      <c r="EQM1" t="s">
        <v>3924</v>
      </c>
      <c r="EQN1" t="s">
        <v>3925</v>
      </c>
      <c r="EQO1" t="s">
        <v>3926</v>
      </c>
      <c r="EQP1" t="s">
        <v>3927</v>
      </c>
      <c r="EQQ1" t="s">
        <v>3928</v>
      </c>
      <c r="EQR1" t="s">
        <v>3929</v>
      </c>
      <c r="EQS1" t="s">
        <v>3930</v>
      </c>
      <c r="EQT1" t="s">
        <v>3931</v>
      </c>
      <c r="EQU1" t="s">
        <v>3932</v>
      </c>
      <c r="EQV1" t="s">
        <v>3933</v>
      </c>
      <c r="EQW1" t="s">
        <v>3934</v>
      </c>
      <c r="EQX1" t="s">
        <v>3935</v>
      </c>
      <c r="EQY1" t="s">
        <v>3936</v>
      </c>
      <c r="EQZ1" t="s">
        <v>3937</v>
      </c>
      <c r="ERA1" t="s">
        <v>3938</v>
      </c>
      <c r="ERB1" t="s">
        <v>3939</v>
      </c>
      <c r="ERC1" t="s">
        <v>3940</v>
      </c>
      <c r="ERD1" t="s">
        <v>3941</v>
      </c>
      <c r="ERE1" t="s">
        <v>3942</v>
      </c>
      <c r="ERF1" t="s">
        <v>3943</v>
      </c>
      <c r="ERG1" t="s">
        <v>3944</v>
      </c>
      <c r="ERH1" t="s">
        <v>3945</v>
      </c>
      <c r="ERI1" t="s">
        <v>3946</v>
      </c>
      <c r="ERJ1" t="s">
        <v>3947</v>
      </c>
      <c r="ERK1" t="s">
        <v>3948</v>
      </c>
      <c r="ERL1" t="s">
        <v>3949</v>
      </c>
      <c r="ERM1" t="s">
        <v>3950</v>
      </c>
      <c r="ERN1" t="s">
        <v>3951</v>
      </c>
      <c r="ERO1" t="s">
        <v>3952</v>
      </c>
      <c r="ERP1" t="s">
        <v>3953</v>
      </c>
      <c r="ERQ1" t="s">
        <v>3954</v>
      </c>
      <c r="ERR1" t="s">
        <v>3955</v>
      </c>
      <c r="ERS1" t="s">
        <v>3956</v>
      </c>
      <c r="ERT1" t="s">
        <v>3957</v>
      </c>
      <c r="ERU1" t="s">
        <v>3958</v>
      </c>
      <c r="ERV1" t="s">
        <v>3959</v>
      </c>
      <c r="ERW1" t="s">
        <v>3960</v>
      </c>
      <c r="ERX1" t="s">
        <v>3961</v>
      </c>
      <c r="ERY1" t="s">
        <v>3962</v>
      </c>
      <c r="ERZ1" t="s">
        <v>3963</v>
      </c>
      <c r="ESA1" t="s">
        <v>3964</v>
      </c>
      <c r="ESB1" t="s">
        <v>3965</v>
      </c>
      <c r="ESC1" t="s">
        <v>3966</v>
      </c>
      <c r="ESD1" t="s">
        <v>3967</v>
      </c>
      <c r="ESE1" t="s">
        <v>3968</v>
      </c>
      <c r="ESF1" t="s">
        <v>3969</v>
      </c>
      <c r="ESG1" t="s">
        <v>3970</v>
      </c>
      <c r="ESH1" t="s">
        <v>3971</v>
      </c>
      <c r="ESI1" t="s">
        <v>3972</v>
      </c>
      <c r="ESJ1" t="s">
        <v>3973</v>
      </c>
      <c r="ESK1" t="s">
        <v>3974</v>
      </c>
      <c r="ESL1" t="s">
        <v>3975</v>
      </c>
      <c r="ESM1" t="s">
        <v>3976</v>
      </c>
      <c r="ESN1" t="s">
        <v>3977</v>
      </c>
      <c r="ESO1" t="s">
        <v>3978</v>
      </c>
      <c r="ESP1" t="s">
        <v>3979</v>
      </c>
      <c r="ESQ1" t="s">
        <v>3980</v>
      </c>
      <c r="ESR1" t="s">
        <v>3981</v>
      </c>
      <c r="ESS1" t="s">
        <v>3982</v>
      </c>
      <c r="EST1" t="s">
        <v>3983</v>
      </c>
      <c r="ESU1" t="s">
        <v>3984</v>
      </c>
      <c r="ESV1" t="s">
        <v>3985</v>
      </c>
      <c r="ESW1" t="s">
        <v>3986</v>
      </c>
      <c r="ESX1" t="s">
        <v>3987</v>
      </c>
      <c r="ESY1" t="s">
        <v>3988</v>
      </c>
      <c r="ESZ1" t="s">
        <v>3989</v>
      </c>
      <c r="ETA1" t="s">
        <v>3990</v>
      </c>
      <c r="ETB1" t="s">
        <v>3991</v>
      </c>
      <c r="ETC1" t="s">
        <v>3992</v>
      </c>
      <c r="ETD1" t="s">
        <v>3993</v>
      </c>
      <c r="ETE1" t="s">
        <v>3994</v>
      </c>
      <c r="ETF1" t="s">
        <v>3995</v>
      </c>
      <c r="ETG1" t="s">
        <v>3996</v>
      </c>
      <c r="ETH1" t="s">
        <v>3997</v>
      </c>
      <c r="ETI1" t="s">
        <v>3998</v>
      </c>
      <c r="ETJ1" t="s">
        <v>3999</v>
      </c>
      <c r="ETK1" t="s">
        <v>4000</v>
      </c>
      <c r="ETL1" t="s">
        <v>4001</v>
      </c>
      <c r="ETM1" t="s">
        <v>4002</v>
      </c>
      <c r="ETN1" t="s">
        <v>4003</v>
      </c>
      <c r="ETO1" t="s">
        <v>4004</v>
      </c>
      <c r="ETP1" t="s">
        <v>4005</v>
      </c>
      <c r="ETQ1" t="s">
        <v>4006</v>
      </c>
      <c r="ETR1" t="s">
        <v>4007</v>
      </c>
      <c r="ETS1" t="s">
        <v>4008</v>
      </c>
      <c r="ETT1" t="s">
        <v>4009</v>
      </c>
      <c r="ETU1" t="s">
        <v>4010</v>
      </c>
      <c r="ETV1" t="s">
        <v>4011</v>
      </c>
      <c r="ETW1" t="s">
        <v>4012</v>
      </c>
      <c r="ETX1" t="s">
        <v>4013</v>
      </c>
      <c r="ETY1" t="s">
        <v>4014</v>
      </c>
      <c r="ETZ1" t="s">
        <v>4015</v>
      </c>
      <c r="EUA1" t="s">
        <v>4016</v>
      </c>
      <c r="EUB1" t="s">
        <v>4017</v>
      </c>
      <c r="EUC1" t="s">
        <v>4018</v>
      </c>
      <c r="EUD1" t="s">
        <v>4019</v>
      </c>
      <c r="EUE1" t="s">
        <v>4020</v>
      </c>
      <c r="EUF1" t="s">
        <v>4021</v>
      </c>
      <c r="EUG1" t="s">
        <v>4022</v>
      </c>
      <c r="EUH1" t="s">
        <v>4023</v>
      </c>
      <c r="EUI1" t="s">
        <v>4024</v>
      </c>
      <c r="EUJ1" t="s">
        <v>4025</v>
      </c>
      <c r="EUK1" t="s">
        <v>4026</v>
      </c>
      <c r="EUL1" t="s">
        <v>4027</v>
      </c>
      <c r="EUM1" t="s">
        <v>4028</v>
      </c>
      <c r="EUN1" t="s">
        <v>4029</v>
      </c>
      <c r="EUO1" t="s">
        <v>4030</v>
      </c>
      <c r="EUP1" t="s">
        <v>4031</v>
      </c>
      <c r="EUQ1" t="s">
        <v>4032</v>
      </c>
      <c r="EUR1" t="s">
        <v>4033</v>
      </c>
      <c r="EUS1" t="s">
        <v>4034</v>
      </c>
      <c r="EUT1" t="s">
        <v>4035</v>
      </c>
      <c r="EUU1" t="s">
        <v>4036</v>
      </c>
      <c r="EUV1" t="s">
        <v>4037</v>
      </c>
      <c r="EUW1" t="s">
        <v>4038</v>
      </c>
      <c r="EUX1" t="s">
        <v>4039</v>
      </c>
      <c r="EUY1" t="s">
        <v>4040</v>
      </c>
      <c r="EUZ1" t="s">
        <v>4041</v>
      </c>
      <c r="EVA1" t="s">
        <v>4042</v>
      </c>
      <c r="EVB1" t="s">
        <v>4043</v>
      </c>
      <c r="EVC1" t="s">
        <v>4044</v>
      </c>
      <c r="EVD1" t="s">
        <v>4045</v>
      </c>
      <c r="EVE1" t="s">
        <v>4046</v>
      </c>
      <c r="EVF1" t="s">
        <v>4047</v>
      </c>
      <c r="EVG1" t="s">
        <v>4048</v>
      </c>
      <c r="EVH1" t="s">
        <v>4049</v>
      </c>
      <c r="EVI1" t="s">
        <v>4050</v>
      </c>
      <c r="EVJ1" t="s">
        <v>4051</v>
      </c>
      <c r="EVK1" t="s">
        <v>4052</v>
      </c>
      <c r="EVL1" t="s">
        <v>4053</v>
      </c>
      <c r="EVM1" t="s">
        <v>4054</v>
      </c>
      <c r="EVN1" t="s">
        <v>4055</v>
      </c>
      <c r="EVO1" t="s">
        <v>4056</v>
      </c>
      <c r="EVP1" t="s">
        <v>4057</v>
      </c>
      <c r="EVQ1" t="s">
        <v>4058</v>
      </c>
      <c r="EVR1" t="s">
        <v>4059</v>
      </c>
      <c r="EVS1" t="s">
        <v>4060</v>
      </c>
      <c r="EVT1" t="s">
        <v>4061</v>
      </c>
      <c r="EVU1" t="s">
        <v>4062</v>
      </c>
      <c r="EVV1" t="s">
        <v>4063</v>
      </c>
      <c r="EVW1" t="s">
        <v>4064</v>
      </c>
      <c r="EVX1" t="s">
        <v>4065</v>
      </c>
      <c r="EVY1" t="s">
        <v>4066</v>
      </c>
      <c r="EVZ1" t="s">
        <v>4067</v>
      </c>
      <c r="EWA1" t="s">
        <v>4068</v>
      </c>
      <c r="EWB1" t="s">
        <v>4069</v>
      </c>
      <c r="EWC1" t="s">
        <v>4070</v>
      </c>
      <c r="EWD1" t="s">
        <v>4071</v>
      </c>
      <c r="EWE1" t="s">
        <v>4072</v>
      </c>
      <c r="EWF1" t="s">
        <v>4073</v>
      </c>
      <c r="EWG1" t="s">
        <v>4074</v>
      </c>
      <c r="EWH1" t="s">
        <v>4075</v>
      </c>
      <c r="EWI1" t="s">
        <v>4076</v>
      </c>
      <c r="EWJ1" t="s">
        <v>4077</v>
      </c>
      <c r="EWK1" t="s">
        <v>4078</v>
      </c>
      <c r="EWL1" t="s">
        <v>4079</v>
      </c>
      <c r="EWM1" t="s">
        <v>4080</v>
      </c>
      <c r="EWN1" t="s">
        <v>4081</v>
      </c>
      <c r="EWO1" t="s">
        <v>4082</v>
      </c>
      <c r="EWP1" t="s">
        <v>4083</v>
      </c>
      <c r="EWQ1" t="s">
        <v>4084</v>
      </c>
      <c r="EWR1" t="s">
        <v>4085</v>
      </c>
      <c r="EWS1" t="s">
        <v>4086</v>
      </c>
      <c r="EWT1" t="s">
        <v>4087</v>
      </c>
      <c r="EWU1" t="s">
        <v>4088</v>
      </c>
      <c r="EWV1" t="s">
        <v>4089</v>
      </c>
      <c r="EWW1" t="s">
        <v>4090</v>
      </c>
      <c r="EWX1" t="s">
        <v>4091</v>
      </c>
      <c r="EWY1" t="s">
        <v>4092</v>
      </c>
      <c r="EWZ1" t="s">
        <v>4093</v>
      </c>
      <c r="EXA1" t="s">
        <v>4094</v>
      </c>
      <c r="EXB1" t="s">
        <v>4095</v>
      </c>
      <c r="EXC1" t="s">
        <v>4096</v>
      </c>
      <c r="EXD1" t="s">
        <v>4097</v>
      </c>
      <c r="EXE1" t="s">
        <v>4098</v>
      </c>
      <c r="EXF1" t="s">
        <v>4099</v>
      </c>
      <c r="EXG1" t="s">
        <v>4100</v>
      </c>
      <c r="EXH1" t="s">
        <v>4101</v>
      </c>
      <c r="EXI1" t="s">
        <v>4102</v>
      </c>
      <c r="EXJ1" t="s">
        <v>4103</v>
      </c>
      <c r="EXK1" t="s">
        <v>4104</v>
      </c>
      <c r="EXL1" t="s">
        <v>4105</v>
      </c>
      <c r="EXM1" t="s">
        <v>4106</v>
      </c>
      <c r="EXN1" t="s">
        <v>4107</v>
      </c>
      <c r="EXO1" t="s">
        <v>4108</v>
      </c>
      <c r="EXP1" t="s">
        <v>4109</v>
      </c>
      <c r="EXQ1" t="s">
        <v>4110</v>
      </c>
      <c r="EXR1" t="s">
        <v>4111</v>
      </c>
      <c r="EXS1" t="s">
        <v>4112</v>
      </c>
      <c r="EXT1" t="s">
        <v>4113</v>
      </c>
      <c r="EXU1" t="s">
        <v>4114</v>
      </c>
      <c r="EXV1" t="s">
        <v>4115</v>
      </c>
      <c r="EXW1" t="s">
        <v>4116</v>
      </c>
      <c r="EXX1" t="s">
        <v>4117</v>
      </c>
      <c r="EXY1" t="s">
        <v>4118</v>
      </c>
      <c r="EXZ1" t="s">
        <v>4119</v>
      </c>
      <c r="EYA1" t="s">
        <v>4120</v>
      </c>
      <c r="EYB1" t="s">
        <v>4121</v>
      </c>
      <c r="EYC1" t="s">
        <v>4122</v>
      </c>
      <c r="EYD1" t="s">
        <v>4123</v>
      </c>
      <c r="EYE1" t="s">
        <v>4124</v>
      </c>
      <c r="EYF1" t="s">
        <v>4125</v>
      </c>
      <c r="EYG1" t="s">
        <v>4126</v>
      </c>
      <c r="EYH1" t="s">
        <v>4127</v>
      </c>
      <c r="EYI1" t="s">
        <v>4128</v>
      </c>
      <c r="EYJ1" t="s">
        <v>4129</v>
      </c>
      <c r="EYK1" t="s">
        <v>4130</v>
      </c>
      <c r="EYL1" t="s">
        <v>4131</v>
      </c>
      <c r="EYM1" t="s">
        <v>4132</v>
      </c>
      <c r="EYN1" t="s">
        <v>4133</v>
      </c>
      <c r="EYO1" t="s">
        <v>4134</v>
      </c>
      <c r="EYP1" t="s">
        <v>4135</v>
      </c>
      <c r="EYQ1" t="s">
        <v>4136</v>
      </c>
      <c r="EYR1" t="s">
        <v>4137</v>
      </c>
      <c r="EYS1" t="s">
        <v>4138</v>
      </c>
      <c r="EYT1" t="s">
        <v>4139</v>
      </c>
      <c r="EYU1" t="s">
        <v>4140</v>
      </c>
      <c r="EYV1" t="s">
        <v>4141</v>
      </c>
      <c r="EYW1" t="s">
        <v>4142</v>
      </c>
      <c r="EYX1" t="s">
        <v>4143</v>
      </c>
      <c r="EYY1" t="s">
        <v>4144</v>
      </c>
      <c r="EYZ1" t="s">
        <v>4145</v>
      </c>
      <c r="EZA1" t="s">
        <v>4146</v>
      </c>
      <c r="EZB1" t="s">
        <v>4147</v>
      </c>
      <c r="EZC1" t="s">
        <v>4148</v>
      </c>
      <c r="EZD1" t="s">
        <v>4149</v>
      </c>
      <c r="EZE1" t="s">
        <v>4150</v>
      </c>
      <c r="EZF1" t="s">
        <v>4151</v>
      </c>
      <c r="EZG1" t="s">
        <v>4152</v>
      </c>
      <c r="EZH1" t="s">
        <v>4153</v>
      </c>
      <c r="EZI1" t="s">
        <v>4154</v>
      </c>
      <c r="EZJ1" t="s">
        <v>4155</v>
      </c>
      <c r="EZK1" t="s">
        <v>4156</v>
      </c>
      <c r="EZL1" t="s">
        <v>4157</v>
      </c>
      <c r="EZM1" t="s">
        <v>4158</v>
      </c>
      <c r="EZN1" t="s">
        <v>4159</v>
      </c>
      <c r="EZO1" t="s">
        <v>4160</v>
      </c>
      <c r="EZP1" t="s">
        <v>4161</v>
      </c>
      <c r="EZQ1" t="s">
        <v>4162</v>
      </c>
      <c r="EZR1" t="s">
        <v>4163</v>
      </c>
      <c r="EZS1" t="s">
        <v>4164</v>
      </c>
      <c r="EZT1" t="s">
        <v>4165</v>
      </c>
      <c r="EZU1" t="s">
        <v>4166</v>
      </c>
      <c r="EZV1" t="s">
        <v>4167</v>
      </c>
      <c r="EZW1" t="s">
        <v>4168</v>
      </c>
      <c r="EZX1" t="s">
        <v>4169</v>
      </c>
      <c r="EZY1" t="s">
        <v>4170</v>
      </c>
      <c r="EZZ1" t="s">
        <v>4171</v>
      </c>
      <c r="FAA1" t="s">
        <v>4172</v>
      </c>
      <c r="FAB1" t="s">
        <v>4173</v>
      </c>
      <c r="FAC1" t="s">
        <v>4174</v>
      </c>
      <c r="FAD1" t="s">
        <v>4175</v>
      </c>
      <c r="FAE1" t="s">
        <v>4176</v>
      </c>
      <c r="FAF1" t="s">
        <v>4177</v>
      </c>
      <c r="FAG1" t="s">
        <v>4178</v>
      </c>
      <c r="FAH1" t="s">
        <v>4179</v>
      </c>
      <c r="FAI1" t="s">
        <v>4180</v>
      </c>
      <c r="FAJ1" t="s">
        <v>4181</v>
      </c>
      <c r="FAK1" t="s">
        <v>4182</v>
      </c>
      <c r="FAL1" t="s">
        <v>4183</v>
      </c>
      <c r="FAM1" t="s">
        <v>4184</v>
      </c>
      <c r="FAN1" t="s">
        <v>4185</v>
      </c>
      <c r="FAO1" t="s">
        <v>4186</v>
      </c>
      <c r="FAP1" t="s">
        <v>4187</v>
      </c>
      <c r="FAQ1" t="s">
        <v>4188</v>
      </c>
      <c r="FAR1" t="s">
        <v>4189</v>
      </c>
      <c r="FAS1" t="s">
        <v>4190</v>
      </c>
      <c r="FAT1" t="s">
        <v>4191</v>
      </c>
      <c r="FAU1" t="s">
        <v>4192</v>
      </c>
      <c r="FAV1" t="s">
        <v>4193</v>
      </c>
      <c r="FAW1" t="s">
        <v>4194</v>
      </c>
      <c r="FAX1" t="s">
        <v>4195</v>
      </c>
      <c r="FAY1" t="s">
        <v>4196</v>
      </c>
      <c r="FAZ1" t="s">
        <v>4197</v>
      </c>
      <c r="FBA1" t="s">
        <v>4198</v>
      </c>
      <c r="FBB1" t="s">
        <v>4199</v>
      </c>
      <c r="FBC1" t="s">
        <v>4200</v>
      </c>
      <c r="FBD1" t="s">
        <v>4201</v>
      </c>
      <c r="FBE1" t="s">
        <v>4202</v>
      </c>
      <c r="FBF1" t="s">
        <v>4203</v>
      </c>
      <c r="FBG1" t="s">
        <v>4204</v>
      </c>
      <c r="FBH1" t="s">
        <v>4205</v>
      </c>
      <c r="FBI1" t="s">
        <v>4206</v>
      </c>
      <c r="FBJ1" t="s">
        <v>4207</v>
      </c>
      <c r="FBK1" t="s">
        <v>4208</v>
      </c>
      <c r="FBL1" t="s">
        <v>4209</v>
      </c>
      <c r="FBM1" t="s">
        <v>4210</v>
      </c>
      <c r="FBN1" t="s">
        <v>4211</v>
      </c>
      <c r="FBO1" t="s">
        <v>4212</v>
      </c>
      <c r="FBP1" t="s">
        <v>4213</v>
      </c>
      <c r="FBQ1" t="s">
        <v>4214</v>
      </c>
      <c r="FBR1" t="s">
        <v>4215</v>
      </c>
      <c r="FBS1" t="s">
        <v>4216</v>
      </c>
      <c r="FBT1" t="s">
        <v>4217</v>
      </c>
      <c r="FBU1" t="s">
        <v>4218</v>
      </c>
      <c r="FBV1" t="s">
        <v>4219</v>
      </c>
      <c r="FBW1" t="s">
        <v>4220</v>
      </c>
      <c r="FBX1" t="s">
        <v>4221</v>
      </c>
      <c r="FBY1" t="s">
        <v>4222</v>
      </c>
      <c r="FBZ1" t="s">
        <v>4223</v>
      </c>
      <c r="FCA1" t="s">
        <v>4224</v>
      </c>
      <c r="FCB1" t="s">
        <v>4225</v>
      </c>
      <c r="FCC1" t="s">
        <v>4226</v>
      </c>
      <c r="FCD1" t="s">
        <v>4227</v>
      </c>
      <c r="FCE1" t="s">
        <v>4228</v>
      </c>
      <c r="FCF1" t="s">
        <v>4229</v>
      </c>
      <c r="FCG1" t="s">
        <v>4230</v>
      </c>
      <c r="FCH1" t="s">
        <v>4231</v>
      </c>
      <c r="FCI1" t="s">
        <v>4232</v>
      </c>
      <c r="FCJ1" t="s">
        <v>4233</v>
      </c>
      <c r="FCK1" t="s">
        <v>4234</v>
      </c>
      <c r="FCL1" t="s">
        <v>4235</v>
      </c>
      <c r="FCM1" t="s">
        <v>4236</v>
      </c>
      <c r="FCN1" t="s">
        <v>4237</v>
      </c>
      <c r="FCO1" t="s">
        <v>4238</v>
      </c>
      <c r="FCP1" t="s">
        <v>4239</v>
      </c>
      <c r="FCQ1" t="s">
        <v>4240</v>
      </c>
      <c r="FCR1" t="s">
        <v>4241</v>
      </c>
      <c r="FCS1" t="s">
        <v>4242</v>
      </c>
      <c r="FCT1" t="s">
        <v>4243</v>
      </c>
      <c r="FCU1" t="s">
        <v>4244</v>
      </c>
      <c r="FCV1" t="s">
        <v>4245</v>
      </c>
      <c r="FCW1" t="s">
        <v>4246</v>
      </c>
      <c r="FCX1" t="s">
        <v>4247</v>
      </c>
      <c r="FCY1" t="s">
        <v>4248</v>
      </c>
      <c r="FCZ1" t="s">
        <v>4249</v>
      </c>
      <c r="FDA1" t="s">
        <v>4250</v>
      </c>
      <c r="FDB1" t="s">
        <v>4251</v>
      </c>
      <c r="FDC1" t="s">
        <v>4252</v>
      </c>
      <c r="FDD1" t="s">
        <v>4253</v>
      </c>
      <c r="FDE1" t="s">
        <v>4254</v>
      </c>
      <c r="FDF1" t="s">
        <v>4255</v>
      </c>
      <c r="FDG1" t="s">
        <v>4256</v>
      </c>
      <c r="FDH1" t="s">
        <v>4257</v>
      </c>
      <c r="FDI1" t="s">
        <v>4258</v>
      </c>
      <c r="FDJ1" t="s">
        <v>4259</v>
      </c>
      <c r="FDK1" t="s">
        <v>4260</v>
      </c>
      <c r="FDL1" t="s">
        <v>4261</v>
      </c>
      <c r="FDM1" t="s">
        <v>4262</v>
      </c>
      <c r="FDN1" t="s">
        <v>4263</v>
      </c>
      <c r="FDO1" t="s">
        <v>4264</v>
      </c>
      <c r="FDP1" t="s">
        <v>4265</v>
      </c>
      <c r="FDQ1" t="s">
        <v>4266</v>
      </c>
      <c r="FDR1" t="s">
        <v>4267</v>
      </c>
      <c r="FDS1" t="s">
        <v>4268</v>
      </c>
      <c r="FDT1" t="s">
        <v>4269</v>
      </c>
      <c r="FDU1" t="s">
        <v>4270</v>
      </c>
      <c r="FDV1" t="s">
        <v>4271</v>
      </c>
      <c r="FDW1" t="s">
        <v>4272</v>
      </c>
      <c r="FDX1" t="s">
        <v>4273</v>
      </c>
      <c r="FDY1" t="s">
        <v>4274</v>
      </c>
      <c r="FDZ1" t="s">
        <v>4275</v>
      </c>
      <c r="FEA1" t="s">
        <v>4276</v>
      </c>
      <c r="FEB1" t="s">
        <v>4277</v>
      </c>
      <c r="FEC1" t="s">
        <v>4278</v>
      </c>
      <c r="FED1" t="s">
        <v>4279</v>
      </c>
      <c r="FEE1" t="s">
        <v>4280</v>
      </c>
      <c r="FEF1" t="s">
        <v>4281</v>
      </c>
      <c r="FEG1" t="s">
        <v>4282</v>
      </c>
      <c r="FEH1" t="s">
        <v>4283</v>
      </c>
      <c r="FEI1" t="s">
        <v>4284</v>
      </c>
      <c r="FEJ1" t="s">
        <v>4285</v>
      </c>
      <c r="FEK1" t="s">
        <v>4286</v>
      </c>
      <c r="FEL1" t="s">
        <v>4287</v>
      </c>
      <c r="FEM1" t="s">
        <v>4288</v>
      </c>
      <c r="FEN1" t="s">
        <v>4289</v>
      </c>
      <c r="FEO1" t="s">
        <v>4290</v>
      </c>
      <c r="FEP1" t="s">
        <v>4291</v>
      </c>
      <c r="FEQ1" t="s">
        <v>4292</v>
      </c>
      <c r="FER1" t="s">
        <v>4293</v>
      </c>
      <c r="FES1" t="s">
        <v>4294</v>
      </c>
      <c r="FET1" t="s">
        <v>4295</v>
      </c>
      <c r="FEU1" t="s">
        <v>4296</v>
      </c>
      <c r="FEV1" t="s">
        <v>4297</v>
      </c>
      <c r="FEW1" t="s">
        <v>4298</v>
      </c>
      <c r="FEX1" t="s">
        <v>4299</v>
      </c>
      <c r="FEY1" t="s">
        <v>4300</v>
      </c>
      <c r="FEZ1" t="s">
        <v>4301</v>
      </c>
      <c r="FFA1" t="s">
        <v>4302</v>
      </c>
      <c r="FFB1" t="s">
        <v>4303</v>
      </c>
      <c r="FFC1" t="s">
        <v>4304</v>
      </c>
      <c r="FFD1" t="s">
        <v>4305</v>
      </c>
      <c r="FFE1" t="s">
        <v>4306</v>
      </c>
      <c r="FFF1" t="s">
        <v>4307</v>
      </c>
      <c r="FFG1" t="s">
        <v>4308</v>
      </c>
      <c r="FFH1" t="s">
        <v>4309</v>
      </c>
      <c r="FFI1" t="s">
        <v>4310</v>
      </c>
      <c r="FFJ1" t="s">
        <v>4311</v>
      </c>
      <c r="FFK1" t="s">
        <v>4312</v>
      </c>
      <c r="FFL1" t="s">
        <v>4313</v>
      </c>
      <c r="FFM1" t="s">
        <v>4314</v>
      </c>
      <c r="FFN1" t="s">
        <v>4315</v>
      </c>
      <c r="FFO1" t="s">
        <v>4316</v>
      </c>
      <c r="FFP1" t="s">
        <v>4317</v>
      </c>
      <c r="FFQ1" t="s">
        <v>4318</v>
      </c>
      <c r="FFR1" t="s">
        <v>4319</v>
      </c>
      <c r="FFS1" t="s">
        <v>4320</v>
      </c>
      <c r="FFT1" t="s">
        <v>4321</v>
      </c>
      <c r="FFU1" t="s">
        <v>4322</v>
      </c>
      <c r="FFV1" t="s">
        <v>4323</v>
      </c>
      <c r="FFW1" t="s">
        <v>4324</v>
      </c>
      <c r="FFX1" t="s">
        <v>4325</v>
      </c>
      <c r="FFY1" t="s">
        <v>4326</v>
      </c>
      <c r="FFZ1" t="s">
        <v>4327</v>
      </c>
      <c r="FGA1" t="s">
        <v>4328</v>
      </c>
      <c r="FGB1" t="s">
        <v>4329</v>
      </c>
      <c r="FGC1" t="s">
        <v>4330</v>
      </c>
      <c r="FGD1" t="s">
        <v>4331</v>
      </c>
      <c r="FGE1" t="s">
        <v>4332</v>
      </c>
      <c r="FGF1" t="s">
        <v>4333</v>
      </c>
      <c r="FGG1" t="s">
        <v>4334</v>
      </c>
      <c r="FGH1" t="s">
        <v>4335</v>
      </c>
      <c r="FGI1" t="s">
        <v>4336</v>
      </c>
      <c r="FGJ1" t="s">
        <v>4337</v>
      </c>
      <c r="FGK1" t="s">
        <v>4338</v>
      </c>
      <c r="FGL1" t="s">
        <v>4339</v>
      </c>
      <c r="FGM1" t="s">
        <v>4340</v>
      </c>
      <c r="FGN1" t="s">
        <v>4341</v>
      </c>
      <c r="FGO1" t="s">
        <v>4342</v>
      </c>
      <c r="FGP1" t="s">
        <v>4343</v>
      </c>
      <c r="FGQ1" t="s">
        <v>4344</v>
      </c>
      <c r="FGR1" t="s">
        <v>4345</v>
      </c>
      <c r="FGS1" t="s">
        <v>4346</v>
      </c>
      <c r="FGT1" t="s">
        <v>4347</v>
      </c>
      <c r="FGU1" t="s">
        <v>4348</v>
      </c>
      <c r="FGV1" t="s">
        <v>4349</v>
      </c>
      <c r="FGW1" t="s">
        <v>4350</v>
      </c>
      <c r="FGX1" t="s">
        <v>4351</v>
      </c>
      <c r="FGY1" t="s">
        <v>4352</v>
      </c>
      <c r="FGZ1" t="s">
        <v>4353</v>
      </c>
      <c r="FHA1" t="s">
        <v>4354</v>
      </c>
      <c r="FHB1" t="s">
        <v>4355</v>
      </c>
      <c r="FHC1" t="s">
        <v>4356</v>
      </c>
      <c r="FHD1" t="s">
        <v>4357</v>
      </c>
      <c r="FHE1" t="s">
        <v>4358</v>
      </c>
      <c r="FHF1" t="s">
        <v>4359</v>
      </c>
      <c r="FHG1" t="s">
        <v>4360</v>
      </c>
      <c r="FHH1" t="s">
        <v>4361</v>
      </c>
      <c r="FHI1" t="s">
        <v>4362</v>
      </c>
      <c r="FHJ1" t="s">
        <v>4363</v>
      </c>
      <c r="FHK1" t="s">
        <v>4364</v>
      </c>
      <c r="FHL1" t="s">
        <v>4365</v>
      </c>
      <c r="FHM1" t="s">
        <v>4366</v>
      </c>
      <c r="FHN1" t="s">
        <v>4367</v>
      </c>
      <c r="FHO1" t="s">
        <v>4368</v>
      </c>
      <c r="FHP1" t="s">
        <v>4369</v>
      </c>
      <c r="FHQ1" t="s">
        <v>4370</v>
      </c>
      <c r="FHR1" t="s">
        <v>4371</v>
      </c>
      <c r="FHS1" t="s">
        <v>4372</v>
      </c>
      <c r="FHT1" t="s">
        <v>4373</v>
      </c>
      <c r="FHU1" t="s">
        <v>4374</v>
      </c>
      <c r="FHV1" t="s">
        <v>4375</v>
      </c>
      <c r="FHW1" t="s">
        <v>4376</v>
      </c>
      <c r="FHX1" t="s">
        <v>4377</v>
      </c>
      <c r="FHY1" t="s">
        <v>4378</v>
      </c>
      <c r="FHZ1" t="s">
        <v>4379</v>
      </c>
      <c r="FIA1" t="s">
        <v>4380</v>
      </c>
      <c r="FIB1" t="s">
        <v>4381</v>
      </c>
      <c r="FIC1" t="s">
        <v>4382</v>
      </c>
      <c r="FID1" t="s">
        <v>4383</v>
      </c>
      <c r="FIE1" t="s">
        <v>4384</v>
      </c>
      <c r="FIF1" t="s">
        <v>4385</v>
      </c>
      <c r="FIG1" t="s">
        <v>4386</v>
      </c>
      <c r="FIH1" t="s">
        <v>4387</v>
      </c>
      <c r="FII1" t="s">
        <v>4388</v>
      </c>
      <c r="FIJ1" t="s">
        <v>4389</v>
      </c>
      <c r="FIK1" t="s">
        <v>4390</v>
      </c>
      <c r="FIL1" t="s">
        <v>4391</v>
      </c>
      <c r="FIM1" t="s">
        <v>4392</v>
      </c>
      <c r="FIN1" t="s">
        <v>4393</v>
      </c>
      <c r="FIO1" t="s">
        <v>4394</v>
      </c>
      <c r="FIP1" t="s">
        <v>4395</v>
      </c>
      <c r="FIQ1" t="s">
        <v>4396</v>
      </c>
      <c r="FIR1" t="s">
        <v>4397</v>
      </c>
      <c r="FIS1" t="s">
        <v>4398</v>
      </c>
      <c r="FIT1" t="s">
        <v>4399</v>
      </c>
      <c r="FIU1" t="s">
        <v>4400</v>
      </c>
      <c r="FIV1" t="s">
        <v>4401</v>
      </c>
      <c r="FIW1" t="s">
        <v>4402</v>
      </c>
      <c r="FIX1" t="s">
        <v>4403</v>
      </c>
      <c r="FIY1" t="s">
        <v>4404</v>
      </c>
      <c r="FIZ1" t="s">
        <v>4405</v>
      </c>
      <c r="FJA1" t="s">
        <v>4406</v>
      </c>
      <c r="FJB1" t="s">
        <v>4407</v>
      </c>
      <c r="FJC1" t="s">
        <v>4408</v>
      </c>
      <c r="FJD1" t="s">
        <v>4409</v>
      </c>
      <c r="FJE1" t="s">
        <v>4410</v>
      </c>
      <c r="FJF1" t="s">
        <v>4411</v>
      </c>
      <c r="FJG1" t="s">
        <v>4412</v>
      </c>
      <c r="FJH1" t="s">
        <v>4413</v>
      </c>
      <c r="FJI1" t="s">
        <v>4414</v>
      </c>
      <c r="FJJ1" t="s">
        <v>4415</v>
      </c>
      <c r="FJK1" t="s">
        <v>4416</v>
      </c>
      <c r="FJL1" t="s">
        <v>4417</v>
      </c>
      <c r="FJM1" t="s">
        <v>4418</v>
      </c>
      <c r="FJN1" t="s">
        <v>4419</v>
      </c>
      <c r="FJO1" t="s">
        <v>4420</v>
      </c>
      <c r="FJP1" t="s">
        <v>4421</v>
      </c>
      <c r="FJQ1" t="s">
        <v>4422</v>
      </c>
      <c r="FJR1" t="s">
        <v>4423</v>
      </c>
      <c r="FJS1" t="s">
        <v>4424</v>
      </c>
      <c r="FJT1" t="s">
        <v>4425</v>
      </c>
      <c r="FJU1" t="s">
        <v>4426</v>
      </c>
      <c r="FJV1" t="s">
        <v>4427</v>
      </c>
      <c r="FJW1" t="s">
        <v>4428</v>
      </c>
      <c r="FJX1" t="s">
        <v>4429</v>
      </c>
      <c r="FJY1" t="s">
        <v>4430</v>
      </c>
      <c r="FJZ1" t="s">
        <v>4431</v>
      </c>
      <c r="FKA1" t="s">
        <v>4432</v>
      </c>
      <c r="FKB1" t="s">
        <v>4433</v>
      </c>
      <c r="FKC1" t="s">
        <v>4434</v>
      </c>
      <c r="FKD1" t="s">
        <v>4435</v>
      </c>
      <c r="FKE1" t="s">
        <v>4436</v>
      </c>
      <c r="FKF1" t="s">
        <v>4437</v>
      </c>
      <c r="FKG1" t="s">
        <v>4438</v>
      </c>
      <c r="FKH1" t="s">
        <v>4439</v>
      </c>
      <c r="FKI1" t="s">
        <v>4440</v>
      </c>
      <c r="FKJ1" t="s">
        <v>4441</v>
      </c>
      <c r="FKK1" t="s">
        <v>4442</v>
      </c>
      <c r="FKL1" t="s">
        <v>4443</v>
      </c>
      <c r="FKM1" t="s">
        <v>4444</v>
      </c>
      <c r="FKN1" t="s">
        <v>4445</v>
      </c>
      <c r="FKO1" t="s">
        <v>4446</v>
      </c>
      <c r="FKP1" t="s">
        <v>4447</v>
      </c>
      <c r="FKQ1" t="s">
        <v>4448</v>
      </c>
      <c r="FKR1" t="s">
        <v>4449</v>
      </c>
      <c r="FKS1" t="s">
        <v>4450</v>
      </c>
      <c r="FKT1" t="s">
        <v>4451</v>
      </c>
      <c r="FKU1" t="s">
        <v>4452</v>
      </c>
      <c r="FKV1" t="s">
        <v>4453</v>
      </c>
      <c r="FKW1" t="s">
        <v>4454</v>
      </c>
      <c r="FKX1" t="s">
        <v>4455</v>
      </c>
      <c r="FKY1" t="s">
        <v>4456</v>
      </c>
      <c r="FKZ1" t="s">
        <v>4457</v>
      </c>
      <c r="FLA1" t="s">
        <v>4458</v>
      </c>
      <c r="FLB1" t="s">
        <v>4459</v>
      </c>
      <c r="FLC1" t="s">
        <v>4460</v>
      </c>
      <c r="FLD1" t="s">
        <v>4461</v>
      </c>
      <c r="FLE1" t="s">
        <v>4462</v>
      </c>
      <c r="FLF1" t="s">
        <v>4463</v>
      </c>
      <c r="FLG1" t="s">
        <v>4464</v>
      </c>
      <c r="FLH1" t="s">
        <v>4465</v>
      </c>
      <c r="FLI1" t="s">
        <v>4466</v>
      </c>
      <c r="FLJ1" t="s">
        <v>4467</v>
      </c>
      <c r="FLK1" t="s">
        <v>4468</v>
      </c>
      <c r="FLL1" t="s">
        <v>4469</v>
      </c>
      <c r="FLM1" t="s">
        <v>4470</v>
      </c>
      <c r="FLN1" t="s">
        <v>4471</v>
      </c>
      <c r="FLO1" t="s">
        <v>4472</v>
      </c>
      <c r="FLP1" t="s">
        <v>4473</v>
      </c>
      <c r="FLQ1" t="s">
        <v>4474</v>
      </c>
      <c r="FLR1" t="s">
        <v>4475</v>
      </c>
      <c r="FLS1" t="s">
        <v>4476</v>
      </c>
      <c r="FLT1" t="s">
        <v>4477</v>
      </c>
      <c r="FLU1" t="s">
        <v>4478</v>
      </c>
      <c r="FLV1" t="s">
        <v>4479</v>
      </c>
      <c r="FLW1" t="s">
        <v>4480</v>
      </c>
      <c r="FLX1" t="s">
        <v>4481</v>
      </c>
      <c r="FLY1" t="s">
        <v>4482</v>
      </c>
      <c r="FLZ1" t="s">
        <v>4483</v>
      </c>
      <c r="FMA1" t="s">
        <v>4484</v>
      </c>
      <c r="FMB1" t="s">
        <v>4485</v>
      </c>
      <c r="FMC1" t="s">
        <v>4486</v>
      </c>
      <c r="FMD1" t="s">
        <v>4487</v>
      </c>
      <c r="FME1" t="s">
        <v>4488</v>
      </c>
      <c r="FMF1" t="s">
        <v>4489</v>
      </c>
      <c r="FMG1" t="s">
        <v>4490</v>
      </c>
      <c r="FMH1" t="s">
        <v>4491</v>
      </c>
      <c r="FMI1" t="s">
        <v>4492</v>
      </c>
      <c r="FMJ1" t="s">
        <v>4493</v>
      </c>
      <c r="FMK1" t="s">
        <v>4494</v>
      </c>
      <c r="FML1" t="s">
        <v>4495</v>
      </c>
      <c r="FMM1" t="s">
        <v>4496</v>
      </c>
      <c r="FMN1" t="s">
        <v>4497</v>
      </c>
      <c r="FMO1" t="s">
        <v>4498</v>
      </c>
      <c r="FMP1" t="s">
        <v>4499</v>
      </c>
      <c r="FMQ1" t="s">
        <v>4500</v>
      </c>
      <c r="FMR1" t="s">
        <v>4501</v>
      </c>
      <c r="FMS1" t="s">
        <v>4502</v>
      </c>
      <c r="FMT1" t="s">
        <v>4503</v>
      </c>
      <c r="FMU1" t="s">
        <v>4504</v>
      </c>
      <c r="FMV1" t="s">
        <v>4505</v>
      </c>
      <c r="FMW1" t="s">
        <v>4506</v>
      </c>
      <c r="FMX1" t="s">
        <v>4507</v>
      </c>
      <c r="FMY1" t="s">
        <v>4508</v>
      </c>
      <c r="FMZ1" t="s">
        <v>4509</v>
      </c>
      <c r="FNA1" t="s">
        <v>4510</v>
      </c>
      <c r="FNB1" t="s">
        <v>4511</v>
      </c>
      <c r="FNC1" t="s">
        <v>4512</v>
      </c>
      <c r="FND1" t="s">
        <v>4513</v>
      </c>
      <c r="FNE1" t="s">
        <v>4514</v>
      </c>
      <c r="FNF1" t="s">
        <v>4515</v>
      </c>
      <c r="FNG1" t="s">
        <v>4516</v>
      </c>
      <c r="FNH1" t="s">
        <v>4517</v>
      </c>
      <c r="FNI1" t="s">
        <v>4518</v>
      </c>
      <c r="FNJ1" t="s">
        <v>4519</v>
      </c>
      <c r="FNK1" t="s">
        <v>4520</v>
      </c>
      <c r="FNL1" t="s">
        <v>4521</v>
      </c>
      <c r="FNM1" t="s">
        <v>4522</v>
      </c>
      <c r="FNN1" t="s">
        <v>4523</v>
      </c>
      <c r="FNO1" t="s">
        <v>4524</v>
      </c>
      <c r="FNP1" t="s">
        <v>4525</v>
      </c>
      <c r="FNQ1" t="s">
        <v>4526</v>
      </c>
      <c r="FNR1" t="s">
        <v>4527</v>
      </c>
      <c r="FNS1" t="s">
        <v>4528</v>
      </c>
      <c r="FNT1" t="s">
        <v>4529</v>
      </c>
      <c r="FNU1" t="s">
        <v>4530</v>
      </c>
      <c r="FNV1" t="s">
        <v>4531</v>
      </c>
      <c r="FNW1" t="s">
        <v>4532</v>
      </c>
      <c r="FNX1" t="s">
        <v>4533</v>
      </c>
      <c r="FNY1" t="s">
        <v>4534</v>
      </c>
      <c r="FNZ1" t="s">
        <v>4535</v>
      </c>
      <c r="FOA1" t="s">
        <v>4536</v>
      </c>
      <c r="FOB1" t="s">
        <v>4537</v>
      </c>
      <c r="FOC1" t="s">
        <v>4538</v>
      </c>
      <c r="FOD1" t="s">
        <v>4539</v>
      </c>
      <c r="FOE1" t="s">
        <v>4540</v>
      </c>
      <c r="FOF1" t="s">
        <v>4541</v>
      </c>
      <c r="FOG1" t="s">
        <v>4542</v>
      </c>
      <c r="FOH1" t="s">
        <v>4543</v>
      </c>
      <c r="FOI1" t="s">
        <v>4544</v>
      </c>
      <c r="FOJ1" t="s">
        <v>4545</v>
      </c>
      <c r="FOK1" t="s">
        <v>4546</v>
      </c>
      <c r="FOL1" t="s">
        <v>4547</v>
      </c>
      <c r="FOM1" t="s">
        <v>4548</v>
      </c>
      <c r="FON1" t="s">
        <v>4549</v>
      </c>
      <c r="FOO1" t="s">
        <v>4550</v>
      </c>
      <c r="FOP1" t="s">
        <v>4551</v>
      </c>
      <c r="FOQ1" t="s">
        <v>4552</v>
      </c>
      <c r="FOR1" t="s">
        <v>4553</v>
      </c>
      <c r="FOS1" t="s">
        <v>4554</v>
      </c>
      <c r="FOT1" t="s">
        <v>4555</v>
      </c>
      <c r="FOU1" t="s">
        <v>4556</v>
      </c>
      <c r="FOV1" t="s">
        <v>4557</v>
      </c>
      <c r="FOW1" t="s">
        <v>4558</v>
      </c>
      <c r="FOX1" t="s">
        <v>4559</v>
      </c>
      <c r="FOY1" t="s">
        <v>4560</v>
      </c>
      <c r="FOZ1" t="s">
        <v>4561</v>
      </c>
      <c r="FPA1" t="s">
        <v>4562</v>
      </c>
      <c r="FPB1" t="s">
        <v>4563</v>
      </c>
      <c r="FPC1" t="s">
        <v>4564</v>
      </c>
      <c r="FPD1" t="s">
        <v>4565</v>
      </c>
      <c r="FPE1" t="s">
        <v>4566</v>
      </c>
      <c r="FPF1" t="s">
        <v>4567</v>
      </c>
      <c r="FPG1" t="s">
        <v>4568</v>
      </c>
      <c r="FPH1" t="s">
        <v>4569</v>
      </c>
      <c r="FPI1" t="s">
        <v>4570</v>
      </c>
      <c r="FPJ1" t="s">
        <v>4571</v>
      </c>
      <c r="FPK1" t="s">
        <v>4572</v>
      </c>
      <c r="FPL1" t="s">
        <v>4573</v>
      </c>
      <c r="FPM1" t="s">
        <v>4574</v>
      </c>
      <c r="FPN1" t="s">
        <v>4575</v>
      </c>
      <c r="FPO1" t="s">
        <v>4576</v>
      </c>
      <c r="FPP1" t="s">
        <v>4577</v>
      </c>
      <c r="FPQ1" t="s">
        <v>4578</v>
      </c>
      <c r="FPR1" t="s">
        <v>4579</v>
      </c>
      <c r="FPS1" t="s">
        <v>4580</v>
      </c>
      <c r="FPT1" t="s">
        <v>4581</v>
      </c>
      <c r="FPU1" t="s">
        <v>4582</v>
      </c>
      <c r="FPV1" t="s">
        <v>4583</v>
      </c>
      <c r="FPW1" t="s">
        <v>4584</v>
      </c>
      <c r="FPX1" t="s">
        <v>4585</v>
      </c>
      <c r="FPY1" t="s">
        <v>4586</v>
      </c>
      <c r="FPZ1" t="s">
        <v>4587</v>
      </c>
      <c r="FQA1" t="s">
        <v>4588</v>
      </c>
      <c r="FQB1" t="s">
        <v>4589</v>
      </c>
      <c r="FQC1" t="s">
        <v>4590</v>
      </c>
      <c r="FQD1" t="s">
        <v>4591</v>
      </c>
      <c r="FQE1" t="s">
        <v>4592</v>
      </c>
      <c r="FQF1" t="s">
        <v>4593</v>
      </c>
      <c r="FQG1" t="s">
        <v>4594</v>
      </c>
      <c r="FQH1" t="s">
        <v>4595</v>
      </c>
      <c r="FQI1" t="s">
        <v>4596</v>
      </c>
      <c r="FQJ1" t="s">
        <v>4597</v>
      </c>
      <c r="FQK1" t="s">
        <v>4598</v>
      </c>
      <c r="FQL1" t="s">
        <v>4599</v>
      </c>
      <c r="FQM1" t="s">
        <v>4600</v>
      </c>
      <c r="FQN1" t="s">
        <v>4601</v>
      </c>
      <c r="FQO1" t="s">
        <v>4602</v>
      </c>
      <c r="FQP1" t="s">
        <v>4603</v>
      </c>
      <c r="FQQ1" t="s">
        <v>4604</v>
      </c>
      <c r="FQR1" t="s">
        <v>4605</v>
      </c>
      <c r="FQS1" t="s">
        <v>4606</v>
      </c>
      <c r="FQT1" t="s">
        <v>4607</v>
      </c>
      <c r="FQU1" t="s">
        <v>4608</v>
      </c>
      <c r="FQV1" t="s">
        <v>4609</v>
      </c>
      <c r="FQW1" t="s">
        <v>4610</v>
      </c>
      <c r="FQX1" t="s">
        <v>4611</v>
      </c>
      <c r="FQY1" t="s">
        <v>4612</v>
      </c>
      <c r="FQZ1" t="s">
        <v>4613</v>
      </c>
      <c r="FRA1" t="s">
        <v>4614</v>
      </c>
      <c r="FRB1" t="s">
        <v>4615</v>
      </c>
      <c r="FRC1" t="s">
        <v>4616</v>
      </c>
      <c r="FRD1" t="s">
        <v>4617</v>
      </c>
      <c r="FRE1" t="s">
        <v>4618</v>
      </c>
      <c r="FRF1" t="s">
        <v>4619</v>
      </c>
      <c r="FRG1" t="s">
        <v>4620</v>
      </c>
      <c r="FRH1" t="s">
        <v>4621</v>
      </c>
      <c r="FRI1" t="s">
        <v>4622</v>
      </c>
      <c r="FRJ1" t="s">
        <v>4623</v>
      </c>
      <c r="FRK1" t="s">
        <v>4624</v>
      </c>
      <c r="FRL1" t="s">
        <v>4625</v>
      </c>
      <c r="FRM1" t="s">
        <v>4626</v>
      </c>
      <c r="FRN1" t="s">
        <v>4627</v>
      </c>
      <c r="FRO1" t="s">
        <v>4628</v>
      </c>
      <c r="FRP1" t="s">
        <v>4629</v>
      </c>
      <c r="FRQ1" t="s">
        <v>4630</v>
      </c>
      <c r="FRR1" t="s">
        <v>4631</v>
      </c>
      <c r="FRS1" t="s">
        <v>4632</v>
      </c>
      <c r="FRT1" t="s">
        <v>4633</v>
      </c>
      <c r="FRU1" t="s">
        <v>4634</v>
      </c>
      <c r="FRV1" t="s">
        <v>4635</v>
      </c>
      <c r="FRW1" t="s">
        <v>4636</v>
      </c>
      <c r="FRX1" t="s">
        <v>4637</v>
      </c>
      <c r="FRY1" t="s">
        <v>4638</v>
      </c>
      <c r="FRZ1" t="s">
        <v>4639</v>
      </c>
      <c r="FSA1" t="s">
        <v>4640</v>
      </c>
      <c r="FSB1" t="s">
        <v>4641</v>
      </c>
      <c r="FSC1" t="s">
        <v>4642</v>
      </c>
      <c r="FSD1" t="s">
        <v>4643</v>
      </c>
      <c r="FSE1" t="s">
        <v>4644</v>
      </c>
      <c r="FSF1" t="s">
        <v>4645</v>
      </c>
      <c r="FSG1" t="s">
        <v>4646</v>
      </c>
      <c r="FSH1" t="s">
        <v>4647</v>
      </c>
      <c r="FSI1" t="s">
        <v>4648</v>
      </c>
      <c r="FSJ1" t="s">
        <v>4649</v>
      </c>
      <c r="FSK1" t="s">
        <v>4650</v>
      </c>
      <c r="FSL1" t="s">
        <v>4651</v>
      </c>
      <c r="FSM1" t="s">
        <v>4652</v>
      </c>
      <c r="FSN1" t="s">
        <v>4653</v>
      </c>
      <c r="FSO1" t="s">
        <v>4654</v>
      </c>
      <c r="FSP1" t="s">
        <v>4655</v>
      </c>
      <c r="FSQ1" t="s">
        <v>4656</v>
      </c>
      <c r="FSR1" t="s">
        <v>4657</v>
      </c>
      <c r="FSS1" t="s">
        <v>4658</v>
      </c>
      <c r="FST1" t="s">
        <v>4659</v>
      </c>
      <c r="FSU1" t="s">
        <v>4660</v>
      </c>
      <c r="FSV1" t="s">
        <v>4661</v>
      </c>
      <c r="FSW1" t="s">
        <v>4662</v>
      </c>
      <c r="FSX1" t="s">
        <v>4663</v>
      </c>
      <c r="FSY1" t="s">
        <v>4664</v>
      </c>
      <c r="FSZ1" t="s">
        <v>4665</v>
      </c>
      <c r="FTA1" t="s">
        <v>4666</v>
      </c>
      <c r="FTB1" t="s">
        <v>4667</v>
      </c>
      <c r="FTC1" t="s">
        <v>4668</v>
      </c>
      <c r="FTD1" t="s">
        <v>4669</v>
      </c>
      <c r="FTE1" t="s">
        <v>4670</v>
      </c>
      <c r="FTF1" t="s">
        <v>4671</v>
      </c>
      <c r="FTG1" t="s">
        <v>4672</v>
      </c>
      <c r="FTH1" t="s">
        <v>4673</v>
      </c>
      <c r="FTI1" t="s">
        <v>4674</v>
      </c>
      <c r="FTJ1" t="s">
        <v>4675</v>
      </c>
      <c r="FTK1" t="s">
        <v>4676</v>
      </c>
      <c r="FTL1" t="s">
        <v>4677</v>
      </c>
      <c r="FTM1" t="s">
        <v>4678</v>
      </c>
      <c r="FTN1" t="s">
        <v>4679</v>
      </c>
      <c r="FTO1" t="s">
        <v>4680</v>
      </c>
      <c r="FTP1" t="s">
        <v>4681</v>
      </c>
      <c r="FTQ1" t="s">
        <v>4682</v>
      </c>
      <c r="FTR1" t="s">
        <v>4683</v>
      </c>
      <c r="FTS1" t="s">
        <v>4684</v>
      </c>
      <c r="FTT1" t="s">
        <v>4685</v>
      </c>
      <c r="FTU1" t="s">
        <v>4686</v>
      </c>
      <c r="FTV1" t="s">
        <v>4687</v>
      </c>
      <c r="FTW1" t="s">
        <v>4688</v>
      </c>
      <c r="FTX1" t="s">
        <v>4689</v>
      </c>
      <c r="FTY1" t="s">
        <v>4690</v>
      </c>
      <c r="FTZ1" t="s">
        <v>4691</v>
      </c>
      <c r="FUA1" t="s">
        <v>4692</v>
      </c>
      <c r="FUB1" t="s">
        <v>4693</v>
      </c>
      <c r="FUC1" t="s">
        <v>4694</v>
      </c>
      <c r="FUD1" t="s">
        <v>4695</v>
      </c>
      <c r="FUE1" t="s">
        <v>4696</v>
      </c>
      <c r="FUF1" t="s">
        <v>4697</v>
      </c>
      <c r="FUG1" t="s">
        <v>4698</v>
      </c>
      <c r="FUH1" t="s">
        <v>4699</v>
      </c>
      <c r="FUI1" t="s">
        <v>4700</v>
      </c>
      <c r="FUJ1" t="s">
        <v>4701</v>
      </c>
      <c r="FUK1" t="s">
        <v>4702</v>
      </c>
      <c r="FUL1" t="s">
        <v>4703</v>
      </c>
      <c r="FUM1" t="s">
        <v>4704</v>
      </c>
      <c r="FUN1" t="s">
        <v>4705</v>
      </c>
      <c r="FUO1" t="s">
        <v>4706</v>
      </c>
      <c r="FUP1" t="s">
        <v>4707</v>
      </c>
      <c r="FUQ1" t="s">
        <v>4708</v>
      </c>
      <c r="FUR1" t="s">
        <v>4709</v>
      </c>
      <c r="FUS1" t="s">
        <v>4710</v>
      </c>
      <c r="FUT1" t="s">
        <v>4711</v>
      </c>
      <c r="FUU1" t="s">
        <v>4712</v>
      </c>
      <c r="FUV1" t="s">
        <v>4713</v>
      </c>
      <c r="FUW1" t="s">
        <v>4714</v>
      </c>
      <c r="FUX1" t="s">
        <v>4715</v>
      </c>
      <c r="FUY1" t="s">
        <v>4716</v>
      </c>
      <c r="FUZ1" t="s">
        <v>4717</v>
      </c>
      <c r="FVA1" t="s">
        <v>4718</v>
      </c>
      <c r="FVB1" t="s">
        <v>4719</v>
      </c>
      <c r="FVC1" t="s">
        <v>4720</v>
      </c>
      <c r="FVD1" t="s">
        <v>4721</v>
      </c>
      <c r="FVE1" t="s">
        <v>4722</v>
      </c>
      <c r="FVF1" t="s">
        <v>4723</v>
      </c>
      <c r="FVG1" t="s">
        <v>4724</v>
      </c>
      <c r="FVH1" t="s">
        <v>4725</v>
      </c>
      <c r="FVI1" t="s">
        <v>4726</v>
      </c>
      <c r="FVJ1" t="s">
        <v>4727</v>
      </c>
      <c r="FVK1" t="s">
        <v>4728</v>
      </c>
      <c r="FVL1" t="s">
        <v>4729</v>
      </c>
      <c r="FVM1" t="s">
        <v>4730</v>
      </c>
      <c r="FVN1" t="s">
        <v>4731</v>
      </c>
      <c r="FVO1" t="s">
        <v>4732</v>
      </c>
      <c r="FVP1" t="s">
        <v>4733</v>
      </c>
      <c r="FVQ1" t="s">
        <v>4734</v>
      </c>
      <c r="FVR1" t="s">
        <v>4735</v>
      </c>
      <c r="FVS1" t="s">
        <v>4736</v>
      </c>
      <c r="FVT1" t="s">
        <v>4737</v>
      </c>
      <c r="FVU1" t="s">
        <v>4738</v>
      </c>
      <c r="FVV1" t="s">
        <v>4739</v>
      </c>
      <c r="FVW1" t="s">
        <v>4740</v>
      </c>
      <c r="FVX1" t="s">
        <v>4741</v>
      </c>
      <c r="FVY1" t="s">
        <v>4742</v>
      </c>
      <c r="FVZ1" t="s">
        <v>4743</v>
      </c>
      <c r="FWA1" t="s">
        <v>4744</v>
      </c>
      <c r="FWB1" t="s">
        <v>4745</v>
      </c>
      <c r="FWC1" t="s">
        <v>4746</v>
      </c>
      <c r="FWD1" t="s">
        <v>4747</v>
      </c>
      <c r="FWE1" t="s">
        <v>4748</v>
      </c>
      <c r="FWF1" t="s">
        <v>4749</v>
      </c>
      <c r="FWG1" t="s">
        <v>4750</v>
      </c>
      <c r="FWH1" t="s">
        <v>4751</v>
      </c>
      <c r="FWI1" t="s">
        <v>4752</v>
      </c>
      <c r="FWJ1" t="s">
        <v>4753</v>
      </c>
      <c r="FWK1" t="s">
        <v>4754</v>
      </c>
      <c r="FWL1" t="s">
        <v>4755</v>
      </c>
      <c r="FWM1" t="s">
        <v>4756</v>
      </c>
      <c r="FWN1" t="s">
        <v>4757</v>
      </c>
      <c r="FWO1" t="s">
        <v>4758</v>
      </c>
      <c r="FWP1" t="s">
        <v>4759</v>
      </c>
      <c r="FWQ1" t="s">
        <v>4760</v>
      </c>
      <c r="FWR1" t="s">
        <v>4761</v>
      </c>
      <c r="FWS1" t="s">
        <v>4762</v>
      </c>
      <c r="FWT1" t="s">
        <v>4763</v>
      </c>
      <c r="FWU1" t="s">
        <v>4764</v>
      </c>
      <c r="FWV1" t="s">
        <v>4765</v>
      </c>
      <c r="FWW1" t="s">
        <v>4766</v>
      </c>
      <c r="FWX1" t="s">
        <v>4767</v>
      </c>
      <c r="FWY1" t="s">
        <v>4768</v>
      </c>
      <c r="FWZ1" t="s">
        <v>4769</v>
      </c>
      <c r="FXA1" t="s">
        <v>4770</v>
      </c>
      <c r="FXB1" t="s">
        <v>4771</v>
      </c>
      <c r="FXC1" t="s">
        <v>4772</v>
      </c>
      <c r="FXD1" t="s">
        <v>4773</v>
      </c>
      <c r="FXE1" t="s">
        <v>4774</v>
      </c>
      <c r="FXF1" t="s">
        <v>4775</v>
      </c>
      <c r="FXG1" t="s">
        <v>4776</v>
      </c>
      <c r="FXH1" t="s">
        <v>4777</v>
      </c>
      <c r="FXI1" t="s">
        <v>4778</v>
      </c>
      <c r="FXJ1" t="s">
        <v>4779</v>
      </c>
      <c r="FXK1" t="s">
        <v>4780</v>
      </c>
      <c r="FXL1" t="s">
        <v>4781</v>
      </c>
      <c r="FXM1" t="s">
        <v>4782</v>
      </c>
      <c r="FXN1" t="s">
        <v>4783</v>
      </c>
      <c r="FXO1" t="s">
        <v>4784</v>
      </c>
      <c r="FXP1" t="s">
        <v>4785</v>
      </c>
      <c r="FXQ1" t="s">
        <v>4786</v>
      </c>
      <c r="FXR1" t="s">
        <v>4787</v>
      </c>
      <c r="FXS1" t="s">
        <v>4788</v>
      </c>
      <c r="FXT1" t="s">
        <v>4789</v>
      </c>
      <c r="FXU1" t="s">
        <v>4790</v>
      </c>
      <c r="FXV1" t="s">
        <v>4791</v>
      </c>
      <c r="FXW1" t="s">
        <v>4792</v>
      </c>
      <c r="FXX1" t="s">
        <v>4793</v>
      </c>
      <c r="FXY1" t="s">
        <v>4794</v>
      </c>
      <c r="FXZ1" t="s">
        <v>4795</v>
      </c>
      <c r="FYA1" t="s">
        <v>4796</v>
      </c>
      <c r="FYB1" t="s">
        <v>4797</v>
      </c>
      <c r="FYC1" t="s">
        <v>4798</v>
      </c>
      <c r="FYD1" t="s">
        <v>4799</v>
      </c>
      <c r="FYE1" t="s">
        <v>4800</v>
      </c>
      <c r="FYF1" t="s">
        <v>4801</v>
      </c>
      <c r="FYG1" t="s">
        <v>4802</v>
      </c>
      <c r="FYH1" t="s">
        <v>4803</v>
      </c>
      <c r="FYI1" t="s">
        <v>4804</v>
      </c>
      <c r="FYJ1" t="s">
        <v>4805</v>
      </c>
      <c r="FYK1" t="s">
        <v>4806</v>
      </c>
      <c r="FYL1" t="s">
        <v>4807</v>
      </c>
      <c r="FYM1" t="s">
        <v>4808</v>
      </c>
      <c r="FYN1" t="s">
        <v>4809</v>
      </c>
      <c r="FYO1" t="s">
        <v>4810</v>
      </c>
      <c r="FYP1" t="s">
        <v>4811</v>
      </c>
      <c r="FYQ1" t="s">
        <v>4812</v>
      </c>
      <c r="FYR1" t="s">
        <v>4813</v>
      </c>
      <c r="FYS1" t="s">
        <v>4814</v>
      </c>
      <c r="FYT1" t="s">
        <v>4815</v>
      </c>
      <c r="FYU1" t="s">
        <v>4816</v>
      </c>
      <c r="FYV1" t="s">
        <v>4817</v>
      </c>
      <c r="FYW1" t="s">
        <v>4818</v>
      </c>
      <c r="FYX1" t="s">
        <v>4819</v>
      </c>
      <c r="FYY1" t="s">
        <v>4820</v>
      </c>
      <c r="FYZ1" t="s">
        <v>4821</v>
      </c>
      <c r="FZA1" t="s">
        <v>4822</v>
      </c>
      <c r="FZB1" t="s">
        <v>4823</v>
      </c>
      <c r="FZC1" t="s">
        <v>4824</v>
      </c>
      <c r="FZD1" t="s">
        <v>4825</v>
      </c>
      <c r="FZE1" t="s">
        <v>4826</v>
      </c>
      <c r="FZF1" t="s">
        <v>4827</v>
      </c>
      <c r="FZG1" t="s">
        <v>4828</v>
      </c>
      <c r="FZH1" t="s">
        <v>4829</v>
      </c>
      <c r="FZI1" t="s">
        <v>4830</v>
      </c>
      <c r="FZJ1" t="s">
        <v>4831</v>
      </c>
      <c r="FZK1" t="s">
        <v>4832</v>
      </c>
      <c r="FZL1" t="s">
        <v>4833</v>
      </c>
      <c r="FZM1" t="s">
        <v>4834</v>
      </c>
      <c r="FZN1" t="s">
        <v>4835</v>
      </c>
      <c r="FZO1" t="s">
        <v>4836</v>
      </c>
      <c r="FZP1" t="s">
        <v>4837</v>
      </c>
      <c r="FZQ1" t="s">
        <v>4838</v>
      </c>
      <c r="FZR1" t="s">
        <v>4839</v>
      </c>
      <c r="FZS1" t="s">
        <v>4840</v>
      </c>
      <c r="FZT1" t="s">
        <v>4841</v>
      </c>
      <c r="FZU1" t="s">
        <v>4842</v>
      </c>
      <c r="FZV1" t="s">
        <v>4843</v>
      </c>
      <c r="FZW1" t="s">
        <v>4844</v>
      </c>
      <c r="FZX1" t="s">
        <v>4845</v>
      </c>
      <c r="FZY1" t="s">
        <v>4846</v>
      </c>
      <c r="FZZ1" t="s">
        <v>4847</v>
      </c>
      <c r="GAA1" t="s">
        <v>4848</v>
      </c>
      <c r="GAB1" t="s">
        <v>4849</v>
      </c>
      <c r="GAC1" t="s">
        <v>4850</v>
      </c>
      <c r="GAD1" t="s">
        <v>4851</v>
      </c>
      <c r="GAE1" t="s">
        <v>4852</v>
      </c>
      <c r="GAF1" t="s">
        <v>4853</v>
      </c>
      <c r="GAG1" t="s">
        <v>4854</v>
      </c>
      <c r="GAH1" t="s">
        <v>4855</v>
      </c>
      <c r="GAI1" t="s">
        <v>4856</v>
      </c>
      <c r="GAJ1" t="s">
        <v>4857</v>
      </c>
      <c r="GAK1" t="s">
        <v>4858</v>
      </c>
      <c r="GAL1" t="s">
        <v>4859</v>
      </c>
      <c r="GAM1" t="s">
        <v>4860</v>
      </c>
      <c r="GAN1" t="s">
        <v>4861</v>
      </c>
      <c r="GAO1" t="s">
        <v>4862</v>
      </c>
      <c r="GAP1" t="s">
        <v>4863</v>
      </c>
      <c r="GAQ1" t="s">
        <v>4864</v>
      </c>
      <c r="GAR1" t="s">
        <v>4865</v>
      </c>
      <c r="GAS1" t="s">
        <v>4866</v>
      </c>
      <c r="GAT1" t="s">
        <v>4867</v>
      </c>
      <c r="GAU1" t="s">
        <v>4868</v>
      </c>
      <c r="GAV1" t="s">
        <v>4869</v>
      </c>
      <c r="GAW1" t="s">
        <v>4870</v>
      </c>
      <c r="GAX1" t="s">
        <v>4871</v>
      </c>
      <c r="GAY1" t="s">
        <v>4872</v>
      </c>
      <c r="GAZ1" t="s">
        <v>4873</v>
      </c>
      <c r="GBA1" t="s">
        <v>4874</v>
      </c>
      <c r="GBB1" t="s">
        <v>4875</v>
      </c>
      <c r="GBC1" t="s">
        <v>4876</v>
      </c>
      <c r="GBD1" t="s">
        <v>4877</v>
      </c>
      <c r="GBE1" t="s">
        <v>4878</v>
      </c>
      <c r="GBF1" t="s">
        <v>4879</v>
      </c>
      <c r="GBG1" t="s">
        <v>4880</v>
      </c>
      <c r="GBH1" t="s">
        <v>4881</v>
      </c>
      <c r="GBI1" t="s">
        <v>4882</v>
      </c>
      <c r="GBJ1" t="s">
        <v>4883</v>
      </c>
      <c r="GBK1" t="s">
        <v>4884</v>
      </c>
      <c r="GBL1" t="s">
        <v>4885</v>
      </c>
      <c r="GBM1" t="s">
        <v>4886</v>
      </c>
      <c r="GBN1" t="s">
        <v>4887</v>
      </c>
      <c r="GBO1" t="s">
        <v>4888</v>
      </c>
      <c r="GBP1" t="s">
        <v>4889</v>
      </c>
      <c r="GBQ1" t="s">
        <v>4890</v>
      </c>
      <c r="GBR1" t="s">
        <v>4891</v>
      </c>
      <c r="GBS1" t="s">
        <v>4892</v>
      </c>
      <c r="GBT1" t="s">
        <v>4893</v>
      </c>
      <c r="GBU1" t="s">
        <v>4894</v>
      </c>
      <c r="GBV1" t="s">
        <v>4895</v>
      </c>
      <c r="GBW1" t="s">
        <v>4896</v>
      </c>
      <c r="GBX1" t="s">
        <v>4897</v>
      </c>
      <c r="GBY1" t="s">
        <v>4898</v>
      </c>
      <c r="GBZ1" t="s">
        <v>4899</v>
      </c>
      <c r="GCA1" t="s">
        <v>4900</v>
      </c>
      <c r="GCB1" t="s">
        <v>4901</v>
      </c>
      <c r="GCC1" t="s">
        <v>4902</v>
      </c>
      <c r="GCD1" t="s">
        <v>4903</v>
      </c>
      <c r="GCE1" t="s">
        <v>4904</v>
      </c>
      <c r="GCF1" t="s">
        <v>4905</v>
      </c>
      <c r="GCG1" t="s">
        <v>4906</v>
      </c>
      <c r="GCH1" t="s">
        <v>4907</v>
      </c>
      <c r="GCI1" t="s">
        <v>4908</v>
      </c>
      <c r="GCJ1" t="s">
        <v>4909</v>
      </c>
      <c r="GCK1" t="s">
        <v>4910</v>
      </c>
      <c r="GCL1" t="s">
        <v>4911</v>
      </c>
      <c r="GCM1" t="s">
        <v>4912</v>
      </c>
      <c r="GCN1" t="s">
        <v>4913</v>
      </c>
      <c r="GCO1" t="s">
        <v>4914</v>
      </c>
      <c r="GCP1" t="s">
        <v>4915</v>
      </c>
      <c r="GCQ1" t="s">
        <v>4916</v>
      </c>
      <c r="GCR1" t="s">
        <v>4917</v>
      </c>
      <c r="GCS1" t="s">
        <v>4918</v>
      </c>
      <c r="GCT1" t="s">
        <v>4919</v>
      </c>
      <c r="GCU1" t="s">
        <v>4920</v>
      </c>
      <c r="GCV1" t="s">
        <v>4921</v>
      </c>
      <c r="GCW1" t="s">
        <v>4922</v>
      </c>
      <c r="GCX1" t="s">
        <v>4923</v>
      </c>
      <c r="GCY1" t="s">
        <v>4924</v>
      </c>
      <c r="GCZ1" t="s">
        <v>4925</v>
      </c>
      <c r="GDA1" t="s">
        <v>4926</v>
      </c>
      <c r="GDB1" t="s">
        <v>4927</v>
      </c>
      <c r="GDC1" t="s">
        <v>4928</v>
      </c>
      <c r="GDD1" t="s">
        <v>4929</v>
      </c>
      <c r="GDE1" t="s">
        <v>4930</v>
      </c>
      <c r="GDF1" t="s">
        <v>4931</v>
      </c>
      <c r="GDG1" t="s">
        <v>4932</v>
      </c>
      <c r="GDH1" t="s">
        <v>4933</v>
      </c>
      <c r="GDI1" t="s">
        <v>4934</v>
      </c>
      <c r="GDJ1" t="s">
        <v>4935</v>
      </c>
      <c r="GDK1" t="s">
        <v>4936</v>
      </c>
      <c r="GDL1" t="s">
        <v>4937</v>
      </c>
      <c r="GDM1" t="s">
        <v>4938</v>
      </c>
      <c r="GDN1" t="s">
        <v>4939</v>
      </c>
      <c r="GDO1" t="s">
        <v>4940</v>
      </c>
      <c r="GDP1" t="s">
        <v>4941</v>
      </c>
      <c r="GDQ1" t="s">
        <v>4942</v>
      </c>
      <c r="GDR1" t="s">
        <v>4943</v>
      </c>
      <c r="GDS1" t="s">
        <v>4944</v>
      </c>
      <c r="GDT1" t="s">
        <v>4945</v>
      </c>
      <c r="GDU1" t="s">
        <v>4946</v>
      </c>
      <c r="GDV1" t="s">
        <v>4947</v>
      </c>
      <c r="GDW1" t="s">
        <v>4948</v>
      </c>
      <c r="GDX1" t="s">
        <v>4949</v>
      </c>
      <c r="GDY1" t="s">
        <v>4950</v>
      </c>
      <c r="GDZ1" t="s">
        <v>4951</v>
      </c>
      <c r="GEA1" t="s">
        <v>4952</v>
      </c>
      <c r="GEB1" t="s">
        <v>4953</v>
      </c>
      <c r="GEC1" t="s">
        <v>4954</v>
      </c>
      <c r="GED1" t="s">
        <v>4955</v>
      </c>
      <c r="GEE1" t="s">
        <v>4956</v>
      </c>
      <c r="GEF1" t="s">
        <v>4957</v>
      </c>
      <c r="GEG1" t="s">
        <v>4958</v>
      </c>
      <c r="GEH1" t="s">
        <v>4959</v>
      </c>
      <c r="GEI1" t="s">
        <v>4960</v>
      </c>
      <c r="GEJ1" t="s">
        <v>4961</v>
      </c>
      <c r="GEK1" t="s">
        <v>4962</v>
      </c>
      <c r="GEL1" t="s">
        <v>4963</v>
      </c>
      <c r="GEM1" t="s">
        <v>4964</v>
      </c>
      <c r="GEN1" t="s">
        <v>4965</v>
      </c>
      <c r="GEO1" t="s">
        <v>4966</v>
      </c>
      <c r="GEP1" t="s">
        <v>4967</v>
      </c>
      <c r="GEQ1" t="s">
        <v>4968</v>
      </c>
      <c r="GER1" t="s">
        <v>4969</v>
      </c>
      <c r="GES1" t="s">
        <v>4970</v>
      </c>
      <c r="GET1" t="s">
        <v>4971</v>
      </c>
      <c r="GEU1" t="s">
        <v>4972</v>
      </c>
      <c r="GEV1" t="s">
        <v>4973</v>
      </c>
      <c r="GEW1" t="s">
        <v>4974</v>
      </c>
      <c r="GEX1" t="s">
        <v>4975</v>
      </c>
      <c r="GEY1" t="s">
        <v>4976</v>
      </c>
      <c r="GEZ1" t="s">
        <v>4977</v>
      </c>
      <c r="GFA1" t="s">
        <v>4978</v>
      </c>
      <c r="GFB1" t="s">
        <v>4979</v>
      </c>
      <c r="GFC1" t="s">
        <v>4980</v>
      </c>
      <c r="GFD1" t="s">
        <v>4981</v>
      </c>
      <c r="GFE1" t="s">
        <v>4982</v>
      </c>
      <c r="GFF1" t="s">
        <v>4983</v>
      </c>
      <c r="GFG1" t="s">
        <v>4984</v>
      </c>
      <c r="GFH1" t="s">
        <v>4985</v>
      </c>
      <c r="GFI1" t="s">
        <v>4986</v>
      </c>
      <c r="GFJ1" t="s">
        <v>4987</v>
      </c>
      <c r="GFK1" t="s">
        <v>4988</v>
      </c>
      <c r="GFL1" t="s">
        <v>4989</v>
      </c>
      <c r="GFM1" t="s">
        <v>4990</v>
      </c>
      <c r="GFN1" t="s">
        <v>4991</v>
      </c>
      <c r="GFO1" t="s">
        <v>4992</v>
      </c>
      <c r="GFP1" t="s">
        <v>4993</v>
      </c>
      <c r="GFQ1" t="s">
        <v>4994</v>
      </c>
      <c r="GFR1" t="s">
        <v>4995</v>
      </c>
      <c r="GFS1" t="s">
        <v>4996</v>
      </c>
      <c r="GFT1" t="s">
        <v>4997</v>
      </c>
      <c r="GFU1" t="s">
        <v>4998</v>
      </c>
      <c r="GFV1" t="s">
        <v>4999</v>
      </c>
      <c r="GFW1" t="s">
        <v>5000</v>
      </c>
      <c r="GFX1" t="s">
        <v>5001</v>
      </c>
      <c r="GFY1" t="s">
        <v>5002</v>
      </c>
      <c r="GFZ1" t="s">
        <v>5003</v>
      </c>
      <c r="GGA1" t="s">
        <v>5004</v>
      </c>
      <c r="GGB1" t="s">
        <v>5005</v>
      </c>
      <c r="GGC1" t="s">
        <v>5006</v>
      </c>
      <c r="GGD1" t="s">
        <v>5007</v>
      </c>
      <c r="GGE1" t="s">
        <v>5008</v>
      </c>
      <c r="GGF1" t="s">
        <v>5009</v>
      </c>
      <c r="GGG1" t="s">
        <v>5010</v>
      </c>
      <c r="GGH1" t="s">
        <v>5011</v>
      </c>
      <c r="GGI1" t="s">
        <v>5012</v>
      </c>
      <c r="GGJ1" t="s">
        <v>5013</v>
      </c>
      <c r="GGK1" t="s">
        <v>5014</v>
      </c>
      <c r="GGL1" t="s">
        <v>5015</v>
      </c>
      <c r="GGM1" t="s">
        <v>5016</v>
      </c>
      <c r="GGN1" t="s">
        <v>5017</v>
      </c>
      <c r="GGO1" t="s">
        <v>5018</v>
      </c>
      <c r="GGP1" t="s">
        <v>5019</v>
      </c>
      <c r="GGQ1" t="s">
        <v>5020</v>
      </c>
      <c r="GGR1" t="s">
        <v>5021</v>
      </c>
      <c r="GGS1" t="s">
        <v>5022</v>
      </c>
      <c r="GGT1" t="s">
        <v>5023</v>
      </c>
      <c r="GGU1" t="s">
        <v>5024</v>
      </c>
      <c r="GGV1" t="s">
        <v>5025</v>
      </c>
      <c r="GGW1" t="s">
        <v>5026</v>
      </c>
      <c r="GGX1" t="s">
        <v>5027</v>
      </c>
      <c r="GGY1" t="s">
        <v>5028</v>
      </c>
      <c r="GGZ1" t="s">
        <v>5029</v>
      </c>
      <c r="GHA1" t="s">
        <v>5030</v>
      </c>
      <c r="GHB1" t="s">
        <v>5031</v>
      </c>
      <c r="GHC1" t="s">
        <v>5032</v>
      </c>
      <c r="GHD1" t="s">
        <v>5033</v>
      </c>
      <c r="GHE1" t="s">
        <v>5034</v>
      </c>
      <c r="GHF1" t="s">
        <v>5035</v>
      </c>
      <c r="GHG1" t="s">
        <v>5036</v>
      </c>
      <c r="GHH1" t="s">
        <v>5037</v>
      </c>
      <c r="GHI1" t="s">
        <v>5038</v>
      </c>
      <c r="GHJ1" t="s">
        <v>5039</v>
      </c>
      <c r="GHK1" t="s">
        <v>5040</v>
      </c>
      <c r="GHL1" t="s">
        <v>5041</v>
      </c>
      <c r="GHM1" t="s">
        <v>5042</v>
      </c>
      <c r="GHN1" t="s">
        <v>5043</v>
      </c>
      <c r="GHO1" t="s">
        <v>5044</v>
      </c>
      <c r="GHP1" t="s">
        <v>5045</v>
      </c>
      <c r="GHQ1" t="s">
        <v>5046</v>
      </c>
      <c r="GHR1" t="s">
        <v>5047</v>
      </c>
      <c r="GHS1" t="s">
        <v>5048</v>
      </c>
      <c r="GHT1" t="s">
        <v>5049</v>
      </c>
      <c r="GHU1" t="s">
        <v>5050</v>
      </c>
      <c r="GHV1" t="s">
        <v>5051</v>
      </c>
      <c r="GHW1" t="s">
        <v>5052</v>
      </c>
      <c r="GHX1" t="s">
        <v>5053</v>
      </c>
      <c r="GHY1" t="s">
        <v>5054</v>
      </c>
      <c r="GHZ1" t="s">
        <v>5055</v>
      </c>
      <c r="GIA1" t="s">
        <v>5056</v>
      </c>
      <c r="GIB1" t="s">
        <v>5057</v>
      </c>
      <c r="GIC1" t="s">
        <v>5058</v>
      </c>
      <c r="GID1" t="s">
        <v>5059</v>
      </c>
      <c r="GIE1" t="s">
        <v>5060</v>
      </c>
      <c r="GIF1" t="s">
        <v>5061</v>
      </c>
      <c r="GIG1" t="s">
        <v>5062</v>
      </c>
      <c r="GIH1" t="s">
        <v>5063</v>
      </c>
      <c r="GII1" t="s">
        <v>5064</v>
      </c>
      <c r="GIJ1" t="s">
        <v>5065</v>
      </c>
      <c r="GIK1" t="s">
        <v>5066</v>
      </c>
      <c r="GIL1" t="s">
        <v>5067</v>
      </c>
      <c r="GIM1" t="s">
        <v>5068</v>
      </c>
      <c r="GIN1" t="s">
        <v>5069</v>
      </c>
      <c r="GIO1" t="s">
        <v>5070</v>
      </c>
      <c r="GIP1" t="s">
        <v>5071</v>
      </c>
      <c r="GIQ1" t="s">
        <v>5072</v>
      </c>
      <c r="GIR1" t="s">
        <v>5073</v>
      </c>
      <c r="GIS1" t="s">
        <v>5074</v>
      </c>
      <c r="GIT1" t="s">
        <v>5075</v>
      </c>
      <c r="GIU1" t="s">
        <v>5076</v>
      </c>
      <c r="GIV1" t="s">
        <v>5077</v>
      </c>
      <c r="GIW1" t="s">
        <v>5078</v>
      </c>
      <c r="GIX1" t="s">
        <v>5079</v>
      </c>
      <c r="GIY1" t="s">
        <v>5080</v>
      </c>
      <c r="GIZ1" t="s">
        <v>5081</v>
      </c>
      <c r="GJA1" t="s">
        <v>5082</v>
      </c>
      <c r="GJB1" t="s">
        <v>5083</v>
      </c>
      <c r="GJC1" t="s">
        <v>5084</v>
      </c>
      <c r="GJD1" t="s">
        <v>5085</v>
      </c>
      <c r="GJE1" t="s">
        <v>5086</v>
      </c>
      <c r="GJF1" t="s">
        <v>5087</v>
      </c>
      <c r="GJG1" t="s">
        <v>5088</v>
      </c>
      <c r="GJH1" t="s">
        <v>5089</v>
      </c>
      <c r="GJI1" t="s">
        <v>5090</v>
      </c>
      <c r="GJJ1" t="s">
        <v>5091</v>
      </c>
      <c r="GJK1" t="s">
        <v>5092</v>
      </c>
      <c r="GJL1" t="s">
        <v>5093</v>
      </c>
      <c r="GJM1" t="s">
        <v>5094</v>
      </c>
      <c r="GJN1" t="s">
        <v>5095</v>
      </c>
      <c r="GJO1" t="s">
        <v>5096</v>
      </c>
      <c r="GJP1" t="s">
        <v>5097</v>
      </c>
      <c r="GJQ1" t="s">
        <v>5098</v>
      </c>
      <c r="GJR1" t="s">
        <v>5099</v>
      </c>
      <c r="GJS1" t="s">
        <v>5100</v>
      </c>
      <c r="GJT1" t="s">
        <v>5101</v>
      </c>
      <c r="GJU1" t="s">
        <v>5102</v>
      </c>
      <c r="GJV1" t="s">
        <v>5103</v>
      </c>
      <c r="GJW1" t="s">
        <v>5104</v>
      </c>
      <c r="GJX1" t="s">
        <v>5105</v>
      </c>
      <c r="GJY1" t="s">
        <v>5106</v>
      </c>
      <c r="GJZ1" t="s">
        <v>5107</v>
      </c>
      <c r="GKA1" t="s">
        <v>5108</v>
      </c>
      <c r="GKB1" t="s">
        <v>5109</v>
      </c>
      <c r="GKC1" t="s">
        <v>5110</v>
      </c>
      <c r="GKD1" t="s">
        <v>5111</v>
      </c>
      <c r="GKE1" t="s">
        <v>5112</v>
      </c>
      <c r="GKF1" t="s">
        <v>5113</v>
      </c>
      <c r="GKG1" t="s">
        <v>5114</v>
      </c>
      <c r="GKH1" t="s">
        <v>5115</v>
      </c>
      <c r="GKI1" t="s">
        <v>5116</v>
      </c>
      <c r="GKJ1" t="s">
        <v>5117</v>
      </c>
      <c r="GKK1" t="s">
        <v>5118</v>
      </c>
      <c r="GKL1" t="s">
        <v>5119</v>
      </c>
      <c r="GKM1" t="s">
        <v>5120</v>
      </c>
      <c r="GKN1" t="s">
        <v>5121</v>
      </c>
      <c r="GKO1" t="s">
        <v>5122</v>
      </c>
      <c r="GKP1" t="s">
        <v>5123</v>
      </c>
      <c r="GKQ1" t="s">
        <v>5124</v>
      </c>
      <c r="GKR1" t="s">
        <v>5125</v>
      </c>
      <c r="GKS1" t="s">
        <v>5126</v>
      </c>
      <c r="GKT1" t="s">
        <v>5127</v>
      </c>
      <c r="GKU1" t="s">
        <v>5128</v>
      </c>
      <c r="GKV1" t="s">
        <v>5129</v>
      </c>
      <c r="GKW1" t="s">
        <v>5130</v>
      </c>
      <c r="GKX1" t="s">
        <v>5131</v>
      </c>
      <c r="GKY1" t="s">
        <v>5132</v>
      </c>
      <c r="GKZ1" t="s">
        <v>5133</v>
      </c>
      <c r="GLA1" t="s">
        <v>5134</v>
      </c>
      <c r="GLB1" t="s">
        <v>5135</v>
      </c>
      <c r="GLC1" t="s">
        <v>5136</v>
      </c>
      <c r="GLD1" t="s">
        <v>5137</v>
      </c>
      <c r="GLE1" t="s">
        <v>5138</v>
      </c>
      <c r="GLF1" t="s">
        <v>5139</v>
      </c>
      <c r="GLG1" t="s">
        <v>5140</v>
      </c>
      <c r="GLH1" t="s">
        <v>5141</v>
      </c>
      <c r="GLI1" t="s">
        <v>5142</v>
      </c>
      <c r="GLJ1" t="s">
        <v>5143</v>
      </c>
      <c r="GLK1" t="s">
        <v>5144</v>
      </c>
      <c r="GLL1" t="s">
        <v>5145</v>
      </c>
      <c r="GLM1" t="s">
        <v>5146</v>
      </c>
      <c r="GLN1" t="s">
        <v>5147</v>
      </c>
      <c r="GLO1" t="s">
        <v>5148</v>
      </c>
      <c r="GLP1" t="s">
        <v>5149</v>
      </c>
      <c r="GLQ1" t="s">
        <v>5150</v>
      </c>
      <c r="GLR1" t="s">
        <v>5151</v>
      </c>
      <c r="GLS1" t="s">
        <v>5152</v>
      </c>
      <c r="GLT1" t="s">
        <v>5153</v>
      </c>
      <c r="GLU1" t="s">
        <v>5154</v>
      </c>
      <c r="GLV1" t="s">
        <v>5155</v>
      </c>
      <c r="GLW1" t="s">
        <v>5156</v>
      </c>
      <c r="GLX1" t="s">
        <v>5157</v>
      </c>
      <c r="GLY1" t="s">
        <v>5158</v>
      </c>
      <c r="GLZ1" t="s">
        <v>5159</v>
      </c>
      <c r="GMA1" t="s">
        <v>5160</v>
      </c>
      <c r="GMB1" t="s">
        <v>5161</v>
      </c>
      <c r="GMC1" t="s">
        <v>5162</v>
      </c>
      <c r="GMD1" t="s">
        <v>5163</v>
      </c>
      <c r="GME1" t="s">
        <v>5164</v>
      </c>
      <c r="GMF1" t="s">
        <v>5165</v>
      </c>
      <c r="GMG1" t="s">
        <v>5166</v>
      </c>
      <c r="GMH1" t="s">
        <v>5167</v>
      </c>
      <c r="GMI1" t="s">
        <v>5168</v>
      </c>
      <c r="GMJ1" t="s">
        <v>5169</v>
      </c>
      <c r="GMK1" t="s">
        <v>5170</v>
      </c>
      <c r="GML1" t="s">
        <v>5171</v>
      </c>
      <c r="GMM1" t="s">
        <v>5172</v>
      </c>
      <c r="GMN1" t="s">
        <v>5173</v>
      </c>
      <c r="GMO1" t="s">
        <v>5174</v>
      </c>
      <c r="GMP1" t="s">
        <v>5175</v>
      </c>
      <c r="GMQ1" t="s">
        <v>5176</v>
      </c>
      <c r="GMR1" t="s">
        <v>5177</v>
      </c>
      <c r="GMS1" t="s">
        <v>5178</v>
      </c>
      <c r="GMT1" t="s">
        <v>5179</v>
      </c>
      <c r="GMU1" t="s">
        <v>5180</v>
      </c>
      <c r="GMV1" t="s">
        <v>5181</v>
      </c>
      <c r="GMW1" t="s">
        <v>5182</v>
      </c>
      <c r="GMX1" t="s">
        <v>5183</v>
      </c>
      <c r="GMY1" t="s">
        <v>5184</v>
      </c>
      <c r="GMZ1" t="s">
        <v>5185</v>
      </c>
      <c r="GNA1" t="s">
        <v>5186</v>
      </c>
      <c r="GNB1" t="s">
        <v>5187</v>
      </c>
      <c r="GNC1" t="s">
        <v>5188</v>
      </c>
      <c r="GND1" t="s">
        <v>5189</v>
      </c>
      <c r="GNE1" t="s">
        <v>5190</v>
      </c>
      <c r="GNF1" t="s">
        <v>5191</v>
      </c>
      <c r="GNG1" t="s">
        <v>5192</v>
      </c>
      <c r="GNH1" t="s">
        <v>5193</v>
      </c>
      <c r="GNI1" t="s">
        <v>5194</v>
      </c>
      <c r="GNJ1" t="s">
        <v>5195</v>
      </c>
      <c r="GNK1" t="s">
        <v>5196</v>
      </c>
      <c r="GNL1" t="s">
        <v>5197</v>
      </c>
      <c r="GNM1" t="s">
        <v>5198</v>
      </c>
      <c r="GNN1" t="s">
        <v>5199</v>
      </c>
      <c r="GNO1" t="s">
        <v>5200</v>
      </c>
      <c r="GNP1" t="s">
        <v>5201</v>
      </c>
      <c r="GNQ1" t="s">
        <v>5202</v>
      </c>
      <c r="GNR1" t="s">
        <v>5203</v>
      </c>
      <c r="GNS1" t="s">
        <v>5204</v>
      </c>
      <c r="GNT1" t="s">
        <v>5205</v>
      </c>
      <c r="GNU1" t="s">
        <v>5206</v>
      </c>
      <c r="GNV1" t="s">
        <v>5207</v>
      </c>
      <c r="GNW1" t="s">
        <v>5208</v>
      </c>
      <c r="GNX1" t="s">
        <v>5209</v>
      </c>
      <c r="GNY1" t="s">
        <v>5210</v>
      </c>
      <c r="GNZ1" t="s">
        <v>5211</v>
      </c>
      <c r="GOA1" t="s">
        <v>5212</v>
      </c>
      <c r="GOB1" t="s">
        <v>5213</v>
      </c>
      <c r="GOC1" t="s">
        <v>5214</v>
      </c>
      <c r="GOD1" t="s">
        <v>5215</v>
      </c>
      <c r="GOE1" t="s">
        <v>5216</v>
      </c>
      <c r="GOF1" t="s">
        <v>5217</v>
      </c>
      <c r="GOG1" t="s">
        <v>5218</v>
      </c>
      <c r="GOH1" t="s">
        <v>5219</v>
      </c>
      <c r="GOI1" t="s">
        <v>5220</v>
      </c>
      <c r="GOJ1" t="s">
        <v>5221</v>
      </c>
      <c r="GOK1" t="s">
        <v>5222</v>
      </c>
      <c r="GOL1" t="s">
        <v>5223</v>
      </c>
      <c r="GOM1" t="s">
        <v>5224</v>
      </c>
      <c r="GON1" t="s">
        <v>5225</v>
      </c>
      <c r="GOO1" t="s">
        <v>5226</v>
      </c>
      <c r="GOP1" t="s">
        <v>5227</v>
      </c>
      <c r="GOQ1" t="s">
        <v>5228</v>
      </c>
      <c r="GOR1" t="s">
        <v>5229</v>
      </c>
      <c r="GOS1" t="s">
        <v>5230</v>
      </c>
      <c r="GOT1" t="s">
        <v>5231</v>
      </c>
      <c r="GOU1" t="s">
        <v>5232</v>
      </c>
      <c r="GOV1" t="s">
        <v>5233</v>
      </c>
      <c r="GOW1" t="s">
        <v>5234</v>
      </c>
      <c r="GOX1" t="s">
        <v>5235</v>
      </c>
      <c r="GOY1" t="s">
        <v>5236</v>
      </c>
      <c r="GOZ1" t="s">
        <v>5237</v>
      </c>
      <c r="GPA1" t="s">
        <v>5238</v>
      </c>
      <c r="GPB1" t="s">
        <v>5239</v>
      </c>
      <c r="GPC1" t="s">
        <v>5240</v>
      </c>
      <c r="GPD1" t="s">
        <v>5241</v>
      </c>
      <c r="GPE1" t="s">
        <v>5242</v>
      </c>
      <c r="GPF1" t="s">
        <v>5243</v>
      </c>
      <c r="GPG1" t="s">
        <v>5244</v>
      </c>
      <c r="GPH1" t="s">
        <v>5245</v>
      </c>
      <c r="GPI1" t="s">
        <v>5246</v>
      </c>
      <c r="GPJ1" t="s">
        <v>5247</v>
      </c>
      <c r="GPK1" t="s">
        <v>5248</v>
      </c>
      <c r="GPL1" t="s">
        <v>5249</v>
      </c>
      <c r="GPM1" t="s">
        <v>5250</v>
      </c>
      <c r="GPN1" t="s">
        <v>5251</v>
      </c>
      <c r="GPO1" t="s">
        <v>5252</v>
      </c>
      <c r="GPP1" t="s">
        <v>5253</v>
      </c>
      <c r="GPQ1" t="s">
        <v>5254</v>
      </c>
      <c r="GPR1" t="s">
        <v>5255</v>
      </c>
      <c r="GPS1" t="s">
        <v>5256</v>
      </c>
      <c r="GPT1" t="s">
        <v>5257</v>
      </c>
      <c r="GPU1" t="s">
        <v>5258</v>
      </c>
      <c r="GPV1" t="s">
        <v>5259</v>
      </c>
      <c r="GPW1" t="s">
        <v>5260</v>
      </c>
      <c r="GPX1" t="s">
        <v>5261</v>
      </c>
      <c r="GPY1" t="s">
        <v>5262</v>
      </c>
      <c r="GPZ1" t="s">
        <v>5263</v>
      </c>
      <c r="GQA1" t="s">
        <v>5264</v>
      </c>
      <c r="GQB1" t="s">
        <v>5265</v>
      </c>
      <c r="GQC1" t="s">
        <v>5266</v>
      </c>
      <c r="GQD1" t="s">
        <v>5267</v>
      </c>
      <c r="GQE1" t="s">
        <v>5268</v>
      </c>
      <c r="GQF1" t="s">
        <v>5269</v>
      </c>
      <c r="GQG1" t="s">
        <v>5270</v>
      </c>
      <c r="GQH1" t="s">
        <v>5271</v>
      </c>
      <c r="GQI1" t="s">
        <v>5272</v>
      </c>
      <c r="GQJ1" t="s">
        <v>5273</v>
      </c>
      <c r="GQK1" t="s">
        <v>5274</v>
      </c>
      <c r="GQL1" t="s">
        <v>5275</v>
      </c>
      <c r="GQM1" t="s">
        <v>5276</v>
      </c>
      <c r="GQN1" t="s">
        <v>5277</v>
      </c>
      <c r="GQO1" t="s">
        <v>5278</v>
      </c>
      <c r="GQP1" t="s">
        <v>5279</v>
      </c>
      <c r="GQQ1" t="s">
        <v>5280</v>
      </c>
      <c r="GQR1" t="s">
        <v>5281</v>
      </c>
      <c r="GQS1" t="s">
        <v>5282</v>
      </c>
      <c r="GQT1" t="s">
        <v>5283</v>
      </c>
      <c r="GQU1" t="s">
        <v>5284</v>
      </c>
      <c r="GQV1" t="s">
        <v>5285</v>
      </c>
      <c r="GQW1" t="s">
        <v>5286</v>
      </c>
      <c r="GQX1" t="s">
        <v>5287</v>
      </c>
      <c r="GQY1" t="s">
        <v>5288</v>
      </c>
      <c r="GQZ1" t="s">
        <v>5289</v>
      </c>
      <c r="GRA1" t="s">
        <v>5290</v>
      </c>
      <c r="GRB1" t="s">
        <v>5291</v>
      </c>
      <c r="GRC1" t="s">
        <v>5292</v>
      </c>
      <c r="GRD1" t="s">
        <v>5293</v>
      </c>
      <c r="GRE1" t="s">
        <v>5294</v>
      </c>
      <c r="GRF1" t="s">
        <v>5295</v>
      </c>
      <c r="GRG1" t="s">
        <v>5296</v>
      </c>
      <c r="GRH1" t="s">
        <v>5297</v>
      </c>
      <c r="GRI1" t="s">
        <v>5298</v>
      </c>
      <c r="GRJ1" t="s">
        <v>5299</v>
      </c>
      <c r="GRK1" t="s">
        <v>5300</v>
      </c>
      <c r="GRL1" t="s">
        <v>5301</v>
      </c>
      <c r="GRM1" t="s">
        <v>5302</v>
      </c>
      <c r="GRN1" t="s">
        <v>5303</v>
      </c>
      <c r="GRO1" t="s">
        <v>5304</v>
      </c>
      <c r="GRP1" t="s">
        <v>5305</v>
      </c>
      <c r="GRQ1" t="s">
        <v>5306</v>
      </c>
      <c r="GRR1" t="s">
        <v>5307</v>
      </c>
      <c r="GRS1" t="s">
        <v>5308</v>
      </c>
      <c r="GRT1" t="s">
        <v>5309</v>
      </c>
      <c r="GRU1" t="s">
        <v>5310</v>
      </c>
      <c r="GRV1" t="s">
        <v>5311</v>
      </c>
      <c r="GRW1" t="s">
        <v>5312</v>
      </c>
      <c r="GRX1" t="s">
        <v>5313</v>
      </c>
      <c r="GRY1" t="s">
        <v>5314</v>
      </c>
      <c r="GRZ1" t="s">
        <v>5315</v>
      </c>
      <c r="GSA1" t="s">
        <v>5316</v>
      </c>
      <c r="GSB1" t="s">
        <v>5317</v>
      </c>
      <c r="GSC1" t="s">
        <v>5318</v>
      </c>
      <c r="GSD1" t="s">
        <v>5319</v>
      </c>
      <c r="GSE1" t="s">
        <v>5320</v>
      </c>
      <c r="GSF1" t="s">
        <v>5321</v>
      </c>
      <c r="GSG1" t="s">
        <v>5322</v>
      </c>
      <c r="GSH1" t="s">
        <v>5323</v>
      </c>
      <c r="GSI1" t="s">
        <v>5324</v>
      </c>
      <c r="GSJ1" t="s">
        <v>5325</v>
      </c>
      <c r="GSK1" t="s">
        <v>5326</v>
      </c>
      <c r="GSL1" t="s">
        <v>5327</v>
      </c>
      <c r="GSM1" t="s">
        <v>5328</v>
      </c>
      <c r="GSN1" t="s">
        <v>5329</v>
      </c>
      <c r="GSO1" t="s">
        <v>5330</v>
      </c>
      <c r="GSP1" t="s">
        <v>5331</v>
      </c>
      <c r="GSQ1" t="s">
        <v>5332</v>
      </c>
      <c r="GSR1" t="s">
        <v>5333</v>
      </c>
      <c r="GSS1" t="s">
        <v>5334</v>
      </c>
      <c r="GST1" t="s">
        <v>5335</v>
      </c>
      <c r="GSU1" t="s">
        <v>5336</v>
      </c>
      <c r="GSV1" t="s">
        <v>5337</v>
      </c>
      <c r="GSW1" t="s">
        <v>5338</v>
      </c>
      <c r="GSX1" t="s">
        <v>5339</v>
      </c>
      <c r="GSY1" t="s">
        <v>5340</v>
      </c>
      <c r="GSZ1" t="s">
        <v>5341</v>
      </c>
      <c r="GTA1" t="s">
        <v>5342</v>
      </c>
      <c r="GTB1" t="s">
        <v>5343</v>
      </c>
      <c r="GTC1" t="s">
        <v>5344</v>
      </c>
      <c r="GTD1" t="s">
        <v>5345</v>
      </c>
      <c r="GTE1" t="s">
        <v>5346</v>
      </c>
      <c r="GTF1" t="s">
        <v>5347</v>
      </c>
      <c r="GTG1" t="s">
        <v>5348</v>
      </c>
      <c r="GTH1" t="s">
        <v>5349</v>
      </c>
      <c r="GTI1" t="s">
        <v>5350</v>
      </c>
      <c r="GTJ1" t="s">
        <v>5351</v>
      </c>
      <c r="GTK1" t="s">
        <v>5352</v>
      </c>
      <c r="GTL1" t="s">
        <v>5353</v>
      </c>
      <c r="GTM1" t="s">
        <v>5354</v>
      </c>
      <c r="GTN1" t="s">
        <v>5355</v>
      </c>
      <c r="GTO1" t="s">
        <v>5356</v>
      </c>
      <c r="GTP1" t="s">
        <v>5357</v>
      </c>
      <c r="GTQ1" t="s">
        <v>5358</v>
      </c>
      <c r="GTR1" t="s">
        <v>5359</v>
      </c>
      <c r="GTS1" t="s">
        <v>5360</v>
      </c>
      <c r="GTT1" t="s">
        <v>5361</v>
      </c>
      <c r="GTU1" t="s">
        <v>5362</v>
      </c>
      <c r="GTV1" t="s">
        <v>5363</v>
      </c>
      <c r="GTW1" t="s">
        <v>5364</v>
      </c>
      <c r="GTX1" t="s">
        <v>5365</v>
      </c>
      <c r="GTY1" t="s">
        <v>5366</v>
      </c>
      <c r="GTZ1" t="s">
        <v>5367</v>
      </c>
      <c r="GUA1" t="s">
        <v>5368</v>
      </c>
      <c r="GUB1" t="s">
        <v>5369</v>
      </c>
      <c r="GUC1" t="s">
        <v>5370</v>
      </c>
      <c r="GUD1" t="s">
        <v>5371</v>
      </c>
      <c r="GUE1" t="s">
        <v>5372</v>
      </c>
      <c r="GUF1" t="s">
        <v>5373</v>
      </c>
      <c r="GUG1" t="s">
        <v>5374</v>
      </c>
      <c r="GUH1" t="s">
        <v>5375</v>
      </c>
      <c r="GUI1" t="s">
        <v>5376</v>
      </c>
      <c r="GUJ1" t="s">
        <v>5377</v>
      </c>
      <c r="GUK1" t="s">
        <v>5378</v>
      </c>
      <c r="GUL1" t="s">
        <v>5379</v>
      </c>
      <c r="GUM1" t="s">
        <v>5380</v>
      </c>
      <c r="GUN1" t="s">
        <v>5381</v>
      </c>
      <c r="GUO1" t="s">
        <v>5382</v>
      </c>
      <c r="GUP1" t="s">
        <v>5383</v>
      </c>
      <c r="GUQ1" t="s">
        <v>5384</v>
      </c>
      <c r="GUR1" t="s">
        <v>5385</v>
      </c>
      <c r="GUS1" t="s">
        <v>5386</v>
      </c>
      <c r="GUT1" t="s">
        <v>5387</v>
      </c>
      <c r="GUU1" t="s">
        <v>5388</v>
      </c>
      <c r="GUV1" t="s">
        <v>5389</v>
      </c>
      <c r="GUW1" t="s">
        <v>5390</v>
      </c>
      <c r="GUX1" t="s">
        <v>5391</v>
      </c>
      <c r="GUY1" t="s">
        <v>5392</v>
      </c>
      <c r="GUZ1" t="s">
        <v>5393</v>
      </c>
      <c r="GVA1" t="s">
        <v>5394</v>
      </c>
      <c r="GVB1" t="s">
        <v>5395</v>
      </c>
      <c r="GVC1" t="s">
        <v>5396</v>
      </c>
      <c r="GVD1" t="s">
        <v>5397</v>
      </c>
      <c r="GVE1" t="s">
        <v>5398</v>
      </c>
      <c r="GVF1" t="s">
        <v>5399</v>
      </c>
      <c r="GVG1" t="s">
        <v>5400</v>
      </c>
      <c r="GVH1" t="s">
        <v>5401</v>
      </c>
      <c r="GVI1" t="s">
        <v>5402</v>
      </c>
      <c r="GVJ1" t="s">
        <v>5403</v>
      </c>
      <c r="GVK1" t="s">
        <v>5404</v>
      </c>
      <c r="GVL1" t="s">
        <v>5405</v>
      </c>
      <c r="GVM1" t="s">
        <v>5406</v>
      </c>
      <c r="GVN1" t="s">
        <v>5407</v>
      </c>
      <c r="GVO1" t="s">
        <v>5408</v>
      </c>
      <c r="GVP1" t="s">
        <v>5409</v>
      </c>
      <c r="GVQ1" t="s">
        <v>5410</v>
      </c>
      <c r="GVR1" t="s">
        <v>5411</v>
      </c>
      <c r="GVS1" t="s">
        <v>5412</v>
      </c>
      <c r="GVT1" t="s">
        <v>5413</v>
      </c>
      <c r="GVU1" t="s">
        <v>5414</v>
      </c>
      <c r="GVV1" t="s">
        <v>5415</v>
      </c>
      <c r="GVW1" t="s">
        <v>5416</v>
      </c>
      <c r="GVX1" t="s">
        <v>5417</v>
      </c>
      <c r="GVY1" t="s">
        <v>5418</v>
      </c>
      <c r="GVZ1" t="s">
        <v>5419</v>
      </c>
      <c r="GWA1" t="s">
        <v>5420</v>
      </c>
      <c r="GWB1" t="s">
        <v>5421</v>
      </c>
      <c r="GWC1" t="s">
        <v>5422</v>
      </c>
      <c r="GWD1" t="s">
        <v>5423</v>
      </c>
      <c r="GWE1" t="s">
        <v>5424</v>
      </c>
      <c r="GWF1" t="s">
        <v>5425</v>
      </c>
      <c r="GWG1" t="s">
        <v>5426</v>
      </c>
      <c r="GWH1" t="s">
        <v>5427</v>
      </c>
      <c r="GWI1" t="s">
        <v>5428</v>
      </c>
      <c r="GWJ1" t="s">
        <v>5429</v>
      </c>
      <c r="GWK1" t="s">
        <v>5430</v>
      </c>
      <c r="GWL1" t="s">
        <v>5431</v>
      </c>
      <c r="GWM1" t="s">
        <v>5432</v>
      </c>
      <c r="GWN1" t="s">
        <v>5433</v>
      </c>
      <c r="GWO1" t="s">
        <v>5434</v>
      </c>
      <c r="GWP1" t="s">
        <v>5435</v>
      </c>
      <c r="GWQ1" t="s">
        <v>5436</v>
      </c>
      <c r="GWR1" t="s">
        <v>5437</v>
      </c>
      <c r="GWS1" t="s">
        <v>5438</v>
      </c>
      <c r="GWT1" t="s">
        <v>5439</v>
      </c>
      <c r="GWU1" t="s">
        <v>5440</v>
      </c>
      <c r="GWV1" t="s">
        <v>5441</v>
      </c>
      <c r="GWW1" t="s">
        <v>5442</v>
      </c>
      <c r="GWX1" t="s">
        <v>5443</v>
      </c>
      <c r="GWY1" t="s">
        <v>5444</v>
      </c>
      <c r="GWZ1" t="s">
        <v>5445</v>
      </c>
      <c r="GXA1" t="s">
        <v>5446</v>
      </c>
      <c r="GXB1" t="s">
        <v>5447</v>
      </c>
      <c r="GXC1" t="s">
        <v>5448</v>
      </c>
      <c r="GXD1" t="s">
        <v>5449</v>
      </c>
      <c r="GXE1" t="s">
        <v>5450</v>
      </c>
      <c r="GXF1" t="s">
        <v>5451</v>
      </c>
      <c r="GXG1" t="s">
        <v>5452</v>
      </c>
      <c r="GXH1" t="s">
        <v>5453</v>
      </c>
      <c r="GXI1" t="s">
        <v>5454</v>
      </c>
      <c r="GXJ1" t="s">
        <v>5455</v>
      </c>
      <c r="GXK1" t="s">
        <v>5456</v>
      </c>
      <c r="GXL1" t="s">
        <v>5457</v>
      </c>
      <c r="GXM1" t="s">
        <v>5458</v>
      </c>
      <c r="GXN1" t="s">
        <v>5459</v>
      </c>
      <c r="GXO1" t="s">
        <v>5460</v>
      </c>
      <c r="GXP1" t="s">
        <v>5461</v>
      </c>
      <c r="GXQ1" t="s">
        <v>5462</v>
      </c>
      <c r="GXR1" t="s">
        <v>5463</v>
      </c>
      <c r="GXS1" t="s">
        <v>5464</v>
      </c>
      <c r="GXT1" t="s">
        <v>5465</v>
      </c>
      <c r="GXU1" t="s">
        <v>5466</v>
      </c>
      <c r="GXV1" t="s">
        <v>5467</v>
      </c>
      <c r="GXW1" t="s">
        <v>5468</v>
      </c>
      <c r="GXX1" t="s">
        <v>5469</v>
      </c>
      <c r="GXY1" t="s">
        <v>5470</v>
      </c>
      <c r="GXZ1" t="s">
        <v>5471</v>
      </c>
      <c r="GYA1" t="s">
        <v>5472</v>
      </c>
      <c r="GYB1" t="s">
        <v>5473</v>
      </c>
      <c r="GYC1" t="s">
        <v>5474</v>
      </c>
      <c r="GYD1" t="s">
        <v>5475</v>
      </c>
      <c r="GYE1" t="s">
        <v>5476</v>
      </c>
      <c r="GYF1" t="s">
        <v>5477</v>
      </c>
      <c r="GYG1" t="s">
        <v>5478</v>
      </c>
      <c r="GYH1" t="s">
        <v>5479</v>
      </c>
      <c r="GYI1" t="s">
        <v>5480</v>
      </c>
      <c r="GYJ1" t="s">
        <v>5481</v>
      </c>
      <c r="GYK1" t="s">
        <v>5482</v>
      </c>
      <c r="GYL1" t="s">
        <v>5483</v>
      </c>
      <c r="GYM1" t="s">
        <v>5484</v>
      </c>
      <c r="GYN1" t="s">
        <v>5485</v>
      </c>
      <c r="GYO1" t="s">
        <v>5486</v>
      </c>
      <c r="GYP1" t="s">
        <v>5487</v>
      </c>
      <c r="GYQ1" t="s">
        <v>5488</v>
      </c>
      <c r="GYR1" t="s">
        <v>5489</v>
      </c>
      <c r="GYS1" t="s">
        <v>5490</v>
      </c>
      <c r="GYT1" t="s">
        <v>5491</v>
      </c>
      <c r="GYU1" t="s">
        <v>5492</v>
      </c>
      <c r="GYV1" t="s">
        <v>5493</v>
      </c>
      <c r="GYW1" t="s">
        <v>5494</v>
      </c>
      <c r="GYX1" t="s">
        <v>5495</v>
      </c>
      <c r="GYY1" t="s">
        <v>5496</v>
      </c>
      <c r="GYZ1" t="s">
        <v>5497</v>
      </c>
      <c r="GZA1" t="s">
        <v>5498</v>
      </c>
      <c r="GZB1" t="s">
        <v>5499</v>
      </c>
      <c r="GZC1" t="s">
        <v>5500</v>
      </c>
      <c r="GZD1" t="s">
        <v>5501</v>
      </c>
      <c r="GZE1" t="s">
        <v>5502</v>
      </c>
      <c r="GZF1" t="s">
        <v>5503</v>
      </c>
      <c r="GZG1" t="s">
        <v>5504</v>
      </c>
      <c r="GZH1" t="s">
        <v>5505</v>
      </c>
      <c r="GZI1" t="s">
        <v>5506</v>
      </c>
      <c r="GZJ1" t="s">
        <v>5507</v>
      </c>
      <c r="GZK1" t="s">
        <v>5508</v>
      </c>
      <c r="GZL1" t="s">
        <v>5509</v>
      </c>
      <c r="GZM1" t="s">
        <v>5510</v>
      </c>
      <c r="GZN1" t="s">
        <v>5511</v>
      </c>
      <c r="GZO1" t="s">
        <v>5512</v>
      </c>
      <c r="GZP1" t="s">
        <v>5513</v>
      </c>
      <c r="GZQ1" t="s">
        <v>5514</v>
      </c>
      <c r="GZR1" t="s">
        <v>5515</v>
      </c>
      <c r="GZS1" t="s">
        <v>5516</v>
      </c>
      <c r="GZT1" t="s">
        <v>5517</v>
      </c>
      <c r="GZU1" t="s">
        <v>5518</v>
      </c>
      <c r="GZV1" t="s">
        <v>5519</v>
      </c>
      <c r="GZW1" t="s">
        <v>5520</v>
      </c>
      <c r="GZX1" t="s">
        <v>5521</v>
      </c>
      <c r="GZY1" t="s">
        <v>5522</v>
      </c>
      <c r="GZZ1" t="s">
        <v>5523</v>
      </c>
      <c r="HAA1" t="s">
        <v>5524</v>
      </c>
      <c r="HAB1" t="s">
        <v>5525</v>
      </c>
      <c r="HAC1" t="s">
        <v>5526</v>
      </c>
      <c r="HAD1" t="s">
        <v>5527</v>
      </c>
      <c r="HAE1" t="s">
        <v>5528</v>
      </c>
      <c r="HAF1" t="s">
        <v>5529</v>
      </c>
      <c r="HAG1" t="s">
        <v>5530</v>
      </c>
      <c r="HAH1" t="s">
        <v>5531</v>
      </c>
      <c r="HAI1" t="s">
        <v>5532</v>
      </c>
      <c r="HAJ1" t="s">
        <v>5533</v>
      </c>
      <c r="HAK1" t="s">
        <v>5534</v>
      </c>
      <c r="HAL1" t="s">
        <v>5535</v>
      </c>
      <c r="HAM1" t="s">
        <v>5536</v>
      </c>
      <c r="HAN1" t="s">
        <v>5537</v>
      </c>
      <c r="HAO1" t="s">
        <v>5538</v>
      </c>
      <c r="HAP1" t="s">
        <v>5539</v>
      </c>
      <c r="HAQ1" t="s">
        <v>5540</v>
      </c>
      <c r="HAR1" t="s">
        <v>5541</v>
      </c>
      <c r="HAS1" t="s">
        <v>5542</v>
      </c>
      <c r="HAT1" t="s">
        <v>5543</v>
      </c>
      <c r="HAU1" t="s">
        <v>5544</v>
      </c>
      <c r="HAV1" t="s">
        <v>5545</v>
      </c>
      <c r="HAW1" t="s">
        <v>5546</v>
      </c>
      <c r="HAX1" t="s">
        <v>5547</v>
      </c>
      <c r="HAY1" t="s">
        <v>5548</v>
      </c>
      <c r="HAZ1" t="s">
        <v>5549</v>
      </c>
      <c r="HBA1" t="s">
        <v>5550</v>
      </c>
      <c r="HBB1" t="s">
        <v>5551</v>
      </c>
      <c r="HBC1" t="s">
        <v>5552</v>
      </c>
      <c r="HBD1" t="s">
        <v>5553</v>
      </c>
      <c r="HBE1" t="s">
        <v>5554</v>
      </c>
      <c r="HBF1" t="s">
        <v>5555</v>
      </c>
      <c r="HBG1" t="s">
        <v>5556</v>
      </c>
      <c r="HBH1" t="s">
        <v>5557</v>
      </c>
      <c r="HBI1" t="s">
        <v>5558</v>
      </c>
      <c r="HBJ1" t="s">
        <v>5559</v>
      </c>
      <c r="HBK1" t="s">
        <v>5560</v>
      </c>
      <c r="HBL1" t="s">
        <v>5561</v>
      </c>
      <c r="HBM1" t="s">
        <v>5562</v>
      </c>
      <c r="HBN1" t="s">
        <v>5563</v>
      </c>
      <c r="HBO1" t="s">
        <v>5564</v>
      </c>
      <c r="HBP1" t="s">
        <v>5565</v>
      </c>
      <c r="HBQ1" t="s">
        <v>5566</v>
      </c>
      <c r="HBR1" t="s">
        <v>5567</v>
      </c>
      <c r="HBS1" t="s">
        <v>5568</v>
      </c>
      <c r="HBT1" t="s">
        <v>5569</v>
      </c>
      <c r="HBU1" t="s">
        <v>5570</v>
      </c>
      <c r="HBV1" t="s">
        <v>5571</v>
      </c>
      <c r="HBW1" t="s">
        <v>5572</v>
      </c>
      <c r="HBX1" t="s">
        <v>5573</v>
      </c>
      <c r="HBY1" t="s">
        <v>5574</v>
      </c>
      <c r="HBZ1" t="s">
        <v>5575</v>
      </c>
      <c r="HCA1" t="s">
        <v>5576</v>
      </c>
      <c r="HCB1" t="s">
        <v>5577</v>
      </c>
      <c r="HCC1" t="s">
        <v>5578</v>
      </c>
      <c r="HCD1" t="s">
        <v>5579</v>
      </c>
      <c r="HCE1" t="s">
        <v>5580</v>
      </c>
      <c r="HCF1" t="s">
        <v>5581</v>
      </c>
      <c r="HCG1" t="s">
        <v>5582</v>
      </c>
      <c r="HCH1" t="s">
        <v>5583</v>
      </c>
      <c r="HCI1" t="s">
        <v>5584</v>
      </c>
      <c r="HCJ1" t="s">
        <v>5585</v>
      </c>
      <c r="HCK1" t="s">
        <v>5586</v>
      </c>
      <c r="HCL1" t="s">
        <v>5587</v>
      </c>
      <c r="HCM1" t="s">
        <v>5588</v>
      </c>
      <c r="HCN1" t="s">
        <v>5589</v>
      </c>
      <c r="HCO1" t="s">
        <v>5590</v>
      </c>
      <c r="HCP1" t="s">
        <v>5591</v>
      </c>
      <c r="HCQ1" t="s">
        <v>5592</v>
      </c>
      <c r="HCR1" t="s">
        <v>5593</v>
      </c>
      <c r="HCS1" t="s">
        <v>5594</v>
      </c>
      <c r="HCT1" t="s">
        <v>5595</v>
      </c>
      <c r="HCU1" t="s">
        <v>5596</v>
      </c>
      <c r="HCV1" t="s">
        <v>5597</v>
      </c>
      <c r="HCW1" t="s">
        <v>5598</v>
      </c>
      <c r="HCX1" t="s">
        <v>5599</v>
      </c>
      <c r="HCY1" t="s">
        <v>5600</v>
      </c>
      <c r="HCZ1" t="s">
        <v>5601</v>
      </c>
      <c r="HDA1" t="s">
        <v>5602</v>
      </c>
      <c r="HDB1" t="s">
        <v>5603</v>
      </c>
      <c r="HDC1" t="s">
        <v>5604</v>
      </c>
      <c r="HDD1" t="s">
        <v>5605</v>
      </c>
      <c r="HDE1" t="s">
        <v>5606</v>
      </c>
      <c r="HDF1" t="s">
        <v>5607</v>
      </c>
      <c r="HDG1" t="s">
        <v>5608</v>
      </c>
      <c r="HDH1" t="s">
        <v>5609</v>
      </c>
      <c r="HDI1" t="s">
        <v>5610</v>
      </c>
      <c r="HDJ1" t="s">
        <v>5611</v>
      </c>
      <c r="HDK1" t="s">
        <v>5612</v>
      </c>
      <c r="HDL1" t="s">
        <v>5613</v>
      </c>
      <c r="HDM1" t="s">
        <v>5614</v>
      </c>
      <c r="HDN1" t="s">
        <v>5615</v>
      </c>
      <c r="HDO1" t="s">
        <v>5616</v>
      </c>
      <c r="HDP1" t="s">
        <v>5617</v>
      </c>
      <c r="HDQ1" t="s">
        <v>5618</v>
      </c>
      <c r="HDR1" t="s">
        <v>5619</v>
      </c>
      <c r="HDS1" t="s">
        <v>5620</v>
      </c>
      <c r="HDT1" t="s">
        <v>5621</v>
      </c>
      <c r="HDU1" t="s">
        <v>5622</v>
      </c>
      <c r="HDV1" t="s">
        <v>5623</v>
      </c>
      <c r="HDW1" t="s">
        <v>5624</v>
      </c>
      <c r="HDX1" t="s">
        <v>5625</v>
      </c>
      <c r="HDY1" t="s">
        <v>5626</v>
      </c>
      <c r="HDZ1" t="s">
        <v>5627</v>
      </c>
      <c r="HEA1" t="s">
        <v>5628</v>
      </c>
      <c r="HEB1" t="s">
        <v>5629</v>
      </c>
      <c r="HEC1" t="s">
        <v>5630</v>
      </c>
      <c r="HED1" t="s">
        <v>5631</v>
      </c>
      <c r="HEE1" t="s">
        <v>5632</v>
      </c>
      <c r="HEF1" t="s">
        <v>5633</v>
      </c>
      <c r="HEG1" t="s">
        <v>5634</v>
      </c>
      <c r="HEH1" t="s">
        <v>5635</v>
      </c>
      <c r="HEI1" t="s">
        <v>5636</v>
      </c>
      <c r="HEJ1" t="s">
        <v>5637</v>
      </c>
      <c r="HEK1" t="s">
        <v>5638</v>
      </c>
      <c r="HEL1" t="s">
        <v>5639</v>
      </c>
      <c r="HEM1" t="s">
        <v>5640</v>
      </c>
      <c r="HEN1" t="s">
        <v>5641</v>
      </c>
      <c r="HEO1" t="s">
        <v>5642</v>
      </c>
      <c r="HEP1" t="s">
        <v>5643</v>
      </c>
      <c r="HEQ1" t="s">
        <v>5644</v>
      </c>
      <c r="HER1" t="s">
        <v>5645</v>
      </c>
      <c r="HES1" t="s">
        <v>5646</v>
      </c>
      <c r="HET1" t="s">
        <v>5647</v>
      </c>
      <c r="HEU1" t="s">
        <v>5648</v>
      </c>
      <c r="HEV1" t="s">
        <v>5649</v>
      </c>
      <c r="HEW1" t="s">
        <v>5650</v>
      </c>
      <c r="HEX1" t="s">
        <v>5651</v>
      </c>
      <c r="HEY1" t="s">
        <v>5652</v>
      </c>
      <c r="HEZ1" t="s">
        <v>5653</v>
      </c>
      <c r="HFA1" t="s">
        <v>5654</v>
      </c>
      <c r="HFB1" t="s">
        <v>5655</v>
      </c>
      <c r="HFC1" t="s">
        <v>5656</v>
      </c>
      <c r="HFD1" t="s">
        <v>5657</v>
      </c>
      <c r="HFE1" t="s">
        <v>5658</v>
      </c>
      <c r="HFF1" t="s">
        <v>5659</v>
      </c>
      <c r="HFG1" t="s">
        <v>5660</v>
      </c>
      <c r="HFH1" t="s">
        <v>5661</v>
      </c>
      <c r="HFI1" t="s">
        <v>5662</v>
      </c>
      <c r="HFJ1" t="s">
        <v>5663</v>
      </c>
      <c r="HFK1" t="s">
        <v>5664</v>
      </c>
      <c r="HFL1" t="s">
        <v>5665</v>
      </c>
      <c r="HFM1" t="s">
        <v>5666</v>
      </c>
      <c r="HFN1" t="s">
        <v>5667</v>
      </c>
      <c r="HFO1" t="s">
        <v>5668</v>
      </c>
      <c r="HFP1" t="s">
        <v>5669</v>
      </c>
      <c r="HFQ1" t="s">
        <v>5670</v>
      </c>
      <c r="HFR1" t="s">
        <v>5671</v>
      </c>
      <c r="HFS1" t="s">
        <v>5672</v>
      </c>
      <c r="HFT1" t="s">
        <v>5673</v>
      </c>
      <c r="HFU1" t="s">
        <v>5674</v>
      </c>
      <c r="HFV1" t="s">
        <v>5675</v>
      </c>
      <c r="HFW1" t="s">
        <v>5676</v>
      </c>
      <c r="HFX1" t="s">
        <v>5677</v>
      </c>
      <c r="HFY1" t="s">
        <v>5678</v>
      </c>
      <c r="HFZ1" t="s">
        <v>5679</v>
      </c>
      <c r="HGA1" t="s">
        <v>5680</v>
      </c>
      <c r="HGB1" t="s">
        <v>5681</v>
      </c>
      <c r="HGC1" t="s">
        <v>5682</v>
      </c>
      <c r="HGD1" t="s">
        <v>5683</v>
      </c>
      <c r="HGE1" t="s">
        <v>5684</v>
      </c>
      <c r="HGF1" t="s">
        <v>5685</v>
      </c>
      <c r="HGG1" t="s">
        <v>5686</v>
      </c>
      <c r="HGH1" t="s">
        <v>5687</v>
      </c>
      <c r="HGI1" t="s">
        <v>5688</v>
      </c>
      <c r="HGJ1" t="s">
        <v>5689</v>
      </c>
      <c r="HGK1" t="s">
        <v>5690</v>
      </c>
      <c r="HGL1" t="s">
        <v>5691</v>
      </c>
      <c r="HGM1" t="s">
        <v>5692</v>
      </c>
      <c r="HGN1" t="s">
        <v>5693</v>
      </c>
      <c r="HGO1" t="s">
        <v>5694</v>
      </c>
      <c r="HGP1" t="s">
        <v>5695</v>
      </c>
      <c r="HGQ1" t="s">
        <v>5696</v>
      </c>
      <c r="HGR1" t="s">
        <v>5697</v>
      </c>
      <c r="HGS1" t="s">
        <v>5698</v>
      </c>
      <c r="HGT1" t="s">
        <v>5699</v>
      </c>
      <c r="HGU1" t="s">
        <v>5700</v>
      </c>
      <c r="HGV1" t="s">
        <v>5701</v>
      </c>
      <c r="HGW1" t="s">
        <v>5702</v>
      </c>
      <c r="HGX1" t="s">
        <v>5703</v>
      </c>
      <c r="HGY1" t="s">
        <v>5704</v>
      </c>
      <c r="HGZ1" t="s">
        <v>5705</v>
      </c>
      <c r="HHA1" t="s">
        <v>5706</v>
      </c>
      <c r="HHB1" t="s">
        <v>5707</v>
      </c>
      <c r="HHC1" t="s">
        <v>5708</v>
      </c>
      <c r="HHD1" t="s">
        <v>5709</v>
      </c>
      <c r="HHE1" t="s">
        <v>5710</v>
      </c>
      <c r="HHF1" t="s">
        <v>5711</v>
      </c>
      <c r="HHG1" t="s">
        <v>5712</v>
      </c>
      <c r="HHH1" t="s">
        <v>5713</v>
      </c>
      <c r="HHI1" t="s">
        <v>5714</v>
      </c>
      <c r="HHJ1" t="s">
        <v>5715</v>
      </c>
      <c r="HHK1" t="s">
        <v>5716</v>
      </c>
      <c r="HHL1" t="s">
        <v>5717</v>
      </c>
      <c r="HHM1" t="s">
        <v>5718</v>
      </c>
      <c r="HHN1" t="s">
        <v>5719</v>
      </c>
      <c r="HHO1" t="s">
        <v>5720</v>
      </c>
      <c r="HHP1" t="s">
        <v>5721</v>
      </c>
      <c r="HHQ1" t="s">
        <v>5722</v>
      </c>
      <c r="HHR1" t="s">
        <v>5723</v>
      </c>
      <c r="HHS1" t="s">
        <v>5724</v>
      </c>
      <c r="HHT1" t="s">
        <v>5725</v>
      </c>
      <c r="HHU1" t="s">
        <v>5726</v>
      </c>
      <c r="HHV1" t="s">
        <v>5727</v>
      </c>
      <c r="HHW1" t="s">
        <v>5728</v>
      </c>
      <c r="HHX1" t="s">
        <v>5729</v>
      </c>
      <c r="HHY1" t="s">
        <v>5730</v>
      </c>
      <c r="HHZ1" t="s">
        <v>5731</v>
      </c>
      <c r="HIA1" t="s">
        <v>5732</v>
      </c>
      <c r="HIB1" t="s">
        <v>5733</v>
      </c>
      <c r="HIC1" t="s">
        <v>5734</v>
      </c>
      <c r="HID1" t="s">
        <v>5735</v>
      </c>
      <c r="HIE1" t="s">
        <v>5736</v>
      </c>
      <c r="HIF1" t="s">
        <v>5737</v>
      </c>
      <c r="HIG1" t="s">
        <v>5738</v>
      </c>
      <c r="HIH1" t="s">
        <v>5739</v>
      </c>
      <c r="HII1" t="s">
        <v>5740</v>
      </c>
      <c r="HIJ1" t="s">
        <v>5741</v>
      </c>
      <c r="HIK1" t="s">
        <v>5742</v>
      </c>
      <c r="HIL1" t="s">
        <v>5743</v>
      </c>
      <c r="HIM1" t="s">
        <v>5744</v>
      </c>
      <c r="HIN1" t="s">
        <v>5745</v>
      </c>
      <c r="HIO1" t="s">
        <v>5746</v>
      </c>
      <c r="HIP1" t="s">
        <v>5747</v>
      </c>
      <c r="HIQ1" t="s">
        <v>5748</v>
      </c>
      <c r="HIR1" t="s">
        <v>5749</v>
      </c>
      <c r="HIS1" t="s">
        <v>5750</v>
      </c>
      <c r="HIT1" t="s">
        <v>5751</v>
      </c>
      <c r="HIU1" t="s">
        <v>5752</v>
      </c>
      <c r="HIV1" t="s">
        <v>5753</v>
      </c>
      <c r="HIW1" t="s">
        <v>5754</v>
      </c>
      <c r="HIX1" t="s">
        <v>5755</v>
      </c>
      <c r="HIY1" t="s">
        <v>5756</v>
      </c>
      <c r="HIZ1" t="s">
        <v>5757</v>
      </c>
      <c r="HJA1" t="s">
        <v>5758</v>
      </c>
      <c r="HJB1" t="s">
        <v>5759</v>
      </c>
      <c r="HJC1" t="s">
        <v>5760</v>
      </c>
      <c r="HJD1" t="s">
        <v>5761</v>
      </c>
      <c r="HJE1" t="s">
        <v>5762</v>
      </c>
      <c r="HJF1" t="s">
        <v>5763</v>
      </c>
      <c r="HJG1" t="s">
        <v>5764</v>
      </c>
      <c r="HJH1" t="s">
        <v>5765</v>
      </c>
      <c r="HJI1" t="s">
        <v>5766</v>
      </c>
      <c r="HJJ1" t="s">
        <v>5767</v>
      </c>
      <c r="HJK1" t="s">
        <v>5768</v>
      </c>
      <c r="HJL1" t="s">
        <v>5769</v>
      </c>
      <c r="HJM1" t="s">
        <v>5770</v>
      </c>
      <c r="HJN1" t="s">
        <v>5771</v>
      </c>
      <c r="HJO1" t="s">
        <v>5772</v>
      </c>
      <c r="HJP1" t="s">
        <v>5773</v>
      </c>
      <c r="HJQ1" t="s">
        <v>5774</v>
      </c>
      <c r="HJR1" t="s">
        <v>5775</v>
      </c>
      <c r="HJS1" t="s">
        <v>5776</v>
      </c>
      <c r="HJT1" t="s">
        <v>5777</v>
      </c>
      <c r="HJU1" t="s">
        <v>5778</v>
      </c>
      <c r="HJV1" t="s">
        <v>5779</v>
      </c>
      <c r="HJW1" t="s">
        <v>5780</v>
      </c>
      <c r="HJX1" t="s">
        <v>5781</v>
      </c>
      <c r="HJY1" t="s">
        <v>5782</v>
      </c>
      <c r="HJZ1" t="s">
        <v>5783</v>
      </c>
      <c r="HKA1" t="s">
        <v>5784</v>
      </c>
      <c r="HKB1" t="s">
        <v>5785</v>
      </c>
      <c r="HKC1" t="s">
        <v>5786</v>
      </c>
      <c r="HKD1" t="s">
        <v>5787</v>
      </c>
      <c r="HKE1" t="s">
        <v>5788</v>
      </c>
      <c r="HKF1" t="s">
        <v>5789</v>
      </c>
      <c r="HKG1" t="s">
        <v>5790</v>
      </c>
      <c r="HKH1" t="s">
        <v>5791</v>
      </c>
      <c r="HKI1" t="s">
        <v>5792</v>
      </c>
      <c r="HKJ1" t="s">
        <v>5793</v>
      </c>
      <c r="HKK1" t="s">
        <v>5794</v>
      </c>
      <c r="HKL1" t="s">
        <v>5795</v>
      </c>
      <c r="HKM1" t="s">
        <v>5796</v>
      </c>
      <c r="HKN1" t="s">
        <v>5797</v>
      </c>
      <c r="HKO1" t="s">
        <v>5798</v>
      </c>
      <c r="HKP1" t="s">
        <v>5799</v>
      </c>
      <c r="HKQ1" t="s">
        <v>5800</v>
      </c>
      <c r="HKR1" t="s">
        <v>5801</v>
      </c>
      <c r="HKS1" t="s">
        <v>5802</v>
      </c>
      <c r="HKT1" t="s">
        <v>5803</v>
      </c>
      <c r="HKU1" t="s">
        <v>5804</v>
      </c>
      <c r="HKV1" t="s">
        <v>5805</v>
      </c>
      <c r="HKW1" t="s">
        <v>5806</v>
      </c>
      <c r="HKX1" t="s">
        <v>5807</v>
      </c>
      <c r="HKY1" t="s">
        <v>5808</v>
      </c>
      <c r="HKZ1" t="s">
        <v>5809</v>
      </c>
      <c r="HLA1" t="s">
        <v>5810</v>
      </c>
      <c r="HLB1" t="s">
        <v>5811</v>
      </c>
      <c r="HLC1" t="s">
        <v>5812</v>
      </c>
      <c r="HLD1" t="s">
        <v>5813</v>
      </c>
      <c r="HLE1" t="s">
        <v>5814</v>
      </c>
      <c r="HLF1" t="s">
        <v>5815</v>
      </c>
      <c r="HLG1" t="s">
        <v>5816</v>
      </c>
      <c r="HLH1" t="s">
        <v>5817</v>
      </c>
      <c r="HLI1" t="s">
        <v>5818</v>
      </c>
      <c r="HLJ1" t="s">
        <v>5819</v>
      </c>
      <c r="HLK1" t="s">
        <v>5820</v>
      </c>
      <c r="HLL1" t="s">
        <v>5821</v>
      </c>
      <c r="HLM1" t="s">
        <v>5822</v>
      </c>
      <c r="HLN1" t="s">
        <v>5823</v>
      </c>
      <c r="HLO1" t="s">
        <v>5824</v>
      </c>
      <c r="HLP1" t="s">
        <v>5825</v>
      </c>
      <c r="HLQ1" t="s">
        <v>5826</v>
      </c>
      <c r="HLR1" t="s">
        <v>5827</v>
      </c>
      <c r="HLS1" t="s">
        <v>5828</v>
      </c>
      <c r="HLT1" t="s">
        <v>5829</v>
      </c>
      <c r="HLU1" t="s">
        <v>5830</v>
      </c>
      <c r="HLV1" t="s">
        <v>5831</v>
      </c>
      <c r="HLW1" t="s">
        <v>5832</v>
      </c>
      <c r="HLX1" t="s">
        <v>5833</v>
      </c>
      <c r="HLY1" t="s">
        <v>5834</v>
      </c>
      <c r="HLZ1" t="s">
        <v>5835</v>
      </c>
      <c r="HMA1" t="s">
        <v>5836</v>
      </c>
      <c r="HMB1" t="s">
        <v>5837</v>
      </c>
      <c r="HMC1" t="s">
        <v>5838</v>
      </c>
      <c r="HMD1" t="s">
        <v>5839</v>
      </c>
      <c r="HME1" t="s">
        <v>5840</v>
      </c>
      <c r="HMF1" t="s">
        <v>5841</v>
      </c>
      <c r="HMG1" t="s">
        <v>5842</v>
      </c>
      <c r="HMH1" t="s">
        <v>5843</v>
      </c>
      <c r="HMI1" t="s">
        <v>5844</v>
      </c>
      <c r="HMJ1" t="s">
        <v>5845</v>
      </c>
      <c r="HMK1" t="s">
        <v>5846</v>
      </c>
      <c r="HML1" t="s">
        <v>5847</v>
      </c>
      <c r="HMM1" t="s">
        <v>5848</v>
      </c>
      <c r="HMN1" t="s">
        <v>5849</v>
      </c>
      <c r="HMO1" t="s">
        <v>5850</v>
      </c>
      <c r="HMP1" t="s">
        <v>5851</v>
      </c>
      <c r="HMQ1" t="s">
        <v>5852</v>
      </c>
      <c r="HMR1" t="s">
        <v>5853</v>
      </c>
      <c r="HMS1" t="s">
        <v>5854</v>
      </c>
      <c r="HMT1" t="s">
        <v>5855</v>
      </c>
      <c r="HMU1" t="s">
        <v>5856</v>
      </c>
      <c r="HMV1" t="s">
        <v>5857</v>
      </c>
      <c r="HMW1" t="s">
        <v>5858</v>
      </c>
      <c r="HMX1" t="s">
        <v>5859</v>
      </c>
      <c r="HMY1" t="s">
        <v>5860</v>
      </c>
      <c r="HMZ1" t="s">
        <v>5861</v>
      </c>
      <c r="HNA1" t="s">
        <v>5862</v>
      </c>
      <c r="HNB1" t="s">
        <v>5863</v>
      </c>
      <c r="HNC1" t="s">
        <v>5864</v>
      </c>
      <c r="HND1" t="s">
        <v>5865</v>
      </c>
      <c r="HNE1" t="s">
        <v>5866</v>
      </c>
      <c r="HNF1" t="s">
        <v>5867</v>
      </c>
      <c r="HNG1" t="s">
        <v>5868</v>
      </c>
      <c r="HNH1" t="s">
        <v>5869</v>
      </c>
      <c r="HNI1" t="s">
        <v>5870</v>
      </c>
      <c r="HNJ1" t="s">
        <v>5871</v>
      </c>
      <c r="HNK1" t="s">
        <v>5872</v>
      </c>
      <c r="HNL1" t="s">
        <v>5873</v>
      </c>
      <c r="HNM1" t="s">
        <v>5874</v>
      </c>
      <c r="HNN1" t="s">
        <v>5875</v>
      </c>
      <c r="HNO1" t="s">
        <v>5876</v>
      </c>
      <c r="HNP1" t="s">
        <v>5877</v>
      </c>
      <c r="HNQ1" t="s">
        <v>5878</v>
      </c>
      <c r="HNR1" t="s">
        <v>5879</v>
      </c>
      <c r="HNS1" t="s">
        <v>5880</v>
      </c>
      <c r="HNT1" t="s">
        <v>5881</v>
      </c>
      <c r="HNU1" t="s">
        <v>5882</v>
      </c>
      <c r="HNV1" t="s">
        <v>5883</v>
      </c>
      <c r="HNW1" t="s">
        <v>5884</v>
      </c>
      <c r="HNX1" t="s">
        <v>5885</v>
      </c>
      <c r="HNY1" t="s">
        <v>5886</v>
      </c>
      <c r="HNZ1" t="s">
        <v>5887</v>
      </c>
      <c r="HOA1" t="s">
        <v>5888</v>
      </c>
      <c r="HOB1" t="s">
        <v>5889</v>
      </c>
      <c r="HOC1" t="s">
        <v>5890</v>
      </c>
      <c r="HOD1" t="s">
        <v>5891</v>
      </c>
      <c r="HOE1" t="s">
        <v>5892</v>
      </c>
      <c r="HOF1" t="s">
        <v>5893</v>
      </c>
      <c r="HOG1" t="s">
        <v>5894</v>
      </c>
      <c r="HOH1" t="s">
        <v>5895</v>
      </c>
      <c r="HOI1" t="s">
        <v>5896</v>
      </c>
      <c r="HOJ1" t="s">
        <v>5897</v>
      </c>
      <c r="HOK1" t="s">
        <v>5898</v>
      </c>
      <c r="HOL1" t="s">
        <v>5899</v>
      </c>
      <c r="HOM1" t="s">
        <v>5900</v>
      </c>
      <c r="HON1" t="s">
        <v>5901</v>
      </c>
      <c r="HOO1" t="s">
        <v>5902</v>
      </c>
      <c r="HOP1" t="s">
        <v>5903</v>
      </c>
      <c r="HOQ1" t="s">
        <v>5904</v>
      </c>
      <c r="HOR1" t="s">
        <v>5905</v>
      </c>
      <c r="HOS1" t="s">
        <v>5906</v>
      </c>
      <c r="HOT1" t="s">
        <v>5907</v>
      </c>
      <c r="HOU1" t="s">
        <v>5908</v>
      </c>
      <c r="HOV1" t="s">
        <v>5909</v>
      </c>
      <c r="HOW1" t="s">
        <v>5910</v>
      </c>
      <c r="HOX1" t="s">
        <v>5911</v>
      </c>
      <c r="HOY1" t="s">
        <v>5912</v>
      </c>
      <c r="HOZ1" t="s">
        <v>5913</v>
      </c>
      <c r="HPA1" t="s">
        <v>5914</v>
      </c>
      <c r="HPB1" t="s">
        <v>5915</v>
      </c>
      <c r="HPC1" t="s">
        <v>5916</v>
      </c>
      <c r="HPD1" t="s">
        <v>5917</v>
      </c>
      <c r="HPE1" t="s">
        <v>5918</v>
      </c>
      <c r="HPF1" t="s">
        <v>5919</v>
      </c>
      <c r="HPG1" t="s">
        <v>5920</v>
      </c>
      <c r="HPH1" t="s">
        <v>5921</v>
      </c>
      <c r="HPI1" t="s">
        <v>5922</v>
      </c>
      <c r="HPJ1" t="s">
        <v>5923</v>
      </c>
      <c r="HPK1" t="s">
        <v>5924</v>
      </c>
      <c r="HPL1" t="s">
        <v>5925</v>
      </c>
      <c r="HPM1" t="s">
        <v>5926</v>
      </c>
      <c r="HPN1" t="s">
        <v>5927</v>
      </c>
      <c r="HPO1" t="s">
        <v>5928</v>
      </c>
      <c r="HPP1" t="s">
        <v>5929</v>
      </c>
      <c r="HPQ1" t="s">
        <v>5930</v>
      </c>
      <c r="HPR1" t="s">
        <v>5931</v>
      </c>
      <c r="HPS1" t="s">
        <v>5932</v>
      </c>
      <c r="HPT1" t="s">
        <v>5933</v>
      </c>
      <c r="HPU1" t="s">
        <v>5934</v>
      </c>
      <c r="HPV1" t="s">
        <v>5935</v>
      </c>
      <c r="HPW1" t="s">
        <v>5936</v>
      </c>
      <c r="HPX1" t="s">
        <v>5937</v>
      </c>
      <c r="HPY1" t="s">
        <v>5938</v>
      </c>
      <c r="HPZ1" t="s">
        <v>5939</v>
      </c>
      <c r="HQA1" t="s">
        <v>5940</v>
      </c>
      <c r="HQB1" t="s">
        <v>5941</v>
      </c>
      <c r="HQC1" t="s">
        <v>5942</v>
      </c>
      <c r="HQD1" t="s">
        <v>5943</v>
      </c>
      <c r="HQE1" t="s">
        <v>5944</v>
      </c>
      <c r="HQF1" t="s">
        <v>5945</v>
      </c>
      <c r="HQG1" t="s">
        <v>5946</v>
      </c>
      <c r="HQH1" t="s">
        <v>5947</v>
      </c>
      <c r="HQI1" t="s">
        <v>5948</v>
      </c>
      <c r="HQJ1" t="s">
        <v>5949</v>
      </c>
      <c r="HQK1" t="s">
        <v>5950</v>
      </c>
      <c r="HQL1" t="s">
        <v>5951</v>
      </c>
      <c r="HQM1" t="s">
        <v>5952</v>
      </c>
      <c r="HQN1" t="s">
        <v>5953</v>
      </c>
      <c r="HQO1" t="s">
        <v>5954</v>
      </c>
      <c r="HQP1" t="s">
        <v>5955</v>
      </c>
      <c r="HQQ1" t="s">
        <v>5956</v>
      </c>
      <c r="HQR1" t="s">
        <v>5957</v>
      </c>
      <c r="HQS1" t="s">
        <v>5958</v>
      </c>
      <c r="HQT1" t="s">
        <v>5959</v>
      </c>
      <c r="HQU1" t="s">
        <v>5960</v>
      </c>
      <c r="HQV1" t="s">
        <v>5961</v>
      </c>
      <c r="HQW1" t="s">
        <v>5962</v>
      </c>
      <c r="HQX1" t="s">
        <v>5963</v>
      </c>
      <c r="HQY1" t="s">
        <v>5964</v>
      </c>
      <c r="HQZ1" t="s">
        <v>5965</v>
      </c>
      <c r="HRA1" t="s">
        <v>5966</v>
      </c>
      <c r="HRB1" t="s">
        <v>5967</v>
      </c>
      <c r="HRC1" t="s">
        <v>5968</v>
      </c>
      <c r="HRD1" t="s">
        <v>5969</v>
      </c>
      <c r="HRE1" t="s">
        <v>5970</v>
      </c>
      <c r="HRF1" t="s">
        <v>5971</v>
      </c>
      <c r="HRG1" t="s">
        <v>5972</v>
      </c>
      <c r="HRH1" t="s">
        <v>5973</v>
      </c>
      <c r="HRI1" t="s">
        <v>5974</v>
      </c>
      <c r="HRJ1" t="s">
        <v>5975</v>
      </c>
      <c r="HRK1" t="s">
        <v>5976</v>
      </c>
      <c r="HRL1" t="s">
        <v>5977</v>
      </c>
      <c r="HRM1" t="s">
        <v>5978</v>
      </c>
      <c r="HRN1" t="s">
        <v>5979</v>
      </c>
      <c r="HRO1" t="s">
        <v>5980</v>
      </c>
      <c r="HRP1" t="s">
        <v>5981</v>
      </c>
      <c r="HRQ1" t="s">
        <v>5982</v>
      </c>
      <c r="HRR1" t="s">
        <v>5983</v>
      </c>
      <c r="HRS1" t="s">
        <v>5984</v>
      </c>
      <c r="HRT1" t="s">
        <v>5985</v>
      </c>
      <c r="HRU1" t="s">
        <v>5986</v>
      </c>
      <c r="HRV1" t="s">
        <v>5987</v>
      </c>
      <c r="HRW1" t="s">
        <v>5988</v>
      </c>
      <c r="HRX1" t="s">
        <v>5989</v>
      </c>
      <c r="HRY1" t="s">
        <v>5990</v>
      </c>
      <c r="HRZ1" t="s">
        <v>5991</v>
      </c>
      <c r="HSA1" t="s">
        <v>5992</v>
      </c>
      <c r="HSB1" t="s">
        <v>5993</v>
      </c>
      <c r="HSC1" t="s">
        <v>5994</v>
      </c>
      <c r="HSD1" t="s">
        <v>5995</v>
      </c>
      <c r="HSE1" t="s">
        <v>5996</v>
      </c>
      <c r="HSF1" t="s">
        <v>5997</v>
      </c>
      <c r="HSG1" t="s">
        <v>5998</v>
      </c>
      <c r="HSH1" t="s">
        <v>5999</v>
      </c>
      <c r="HSI1" t="s">
        <v>6000</v>
      </c>
      <c r="HSJ1" t="s">
        <v>6001</v>
      </c>
      <c r="HSK1" t="s">
        <v>6002</v>
      </c>
      <c r="HSL1" t="s">
        <v>6003</v>
      </c>
      <c r="HSM1" t="s">
        <v>6004</v>
      </c>
      <c r="HSN1" t="s">
        <v>6005</v>
      </c>
      <c r="HSO1" t="s">
        <v>6006</v>
      </c>
      <c r="HSP1" t="s">
        <v>6007</v>
      </c>
      <c r="HSQ1" t="s">
        <v>6008</v>
      </c>
      <c r="HSR1" t="s">
        <v>6009</v>
      </c>
      <c r="HSS1" t="s">
        <v>6010</v>
      </c>
      <c r="HST1" t="s">
        <v>6011</v>
      </c>
      <c r="HSU1" t="s">
        <v>6012</v>
      </c>
      <c r="HSV1" t="s">
        <v>6013</v>
      </c>
      <c r="HSW1" t="s">
        <v>6014</v>
      </c>
      <c r="HSX1" t="s">
        <v>6015</v>
      </c>
      <c r="HSY1" t="s">
        <v>6016</v>
      </c>
      <c r="HSZ1" t="s">
        <v>6017</v>
      </c>
      <c r="HTA1" t="s">
        <v>6018</v>
      </c>
      <c r="HTB1" t="s">
        <v>6019</v>
      </c>
      <c r="HTC1" t="s">
        <v>6020</v>
      </c>
      <c r="HTD1" t="s">
        <v>6021</v>
      </c>
      <c r="HTE1" t="s">
        <v>6022</v>
      </c>
      <c r="HTF1" t="s">
        <v>6023</v>
      </c>
      <c r="HTG1" t="s">
        <v>6024</v>
      </c>
      <c r="HTH1" t="s">
        <v>6025</v>
      </c>
      <c r="HTI1" t="s">
        <v>6026</v>
      </c>
      <c r="HTJ1" t="s">
        <v>6027</v>
      </c>
      <c r="HTK1" t="s">
        <v>6028</v>
      </c>
      <c r="HTL1" t="s">
        <v>6029</v>
      </c>
      <c r="HTM1" t="s">
        <v>6030</v>
      </c>
      <c r="HTN1" t="s">
        <v>6031</v>
      </c>
      <c r="HTO1" t="s">
        <v>6032</v>
      </c>
      <c r="HTP1" t="s">
        <v>6033</v>
      </c>
      <c r="HTQ1" t="s">
        <v>6034</v>
      </c>
      <c r="HTR1" t="s">
        <v>6035</v>
      </c>
      <c r="HTS1" t="s">
        <v>6036</v>
      </c>
      <c r="HTT1" t="s">
        <v>6037</v>
      </c>
      <c r="HTU1" t="s">
        <v>6038</v>
      </c>
      <c r="HTV1" t="s">
        <v>6039</v>
      </c>
      <c r="HTW1" t="s">
        <v>6040</v>
      </c>
      <c r="HTX1" t="s">
        <v>6041</v>
      </c>
      <c r="HTY1" t="s">
        <v>6042</v>
      </c>
      <c r="HTZ1" t="s">
        <v>6043</v>
      </c>
      <c r="HUA1" t="s">
        <v>6044</v>
      </c>
      <c r="HUB1" t="s">
        <v>6045</v>
      </c>
      <c r="HUC1" t="s">
        <v>6046</v>
      </c>
      <c r="HUD1" t="s">
        <v>6047</v>
      </c>
      <c r="HUE1" t="s">
        <v>6048</v>
      </c>
      <c r="HUF1" t="s">
        <v>6049</v>
      </c>
      <c r="HUG1" t="s">
        <v>6050</v>
      </c>
      <c r="HUH1" t="s">
        <v>6051</v>
      </c>
      <c r="HUI1" t="s">
        <v>6052</v>
      </c>
      <c r="HUJ1" t="s">
        <v>6053</v>
      </c>
      <c r="HUK1" t="s">
        <v>6054</v>
      </c>
      <c r="HUL1" t="s">
        <v>6055</v>
      </c>
      <c r="HUM1" t="s">
        <v>6056</v>
      </c>
      <c r="HUN1" t="s">
        <v>6057</v>
      </c>
      <c r="HUO1" t="s">
        <v>6058</v>
      </c>
      <c r="HUP1" t="s">
        <v>6059</v>
      </c>
      <c r="HUQ1" t="s">
        <v>6060</v>
      </c>
      <c r="HUR1" t="s">
        <v>6061</v>
      </c>
      <c r="HUS1" t="s">
        <v>6062</v>
      </c>
      <c r="HUT1" t="s">
        <v>6063</v>
      </c>
      <c r="HUU1" t="s">
        <v>6064</v>
      </c>
      <c r="HUV1" t="s">
        <v>6065</v>
      </c>
      <c r="HUW1" t="s">
        <v>6066</v>
      </c>
      <c r="HUX1" t="s">
        <v>6067</v>
      </c>
      <c r="HUY1" t="s">
        <v>6068</v>
      </c>
      <c r="HUZ1" t="s">
        <v>6069</v>
      </c>
      <c r="HVA1" t="s">
        <v>6070</v>
      </c>
      <c r="HVB1" t="s">
        <v>6071</v>
      </c>
      <c r="HVC1" t="s">
        <v>6072</v>
      </c>
      <c r="HVD1" t="s">
        <v>6073</v>
      </c>
      <c r="HVE1" t="s">
        <v>6074</v>
      </c>
      <c r="HVF1" t="s">
        <v>6075</v>
      </c>
      <c r="HVG1" t="s">
        <v>6076</v>
      </c>
      <c r="HVH1" t="s">
        <v>6077</v>
      </c>
      <c r="HVI1" t="s">
        <v>6078</v>
      </c>
      <c r="HVJ1" t="s">
        <v>6079</v>
      </c>
      <c r="HVK1" t="s">
        <v>6080</v>
      </c>
      <c r="HVL1" t="s">
        <v>6081</v>
      </c>
      <c r="HVM1" t="s">
        <v>6082</v>
      </c>
      <c r="HVN1" t="s">
        <v>6083</v>
      </c>
      <c r="HVO1" t="s">
        <v>6084</v>
      </c>
      <c r="HVP1" t="s">
        <v>6085</v>
      </c>
      <c r="HVQ1" t="s">
        <v>6086</v>
      </c>
      <c r="HVR1" t="s">
        <v>6087</v>
      </c>
      <c r="HVS1" t="s">
        <v>6088</v>
      </c>
      <c r="HVT1" t="s">
        <v>6089</v>
      </c>
      <c r="HVU1" t="s">
        <v>6090</v>
      </c>
      <c r="HVV1" t="s">
        <v>6091</v>
      </c>
      <c r="HVW1" t="s">
        <v>6092</v>
      </c>
      <c r="HVX1" t="s">
        <v>6093</v>
      </c>
      <c r="HVY1" t="s">
        <v>6094</v>
      </c>
      <c r="HVZ1" t="s">
        <v>6095</v>
      </c>
      <c r="HWA1" t="s">
        <v>6096</v>
      </c>
      <c r="HWB1" t="s">
        <v>6097</v>
      </c>
      <c r="HWC1" t="s">
        <v>6098</v>
      </c>
      <c r="HWD1" t="s">
        <v>6099</v>
      </c>
      <c r="HWE1" t="s">
        <v>6100</v>
      </c>
      <c r="HWF1" t="s">
        <v>6101</v>
      </c>
      <c r="HWG1" t="s">
        <v>6102</v>
      </c>
      <c r="HWH1" t="s">
        <v>6103</v>
      </c>
      <c r="HWI1" t="s">
        <v>6104</v>
      </c>
      <c r="HWJ1" t="s">
        <v>6105</v>
      </c>
      <c r="HWK1" t="s">
        <v>6106</v>
      </c>
      <c r="HWL1" t="s">
        <v>6107</v>
      </c>
      <c r="HWM1" t="s">
        <v>6108</v>
      </c>
      <c r="HWN1" t="s">
        <v>6109</v>
      </c>
      <c r="HWO1" t="s">
        <v>6110</v>
      </c>
      <c r="HWP1" t="s">
        <v>6111</v>
      </c>
      <c r="HWQ1" t="s">
        <v>6112</v>
      </c>
      <c r="HWR1" t="s">
        <v>6113</v>
      </c>
      <c r="HWS1" t="s">
        <v>6114</v>
      </c>
      <c r="HWT1" t="s">
        <v>6115</v>
      </c>
      <c r="HWU1" t="s">
        <v>6116</v>
      </c>
      <c r="HWV1" t="s">
        <v>6117</v>
      </c>
      <c r="HWW1" t="s">
        <v>6118</v>
      </c>
      <c r="HWX1" t="s">
        <v>6119</v>
      </c>
      <c r="HWY1" t="s">
        <v>6120</v>
      </c>
      <c r="HWZ1" t="s">
        <v>6121</v>
      </c>
      <c r="HXA1" t="s">
        <v>6122</v>
      </c>
      <c r="HXB1" t="s">
        <v>6123</v>
      </c>
      <c r="HXC1" t="s">
        <v>6124</v>
      </c>
      <c r="HXD1" t="s">
        <v>6125</v>
      </c>
      <c r="HXE1" t="s">
        <v>6126</v>
      </c>
      <c r="HXF1" t="s">
        <v>6127</v>
      </c>
      <c r="HXG1" t="s">
        <v>6128</v>
      </c>
      <c r="HXH1" t="s">
        <v>6129</v>
      </c>
      <c r="HXI1" t="s">
        <v>6130</v>
      </c>
      <c r="HXJ1" t="s">
        <v>6131</v>
      </c>
      <c r="HXK1" t="s">
        <v>6132</v>
      </c>
      <c r="HXL1" t="s">
        <v>6133</v>
      </c>
      <c r="HXM1" t="s">
        <v>6134</v>
      </c>
      <c r="HXN1" t="s">
        <v>6135</v>
      </c>
      <c r="HXO1" t="s">
        <v>6136</v>
      </c>
      <c r="HXP1" t="s">
        <v>6137</v>
      </c>
      <c r="HXQ1" t="s">
        <v>6138</v>
      </c>
      <c r="HXR1" t="s">
        <v>6139</v>
      </c>
      <c r="HXS1" t="s">
        <v>6140</v>
      </c>
      <c r="HXT1" t="s">
        <v>6141</v>
      </c>
      <c r="HXU1" t="s">
        <v>6142</v>
      </c>
      <c r="HXV1" t="s">
        <v>6143</v>
      </c>
      <c r="HXW1" t="s">
        <v>6144</v>
      </c>
      <c r="HXX1" t="s">
        <v>6145</v>
      </c>
      <c r="HXY1" t="s">
        <v>6146</v>
      </c>
      <c r="HXZ1" t="s">
        <v>6147</v>
      </c>
      <c r="HYA1" t="s">
        <v>6148</v>
      </c>
      <c r="HYB1" t="s">
        <v>6149</v>
      </c>
      <c r="HYC1" t="s">
        <v>6150</v>
      </c>
      <c r="HYD1" t="s">
        <v>6151</v>
      </c>
      <c r="HYE1" t="s">
        <v>6152</v>
      </c>
      <c r="HYF1" t="s">
        <v>6153</v>
      </c>
      <c r="HYG1" t="s">
        <v>6154</v>
      </c>
      <c r="HYH1" t="s">
        <v>6155</v>
      </c>
      <c r="HYI1" t="s">
        <v>6156</v>
      </c>
      <c r="HYJ1" t="s">
        <v>6157</v>
      </c>
      <c r="HYK1" t="s">
        <v>6158</v>
      </c>
      <c r="HYL1" t="s">
        <v>6159</v>
      </c>
      <c r="HYM1" t="s">
        <v>6160</v>
      </c>
      <c r="HYN1" t="s">
        <v>6161</v>
      </c>
      <c r="HYO1" t="s">
        <v>6162</v>
      </c>
      <c r="HYP1" t="s">
        <v>6163</v>
      </c>
      <c r="HYQ1" t="s">
        <v>6164</v>
      </c>
      <c r="HYR1" t="s">
        <v>6165</v>
      </c>
      <c r="HYS1" t="s">
        <v>6166</v>
      </c>
      <c r="HYT1" t="s">
        <v>6167</v>
      </c>
      <c r="HYU1" t="s">
        <v>6168</v>
      </c>
      <c r="HYV1" t="s">
        <v>6169</v>
      </c>
      <c r="HYW1" t="s">
        <v>6170</v>
      </c>
      <c r="HYX1" t="s">
        <v>6171</v>
      </c>
      <c r="HYY1" t="s">
        <v>6172</v>
      </c>
      <c r="HYZ1" t="s">
        <v>6173</v>
      </c>
      <c r="HZA1" t="s">
        <v>6174</v>
      </c>
      <c r="HZB1" t="s">
        <v>6175</v>
      </c>
      <c r="HZC1" t="s">
        <v>6176</v>
      </c>
      <c r="HZD1" t="s">
        <v>6177</v>
      </c>
      <c r="HZE1" t="s">
        <v>6178</v>
      </c>
      <c r="HZF1" t="s">
        <v>6179</v>
      </c>
      <c r="HZG1" t="s">
        <v>6180</v>
      </c>
      <c r="HZH1" t="s">
        <v>6181</v>
      </c>
      <c r="HZI1" t="s">
        <v>6182</v>
      </c>
      <c r="HZJ1" t="s">
        <v>6183</v>
      </c>
      <c r="HZK1" t="s">
        <v>6184</v>
      </c>
      <c r="HZL1" t="s">
        <v>6185</v>
      </c>
      <c r="HZM1" t="s">
        <v>6186</v>
      </c>
      <c r="HZN1" t="s">
        <v>6187</v>
      </c>
      <c r="HZO1" t="s">
        <v>6188</v>
      </c>
      <c r="HZP1" t="s">
        <v>6189</v>
      </c>
      <c r="HZQ1" t="s">
        <v>6190</v>
      </c>
      <c r="HZR1" t="s">
        <v>6191</v>
      </c>
      <c r="HZS1" t="s">
        <v>6192</v>
      </c>
      <c r="HZT1" t="s">
        <v>6193</v>
      </c>
      <c r="HZU1" t="s">
        <v>6194</v>
      </c>
      <c r="HZV1" t="s">
        <v>6195</v>
      </c>
      <c r="HZW1" t="s">
        <v>6196</v>
      </c>
      <c r="HZX1" t="s">
        <v>6197</v>
      </c>
      <c r="HZY1" t="s">
        <v>6198</v>
      </c>
      <c r="HZZ1" t="s">
        <v>6199</v>
      </c>
      <c r="IAA1" t="s">
        <v>6200</v>
      </c>
      <c r="IAB1" t="s">
        <v>6201</v>
      </c>
      <c r="IAC1" t="s">
        <v>6202</v>
      </c>
      <c r="IAD1" t="s">
        <v>6203</v>
      </c>
      <c r="IAE1" t="s">
        <v>6204</v>
      </c>
      <c r="IAF1" t="s">
        <v>6205</v>
      </c>
      <c r="IAG1" t="s">
        <v>6206</v>
      </c>
      <c r="IAH1" t="s">
        <v>6207</v>
      </c>
      <c r="IAI1" t="s">
        <v>6208</v>
      </c>
      <c r="IAJ1" t="s">
        <v>6209</v>
      </c>
      <c r="IAK1" t="s">
        <v>6210</v>
      </c>
      <c r="IAL1" t="s">
        <v>6211</v>
      </c>
      <c r="IAM1" t="s">
        <v>6212</v>
      </c>
      <c r="IAN1" t="s">
        <v>6213</v>
      </c>
      <c r="IAO1" t="s">
        <v>6214</v>
      </c>
      <c r="IAP1" t="s">
        <v>6215</v>
      </c>
      <c r="IAQ1" t="s">
        <v>6216</v>
      </c>
      <c r="IAR1" t="s">
        <v>6217</v>
      </c>
      <c r="IAS1" t="s">
        <v>6218</v>
      </c>
      <c r="IAT1" t="s">
        <v>6219</v>
      </c>
      <c r="IAU1" t="s">
        <v>6220</v>
      </c>
      <c r="IAV1" t="s">
        <v>6221</v>
      </c>
      <c r="IAW1" t="s">
        <v>6222</v>
      </c>
      <c r="IAX1" t="s">
        <v>6223</v>
      </c>
      <c r="IAY1" t="s">
        <v>6224</v>
      </c>
      <c r="IAZ1" t="s">
        <v>6225</v>
      </c>
      <c r="IBA1" t="s">
        <v>6226</v>
      </c>
      <c r="IBB1" t="s">
        <v>6227</v>
      </c>
      <c r="IBC1" t="s">
        <v>6228</v>
      </c>
      <c r="IBD1" t="s">
        <v>6229</v>
      </c>
      <c r="IBE1" t="s">
        <v>6230</v>
      </c>
      <c r="IBF1" t="s">
        <v>6231</v>
      </c>
      <c r="IBG1" t="s">
        <v>6232</v>
      </c>
      <c r="IBH1" t="s">
        <v>6233</v>
      </c>
      <c r="IBI1" t="s">
        <v>6234</v>
      </c>
      <c r="IBJ1" t="s">
        <v>6235</v>
      </c>
      <c r="IBK1" t="s">
        <v>6236</v>
      </c>
      <c r="IBL1" t="s">
        <v>6237</v>
      </c>
      <c r="IBM1" t="s">
        <v>6238</v>
      </c>
      <c r="IBN1" t="s">
        <v>6239</v>
      </c>
      <c r="IBO1" t="s">
        <v>6240</v>
      </c>
      <c r="IBP1" t="s">
        <v>6241</v>
      </c>
      <c r="IBQ1" t="s">
        <v>6242</v>
      </c>
      <c r="IBR1" t="s">
        <v>6243</v>
      </c>
      <c r="IBS1" t="s">
        <v>6244</v>
      </c>
      <c r="IBT1" t="s">
        <v>6245</v>
      </c>
      <c r="IBU1" t="s">
        <v>6246</v>
      </c>
      <c r="IBV1" t="s">
        <v>6247</v>
      </c>
      <c r="IBW1" t="s">
        <v>6248</v>
      </c>
      <c r="IBX1" t="s">
        <v>6249</v>
      </c>
      <c r="IBY1" t="s">
        <v>6250</v>
      </c>
      <c r="IBZ1" t="s">
        <v>6251</v>
      </c>
      <c r="ICA1" t="s">
        <v>6252</v>
      </c>
      <c r="ICB1" t="s">
        <v>6253</v>
      </c>
      <c r="ICC1" t="s">
        <v>6254</v>
      </c>
      <c r="ICD1" t="s">
        <v>6255</v>
      </c>
      <c r="ICE1" t="s">
        <v>6256</v>
      </c>
      <c r="ICF1" t="s">
        <v>6257</v>
      </c>
      <c r="ICG1" t="s">
        <v>6258</v>
      </c>
      <c r="ICH1" t="s">
        <v>6259</v>
      </c>
      <c r="ICI1" t="s">
        <v>6260</v>
      </c>
      <c r="ICJ1" t="s">
        <v>6261</v>
      </c>
      <c r="ICK1" t="s">
        <v>6262</v>
      </c>
      <c r="ICL1" t="s">
        <v>6263</v>
      </c>
      <c r="ICM1" t="s">
        <v>6264</v>
      </c>
      <c r="ICN1" t="s">
        <v>6265</v>
      </c>
      <c r="ICO1" t="s">
        <v>6266</v>
      </c>
      <c r="ICP1" t="s">
        <v>6267</v>
      </c>
      <c r="ICQ1" t="s">
        <v>6268</v>
      </c>
      <c r="ICR1" t="s">
        <v>6269</v>
      </c>
      <c r="ICS1" t="s">
        <v>6270</v>
      </c>
      <c r="ICT1" t="s">
        <v>6271</v>
      </c>
      <c r="ICU1" t="s">
        <v>6272</v>
      </c>
      <c r="ICV1" t="s">
        <v>6273</v>
      </c>
      <c r="ICW1" t="s">
        <v>6274</v>
      </c>
      <c r="ICX1" t="s">
        <v>6275</v>
      </c>
      <c r="ICY1" t="s">
        <v>6276</v>
      </c>
      <c r="ICZ1" t="s">
        <v>6277</v>
      </c>
      <c r="IDA1" t="s">
        <v>6278</v>
      </c>
      <c r="IDB1" t="s">
        <v>6279</v>
      </c>
      <c r="IDC1" t="s">
        <v>6280</v>
      </c>
      <c r="IDD1" t="s">
        <v>6281</v>
      </c>
      <c r="IDE1" t="s">
        <v>6282</v>
      </c>
      <c r="IDF1" t="s">
        <v>6283</v>
      </c>
      <c r="IDG1" t="s">
        <v>6284</v>
      </c>
      <c r="IDH1" t="s">
        <v>6285</v>
      </c>
      <c r="IDI1" t="s">
        <v>6286</v>
      </c>
      <c r="IDJ1" t="s">
        <v>6287</v>
      </c>
      <c r="IDK1" t="s">
        <v>6288</v>
      </c>
      <c r="IDL1" t="s">
        <v>6289</v>
      </c>
      <c r="IDM1" t="s">
        <v>6290</v>
      </c>
      <c r="IDN1" t="s">
        <v>6291</v>
      </c>
      <c r="IDO1" t="s">
        <v>6292</v>
      </c>
      <c r="IDP1" t="s">
        <v>6293</v>
      </c>
      <c r="IDQ1" t="s">
        <v>6294</v>
      </c>
      <c r="IDR1" t="s">
        <v>6295</v>
      </c>
      <c r="IDS1" t="s">
        <v>6296</v>
      </c>
      <c r="IDT1" t="s">
        <v>6297</v>
      </c>
      <c r="IDU1" t="s">
        <v>6298</v>
      </c>
      <c r="IDV1" t="s">
        <v>6299</v>
      </c>
      <c r="IDW1" t="s">
        <v>6300</v>
      </c>
      <c r="IDX1" t="s">
        <v>6301</v>
      </c>
      <c r="IDY1" t="s">
        <v>6302</v>
      </c>
      <c r="IDZ1" t="s">
        <v>6303</v>
      </c>
      <c r="IEA1" t="s">
        <v>6304</v>
      </c>
      <c r="IEB1" t="s">
        <v>6305</v>
      </c>
      <c r="IEC1" t="s">
        <v>6306</v>
      </c>
      <c r="IED1" t="s">
        <v>6307</v>
      </c>
      <c r="IEE1" t="s">
        <v>6308</v>
      </c>
      <c r="IEF1" t="s">
        <v>6309</v>
      </c>
      <c r="IEG1" t="s">
        <v>6310</v>
      </c>
      <c r="IEH1" t="s">
        <v>6311</v>
      </c>
      <c r="IEI1" t="s">
        <v>6312</v>
      </c>
      <c r="IEJ1" t="s">
        <v>6313</v>
      </c>
      <c r="IEK1" t="s">
        <v>6314</v>
      </c>
      <c r="IEL1" t="s">
        <v>6315</v>
      </c>
      <c r="IEM1" t="s">
        <v>6316</v>
      </c>
      <c r="IEN1" t="s">
        <v>6317</v>
      </c>
      <c r="IEO1" t="s">
        <v>6318</v>
      </c>
      <c r="IEP1" t="s">
        <v>6319</v>
      </c>
      <c r="IEQ1" t="s">
        <v>6320</v>
      </c>
      <c r="IER1" t="s">
        <v>6321</v>
      </c>
      <c r="IES1" t="s">
        <v>6322</v>
      </c>
      <c r="IET1" t="s">
        <v>6323</v>
      </c>
      <c r="IEU1" t="s">
        <v>6324</v>
      </c>
      <c r="IEV1" t="s">
        <v>6325</v>
      </c>
      <c r="IEW1" t="s">
        <v>6326</v>
      </c>
      <c r="IEX1" t="s">
        <v>6327</v>
      </c>
      <c r="IEY1" t="s">
        <v>6328</v>
      </c>
      <c r="IEZ1" t="s">
        <v>6329</v>
      </c>
      <c r="IFA1" t="s">
        <v>6330</v>
      </c>
      <c r="IFB1" t="s">
        <v>6331</v>
      </c>
      <c r="IFC1" t="s">
        <v>6332</v>
      </c>
      <c r="IFD1" t="s">
        <v>6333</v>
      </c>
      <c r="IFE1" t="s">
        <v>6334</v>
      </c>
      <c r="IFF1" t="s">
        <v>6335</v>
      </c>
      <c r="IFG1" t="s">
        <v>6336</v>
      </c>
      <c r="IFH1" t="s">
        <v>6337</v>
      </c>
      <c r="IFI1" t="s">
        <v>6338</v>
      </c>
      <c r="IFJ1" t="s">
        <v>6339</v>
      </c>
      <c r="IFK1" t="s">
        <v>6340</v>
      </c>
      <c r="IFL1" t="s">
        <v>6341</v>
      </c>
      <c r="IFM1" t="s">
        <v>6342</v>
      </c>
      <c r="IFN1" t="s">
        <v>6343</v>
      </c>
      <c r="IFO1" t="s">
        <v>6344</v>
      </c>
      <c r="IFP1" t="s">
        <v>6345</v>
      </c>
      <c r="IFQ1" t="s">
        <v>6346</v>
      </c>
      <c r="IFR1" t="s">
        <v>6347</v>
      </c>
      <c r="IFS1" t="s">
        <v>6348</v>
      </c>
      <c r="IFT1" t="s">
        <v>6349</v>
      </c>
      <c r="IFU1" t="s">
        <v>6350</v>
      </c>
      <c r="IFV1" t="s">
        <v>6351</v>
      </c>
      <c r="IFW1" t="s">
        <v>6352</v>
      </c>
      <c r="IFX1" t="s">
        <v>6353</v>
      </c>
      <c r="IFY1" t="s">
        <v>6354</v>
      </c>
      <c r="IFZ1" t="s">
        <v>6355</v>
      </c>
      <c r="IGA1" t="s">
        <v>6356</v>
      </c>
      <c r="IGB1" t="s">
        <v>6357</v>
      </c>
      <c r="IGC1" t="s">
        <v>6358</v>
      </c>
      <c r="IGD1" t="s">
        <v>6359</v>
      </c>
      <c r="IGE1" t="s">
        <v>6360</v>
      </c>
      <c r="IGF1" t="s">
        <v>6361</v>
      </c>
      <c r="IGG1" t="s">
        <v>6362</v>
      </c>
      <c r="IGH1" t="s">
        <v>6363</v>
      </c>
      <c r="IGI1" t="s">
        <v>6364</v>
      </c>
      <c r="IGJ1" t="s">
        <v>6365</v>
      </c>
      <c r="IGK1" t="s">
        <v>6366</v>
      </c>
      <c r="IGL1" t="s">
        <v>6367</v>
      </c>
      <c r="IGM1" t="s">
        <v>6368</v>
      </c>
      <c r="IGN1" t="s">
        <v>6369</v>
      </c>
      <c r="IGO1" t="s">
        <v>6370</v>
      </c>
      <c r="IGP1" t="s">
        <v>6371</v>
      </c>
      <c r="IGQ1" t="s">
        <v>6372</v>
      </c>
      <c r="IGR1" t="s">
        <v>6373</v>
      </c>
      <c r="IGS1" t="s">
        <v>6374</v>
      </c>
      <c r="IGT1" t="s">
        <v>6375</v>
      </c>
      <c r="IGU1" t="s">
        <v>6376</v>
      </c>
      <c r="IGV1" t="s">
        <v>6377</v>
      </c>
      <c r="IGW1" t="s">
        <v>6378</v>
      </c>
      <c r="IGX1" t="s">
        <v>6379</v>
      </c>
      <c r="IGY1" t="s">
        <v>6380</v>
      </c>
      <c r="IGZ1" t="s">
        <v>6381</v>
      </c>
      <c r="IHA1" t="s">
        <v>6382</v>
      </c>
      <c r="IHB1" t="s">
        <v>6383</v>
      </c>
      <c r="IHC1" t="s">
        <v>6384</v>
      </c>
      <c r="IHD1" t="s">
        <v>6385</v>
      </c>
      <c r="IHE1" t="s">
        <v>6386</v>
      </c>
      <c r="IHF1" t="s">
        <v>6387</v>
      </c>
      <c r="IHG1" t="s">
        <v>6388</v>
      </c>
      <c r="IHH1" t="s">
        <v>6389</v>
      </c>
      <c r="IHI1" t="s">
        <v>6390</v>
      </c>
      <c r="IHJ1" t="s">
        <v>6391</v>
      </c>
      <c r="IHK1" t="s">
        <v>6392</v>
      </c>
      <c r="IHL1" t="s">
        <v>6393</v>
      </c>
      <c r="IHM1" t="s">
        <v>6394</v>
      </c>
      <c r="IHN1" t="s">
        <v>6395</v>
      </c>
      <c r="IHO1" t="s">
        <v>6396</v>
      </c>
      <c r="IHP1" t="s">
        <v>6397</v>
      </c>
      <c r="IHQ1" t="s">
        <v>6398</v>
      </c>
      <c r="IHR1" t="s">
        <v>6399</v>
      </c>
      <c r="IHS1" t="s">
        <v>6400</v>
      </c>
      <c r="IHT1" t="s">
        <v>6401</v>
      </c>
      <c r="IHU1" t="s">
        <v>6402</v>
      </c>
      <c r="IHV1" t="s">
        <v>6403</v>
      </c>
      <c r="IHW1" t="s">
        <v>6404</v>
      </c>
      <c r="IHX1" t="s">
        <v>6405</v>
      </c>
      <c r="IHY1" t="s">
        <v>6406</v>
      </c>
      <c r="IHZ1" t="s">
        <v>6407</v>
      </c>
      <c r="IIA1" t="s">
        <v>6408</v>
      </c>
      <c r="IIB1" t="s">
        <v>6409</v>
      </c>
      <c r="IIC1" t="s">
        <v>6410</v>
      </c>
      <c r="IID1" t="s">
        <v>6411</v>
      </c>
      <c r="IIE1" t="s">
        <v>6412</v>
      </c>
      <c r="IIF1" t="s">
        <v>6413</v>
      </c>
      <c r="IIG1" t="s">
        <v>6414</v>
      </c>
      <c r="IIH1" t="s">
        <v>6415</v>
      </c>
      <c r="III1" t="s">
        <v>6416</v>
      </c>
      <c r="IIJ1" t="s">
        <v>6417</v>
      </c>
      <c r="IIK1" t="s">
        <v>6418</v>
      </c>
      <c r="IIL1" t="s">
        <v>6419</v>
      </c>
      <c r="IIM1" t="s">
        <v>6420</v>
      </c>
      <c r="IIN1" t="s">
        <v>6421</v>
      </c>
      <c r="IIO1" t="s">
        <v>6422</v>
      </c>
      <c r="IIP1" t="s">
        <v>6423</v>
      </c>
      <c r="IIQ1" t="s">
        <v>6424</v>
      </c>
      <c r="IIR1" t="s">
        <v>6425</v>
      </c>
      <c r="IIS1" t="s">
        <v>6426</v>
      </c>
      <c r="IIT1" t="s">
        <v>6427</v>
      </c>
      <c r="IIU1" t="s">
        <v>6428</v>
      </c>
      <c r="IIV1" t="s">
        <v>6429</v>
      </c>
      <c r="IIW1" t="s">
        <v>6430</v>
      </c>
      <c r="IIX1" t="s">
        <v>6431</v>
      </c>
      <c r="IIY1" t="s">
        <v>6432</v>
      </c>
      <c r="IIZ1" t="s">
        <v>6433</v>
      </c>
      <c r="IJA1" t="s">
        <v>6434</v>
      </c>
      <c r="IJB1" t="s">
        <v>6435</v>
      </c>
      <c r="IJC1" t="s">
        <v>6436</v>
      </c>
      <c r="IJD1" t="s">
        <v>6437</v>
      </c>
      <c r="IJE1" t="s">
        <v>6438</v>
      </c>
      <c r="IJF1" t="s">
        <v>6439</v>
      </c>
      <c r="IJG1" t="s">
        <v>6440</v>
      </c>
      <c r="IJH1" t="s">
        <v>6441</v>
      </c>
      <c r="IJI1" t="s">
        <v>6442</v>
      </c>
      <c r="IJJ1" t="s">
        <v>6443</v>
      </c>
      <c r="IJK1" t="s">
        <v>6444</v>
      </c>
      <c r="IJL1" t="s">
        <v>6445</v>
      </c>
      <c r="IJM1" t="s">
        <v>6446</v>
      </c>
      <c r="IJN1" t="s">
        <v>6447</v>
      </c>
      <c r="IJO1" t="s">
        <v>6448</v>
      </c>
      <c r="IJP1" t="s">
        <v>6449</v>
      </c>
      <c r="IJQ1" t="s">
        <v>6450</v>
      </c>
      <c r="IJR1" t="s">
        <v>6451</v>
      </c>
      <c r="IJS1" t="s">
        <v>6452</v>
      </c>
      <c r="IJT1" t="s">
        <v>6453</v>
      </c>
      <c r="IJU1" t="s">
        <v>6454</v>
      </c>
      <c r="IJV1" t="s">
        <v>6455</v>
      </c>
      <c r="IJW1" t="s">
        <v>6456</v>
      </c>
      <c r="IJX1" t="s">
        <v>6457</v>
      </c>
      <c r="IJY1" t="s">
        <v>6458</v>
      </c>
      <c r="IJZ1" t="s">
        <v>6459</v>
      </c>
      <c r="IKA1" t="s">
        <v>6460</v>
      </c>
      <c r="IKB1" t="s">
        <v>6461</v>
      </c>
      <c r="IKC1" t="s">
        <v>6462</v>
      </c>
      <c r="IKD1" t="s">
        <v>6463</v>
      </c>
      <c r="IKE1" t="s">
        <v>6464</v>
      </c>
      <c r="IKF1" t="s">
        <v>6465</v>
      </c>
      <c r="IKG1" t="s">
        <v>6466</v>
      </c>
      <c r="IKH1" t="s">
        <v>6467</v>
      </c>
      <c r="IKI1" t="s">
        <v>6468</v>
      </c>
      <c r="IKJ1" t="s">
        <v>6469</v>
      </c>
      <c r="IKK1" t="s">
        <v>6470</v>
      </c>
      <c r="IKL1" t="s">
        <v>6471</v>
      </c>
      <c r="IKM1" t="s">
        <v>6472</v>
      </c>
      <c r="IKN1" t="s">
        <v>6473</v>
      </c>
      <c r="IKO1" t="s">
        <v>6474</v>
      </c>
      <c r="IKP1" t="s">
        <v>6475</v>
      </c>
      <c r="IKQ1" t="s">
        <v>6476</v>
      </c>
      <c r="IKR1" t="s">
        <v>6477</v>
      </c>
      <c r="IKS1" t="s">
        <v>6478</v>
      </c>
      <c r="IKT1" t="s">
        <v>6479</v>
      </c>
      <c r="IKU1" t="s">
        <v>6480</v>
      </c>
      <c r="IKV1" t="s">
        <v>6481</v>
      </c>
      <c r="IKW1" t="s">
        <v>6482</v>
      </c>
      <c r="IKX1" t="s">
        <v>6483</v>
      </c>
      <c r="IKY1" t="s">
        <v>6484</v>
      </c>
      <c r="IKZ1" t="s">
        <v>6485</v>
      </c>
      <c r="ILA1" t="s">
        <v>6486</v>
      </c>
      <c r="ILB1" t="s">
        <v>6487</v>
      </c>
      <c r="ILC1" t="s">
        <v>6488</v>
      </c>
      <c r="ILD1" t="s">
        <v>6489</v>
      </c>
      <c r="ILE1" t="s">
        <v>6490</v>
      </c>
      <c r="ILF1" t="s">
        <v>6491</v>
      </c>
      <c r="ILG1" t="s">
        <v>6492</v>
      </c>
      <c r="ILH1" t="s">
        <v>6493</v>
      </c>
      <c r="ILI1" t="s">
        <v>6494</v>
      </c>
      <c r="ILJ1" t="s">
        <v>6495</v>
      </c>
      <c r="ILK1" t="s">
        <v>6496</v>
      </c>
      <c r="ILL1" t="s">
        <v>6497</v>
      </c>
      <c r="ILM1" t="s">
        <v>6498</v>
      </c>
      <c r="ILN1" t="s">
        <v>6499</v>
      </c>
      <c r="ILO1" t="s">
        <v>6500</v>
      </c>
      <c r="ILP1" t="s">
        <v>6501</v>
      </c>
      <c r="ILQ1" t="s">
        <v>6502</v>
      </c>
      <c r="ILR1" t="s">
        <v>6503</v>
      </c>
      <c r="ILS1" t="s">
        <v>6504</v>
      </c>
      <c r="ILT1" t="s">
        <v>6505</v>
      </c>
      <c r="ILU1" t="s">
        <v>6506</v>
      </c>
      <c r="ILV1" t="s">
        <v>6507</v>
      </c>
      <c r="ILW1" t="s">
        <v>6508</v>
      </c>
      <c r="ILX1" t="s">
        <v>6509</v>
      </c>
      <c r="ILY1" t="s">
        <v>6510</v>
      </c>
      <c r="ILZ1" t="s">
        <v>6511</v>
      </c>
      <c r="IMA1" t="s">
        <v>6512</v>
      </c>
      <c r="IMB1" t="s">
        <v>6513</v>
      </c>
      <c r="IMC1" t="s">
        <v>6514</v>
      </c>
      <c r="IMD1" t="s">
        <v>6515</v>
      </c>
      <c r="IME1" t="s">
        <v>6516</v>
      </c>
      <c r="IMF1" t="s">
        <v>6517</v>
      </c>
      <c r="IMG1" t="s">
        <v>6518</v>
      </c>
      <c r="IMH1" t="s">
        <v>6519</v>
      </c>
      <c r="IMI1" t="s">
        <v>6520</v>
      </c>
      <c r="IMJ1" t="s">
        <v>6521</v>
      </c>
      <c r="IMK1" t="s">
        <v>6522</v>
      </c>
      <c r="IML1" t="s">
        <v>6523</v>
      </c>
      <c r="IMM1" t="s">
        <v>6524</v>
      </c>
      <c r="IMN1" t="s">
        <v>6525</v>
      </c>
      <c r="IMO1" t="s">
        <v>6526</v>
      </c>
      <c r="IMP1" t="s">
        <v>6527</v>
      </c>
      <c r="IMQ1" t="s">
        <v>6528</v>
      </c>
      <c r="IMR1" t="s">
        <v>6529</v>
      </c>
      <c r="IMS1" t="s">
        <v>6530</v>
      </c>
      <c r="IMT1" t="s">
        <v>6531</v>
      </c>
      <c r="IMU1" t="s">
        <v>6532</v>
      </c>
      <c r="IMV1" t="s">
        <v>6533</v>
      </c>
      <c r="IMW1" t="s">
        <v>6534</v>
      </c>
      <c r="IMX1" t="s">
        <v>6535</v>
      </c>
      <c r="IMY1" t="s">
        <v>6536</v>
      </c>
      <c r="IMZ1" t="s">
        <v>6537</v>
      </c>
      <c r="INA1" t="s">
        <v>6538</v>
      </c>
      <c r="INB1" t="s">
        <v>6539</v>
      </c>
      <c r="INC1" t="s">
        <v>6540</v>
      </c>
      <c r="IND1" t="s">
        <v>6541</v>
      </c>
      <c r="INE1" t="s">
        <v>6542</v>
      </c>
      <c r="INF1" t="s">
        <v>6543</v>
      </c>
      <c r="ING1" t="s">
        <v>6544</v>
      </c>
      <c r="INH1" t="s">
        <v>6545</v>
      </c>
      <c r="INI1" t="s">
        <v>6546</v>
      </c>
      <c r="INJ1" t="s">
        <v>6547</v>
      </c>
      <c r="INK1" t="s">
        <v>6548</v>
      </c>
      <c r="INL1" t="s">
        <v>6549</v>
      </c>
      <c r="INM1" t="s">
        <v>6550</v>
      </c>
      <c r="INN1" t="s">
        <v>6551</v>
      </c>
      <c r="INO1" t="s">
        <v>6552</v>
      </c>
      <c r="INP1" t="s">
        <v>6553</v>
      </c>
      <c r="INQ1" t="s">
        <v>6554</v>
      </c>
      <c r="INR1" t="s">
        <v>6555</v>
      </c>
      <c r="INS1" t="s">
        <v>6556</v>
      </c>
      <c r="INT1" t="s">
        <v>6557</v>
      </c>
      <c r="INU1" t="s">
        <v>6558</v>
      </c>
      <c r="INV1" t="s">
        <v>6559</v>
      </c>
      <c r="INW1" t="s">
        <v>6560</v>
      </c>
      <c r="INX1" t="s">
        <v>6561</v>
      </c>
      <c r="INY1" t="s">
        <v>6562</v>
      </c>
      <c r="INZ1" t="s">
        <v>6563</v>
      </c>
      <c r="IOA1" t="s">
        <v>6564</v>
      </c>
      <c r="IOB1" t="s">
        <v>6565</v>
      </c>
      <c r="IOC1" t="s">
        <v>6566</v>
      </c>
      <c r="IOD1" t="s">
        <v>6567</v>
      </c>
      <c r="IOE1" t="s">
        <v>6568</v>
      </c>
      <c r="IOF1" t="s">
        <v>6569</v>
      </c>
      <c r="IOG1" t="s">
        <v>6570</v>
      </c>
      <c r="IOH1" t="s">
        <v>6571</v>
      </c>
      <c r="IOI1" t="s">
        <v>6572</v>
      </c>
      <c r="IOJ1" t="s">
        <v>6573</v>
      </c>
      <c r="IOK1" t="s">
        <v>6574</v>
      </c>
      <c r="IOL1" t="s">
        <v>6575</v>
      </c>
      <c r="IOM1" t="s">
        <v>6576</v>
      </c>
      <c r="ION1" t="s">
        <v>6577</v>
      </c>
      <c r="IOO1" t="s">
        <v>6578</v>
      </c>
      <c r="IOP1" t="s">
        <v>6579</v>
      </c>
      <c r="IOQ1" t="s">
        <v>6580</v>
      </c>
      <c r="IOR1" t="s">
        <v>6581</v>
      </c>
      <c r="IOS1" t="s">
        <v>6582</v>
      </c>
      <c r="IOT1" t="s">
        <v>6583</v>
      </c>
      <c r="IOU1" t="s">
        <v>6584</v>
      </c>
      <c r="IOV1" t="s">
        <v>6585</v>
      </c>
      <c r="IOW1" t="s">
        <v>6586</v>
      </c>
      <c r="IOX1" t="s">
        <v>6587</v>
      </c>
      <c r="IOY1" t="s">
        <v>6588</v>
      </c>
      <c r="IOZ1" t="s">
        <v>6589</v>
      </c>
      <c r="IPA1" t="s">
        <v>6590</v>
      </c>
      <c r="IPB1" t="s">
        <v>6591</v>
      </c>
      <c r="IPC1" t="s">
        <v>6592</v>
      </c>
      <c r="IPD1" t="s">
        <v>6593</v>
      </c>
      <c r="IPE1" t="s">
        <v>6594</v>
      </c>
      <c r="IPF1" t="s">
        <v>6595</v>
      </c>
      <c r="IPG1" t="s">
        <v>6596</v>
      </c>
      <c r="IPH1" t="s">
        <v>6597</v>
      </c>
      <c r="IPI1" t="s">
        <v>6598</v>
      </c>
      <c r="IPJ1" t="s">
        <v>6599</v>
      </c>
      <c r="IPK1" t="s">
        <v>6600</v>
      </c>
      <c r="IPL1" t="s">
        <v>6601</v>
      </c>
      <c r="IPM1" t="s">
        <v>6602</v>
      </c>
      <c r="IPN1" t="s">
        <v>6603</v>
      </c>
      <c r="IPO1" t="s">
        <v>6604</v>
      </c>
      <c r="IPP1" t="s">
        <v>6605</v>
      </c>
      <c r="IPQ1" t="s">
        <v>6606</v>
      </c>
      <c r="IPR1" t="s">
        <v>6607</v>
      </c>
      <c r="IPS1" t="s">
        <v>6608</v>
      </c>
      <c r="IPT1" t="s">
        <v>6609</v>
      </c>
      <c r="IPU1" t="s">
        <v>6610</v>
      </c>
      <c r="IPV1" t="s">
        <v>6611</v>
      </c>
      <c r="IPW1" t="s">
        <v>6612</v>
      </c>
      <c r="IPX1" t="s">
        <v>6613</v>
      </c>
      <c r="IPY1" t="s">
        <v>6614</v>
      </c>
      <c r="IPZ1" t="s">
        <v>6615</v>
      </c>
      <c r="IQA1" t="s">
        <v>6616</v>
      </c>
      <c r="IQB1" t="s">
        <v>6617</v>
      </c>
      <c r="IQC1" t="s">
        <v>6618</v>
      </c>
      <c r="IQD1" t="s">
        <v>6619</v>
      </c>
      <c r="IQE1" t="s">
        <v>6620</v>
      </c>
      <c r="IQF1" t="s">
        <v>6621</v>
      </c>
      <c r="IQG1" t="s">
        <v>6622</v>
      </c>
      <c r="IQH1" t="s">
        <v>6623</v>
      </c>
      <c r="IQI1" t="s">
        <v>6624</v>
      </c>
      <c r="IQJ1" t="s">
        <v>6625</v>
      </c>
      <c r="IQK1" t="s">
        <v>6626</v>
      </c>
      <c r="IQL1" t="s">
        <v>6627</v>
      </c>
      <c r="IQM1" t="s">
        <v>6628</v>
      </c>
      <c r="IQN1" t="s">
        <v>6629</v>
      </c>
      <c r="IQO1" t="s">
        <v>6630</v>
      </c>
      <c r="IQP1" t="s">
        <v>6631</v>
      </c>
      <c r="IQQ1" t="s">
        <v>6632</v>
      </c>
      <c r="IQR1" t="s">
        <v>6633</v>
      </c>
      <c r="IQS1" t="s">
        <v>6634</v>
      </c>
      <c r="IQT1" t="s">
        <v>6635</v>
      </c>
      <c r="IQU1" t="s">
        <v>6636</v>
      </c>
      <c r="IQV1" t="s">
        <v>6637</v>
      </c>
      <c r="IQW1" t="s">
        <v>6638</v>
      </c>
      <c r="IQX1" t="s">
        <v>6639</v>
      </c>
      <c r="IQY1" t="s">
        <v>6640</v>
      </c>
      <c r="IQZ1" t="s">
        <v>6641</v>
      </c>
      <c r="IRA1" t="s">
        <v>6642</v>
      </c>
      <c r="IRB1" t="s">
        <v>6643</v>
      </c>
      <c r="IRC1" t="s">
        <v>6644</v>
      </c>
      <c r="IRD1" t="s">
        <v>6645</v>
      </c>
      <c r="IRE1" t="s">
        <v>6646</v>
      </c>
      <c r="IRF1" t="s">
        <v>6647</v>
      </c>
      <c r="IRG1" t="s">
        <v>6648</v>
      </c>
      <c r="IRH1" t="s">
        <v>6649</v>
      </c>
      <c r="IRI1" t="s">
        <v>6650</v>
      </c>
      <c r="IRJ1" t="s">
        <v>6651</v>
      </c>
      <c r="IRK1" t="s">
        <v>6652</v>
      </c>
      <c r="IRL1" t="s">
        <v>6653</v>
      </c>
      <c r="IRM1" t="s">
        <v>6654</v>
      </c>
      <c r="IRN1" t="s">
        <v>6655</v>
      </c>
      <c r="IRO1" t="s">
        <v>6656</v>
      </c>
      <c r="IRP1" t="s">
        <v>6657</v>
      </c>
      <c r="IRQ1" t="s">
        <v>6658</v>
      </c>
      <c r="IRR1" t="s">
        <v>6659</v>
      </c>
      <c r="IRS1" t="s">
        <v>6660</v>
      </c>
      <c r="IRT1" t="s">
        <v>6661</v>
      </c>
      <c r="IRU1" t="s">
        <v>6662</v>
      </c>
      <c r="IRV1" t="s">
        <v>6663</v>
      </c>
      <c r="IRW1" t="s">
        <v>6664</v>
      </c>
      <c r="IRX1" t="s">
        <v>6665</v>
      </c>
      <c r="IRY1" t="s">
        <v>6666</v>
      </c>
      <c r="IRZ1" t="s">
        <v>6667</v>
      </c>
      <c r="ISA1" t="s">
        <v>6668</v>
      </c>
      <c r="ISB1" t="s">
        <v>6669</v>
      </c>
      <c r="ISC1" t="s">
        <v>6670</v>
      </c>
      <c r="ISD1" t="s">
        <v>6671</v>
      </c>
      <c r="ISE1" t="s">
        <v>6672</v>
      </c>
      <c r="ISF1" t="s">
        <v>6673</v>
      </c>
      <c r="ISG1" t="s">
        <v>6674</v>
      </c>
      <c r="ISH1" t="s">
        <v>6675</v>
      </c>
      <c r="ISI1" t="s">
        <v>6676</v>
      </c>
      <c r="ISJ1" t="s">
        <v>6677</v>
      </c>
      <c r="ISK1" t="s">
        <v>6678</v>
      </c>
      <c r="ISL1" t="s">
        <v>6679</v>
      </c>
      <c r="ISM1" t="s">
        <v>6680</v>
      </c>
      <c r="ISN1" t="s">
        <v>6681</v>
      </c>
      <c r="ISO1" t="s">
        <v>6682</v>
      </c>
      <c r="ISP1" t="s">
        <v>6683</v>
      </c>
      <c r="ISQ1" t="s">
        <v>6684</v>
      </c>
      <c r="ISR1" t="s">
        <v>6685</v>
      </c>
      <c r="ISS1" t="s">
        <v>6686</v>
      </c>
      <c r="IST1" t="s">
        <v>6687</v>
      </c>
      <c r="ISU1" t="s">
        <v>6688</v>
      </c>
      <c r="ISV1" t="s">
        <v>6689</v>
      </c>
      <c r="ISW1" t="s">
        <v>6690</v>
      </c>
      <c r="ISX1" t="s">
        <v>6691</v>
      </c>
      <c r="ISY1" t="s">
        <v>6692</v>
      </c>
      <c r="ISZ1" t="s">
        <v>6693</v>
      </c>
      <c r="ITA1" t="s">
        <v>6694</v>
      </c>
      <c r="ITB1" t="s">
        <v>6695</v>
      </c>
      <c r="ITC1" t="s">
        <v>6696</v>
      </c>
      <c r="ITD1" t="s">
        <v>6697</v>
      </c>
      <c r="ITE1" t="s">
        <v>6698</v>
      </c>
      <c r="ITF1" t="s">
        <v>6699</v>
      </c>
      <c r="ITG1" t="s">
        <v>6700</v>
      </c>
      <c r="ITH1" t="s">
        <v>6701</v>
      </c>
      <c r="ITI1" t="s">
        <v>6702</v>
      </c>
      <c r="ITJ1" t="s">
        <v>6703</v>
      </c>
      <c r="ITK1" t="s">
        <v>6704</v>
      </c>
      <c r="ITL1" t="s">
        <v>6705</v>
      </c>
      <c r="ITM1" t="s">
        <v>6706</v>
      </c>
      <c r="ITN1" t="s">
        <v>6707</v>
      </c>
      <c r="ITO1" t="s">
        <v>6708</v>
      </c>
      <c r="ITP1" t="s">
        <v>6709</v>
      </c>
      <c r="ITQ1" t="s">
        <v>6710</v>
      </c>
      <c r="ITR1" t="s">
        <v>6711</v>
      </c>
      <c r="ITS1" t="s">
        <v>6712</v>
      </c>
      <c r="ITT1" t="s">
        <v>6713</v>
      </c>
      <c r="ITU1" t="s">
        <v>6714</v>
      </c>
      <c r="ITV1" t="s">
        <v>6715</v>
      </c>
      <c r="ITW1" t="s">
        <v>6716</v>
      </c>
      <c r="ITX1" t="s">
        <v>6717</v>
      </c>
      <c r="ITY1" t="s">
        <v>6718</v>
      </c>
      <c r="ITZ1" t="s">
        <v>6719</v>
      </c>
      <c r="IUA1" t="s">
        <v>6720</v>
      </c>
      <c r="IUB1" t="s">
        <v>6721</v>
      </c>
      <c r="IUC1" t="s">
        <v>6722</v>
      </c>
      <c r="IUD1" t="s">
        <v>6723</v>
      </c>
      <c r="IUE1" t="s">
        <v>6724</v>
      </c>
      <c r="IUF1" t="s">
        <v>6725</v>
      </c>
      <c r="IUG1" t="s">
        <v>6726</v>
      </c>
      <c r="IUH1" t="s">
        <v>6727</v>
      </c>
      <c r="IUI1" t="s">
        <v>6728</v>
      </c>
      <c r="IUJ1" t="s">
        <v>6729</v>
      </c>
      <c r="IUK1" t="s">
        <v>6730</v>
      </c>
      <c r="IUL1" t="s">
        <v>6731</v>
      </c>
      <c r="IUM1" t="s">
        <v>6732</v>
      </c>
      <c r="IUN1" t="s">
        <v>6733</v>
      </c>
      <c r="IUO1" t="s">
        <v>6734</v>
      </c>
      <c r="IUP1" t="s">
        <v>6735</v>
      </c>
      <c r="IUQ1" t="s">
        <v>6736</v>
      </c>
      <c r="IUR1" t="s">
        <v>6737</v>
      </c>
      <c r="IUS1" t="s">
        <v>6738</v>
      </c>
      <c r="IUT1" t="s">
        <v>6739</v>
      </c>
      <c r="IUU1" t="s">
        <v>6740</v>
      </c>
      <c r="IUV1" t="s">
        <v>6741</v>
      </c>
      <c r="IUW1" t="s">
        <v>6742</v>
      </c>
      <c r="IUX1" t="s">
        <v>6743</v>
      </c>
      <c r="IUY1" t="s">
        <v>6744</v>
      </c>
      <c r="IUZ1" t="s">
        <v>6745</v>
      </c>
      <c r="IVA1" t="s">
        <v>6746</v>
      </c>
      <c r="IVB1" t="s">
        <v>6747</v>
      </c>
      <c r="IVC1" t="s">
        <v>6748</v>
      </c>
      <c r="IVD1" t="s">
        <v>6749</v>
      </c>
      <c r="IVE1" t="s">
        <v>6750</v>
      </c>
      <c r="IVF1" t="s">
        <v>6751</v>
      </c>
      <c r="IVG1" t="s">
        <v>6752</v>
      </c>
      <c r="IVH1" t="s">
        <v>6753</v>
      </c>
      <c r="IVI1" t="s">
        <v>6754</v>
      </c>
      <c r="IVJ1" t="s">
        <v>6755</v>
      </c>
      <c r="IVK1" t="s">
        <v>6756</v>
      </c>
      <c r="IVL1" t="s">
        <v>6757</v>
      </c>
      <c r="IVM1" t="s">
        <v>6758</v>
      </c>
      <c r="IVN1" t="s">
        <v>6759</v>
      </c>
      <c r="IVO1" t="s">
        <v>6760</v>
      </c>
      <c r="IVP1" t="s">
        <v>6761</v>
      </c>
      <c r="IVQ1" t="s">
        <v>6762</v>
      </c>
      <c r="IVR1" t="s">
        <v>6763</v>
      </c>
      <c r="IVS1" t="s">
        <v>6764</v>
      </c>
      <c r="IVT1" t="s">
        <v>6765</v>
      </c>
      <c r="IVU1" t="s">
        <v>6766</v>
      </c>
      <c r="IVV1" t="s">
        <v>6767</v>
      </c>
      <c r="IVW1" t="s">
        <v>6768</v>
      </c>
      <c r="IVX1" t="s">
        <v>6769</v>
      </c>
      <c r="IVY1" t="s">
        <v>6770</v>
      </c>
      <c r="IVZ1" t="s">
        <v>6771</v>
      </c>
      <c r="IWA1" t="s">
        <v>6772</v>
      </c>
      <c r="IWB1" t="s">
        <v>6773</v>
      </c>
      <c r="IWC1" t="s">
        <v>6774</v>
      </c>
      <c r="IWD1" t="s">
        <v>6775</v>
      </c>
      <c r="IWE1" t="s">
        <v>6776</v>
      </c>
      <c r="IWF1" t="s">
        <v>6777</v>
      </c>
      <c r="IWG1" t="s">
        <v>6778</v>
      </c>
      <c r="IWH1" t="s">
        <v>6779</v>
      </c>
      <c r="IWI1" t="s">
        <v>6780</v>
      </c>
      <c r="IWJ1" t="s">
        <v>6781</v>
      </c>
      <c r="IWK1" t="s">
        <v>6782</v>
      </c>
      <c r="IWL1" t="s">
        <v>6783</v>
      </c>
      <c r="IWM1" t="s">
        <v>6784</v>
      </c>
      <c r="IWN1" t="s">
        <v>6785</v>
      </c>
      <c r="IWO1" t="s">
        <v>6786</v>
      </c>
      <c r="IWP1" t="s">
        <v>6787</v>
      </c>
      <c r="IWQ1" t="s">
        <v>6788</v>
      </c>
      <c r="IWR1" t="s">
        <v>6789</v>
      </c>
      <c r="IWS1" t="s">
        <v>6790</v>
      </c>
      <c r="IWT1" t="s">
        <v>6791</v>
      </c>
      <c r="IWU1" t="s">
        <v>6792</v>
      </c>
      <c r="IWV1" t="s">
        <v>6793</v>
      </c>
      <c r="IWW1" t="s">
        <v>6794</v>
      </c>
      <c r="IWX1" t="s">
        <v>6795</v>
      </c>
      <c r="IWY1" t="s">
        <v>6796</v>
      </c>
      <c r="IWZ1" t="s">
        <v>6797</v>
      </c>
      <c r="IXA1" t="s">
        <v>6798</v>
      </c>
      <c r="IXB1" t="s">
        <v>6799</v>
      </c>
      <c r="IXC1" t="s">
        <v>6800</v>
      </c>
      <c r="IXD1" t="s">
        <v>6801</v>
      </c>
      <c r="IXE1" t="s">
        <v>6802</v>
      </c>
      <c r="IXF1" t="s">
        <v>6803</v>
      </c>
      <c r="IXG1" t="s">
        <v>6804</v>
      </c>
      <c r="IXH1" t="s">
        <v>6805</v>
      </c>
      <c r="IXI1" t="s">
        <v>6806</v>
      </c>
      <c r="IXJ1" t="s">
        <v>6807</v>
      </c>
      <c r="IXK1" t="s">
        <v>6808</v>
      </c>
      <c r="IXL1" t="s">
        <v>6809</v>
      </c>
      <c r="IXM1" t="s">
        <v>6810</v>
      </c>
      <c r="IXN1" t="s">
        <v>6811</v>
      </c>
      <c r="IXO1" t="s">
        <v>6812</v>
      </c>
      <c r="IXP1" t="s">
        <v>6813</v>
      </c>
      <c r="IXQ1" t="s">
        <v>6814</v>
      </c>
      <c r="IXR1" t="s">
        <v>6815</v>
      </c>
      <c r="IXS1" t="s">
        <v>6816</v>
      </c>
      <c r="IXT1" t="s">
        <v>6817</v>
      </c>
      <c r="IXU1" t="s">
        <v>6818</v>
      </c>
      <c r="IXV1" t="s">
        <v>6819</v>
      </c>
      <c r="IXW1" t="s">
        <v>6820</v>
      </c>
      <c r="IXX1" t="s">
        <v>6821</v>
      </c>
      <c r="IXY1" t="s">
        <v>6822</v>
      </c>
      <c r="IXZ1" t="s">
        <v>6823</v>
      </c>
      <c r="IYA1" t="s">
        <v>6824</v>
      </c>
      <c r="IYB1" t="s">
        <v>6825</v>
      </c>
      <c r="IYC1" t="s">
        <v>6826</v>
      </c>
      <c r="IYD1" t="s">
        <v>6827</v>
      </c>
      <c r="IYE1" t="s">
        <v>6828</v>
      </c>
      <c r="IYF1" t="s">
        <v>6829</v>
      </c>
      <c r="IYG1" t="s">
        <v>6830</v>
      </c>
      <c r="IYH1" t="s">
        <v>6831</v>
      </c>
      <c r="IYI1" t="s">
        <v>6832</v>
      </c>
      <c r="IYJ1" t="s">
        <v>6833</v>
      </c>
      <c r="IYK1" t="s">
        <v>6834</v>
      </c>
      <c r="IYL1" t="s">
        <v>6835</v>
      </c>
      <c r="IYM1" t="s">
        <v>6836</v>
      </c>
      <c r="IYN1" t="s">
        <v>6837</v>
      </c>
      <c r="IYO1" t="s">
        <v>6838</v>
      </c>
      <c r="IYP1" t="s">
        <v>6839</v>
      </c>
      <c r="IYQ1" t="s">
        <v>6840</v>
      </c>
      <c r="IYR1" t="s">
        <v>6841</v>
      </c>
      <c r="IYS1" t="s">
        <v>6842</v>
      </c>
      <c r="IYT1" t="s">
        <v>6843</v>
      </c>
      <c r="IYU1" t="s">
        <v>6844</v>
      </c>
      <c r="IYV1" t="s">
        <v>6845</v>
      </c>
      <c r="IYW1" t="s">
        <v>6846</v>
      </c>
      <c r="IYX1" t="s">
        <v>6847</v>
      </c>
      <c r="IYY1" t="s">
        <v>6848</v>
      </c>
      <c r="IYZ1" t="s">
        <v>6849</v>
      </c>
      <c r="IZA1" t="s">
        <v>6850</v>
      </c>
      <c r="IZB1" t="s">
        <v>6851</v>
      </c>
      <c r="IZC1" t="s">
        <v>6852</v>
      </c>
      <c r="IZD1" t="s">
        <v>6853</v>
      </c>
      <c r="IZE1" t="s">
        <v>6854</v>
      </c>
      <c r="IZF1" t="s">
        <v>6855</v>
      </c>
      <c r="IZG1" t="s">
        <v>6856</v>
      </c>
      <c r="IZH1" t="s">
        <v>6857</v>
      </c>
      <c r="IZI1" t="s">
        <v>6858</v>
      </c>
      <c r="IZJ1" t="s">
        <v>6859</v>
      </c>
      <c r="IZK1" t="s">
        <v>6860</v>
      </c>
      <c r="IZL1" t="s">
        <v>6861</v>
      </c>
      <c r="IZM1" t="s">
        <v>6862</v>
      </c>
      <c r="IZN1" t="s">
        <v>6863</v>
      </c>
      <c r="IZO1" t="s">
        <v>6864</v>
      </c>
      <c r="IZP1" t="s">
        <v>6865</v>
      </c>
      <c r="IZQ1" t="s">
        <v>6866</v>
      </c>
      <c r="IZR1" t="s">
        <v>6867</v>
      </c>
      <c r="IZS1" t="s">
        <v>6868</v>
      </c>
      <c r="IZT1" t="s">
        <v>6869</v>
      </c>
      <c r="IZU1" t="s">
        <v>6870</v>
      </c>
      <c r="IZV1" t="s">
        <v>6871</v>
      </c>
      <c r="IZW1" t="s">
        <v>6872</v>
      </c>
      <c r="IZX1" t="s">
        <v>6873</v>
      </c>
      <c r="IZY1" t="s">
        <v>6874</v>
      </c>
      <c r="IZZ1" t="s">
        <v>6875</v>
      </c>
      <c r="JAA1" t="s">
        <v>6876</v>
      </c>
      <c r="JAB1" t="s">
        <v>6877</v>
      </c>
      <c r="JAC1" t="s">
        <v>6878</v>
      </c>
      <c r="JAD1" t="s">
        <v>6879</v>
      </c>
      <c r="JAE1" t="s">
        <v>6880</v>
      </c>
      <c r="JAF1" t="s">
        <v>6881</v>
      </c>
      <c r="JAG1" t="s">
        <v>6882</v>
      </c>
      <c r="JAH1" t="s">
        <v>6883</v>
      </c>
      <c r="JAI1" t="s">
        <v>6884</v>
      </c>
      <c r="JAJ1" t="s">
        <v>6885</v>
      </c>
      <c r="JAK1" t="s">
        <v>6886</v>
      </c>
      <c r="JAL1" t="s">
        <v>6887</v>
      </c>
      <c r="JAM1" t="s">
        <v>6888</v>
      </c>
      <c r="JAN1" t="s">
        <v>6889</v>
      </c>
      <c r="JAO1" t="s">
        <v>6890</v>
      </c>
      <c r="JAP1" t="s">
        <v>6891</v>
      </c>
      <c r="JAQ1" t="s">
        <v>6892</v>
      </c>
      <c r="JAR1" t="s">
        <v>6893</v>
      </c>
      <c r="JAS1" t="s">
        <v>6894</v>
      </c>
      <c r="JAT1" t="s">
        <v>6895</v>
      </c>
      <c r="JAU1" t="s">
        <v>6896</v>
      </c>
      <c r="JAV1" t="s">
        <v>6897</v>
      </c>
      <c r="JAW1" t="s">
        <v>6898</v>
      </c>
      <c r="JAX1" t="s">
        <v>6899</v>
      </c>
      <c r="JAY1" t="s">
        <v>6900</v>
      </c>
      <c r="JAZ1" t="s">
        <v>6901</v>
      </c>
      <c r="JBA1" t="s">
        <v>6902</v>
      </c>
      <c r="JBB1" t="s">
        <v>6903</v>
      </c>
      <c r="JBC1" t="s">
        <v>6904</v>
      </c>
      <c r="JBD1" t="s">
        <v>6905</v>
      </c>
      <c r="JBE1" t="s">
        <v>6906</v>
      </c>
      <c r="JBF1" t="s">
        <v>6907</v>
      </c>
      <c r="JBG1" t="s">
        <v>6908</v>
      </c>
      <c r="JBH1" t="s">
        <v>6909</v>
      </c>
      <c r="JBI1" t="s">
        <v>6910</v>
      </c>
      <c r="JBJ1" t="s">
        <v>6911</v>
      </c>
      <c r="JBK1" t="s">
        <v>6912</v>
      </c>
      <c r="JBL1" t="s">
        <v>6913</v>
      </c>
      <c r="JBM1" t="s">
        <v>6914</v>
      </c>
      <c r="JBN1" t="s">
        <v>6915</v>
      </c>
      <c r="JBO1" t="s">
        <v>6916</v>
      </c>
      <c r="JBP1" t="s">
        <v>6917</v>
      </c>
      <c r="JBQ1" t="s">
        <v>6918</v>
      </c>
      <c r="JBR1" t="s">
        <v>6919</v>
      </c>
      <c r="JBS1" t="s">
        <v>6920</v>
      </c>
      <c r="JBT1" t="s">
        <v>6921</v>
      </c>
      <c r="JBU1" t="s">
        <v>6922</v>
      </c>
      <c r="JBV1" t="s">
        <v>6923</v>
      </c>
      <c r="JBW1" t="s">
        <v>6924</v>
      </c>
      <c r="JBX1" t="s">
        <v>6925</v>
      </c>
      <c r="JBY1" t="s">
        <v>6926</v>
      </c>
      <c r="JBZ1" t="s">
        <v>6927</v>
      </c>
      <c r="JCA1" t="s">
        <v>6928</v>
      </c>
      <c r="JCB1" t="s">
        <v>6929</v>
      </c>
      <c r="JCC1" t="s">
        <v>6930</v>
      </c>
      <c r="JCD1" t="s">
        <v>6931</v>
      </c>
      <c r="JCE1" t="s">
        <v>6932</v>
      </c>
      <c r="JCF1" t="s">
        <v>6933</v>
      </c>
      <c r="JCG1" t="s">
        <v>6934</v>
      </c>
      <c r="JCH1" t="s">
        <v>6935</v>
      </c>
      <c r="JCI1" t="s">
        <v>6936</v>
      </c>
      <c r="JCJ1" t="s">
        <v>6937</v>
      </c>
      <c r="JCK1" t="s">
        <v>6938</v>
      </c>
      <c r="JCL1" t="s">
        <v>6939</v>
      </c>
      <c r="JCM1" t="s">
        <v>6940</v>
      </c>
      <c r="JCN1" t="s">
        <v>6941</v>
      </c>
      <c r="JCO1" t="s">
        <v>6942</v>
      </c>
      <c r="JCP1" t="s">
        <v>6943</v>
      </c>
      <c r="JCQ1" t="s">
        <v>6944</v>
      </c>
      <c r="JCR1" t="s">
        <v>6945</v>
      </c>
      <c r="JCS1" t="s">
        <v>6946</v>
      </c>
      <c r="JCT1" t="s">
        <v>6947</v>
      </c>
      <c r="JCU1" t="s">
        <v>6948</v>
      </c>
      <c r="JCV1" t="s">
        <v>6949</v>
      </c>
      <c r="JCW1" t="s">
        <v>6950</v>
      </c>
      <c r="JCX1" t="s">
        <v>6951</v>
      </c>
      <c r="JCY1" t="s">
        <v>6952</v>
      </c>
      <c r="JCZ1" t="s">
        <v>6953</v>
      </c>
      <c r="JDA1" t="s">
        <v>6954</v>
      </c>
      <c r="JDB1" t="s">
        <v>6955</v>
      </c>
      <c r="JDC1" t="s">
        <v>6956</v>
      </c>
      <c r="JDD1" t="s">
        <v>6957</v>
      </c>
      <c r="JDE1" t="s">
        <v>6958</v>
      </c>
      <c r="JDF1" t="s">
        <v>6959</v>
      </c>
      <c r="JDG1" t="s">
        <v>6960</v>
      </c>
      <c r="JDH1" t="s">
        <v>6961</v>
      </c>
      <c r="JDI1" t="s">
        <v>6962</v>
      </c>
      <c r="JDJ1" t="s">
        <v>6963</v>
      </c>
      <c r="JDK1" t="s">
        <v>6964</v>
      </c>
      <c r="JDL1" t="s">
        <v>6965</v>
      </c>
      <c r="JDM1" t="s">
        <v>6966</v>
      </c>
      <c r="JDN1" t="s">
        <v>6967</v>
      </c>
      <c r="JDO1" t="s">
        <v>6968</v>
      </c>
      <c r="JDP1" t="s">
        <v>6969</v>
      </c>
      <c r="JDQ1" t="s">
        <v>6970</v>
      </c>
      <c r="JDR1" t="s">
        <v>6971</v>
      </c>
      <c r="JDS1" t="s">
        <v>6972</v>
      </c>
      <c r="JDT1" t="s">
        <v>6973</v>
      </c>
      <c r="JDU1" t="s">
        <v>6974</v>
      </c>
      <c r="JDV1" t="s">
        <v>6975</v>
      </c>
      <c r="JDW1" t="s">
        <v>6976</v>
      </c>
      <c r="JDX1" t="s">
        <v>6977</v>
      </c>
      <c r="JDY1" t="s">
        <v>6978</v>
      </c>
      <c r="JDZ1" t="s">
        <v>6979</v>
      </c>
      <c r="JEA1" t="s">
        <v>6980</v>
      </c>
      <c r="JEB1" t="s">
        <v>6981</v>
      </c>
      <c r="JEC1" t="s">
        <v>6982</v>
      </c>
      <c r="JED1" t="s">
        <v>6983</v>
      </c>
      <c r="JEE1" t="s">
        <v>6984</v>
      </c>
      <c r="JEF1" t="s">
        <v>6985</v>
      </c>
      <c r="JEG1" t="s">
        <v>6986</v>
      </c>
      <c r="JEH1" t="s">
        <v>6987</v>
      </c>
      <c r="JEI1" t="s">
        <v>6988</v>
      </c>
      <c r="JEJ1" t="s">
        <v>6989</v>
      </c>
      <c r="JEK1" t="s">
        <v>6990</v>
      </c>
      <c r="JEL1" t="s">
        <v>6991</v>
      </c>
      <c r="JEM1" t="s">
        <v>6992</v>
      </c>
      <c r="JEN1" t="s">
        <v>6993</v>
      </c>
      <c r="JEO1" t="s">
        <v>6994</v>
      </c>
      <c r="JEP1" t="s">
        <v>6995</v>
      </c>
      <c r="JEQ1" t="s">
        <v>6996</v>
      </c>
      <c r="JER1" t="s">
        <v>6997</v>
      </c>
      <c r="JES1" t="s">
        <v>6998</v>
      </c>
      <c r="JET1" t="s">
        <v>6999</v>
      </c>
      <c r="JEU1" t="s">
        <v>7000</v>
      </c>
      <c r="JEV1" t="s">
        <v>7001</v>
      </c>
      <c r="JEW1" t="s">
        <v>7002</v>
      </c>
      <c r="JEX1" t="s">
        <v>7003</v>
      </c>
      <c r="JEY1" t="s">
        <v>7004</v>
      </c>
      <c r="JEZ1" t="s">
        <v>7005</v>
      </c>
      <c r="JFA1" t="s">
        <v>7006</v>
      </c>
      <c r="JFB1" t="s">
        <v>7007</v>
      </c>
      <c r="JFC1" t="s">
        <v>7008</v>
      </c>
      <c r="JFD1" t="s">
        <v>7009</v>
      </c>
      <c r="JFE1" t="s">
        <v>7010</v>
      </c>
      <c r="JFF1" t="s">
        <v>7011</v>
      </c>
      <c r="JFG1" t="s">
        <v>7012</v>
      </c>
      <c r="JFH1" t="s">
        <v>7013</v>
      </c>
      <c r="JFI1" t="s">
        <v>7014</v>
      </c>
      <c r="JFJ1" t="s">
        <v>7015</v>
      </c>
      <c r="JFK1" t="s">
        <v>7016</v>
      </c>
      <c r="JFL1" t="s">
        <v>7017</v>
      </c>
      <c r="JFM1" t="s">
        <v>7018</v>
      </c>
      <c r="JFN1" t="s">
        <v>7019</v>
      </c>
      <c r="JFO1" t="s">
        <v>7020</v>
      </c>
      <c r="JFP1" t="s">
        <v>7021</v>
      </c>
      <c r="JFQ1" t="s">
        <v>7022</v>
      </c>
      <c r="JFR1" t="s">
        <v>7023</v>
      </c>
      <c r="JFS1" t="s">
        <v>7024</v>
      </c>
      <c r="JFT1" t="s">
        <v>7025</v>
      </c>
      <c r="JFU1" t="s">
        <v>7026</v>
      </c>
      <c r="JFV1" t="s">
        <v>7027</v>
      </c>
      <c r="JFW1" t="s">
        <v>7028</v>
      </c>
      <c r="JFX1" t="s">
        <v>7029</v>
      </c>
      <c r="JFY1" t="s">
        <v>7030</v>
      </c>
      <c r="JFZ1" t="s">
        <v>7031</v>
      </c>
      <c r="JGA1" t="s">
        <v>7032</v>
      </c>
      <c r="JGB1" t="s">
        <v>7033</v>
      </c>
      <c r="JGC1" t="s">
        <v>7034</v>
      </c>
      <c r="JGD1" t="s">
        <v>7035</v>
      </c>
      <c r="JGE1" t="s">
        <v>7036</v>
      </c>
      <c r="JGF1" t="s">
        <v>7037</v>
      </c>
      <c r="JGG1" t="s">
        <v>7038</v>
      </c>
      <c r="JGH1" t="s">
        <v>7039</v>
      </c>
      <c r="JGI1" t="s">
        <v>7040</v>
      </c>
      <c r="JGJ1" t="s">
        <v>7041</v>
      </c>
      <c r="JGK1" t="s">
        <v>7042</v>
      </c>
      <c r="JGL1" t="s">
        <v>7043</v>
      </c>
      <c r="JGM1" t="s">
        <v>7044</v>
      </c>
      <c r="JGN1" t="s">
        <v>7045</v>
      </c>
      <c r="JGO1" t="s">
        <v>7046</v>
      </c>
      <c r="JGP1" t="s">
        <v>7047</v>
      </c>
      <c r="JGQ1" t="s">
        <v>7048</v>
      </c>
      <c r="JGR1" t="s">
        <v>7049</v>
      </c>
      <c r="JGS1" t="s">
        <v>7050</v>
      </c>
      <c r="JGT1" t="s">
        <v>7051</v>
      </c>
      <c r="JGU1" t="s">
        <v>7052</v>
      </c>
      <c r="JGV1" t="s">
        <v>7053</v>
      </c>
      <c r="JGW1" t="s">
        <v>7054</v>
      </c>
      <c r="JGX1" t="s">
        <v>7055</v>
      </c>
      <c r="JGY1" t="s">
        <v>7056</v>
      </c>
      <c r="JGZ1" t="s">
        <v>7057</v>
      </c>
      <c r="JHA1" t="s">
        <v>7058</v>
      </c>
      <c r="JHB1" t="s">
        <v>7059</v>
      </c>
      <c r="JHC1" t="s">
        <v>7060</v>
      </c>
      <c r="JHD1" t="s">
        <v>7061</v>
      </c>
      <c r="JHE1" t="s">
        <v>7062</v>
      </c>
      <c r="JHF1" t="s">
        <v>7063</v>
      </c>
      <c r="JHG1" t="s">
        <v>7064</v>
      </c>
      <c r="JHH1" t="s">
        <v>7065</v>
      </c>
      <c r="JHI1" t="s">
        <v>7066</v>
      </c>
      <c r="JHJ1" t="s">
        <v>7067</v>
      </c>
      <c r="JHK1" t="s">
        <v>7068</v>
      </c>
      <c r="JHL1" t="s">
        <v>7069</v>
      </c>
      <c r="JHM1" t="s">
        <v>7070</v>
      </c>
      <c r="JHN1" t="s">
        <v>7071</v>
      </c>
      <c r="JHO1" t="s">
        <v>7072</v>
      </c>
      <c r="JHP1" t="s">
        <v>7073</v>
      </c>
      <c r="JHQ1" t="s">
        <v>7074</v>
      </c>
      <c r="JHR1" t="s">
        <v>7075</v>
      </c>
      <c r="JHS1" t="s">
        <v>7076</v>
      </c>
      <c r="JHT1" t="s">
        <v>7077</v>
      </c>
      <c r="JHU1" t="s">
        <v>7078</v>
      </c>
      <c r="JHV1" t="s">
        <v>7079</v>
      </c>
      <c r="JHW1" t="s">
        <v>7080</v>
      </c>
      <c r="JHX1" t="s">
        <v>7081</v>
      </c>
      <c r="JHY1" t="s">
        <v>7082</v>
      </c>
      <c r="JHZ1" t="s">
        <v>7083</v>
      </c>
      <c r="JIA1" t="s">
        <v>7084</v>
      </c>
      <c r="JIB1" t="s">
        <v>7085</v>
      </c>
      <c r="JIC1" t="s">
        <v>7086</v>
      </c>
      <c r="JID1" t="s">
        <v>7087</v>
      </c>
      <c r="JIE1" t="s">
        <v>7088</v>
      </c>
      <c r="JIF1" t="s">
        <v>7089</v>
      </c>
      <c r="JIG1" t="s">
        <v>7090</v>
      </c>
      <c r="JIH1" t="s">
        <v>7091</v>
      </c>
      <c r="JII1" t="s">
        <v>7092</v>
      </c>
      <c r="JIJ1" t="s">
        <v>7093</v>
      </c>
      <c r="JIK1" t="s">
        <v>7094</v>
      </c>
      <c r="JIL1" t="s">
        <v>7095</v>
      </c>
      <c r="JIM1" t="s">
        <v>7096</v>
      </c>
      <c r="JIN1" t="s">
        <v>7097</v>
      </c>
      <c r="JIO1" t="s">
        <v>7098</v>
      </c>
      <c r="JIP1" t="s">
        <v>7099</v>
      </c>
      <c r="JIQ1" t="s">
        <v>7100</v>
      </c>
      <c r="JIR1" t="s">
        <v>7101</v>
      </c>
      <c r="JIS1" t="s">
        <v>7102</v>
      </c>
      <c r="JIT1" t="s">
        <v>7103</v>
      </c>
      <c r="JIU1" t="s">
        <v>7104</v>
      </c>
      <c r="JIV1" t="s">
        <v>7105</v>
      </c>
      <c r="JIW1" t="s">
        <v>7106</v>
      </c>
      <c r="JIX1" t="s">
        <v>7107</v>
      </c>
      <c r="JIY1" t="s">
        <v>7108</v>
      </c>
      <c r="JIZ1" t="s">
        <v>7109</v>
      </c>
      <c r="JJA1" t="s">
        <v>7110</v>
      </c>
      <c r="JJB1" t="s">
        <v>7111</v>
      </c>
      <c r="JJC1" t="s">
        <v>7112</v>
      </c>
      <c r="JJD1" t="s">
        <v>7113</v>
      </c>
      <c r="JJE1" t="s">
        <v>7114</v>
      </c>
      <c r="JJF1" t="s">
        <v>7115</v>
      </c>
      <c r="JJG1" t="s">
        <v>7116</v>
      </c>
      <c r="JJH1" t="s">
        <v>7117</v>
      </c>
      <c r="JJI1" t="s">
        <v>7118</v>
      </c>
      <c r="JJJ1" t="s">
        <v>7119</v>
      </c>
      <c r="JJK1" t="s">
        <v>7120</v>
      </c>
      <c r="JJL1" t="s">
        <v>7121</v>
      </c>
      <c r="JJM1" t="s">
        <v>7122</v>
      </c>
      <c r="JJN1" t="s">
        <v>7123</v>
      </c>
      <c r="JJO1" t="s">
        <v>7124</v>
      </c>
      <c r="JJP1" t="s">
        <v>7125</v>
      </c>
      <c r="JJQ1" t="s">
        <v>7126</v>
      </c>
      <c r="JJR1" t="s">
        <v>7127</v>
      </c>
      <c r="JJS1" t="s">
        <v>7128</v>
      </c>
      <c r="JJT1" t="s">
        <v>7129</v>
      </c>
      <c r="JJU1" t="s">
        <v>7130</v>
      </c>
      <c r="JJV1" t="s">
        <v>7131</v>
      </c>
      <c r="JJW1" t="s">
        <v>7132</v>
      </c>
      <c r="JJX1" t="s">
        <v>7133</v>
      </c>
      <c r="JJY1" t="s">
        <v>7134</v>
      </c>
      <c r="JJZ1" t="s">
        <v>7135</v>
      </c>
      <c r="JKA1" t="s">
        <v>7136</v>
      </c>
      <c r="JKB1" t="s">
        <v>7137</v>
      </c>
      <c r="JKC1" t="s">
        <v>7138</v>
      </c>
      <c r="JKD1" t="s">
        <v>7139</v>
      </c>
      <c r="JKE1" t="s">
        <v>7140</v>
      </c>
      <c r="JKF1" t="s">
        <v>7141</v>
      </c>
      <c r="JKG1" t="s">
        <v>7142</v>
      </c>
      <c r="JKH1" t="s">
        <v>7143</v>
      </c>
      <c r="JKI1" t="s">
        <v>7144</v>
      </c>
      <c r="JKJ1" t="s">
        <v>7145</v>
      </c>
      <c r="JKK1" t="s">
        <v>7146</v>
      </c>
      <c r="JKL1" t="s">
        <v>7147</v>
      </c>
      <c r="JKM1" t="s">
        <v>7148</v>
      </c>
      <c r="JKN1" t="s">
        <v>7149</v>
      </c>
      <c r="JKO1" t="s">
        <v>7150</v>
      </c>
      <c r="JKP1" t="s">
        <v>7151</v>
      </c>
      <c r="JKQ1" t="s">
        <v>7152</v>
      </c>
      <c r="JKR1" t="s">
        <v>7153</v>
      </c>
      <c r="JKS1" t="s">
        <v>7154</v>
      </c>
      <c r="JKT1" t="s">
        <v>7155</v>
      </c>
      <c r="JKU1" t="s">
        <v>7156</v>
      </c>
      <c r="JKV1" t="s">
        <v>7157</v>
      </c>
      <c r="JKW1" t="s">
        <v>7158</v>
      </c>
      <c r="JKX1" t="s">
        <v>7159</v>
      </c>
      <c r="JKY1" t="s">
        <v>7160</v>
      </c>
      <c r="JKZ1" t="s">
        <v>7161</v>
      </c>
      <c r="JLA1" t="s">
        <v>7162</v>
      </c>
      <c r="JLB1" t="s">
        <v>7163</v>
      </c>
      <c r="JLC1" t="s">
        <v>7164</v>
      </c>
      <c r="JLD1" t="s">
        <v>7165</v>
      </c>
      <c r="JLE1" t="s">
        <v>7166</v>
      </c>
      <c r="JLF1" t="s">
        <v>7167</v>
      </c>
      <c r="JLG1" t="s">
        <v>7168</v>
      </c>
      <c r="JLH1" t="s">
        <v>7169</v>
      </c>
      <c r="JLI1" t="s">
        <v>7170</v>
      </c>
      <c r="JLJ1" t="s">
        <v>7171</v>
      </c>
      <c r="JLK1" t="s">
        <v>7172</v>
      </c>
      <c r="JLL1" t="s">
        <v>7173</v>
      </c>
      <c r="JLM1" t="s">
        <v>7174</v>
      </c>
      <c r="JLN1" t="s">
        <v>7175</v>
      </c>
      <c r="JLO1" t="s">
        <v>7176</v>
      </c>
      <c r="JLP1" t="s">
        <v>7177</v>
      </c>
      <c r="JLQ1" t="s">
        <v>7178</v>
      </c>
      <c r="JLR1" t="s">
        <v>7179</v>
      </c>
      <c r="JLS1" t="s">
        <v>7180</v>
      </c>
      <c r="JLT1" t="s">
        <v>7181</v>
      </c>
      <c r="JLU1" t="s">
        <v>7182</v>
      </c>
      <c r="JLV1" t="s">
        <v>7183</v>
      </c>
      <c r="JLW1" t="s">
        <v>7184</v>
      </c>
      <c r="JLX1" t="s">
        <v>7185</v>
      </c>
      <c r="JLY1" t="s">
        <v>7186</v>
      </c>
      <c r="JLZ1" t="s">
        <v>7187</v>
      </c>
      <c r="JMA1" t="s">
        <v>7188</v>
      </c>
      <c r="JMB1" t="s">
        <v>7189</v>
      </c>
      <c r="JMC1" t="s">
        <v>7190</v>
      </c>
      <c r="JMD1" t="s">
        <v>7191</v>
      </c>
      <c r="JME1" t="s">
        <v>7192</v>
      </c>
      <c r="JMF1" t="s">
        <v>7193</v>
      </c>
      <c r="JMG1" t="s">
        <v>7194</v>
      </c>
      <c r="JMH1" t="s">
        <v>7195</v>
      </c>
      <c r="JMI1" t="s">
        <v>7196</v>
      </c>
      <c r="JMJ1" t="s">
        <v>7197</v>
      </c>
      <c r="JMK1" t="s">
        <v>7198</v>
      </c>
      <c r="JML1" t="s">
        <v>7199</v>
      </c>
      <c r="JMM1" t="s">
        <v>7200</v>
      </c>
      <c r="JMN1" t="s">
        <v>7201</v>
      </c>
      <c r="JMO1" t="s">
        <v>7202</v>
      </c>
      <c r="JMP1" t="s">
        <v>7203</v>
      </c>
      <c r="JMQ1" t="s">
        <v>7204</v>
      </c>
      <c r="JMR1" t="s">
        <v>7205</v>
      </c>
      <c r="JMS1" t="s">
        <v>7206</v>
      </c>
      <c r="JMT1" t="s">
        <v>7207</v>
      </c>
      <c r="JMU1" t="s">
        <v>7208</v>
      </c>
      <c r="JMV1" t="s">
        <v>7209</v>
      </c>
      <c r="JMW1" t="s">
        <v>7210</v>
      </c>
      <c r="JMX1" t="s">
        <v>7211</v>
      </c>
      <c r="JMY1" t="s">
        <v>7212</v>
      </c>
      <c r="JMZ1" t="s">
        <v>7213</v>
      </c>
      <c r="JNA1" t="s">
        <v>7214</v>
      </c>
      <c r="JNB1" t="s">
        <v>7215</v>
      </c>
      <c r="JNC1" t="s">
        <v>7216</v>
      </c>
      <c r="JND1" t="s">
        <v>7217</v>
      </c>
      <c r="JNE1" t="s">
        <v>7218</v>
      </c>
      <c r="JNF1" t="s">
        <v>7219</v>
      </c>
      <c r="JNG1" t="s">
        <v>7220</v>
      </c>
      <c r="JNH1" t="s">
        <v>7221</v>
      </c>
      <c r="JNI1" t="s">
        <v>7222</v>
      </c>
      <c r="JNJ1" t="s">
        <v>7223</v>
      </c>
      <c r="JNK1" t="s">
        <v>7224</v>
      </c>
      <c r="JNL1" t="s">
        <v>7225</v>
      </c>
      <c r="JNM1" t="s">
        <v>7226</v>
      </c>
      <c r="JNN1" t="s">
        <v>7227</v>
      </c>
      <c r="JNO1" t="s">
        <v>7228</v>
      </c>
      <c r="JNP1" t="s">
        <v>7229</v>
      </c>
      <c r="JNQ1" t="s">
        <v>7230</v>
      </c>
      <c r="JNR1" t="s">
        <v>7231</v>
      </c>
      <c r="JNS1" t="s">
        <v>7232</v>
      </c>
      <c r="JNT1" t="s">
        <v>7233</v>
      </c>
      <c r="JNU1" t="s">
        <v>7234</v>
      </c>
      <c r="JNV1" t="s">
        <v>7235</v>
      </c>
      <c r="JNW1" t="s">
        <v>7236</v>
      </c>
      <c r="JNX1" t="s">
        <v>7237</v>
      </c>
      <c r="JNY1" t="s">
        <v>7238</v>
      </c>
      <c r="JNZ1" t="s">
        <v>7239</v>
      </c>
      <c r="JOA1" t="s">
        <v>7240</v>
      </c>
      <c r="JOB1" t="s">
        <v>7241</v>
      </c>
      <c r="JOC1" t="s">
        <v>7242</v>
      </c>
      <c r="JOD1" t="s">
        <v>7243</v>
      </c>
      <c r="JOE1" t="s">
        <v>7244</v>
      </c>
      <c r="JOF1" t="s">
        <v>7245</v>
      </c>
      <c r="JOG1" t="s">
        <v>7246</v>
      </c>
      <c r="JOH1" t="s">
        <v>7247</v>
      </c>
      <c r="JOI1" t="s">
        <v>7248</v>
      </c>
      <c r="JOJ1" t="s">
        <v>7249</v>
      </c>
      <c r="JOK1" t="s">
        <v>7250</v>
      </c>
      <c r="JOL1" t="s">
        <v>7251</v>
      </c>
      <c r="JOM1" t="s">
        <v>7252</v>
      </c>
      <c r="JON1" t="s">
        <v>7253</v>
      </c>
      <c r="JOO1" t="s">
        <v>7254</v>
      </c>
      <c r="JOP1" t="s">
        <v>7255</v>
      </c>
      <c r="JOQ1" t="s">
        <v>7256</v>
      </c>
      <c r="JOR1" t="s">
        <v>7257</v>
      </c>
      <c r="JOS1" t="s">
        <v>7258</v>
      </c>
      <c r="JOT1" t="s">
        <v>7259</v>
      </c>
      <c r="JOU1" t="s">
        <v>7260</v>
      </c>
      <c r="JOV1" t="s">
        <v>7261</v>
      </c>
      <c r="JOW1" t="s">
        <v>7262</v>
      </c>
      <c r="JOX1" t="s">
        <v>7263</v>
      </c>
      <c r="JOY1" t="s">
        <v>7264</v>
      </c>
      <c r="JOZ1" t="s">
        <v>7265</v>
      </c>
      <c r="JPA1" t="s">
        <v>7266</v>
      </c>
      <c r="JPB1" t="s">
        <v>7267</v>
      </c>
      <c r="JPC1" t="s">
        <v>7268</v>
      </c>
      <c r="JPD1" t="s">
        <v>7269</v>
      </c>
      <c r="JPE1" t="s">
        <v>7270</v>
      </c>
      <c r="JPF1" t="s">
        <v>7271</v>
      </c>
      <c r="JPG1" t="s">
        <v>7272</v>
      </c>
      <c r="JPH1" t="s">
        <v>7273</v>
      </c>
      <c r="JPI1" t="s">
        <v>7274</v>
      </c>
      <c r="JPJ1" t="s">
        <v>7275</v>
      </c>
      <c r="JPK1" t="s">
        <v>7276</v>
      </c>
      <c r="JPL1" t="s">
        <v>7277</v>
      </c>
      <c r="JPM1" t="s">
        <v>7278</v>
      </c>
      <c r="JPN1" t="s">
        <v>7279</v>
      </c>
      <c r="JPO1" t="s">
        <v>7280</v>
      </c>
      <c r="JPP1" t="s">
        <v>7281</v>
      </c>
      <c r="JPQ1" t="s">
        <v>7282</v>
      </c>
      <c r="JPR1" t="s">
        <v>7283</v>
      </c>
      <c r="JPS1" t="s">
        <v>7284</v>
      </c>
      <c r="JPT1" t="s">
        <v>7285</v>
      </c>
      <c r="JPU1" t="s">
        <v>7286</v>
      </c>
      <c r="JPV1" t="s">
        <v>7287</v>
      </c>
      <c r="JPW1" t="s">
        <v>7288</v>
      </c>
      <c r="JPX1" t="s">
        <v>7289</v>
      </c>
      <c r="JPY1" t="s">
        <v>7290</v>
      </c>
      <c r="JPZ1" t="s">
        <v>7291</v>
      </c>
      <c r="JQA1" t="s">
        <v>7292</v>
      </c>
      <c r="JQB1" t="s">
        <v>7293</v>
      </c>
      <c r="JQC1" t="s">
        <v>7294</v>
      </c>
      <c r="JQD1" t="s">
        <v>7295</v>
      </c>
      <c r="JQE1" t="s">
        <v>7296</v>
      </c>
      <c r="JQF1" t="s">
        <v>7297</v>
      </c>
      <c r="JQG1" t="s">
        <v>7298</v>
      </c>
      <c r="JQH1" t="s">
        <v>7299</v>
      </c>
      <c r="JQI1" t="s">
        <v>7300</v>
      </c>
      <c r="JQJ1" t="s">
        <v>7301</v>
      </c>
      <c r="JQK1" t="s">
        <v>7302</v>
      </c>
      <c r="JQL1" t="s">
        <v>7303</v>
      </c>
      <c r="JQM1" t="s">
        <v>7304</v>
      </c>
      <c r="JQN1" t="s">
        <v>7305</v>
      </c>
      <c r="JQO1" t="s">
        <v>7306</v>
      </c>
      <c r="JQP1" t="s">
        <v>7307</v>
      </c>
      <c r="JQQ1" t="s">
        <v>7308</v>
      </c>
      <c r="JQR1" t="s">
        <v>7309</v>
      </c>
      <c r="JQS1" t="s">
        <v>7310</v>
      </c>
      <c r="JQT1" t="s">
        <v>7311</v>
      </c>
      <c r="JQU1" t="s">
        <v>7312</v>
      </c>
      <c r="JQV1" t="s">
        <v>7313</v>
      </c>
      <c r="JQW1" t="s">
        <v>7314</v>
      </c>
      <c r="JQX1" t="s">
        <v>7315</v>
      </c>
      <c r="JQY1" t="s">
        <v>7316</v>
      </c>
      <c r="JQZ1" t="s">
        <v>7317</v>
      </c>
      <c r="JRA1" t="s">
        <v>7318</v>
      </c>
      <c r="JRB1" t="s">
        <v>7319</v>
      </c>
      <c r="JRC1" t="s">
        <v>7320</v>
      </c>
      <c r="JRD1" t="s">
        <v>7321</v>
      </c>
      <c r="JRE1" t="s">
        <v>7322</v>
      </c>
      <c r="JRF1" t="s">
        <v>7323</v>
      </c>
      <c r="JRG1" t="s">
        <v>7324</v>
      </c>
      <c r="JRH1" t="s">
        <v>7325</v>
      </c>
      <c r="JRI1" t="s">
        <v>7326</v>
      </c>
      <c r="JRJ1" t="s">
        <v>7327</v>
      </c>
      <c r="JRK1" t="s">
        <v>7328</v>
      </c>
      <c r="JRL1" t="s">
        <v>7329</v>
      </c>
      <c r="JRM1" t="s">
        <v>7330</v>
      </c>
      <c r="JRN1" t="s">
        <v>7331</v>
      </c>
      <c r="JRO1" t="s">
        <v>7332</v>
      </c>
      <c r="JRP1" t="s">
        <v>7333</v>
      </c>
      <c r="JRQ1" t="s">
        <v>7334</v>
      </c>
      <c r="JRR1" t="s">
        <v>7335</v>
      </c>
      <c r="JRS1" t="s">
        <v>7336</v>
      </c>
      <c r="JRT1" t="s">
        <v>7337</v>
      </c>
      <c r="JRU1" t="s">
        <v>7338</v>
      </c>
      <c r="JRV1" t="s">
        <v>7339</v>
      </c>
      <c r="JRW1" t="s">
        <v>7340</v>
      </c>
      <c r="JRX1" t="s">
        <v>7341</v>
      </c>
      <c r="JRY1" t="s">
        <v>7342</v>
      </c>
      <c r="JRZ1" t="s">
        <v>7343</v>
      </c>
      <c r="JSA1" t="s">
        <v>7344</v>
      </c>
      <c r="JSB1" t="s">
        <v>7345</v>
      </c>
      <c r="JSC1" t="s">
        <v>7346</v>
      </c>
      <c r="JSD1" t="s">
        <v>7347</v>
      </c>
      <c r="JSE1" t="s">
        <v>7348</v>
      </c>
      <c r="JSF1" t="s">
        <v>7349</v>
      </c>
      <c r="JSG1" t="s">
        <v>7350</v>
      </c>
      <c r="JSH1" t="s">
        <v>7351</v>
      </c>
      <c r="JSI1" t="s">
        <v>7352</v>
      </c>
      <c r="JSJ1" t="s">
        <v>7353</v>
      </c>
      <c r="JSK1" t="s">
        <v>7354</v>
      </c>
      <c r="JSL1" t="s">
        <v>7355</v>
      </c>
      <c r="JSM1" t="s">
        <v>7356</v>
      </c>
      <c r="JSN1" t="s">
        <v>7357</v>
      </c>
      <c r="JSO1" t="s">
        <v>7358</v>
      </c>
      <c r="JSP1" t="s">
        <v>7359</v>
      </c>
      <c r="JSQ1" t="s">
        <v>7360</v>
      </c>
      <c r="JSR1" t="s">
        <v>7361</v>
      </c>
      <c r="JSS1" t="s">
        <v>7362</v>
      </c>
      <c r="JST1" t="s">
        <v>7363</v>
      </c>
      <c r="JSU1" t="s">
        <v>7364</v>
      </c>
      <c r="JSV1" t="s">
        <v>7365</v>
      </c>
      <c r="JSW1" t="s">
        <v>7366</v>
      </c>
      <c r="JSX1" t="s">
        <v>7367</v>
      </c>
      <c r="JSY1" t="s">
        <v>7368</v>
      </c>
      <c r="JSZ1" t="s">
        <v>7369</v>
      </c>
      <c r="JTA1" t="s">
        <v>7370</v>
      </c>
      <c r="JTB1" t="s">
        <v>7371</v>
      </c>
      <c r="JTC1" t="s">
        <v>7372</v>
      </c>
      <c r="JTD1" t="s">
        <v>7373</v>
      </c>
      <c r="JTE1" t="s">
        <v>7374</v>
      </c>
      <c r="JTF1" t="s">
        <v>7375</v>
      </c>
      <c r="JTG1" t="s">
        <v>7376</v>
      </c>
      <c r="JTH1" t="s">
        <v>7377</v>
      </c>
      <c r="JTI1" t="s">
        <v>7378</v>
      </c>
      <c r="JTJ1" t="s">
        <v>7379</v>
      </c>
      <c r="JTK1" t="s">
        <v>7380</v>
      </c>
      <c r="JTL1" t="s">
        <v>7381</v>
      </c>
      <c r="JTM1" t="s">
        <v>7382</v>
      </c>
      <c r="JTN1" t="s">
        <v>7383</v>
      </c>
      <c r="JTO1" t="s">
        <v>7384</v>
      </c>
      <c r="JTP1" t="s">
        <v>7385</v>
      </c>
      <c r="JTQ1" t="s">
        <v>7386</v>
      </c>
      <c r="JTR1" t="s">
        <v>7387</v>
      </c>
      <c r="JTS1" t="s">
        <v>7388</v>
      </c>
      <c r="JTT1" t="s">
        <v>7389</v>
      </c>
      <c r="JTU1" t="s">
        <v>7390</v>
      </c>
      <c r="JTV1" t="s">
        <v>7391</v>
      </c>
      <c r="JTW1" t="s">
        <v>7392</v>
      </c>
      <c r="JTX1" t="s">
        <v>7393</v>
      </c>
      <c r="JTY1" t="s">
        <v>7394</v>
      </c>
      <c r="JTZ1" t="s">
        <v>7395</v>
      </c>
      <c r="JUA1" t="s">
        <v>7396</v>
      </c>
      <c r="JUB1" t="s">
        <v>7397</v>
      </c>
      <c r="JUC1" t="s">
        <v>7398</v>
      </c>
      <c r="JUD1" t="s">
        <v>7399</v>
      </c>
      <c r="JUE1" t="s">
        <v>7400</v>
      </c>
      <c r="JUF1" t="s">
        <v>7401</v>
      </c>
      <c r="JUG1" t="s">
        <v>7402</v>
      </c>
      <c r="JUH1" t="s">
        <v>7403</v>
      </c>
      <c r="JUI1" t="s">
        <v>7404</v>
      </c>
      <c r="JUJ1" t="s">
        <v>7405</v>
      </c>
      <c r="JUK1" t="s">
        <v>7406</v>
      </c>
      <c r="JUL1" t="s">
        <v>7407</v>
      </c>
      <c r="JUM1" t="s">
        <v>7408</v>
      </c>
      <c r="JUN1" t="s">
        <v>7409</v>
      </c>
      <c r="JUO1" t="s">
        <v>7410</v>
      </c>
      <c r="JUP1" t="s">
        <v>7411</v>
      </c>
      <c r="JUQ1" t="s">
        <v>7412</v>
      </c>
      <c r="JUR1" t="s">
        <v>7413</v>
      </c>
      <c r="JUS1" t="s">
        <v>7414</v>
      </c>
      <c r="JUT1" t="s">
        <v>7415</v>
      </c>
      <c r="JUU1" t="s">
        <v>7416</v>
      </c>
      <c r="JUV1" t="s">
        <v>7417</v>
      </c>
      <c r="JUW1" t="s">
        <v>7418</v>
      </c>
      <c r="JUX1" t="s">
        <v>7419</v>
      </c>
      <c r="JUY1" t="s">
        <v>7420</v>
      </c>
      <c r="JUZ1" t="s">
        <v>7421</v>
      </c>
      <c r="JVA1" t="s">
        <v>7422</v>
      </c>
      <c r="JVB1" t="s">
        <v>7423</v>
      </c>
      <c r="JVC1" t="s">
        <v>7424</v>
      </c>
      <c r="JVD1" t="s">
        <v>7425</v>
      </c>
      <c r="JVE1" t="s">
        <v>7426</v>
      </c>
      <c r="JVF1" t="s">
        <v>7427</v>
      </c>
      <c r="JVG1" t="s">
        <v>7428</v>
      </c>
      <c r="JVH1" t="s">
        <v>7429</v>
      </c>
      <c r="JVI1" t="s">
        <v>7430</v>
      </c>
      <c r="JVJ1" t="s">
        <v>7431</v>
      </c>
      <c r="JVK1" t="s">
        <v>7432</v>
      </c>
      <c r="JVL1" t="s">
        <v>7433</v>
      </c>
      <c r="JVM1" t="s">
        <v>7434</v>
      </c>
      <c r="JVN1" t="s">
        <v>7435</v>
      </c>
      <c r="JVO1" t="s">
        <v>7436</v>
      </c>
      <c r="JVP1" t="s">
        <v>7437</v>
      </c>
      <c r="JVQ1" t="s">
        <v>7438</v>
      </c>
      <c r="JVR1" t="s">
        <v>7439</v>
      </c>
      <c r="JVS1" t="s">
        <v>7440</v>
      </c>
      <c r="JVT1" t="s">
        <v>7441</v>
      </c>
      <c r="JVU1" t="s">
        <v>7442</v>
      </c>
      <c r="JVV1" t="s">
        <v>7443</v>
      </c>
      <c r="JVW1" t="s">
        <v>7444</v>
      </c>
      <c r="JVX1" t="s">
        <v>7445</v>
      </c>
      <c r="JVY1" t="s">
        <v>7446</v>
      </c>
      <c r="JVZ1" t="s">
        <v>7447</v>
      </c>
      <c r="JWA1" t="s">
        <v>7448</v>
      </c>
      <c r="JWB1" t="s">
        <v>7449</v>
      </c>
      <c r="JWC1" t="s">
        <v>7450</v>
      </c>
      <c r="JWD1" t="s">
        <v>7451</v>
      </c>
      <c r="JWE1" t="s">
        <v>7452</v>
      </c>
      <c r="JWF1" t="s">
        <v>7453</v>
      </c>
      <c r="JWG1" t="s">
        <v>7454</v>
      </c>
      <c r="JWH1" t="s">
        <v>7455</v>
      </c>
      <c r="JWI1" t="s">
        <v>7456</v>
      </c>
      <c r="JWJ1" t="s">
        <v>7457</v>
      </c>
      <c r="JWK1" t="s">
        <v>7458</v>
      </c>
      <c r="JWL1" t="s">
        <v>7459</v>
      </c>
      <c r="JWM1" t="s">
        <v>7460</v>
      </c>
      <c r="JWN1" t="s">
        <v>7461</v>
      </c>
      <c r="JWO1" t="s">
        <v>7462</v>
      </c>
      <c r="JWP1" t="s">
        <v>7463</v>
      </c>
      <c r="JWQ1" t="s">
        <v>7464</v>
      </c>
      <c r="JWR1" t="s">
        <v>7465</v>
      </c>
      <c r="JWS1" t="s">
        <v>7466</v>
      </c>
      <c r="JWT1" t="s">
        <v>7467</v>
      </c>
      <c r="JWU1" t="s">
        <v>7468</v>
      </c>
      <c r="JWV1" t="s">
        <v>7469</v>
      </c>
      <c r="JWW1" t="s">
        <v>7470</v>
      </c>
      <c r="JWX1" t="s">
        <v>7471</v>
      </c>
      <c r="JWY1" t="s">
        <v>7472</v>
      </c>
      <c r="JWZ1" t="s">
        <v>7473</v>
      </c>
      <c r="JXA1" t="s">
        <v>7474</v>
      </c>
      <c r="JXB1" t="s">
        <v>7475</v>
      </c>
      <c r="JXC1" t="s">
        <v>7476</v>
      </c>
      <c r="JXD1" t="s">
        <v>7477</v>
      </c>
      <c r="JXE1" t="s">
        <v>7478</v>
      </c>
      <c r="JXF1" t="s">
        <v>7479</v>
      </c>
      <c r="JXG1" t="s">
        <v>7480</v>
      </c>
      <c r="JXH1" t="s">
        <v>7481</v>
      </c>
      <c r="JXI1" t="s">
        <v>7482</v>
      </c>
      <c r="JXJ1" t="s">
        <v>7483</v>
      </c>
      <c r="JXK1" t="s">
        <v>7484</v>
      </c>
      <c r="JXL1" t="s">
        <v>7485</v>
      </c>
      <c r="JXM1" t="s">
        <v>7486</v>
      </c>
      <c r="JXN1" t="s">
        <v>7487</v>
      </c>
      <c r="JXO1" t="s">
        <v>7488</v>
      </c>
      <c r="JXP1" t="s">
        <v>7489</v>
      </c>
      <c r="JXQ1" t="s">
        <v>7490</v>
      </c>
      <c r="JXR1" t="s">
        <v>7491</v>
      </c>
      <c r="JXS1" t="s">
        <v>7492</v>
      </c>
      <c r="JXT1" t="s">
        <v>7493</v>
      </c>
      <c r="JXU1" t="s">
        <v>7494</v>
      </c>
      <c r="JXV1" t="s">
        <v>7495</v>
      </c>
      <c r="JXW1" t="s">
        <v>7496</v>
      </c>
      <c r="JXX1" t="s">
        <v>7497</v>
      </c>
      <c r="JXY1" t="s">
        <v>7498</v>
      </c>
      <c r="JXZ1" t="s">
        <v>7499</v>
      </c>
      <c r="JYA1" t="s">
        <v>7500</v>
      </c>
      <c r="JYB1" t="s">
        <v>7501</v>
      </c>
      <c r="JYC1" t="s">
        <v>7502</v>
      </c>
      <c r="JYD1" t="s">
        <v>7503</v>
      </c>
      <c r="JYE1" t="s">
        <v>7504</v>
      </c>
      <c r="JYF1" t="s">
        <v>7505</v>
      </c>
      <c r="JYG1" t="s">
        <v>7506</v>
      </c>
      <c r="JYH1" t="s">
        <v>7507</v>
      </c>
      <c r="JYI1" t="s">
        <v>7508</v>
      </c>
      <c r="JYJ1" t="s">
        <v>7509</v>
      </c>
      <c r="JYK1" t="s">
        <v>7510</v>
      </c>
      <c r="JYL1" t="s">
        <v>7511</v>
      </c>
      <c r="JYM1" t="s">
        <v>7512</v>
      </c>
      <c r="JYN1" t="s">
        <v>7513</v>
      </c>
      <c r="JYO1" t="s">
        <v>7514</v>
      </c>
      <c r="JYP1" t="s">
        <v>7515</v>
      </c>
      <c r="JYQ1" t="s">
        <v>7516</v>
      </c>
      <c r="JYR1" t="s">
        <v>7517</v>
      </c>
      <c r="JYS1" t="s">
        <v>7518</v>
      </c>
      <c r="JYT1" t="s">
        <v>7519</v>
      </c>
      <c r="JYU1" t="s">
        <v>7520</v>
      </c>
      <c r="JYV1" t="s">
        <v>7521</v>
      </c>
      <c r="JYW1" t="s">
        <v>7522</v>
      </c>
      <c r="JYX1" t="s">
        <v>7523</v>
      </c>
      <c r="JYY1" t="s">
        <v>7524</v>
      </c>
      <c r="JYZ1" t="s">
        <v>7525</v>
      </c>
      <c r="JZA1" t="s">
        <v>7526</v>
      </c>
      <c r="JZB1" t="s">
        <v>7527</v>
      </c>
      <c r="JZC1" t="s">
        <v>7528</v>
      </c>
      <c r="JZD1" t="s">
        <v>7529</v>
      </c>
      <c r="JZE1" t="s">
        <v>7530</v>
      </c>
      <c r="JZF1" t="s">
        <v>7531</v>
      </c>
      <c r="JZG1" t="s">
        <v>7532</v>
      </c>
      <c r="JZH1" t="s">
        <v>7533</v>
      </c>
      <c r="JZI1" t="s">
        <v>7534</v>
      </c>
      <c r="JZJ1" t="s">
        <v>7535</v>
      </c>
      <c r="JZK1" t="s">
        <v>7536</v>
      </c>
      <c r="JZL1" t="s">
        <v>7537</v>
      </c>
      <c r="JZM1" t="s">
        <v>7538</v>
      </c>
      <c r="JZN1" t="s">
        <v>7539</v>
      </c>
      <c r="JZO1" t="s">
        <v>7540</v>
      </c>
      <c r="JZP1" t="s">
        <v>7541</v>
      </c>
      <c r="JZQ1" t="s">
        <v>7542</v>
      </c>
      <c r="JZR1" t="s">
        <v>7543</v>
      </c>
      <c r="JZS1" t="s">
        <v>7544</v>
      </c>
      <c r="JZT1" t="s">
        <v>7545</v>
      </c>
      <c r="JZU1" t="s">
        <v>7546</v>
      </c>
      <c r="JZV1" t="s">
        <v>7547</v>
      </c>
      <c r="JZW1" t="s">
        <v>7548</v>
      </c>
      <c r="JZX1" t="s">
        <v>7549</v>
      </c>
      <c r="JZY1" t="s">
        <v>7550</v>
      </c>
      <c r="JZZ1" t="s">
        <v>7551</v>
      </c>
      <c r="KAA1" t="s">
        <v>7552</v>
      </c>
      <c r="KAB1" t="s">
        <v>7553</v>
      </c>
      <c r="KAC1" t="s">
        <v>7554</v>
      </c>
      <c r="KAD1" t="s">
        <v>7555</v>
      </c>
      <c r="KAE1" t="s">
        <v>7556</v>
      </c>
      <c r="KAF1" t="s">
        <v>7557</v>
      </c>
      <c r="KAG1" t="s">
        <v>7558</v>
      </c>
      <c r="KAH1" t="s">
        <v>7559</v>
      </c>
      <c r="KAI1" t="s">
        <v>7560</v>
      </c>
      <c r="KAJ1" t="s">
        <v>7561</v>
      </c>
      <c r="KAK1" t="s">
        <v>7562</v>
      </c>
      <c r="KAL1" t="s">
        <v>7563</v>
      </c>
      <c r="KAM1" t="s">
        <v>7564</v>
      </c>
      <c r="KAN1" t="s">
        <v>7565</v>
      </c>
      <c r="KAO1" t="s">
        <v>7566</v>
      </c>
      <c r="KAP1" t="s">
        <v>7567</v>
      </c>
      <c r="KAQ1" t="s">
        <v>7568</v>
      </c>
      <c r="KAR1" t="s">
        <v>7569</v>
      </c>
      <c r="KAS1" t="s">
        <v>7570</v>
      </c>
      <c r="KAT1" t="s">
        <v>7571</v>
      </c>
      <c r="KAU1" t="s">
        <v>7572</v>
      </c>
      <c r="KAV1" t="s">
        <v>7573</v>
      </c>
      <c r="KAW1" t="s">
        <v>7574</v>
      </c>
      <c r="KAX1" t="s">
        <v>7575</v>
      </c>
      <c r="KAY1" t="s">
        <v>7576</v>
      </c>
      <c r="KAZ1" t="s">
        <v>7577</v>
      </c>
      <c r="KBA1" t="s">
        <v>7578</v>
      </c>
      <c r="KBB1" t="s">
        <v>7579</v>
      </c>
      <c r="KBC1" t="s">
        <v>7580</v>
      </c>
      <c r="KBD1" t="s">
        <v>7581</v>
      </c>
      <c r="KBE1" t="s">
        <v>7582</v>
      </c>
      <c r="KBF1" t="s">
        <v>7583</v>
      </c>
      <c r="KBG1" t="s">
        <v>7584</v>
      </c>
      <c r="KBH1" t="s">
        <v>7585</v>
      </c>
      <c r="KBI1" t="s">
        <v>7586</v>
      </c>
      <c r="KBJ1" t="s">
        <v>7587</v>
      </c>
      <c r="KBK1" t="s">
        <v>7588</v>
      </c>
      <c r="KBL1" t="s">
        <v>7589</v>
      </c>
      <c r="KBM1" t="s">
        <v>7590</v>
      </c>
      <c r="KBN1" t="s">
        <v>7591</v>
      </c>
      <c r="KBO1" t="s">
        <v>7592</v>
      </c>
      <c r="KBP1" t="s">
        <v>7593</v>
      </c>
      <c r="KBQ1" t="s">
        <v>7594</v>
      </c>
      <c r="KBR1" t="s">
        <v>7595</v>
      </c>
      <c r="KBS1" t="s">
        <v>7596</v>
      </c>
      <c r="KBT1" t="s">
        <v>7597</v>
      </c>
      <c r="KBU1" t="s">
        <v>7598</v>
      </c>
      <c r="KBV1" t="s">
        <v>7599</v>
      </c>
      <c r="KBW1" t="s">
        <v>7600</v>
      </c>
      <c r="KBX1" t="s">
        <v>7601</v>
      </c>
      <c r="KBY1" t="s">
        <v>7602</v>
      </c>
      <c r="KBZ1" t="s">
        <v>7603</v>
      </c>
      <c r="KCA1" t="s">
        <v>7604</v>
      </c>
      <c r="KCB1" t="s">
        <v>7605</v>
      </c>
      <c r="KCC1" t="s">
        <v>7606</v>
      </c>
      <c r="KCD1" t="s">
        <v>7607</v>
      </c>
      <c r="KCE1" t="s">
        <v>7608</v>
      </c>
      <c r="KCF1" t="s">
        <v>7609</v>
      </c>
      <c r="KCG1" t="s">
        <v>7610</v>
      </c>
      <c r="KCH1" t="s">
        <v>7611</v>
      </c>
      <c r="KCI1" t="s">
        <v>7612</v>
      </c>
      <c r="KCJ1" t="s">
        <v>7613</v>
      </c>
      <c r="KCK1" t="s">
        <v>7614</v>
      </c>
      <c r="KCL1" t="s">
        <v>7615</v>
      </c>
      <c r="KCM1" t="s">
        <v>7616</v>
      </c>
      <c r="KCN1" t="s">
        <v>7617</v>
      </c>
      <c r="KCO1" t="s">
        <v>7618</v>
      </c>
      <c r="KCP1" t="s">
        <v>7619</v>
      </c>
      <c r="KCQ1" t="s">
        <v>7620</v>
      </c>
      <c r="KCR1" t="s">
        <v>7621</v>
      </c>
      <c r="KCS1" t="s">
        <v>7622</v>
      </c>
      <c r="KCT1" t="s">
        <v>7623</v>
      </c>
      <c r="KCU1" t="s">
        <v>7624</v>
      </c>
      <c r="KCV1" t="s">
        <v>7625</v>
      </c>
      <c r="KCW1" t="s">
        <v>7626</v>
      </c>
      <c r="KCX1" t="s">
        <v>7627</v>
      </c>
      <c r="KCY1" t="s">
        <v>7628</v>
      </c>
      <c r="KCZ1" t="s">
        <v>7629</v>
      </c>
      <c r="KDA1" t="s">
        <v>7630</v>
      </c>
      <c r="KDB1" t="s">
        <v>7631</v>
      </c>
      <c r="KDC1" t="s">
        <v>7632</v>
      </c>
      <c r="KDD1" t="s">
        <v>7633</v>
      </c>
      <c r="KDE1" t="s">
        <v>7634</v>
      </c>
      <c r="KDF1" t="s">
        <v>7635</v>
      </c>
      <c r="KDG1" t="s">
        <v>7636</v>
      </c>
      <c r="KDH1" t="s">
        <v>7637</v>
      </c>
      <c r="KDI1" t="s">
        <v>7638</v>
      </c>
      <c r="KDJ1" t="s">
        <v>7639</v>
      </c>
      <c r="KDK1" t="s">
        <v>7640</v>
      </c>
      <c r="KDL1" t="s">
        <v>7641</v>
      </c>
      <c r="KDM1" t="s">
        <v>7642</v>
      </c>
      <c r="KDN1" t="s">
        <v>7643</v>
      </c>
      <c r="KDO1" t="s">
        <v>7644</v>
      </c>
      <c r="KDP1" t="s">
        <v>7645</v>
      </c>
      <c r="KDQ1" t="s">
        <v>7646</v>
      </c>
      <c r="KDR1" t="s">
        <v>7647</v>
      </c>
      <c r="KDS1" t="s">
        <v>7648</v>
      </c>
      <c r="KDT1" t="s">
        <v>7649</v>
      </c>
      <c r="KDU1" t="s">
        <v>7650</v>
      </c>
      <c r="KDV1" t="s">
        <v>7651</v>
      </c>
      <c r="KDW1" t="s">
        <v>7652</v>
      </c>
      <c r="KDX1" t="s">
        <v>7653</v>
      </c>
      <c r="KDY1" t="s">
        <v>7654</v>
      </c>
      <c r="KDZ1" t="s">
        <v>7655</v>
      </c>
      <c r="KEA1" t="s">
        <v>7656</v>
      </c>
      <c r="KEB1" t="s">
        <v>7657</v>
      </c>
      <c r="KEC1" t="s">
        <v>7658</v>
      </c>
      <c r="KED1" t="s">
        <v>7659</v>
      </c>
      <c r="KEE1" t="s">
        <v>7660</v>
      </c>
      <c r="KEF1" t="s">
        <v>7661</v>
      </c>
      <c r="KEG1" t="s">
        <v>7662</v>
      </c>
      <c r="KEH1" t="s">
        <v>7663</v>
      </c>
      <c r="KEI1" t="s">
        <v>7664</v>
      </c>
      <c r="KEJ1" t="s">
        <v>7665</v>
      </c>
      <c r="KEK1" t="s">
        <v>7666</v>
      </c>
      <c r="KEL1" t="s">
        <v>7667</v>
      </c>
      <c r="KEM1" t="s">
        <v>7668</v>
      </c>
      <c r="KEN1" t="s">
        <v>7669</v>
      </c>
      <c r="KEO1" t="s">
        <v>7670</v>
      </c>
      <c r="KEP1" t="s">
        <v>7671</v>
      </c>
      <c r="KEQ1" t="s">
        <v>7672</v>
      </c>
      <c r="KER1" t="s">
        <v>7673</v>
      </c>
      <c r="KES1" t="s">
        <v>7674</v>
      </c>
      <c r="KET1" t="s">
        <v>7675</v>
      </c>
      <c r="KEU1" t="s">
        <v>7676</v>
      </c>
      <c r="KEV1" t="s">
        <v>7677</v>
      </c>
      <c r="KEW1" t="s">
        <v>7678</v>
      </c>
      <c r="KEX1" t="s">
        <v>7679</v>
      </c>
      <c r="KEY1" t="s">
        <v>7680</v>
      </c>
      <c r="KEZ1" t="s">
        <v>7681</v>
      </c>
      <c r="KFA1" t="s">
        <v>7682</v>
      </c>
      <c r="KFB1" t="s">
        <v>7683</v>
      </c>
      <c r="KFC1" t="s">
        <v>7684</v>
      </c>
      <c r="KFD1" t="s">
        <v>7685</v>
      </c>
      <c r="KFE1" t="s">
        <v>7686</v>
      </c>
      <c r="KFF1" t="s">
        <v>7687</v>
      </c>
      <c r="KFG1" t="s">
        <v>7688</v>
      </c>
      <c r="KFH1" t="s">
        <v>7689</v>
      </c>
      <c r="KFI1" t="s">
        <v>7690</v>
      </c>
      <c r="KFJ1" t="s">
        <v>7691</v>
      </c>
      <c r="KFK1" t="s">
        <v>7692</v>
      </c>
      <c r="KFL1" t="s">
        <v>7693</v>
      </c>
      <c r="KFM1" t="s">
        <v>7694</v>
      </c>
      <c r="KFN1" t="s">
        <v>7695</v>
      </c>
      <c r="KFO1" t="s">
        <v>7696</v>
      </c>
      <c r="KFP1" t="s">
        <v>7697</v>
      </c>
      <c r="KFQ1" t="s">
        <v>7698</v>
      </c>
      <c r="KFR1" t="s">
        <v>7699</v>
      </c>
      <c r="KFS1" t="s">
        <v>7700</v>
      </c>
      <c r="KFT1" t="s">
        <v>7701</v>
      </c>
      <c r="KFU1" t="s">
        <v>7702</v>
      </c>
      <c r="KFV1" t="s">
        <v>7703</v>
      </c>
      <c r="KFW1" t="s">
        <v>7704</v>
      </c>
      <c r="KFX1" t="s">
        <v>7705</v>
      </c>
      <c r="KFY1" t="s">
        <v>7706</v>
      </c>
      <c r="KFZ1" t="s">
        <v>7707</v>
      </c>
      <c r="KGA1" t="s">
        <v>7708</v>
      </c>
      <c r="KGB1" t="s">
        <v>7709</v>
      </c>
      <c r="KGC1" t="s">
        <v>7710</v>
      </c>
      <c r="KGD1" t="s">
        <v>7711</v>
      </c>
      <c r="KGE1" t="s">
        <v>7712</v>
      </c>
      <c r="KGF1" t="s">
        <v>7713</v>
      </c>
      <c r="KGG1" t="s">
        <v>7714</v>
      </c>
      <c r="KGH1" t="s">
        <v>7715</v>
      </c>
      <c r="KGI1" t="s">
        <v>7716</v>
      </c>
      <c r="KGJ1" t="s">
        <v>7717</v>
      </c>
      <c r="KGK1" t="s">
        <v>7718</v>
      </c>
      <c r="KGL1" t="s">
        <v>7719</v>
      </c>
      <c r="KGM1" t="s">
        <v>7720</v>
      </c>
      <c r="KGN1" t="s">
        <v>7721</v>
      </c>
      <c r="KGO1" t="s">
        <v>7722</v>
      </c>
      <c r="KGP1" t="s">
        <v>7723</v>
      </c>
      <c r="KGQ1" t="s">
        <v>7724</v>
      </c>
      <c r="KGR1" t="s">
        <v>7725</v>
      </c>
      <c r="KGS1" t="s">
        <v>7726</v>
      </c>
      <c r="KGT1" t="s">
        <v>7727</v>
      </c>
      <c r="KGU1" t="s">
        <v>7728</v>
      </c>
      <c r="KGV1" t="s">
        <v>7729</v>
      </c>
      <c r="KGW1" t="s">
        <v>7730</v>
      </c>
      <c r="KGX1" t="s">
        <v>7731</v>
      </c>
      <c r="KGY1" t="s">
        <v>7732</v>
      </c>
      <c r="KGZ1" t="s">
        <v>7733</v>
      </c>
      <c r="KHA1" t="s">
        <v>7734</v>
      </c>
      <c r="KHB1" t="s">
        <v>7735</v>
      </c>
      <c r="KHC1" t="s">
        <v>7736</v>
      </c>
      <c r="KHD1" t="s">
        <v>7737</v>
      </c>
      <c r="KHE1" t="s">
        <v>7738</v>
      </c>
      <c r="KHF1" t="s">
        <v>7739</v>
      </c>
      <c r="KHG1" t="s">
        <v>7740</v>
      </c>
      <c r="KHH1" t="s">
        <v>7741</v>
      </c>
      <c r="KHI1" t="s">
        <v>7742</v>
      </c>
      <c r="KHJ1" t="s">
        <v>7743</v>
      </c>
      <c r="KHK1" t="s">
        <v>7744</v>
      </c>
      <c r="KHL1" t="s">
        <v>7745</v>
      </c>
      <c r="KHM1" t="s">
        <v>7746</v>
      </c>
      <c r="KHN1" t="s">
        <v>7747</v>
      </c>
      <c r="KHO1" t="s">
        <v>7748</v>
      </c>
      <c r="KHP1" t="s">
        <v>7749</v>
      </c>
      <c r="KHQ1" t="s">
        <v>7750</v>
      </c>
      <c r="KHR1" t="s">
        <v>7751</v>
      </c>
      <c r="KHS1" t="s">
        <v>7752</v>
      </c>
      <c r="KHT1" t="s">
        <v>7753</v>
      </c>
      <c r="KHU1" t="s">
        <v>7754</v>
      </c>
      <c r="KHV1" t="s">
        <v>7755</v>
      </c>
      <c r="KHW1" t="s">
        <v>7756</v>
      </c>
      <c r="KHX1" t="s">
        <v>7757</v>
      </c>
      <c r="KHY1" t="s">
        <v>7758</v>
      </c>
      <c r="KHZ1" t="s">
        <v>7759</v>
      </c>
      <c r="KIA1" t="s">
        <v>7760</v>
      </c>
      <c r="KIB1" t="s">
        <v>7761</v>
      </c>
      <c r="KIC1" t="s">
        <v>7762</v>
      </c>
      <c r="KID1" t="s">
        <v>7763</v>
      </c>
      <c r="KIE1" t="s">
        <v>7764</v>
      </c>
      <c r="KIF1" t="s">
        <v>7765</v>
      </c>
      <c r="KIG1" t="s">
        <v>7766</v>
      </c>
      <c r="KIH1" t="s">
        <v>7767</v>
      </c>
      <c r="KII1" t="s">
        <v>7768</v>
      </c>
      <c r="KIJ1" t="s">
        <v>7769</v>
      </c>
      <c r="KIK1" t="s">
        <v>7770</v>
      </c>
      <c r="KIL1" t="s">
        <v>7771</v>
      </c>
      <c r="KIM1" t="s">
        <v>7772</v>
      </c>
      <c r="KIN1" t="s">
        <v>7773</v>
      </c>
      <c r="KIO1" t="s">
        <v>7774</v>
      </c>
      <c r="KIP1" t="s">
        <v>7775</v>
      </c>
      <c r="KIQ1" t="s">
        <v>7776</v>
      </c>
      <c r="KIR1" t="s">
        <v>7777</v>
      </c>
      <c r="KIS1" t="s">
        <v>7778</v>
      </c>
      <c r="KIT1" t="s">
        <v>7779</v>
      </c>
      <c r="KIU1" t="s">
        <v>7780</v>
      </c>
      <c r="KIV1" t="s">
        <v>7781</v>
      </c>
      <c r="KIW1" t="s">
        <v>7782</v>
      </c>
      <c r="KIX1" t="s">
        <v>7783</v>
      </c>
      <c r="KIY1" t="s">
        <v>7784</v>
      </c>
      <c r="KIZ1" t="s">
        <v>7785</v>
      </c>
      <c r="KJA1" t="s">
        <v>7786</v>
      </c>
      <c r="KJB1" t="s">
        <v>7787</v>
      </c>
      <c r="KJC1" t="s">
        <v>7788</v>
      </c>
      <c r="KJD1" t="s">
        <v>7789</v>
      </c>
      <c r="KJE1" t="s">
        <v>7790</v>
      </c>
      <c r="KJF1" t="s">
        <v>7791</v>
      </c>
      <c r="KJG1" t="s">
        <v>7792</v>
      </c>
      <c r="KJH1" t="s">
        <v>7793</v>
      </c>
      <c r="KJI1" t="s">
        <v>7794</v>
      </c>
      <c r="KJJ1" t="s">
        <v>7795</v>
      </c>
      <c r="KJK1" t="s">
        <v>7796</v>
      </c>
      <c r="KJL1" t="s">
        <v>7797</v>
      </c>
      <c r="KJM1" t="s">
        <v>7798</v>
      </c>
      <c r="KJN1" t="s">
        <v>7799</v>
      </c>
      <c r="KJO1" t="s">
        <v>7800</v>
      </c>
      <c r="KJP1" t="s">
        <v>7801</v>
      </c>
      <c r="KJQ1" t="s">
        <v>7802</v>
      </c>
      <c r="KJR1" t="s">
        <v>7803</v>
      </c>
      <c r="KJS1" t="s">
        <v>7804</v>
      </c>
      <c r="KJT1" t="s">
        <v>7805</v>
      </c>
      <c r="KJU1" t="s">
        <v>7806</v>
      </c>
      <c r="KJV1" t="s">
        <v>7807</v>
      </c>
      <c r="KJW1" t="s">
        <v>7808</v>
      </c>
      <c r="KJX1" t="s">
        <v>7809</v>
      </c>
      <c r="KJY1" t="s">
        <v>7810</v>
      </c>
      <c r="KJZ1" t="s">
        <v>7811</v>
      </c>
      <c r="KKA1" t="s">
        <v>7812</v>
      </c>
      <c r="KKB1" t="s">
        <v>7813</v>
      </c>
      <c r="KKC1" t="s">
        <v>7814</v>
      </c>
      <c r="KKD1" t="s">
        <v>7815</v>
      </c>
      <c r="KKE1" t="s">
        <v>7816</v>
      </c>
      <c r="KKF1" t="s">
        <v>7817</v>
      </c>
      <c r="KKG1" t="s">
        <v>7818</v>
      </c>
      <c r="KKH1" t="s">
        <v>7819</v>
      </c>
      <c r="KKI1" t="s">
        <v>7820</v>
      </c>
      <c r="KKJ1" t="s">
        <v>7821</v>
      </c>
      <c r="KKK1" t="s">
        <v>7822</v>
      </c>
      <c r="KKL1" t="s">
        <v>7823</v>
      </c>
      <c r="KKM1" t="s">
        <v>7824</v>
      </c>
      <c r="KKN1" t="s">
        <v>7825</v>
      </c>
      <c r="KKO1" t="s">
        <v>7826</v>
      </c>
      <c r="KKP1" t="s">
        <v>7827</v>
      </c>
      <c r="KKQ1" t="s">
        <v>7828</v>
      </c>
      <c r="KKR1" t="s">
        <v>7829</v>
      </c>
      <c r="KKS1" t="s">
        <v>7830</v>
      </c>
      <c r="KKT1" t="s">
        <v>7831</v>
      </c>
      <c r="KKU1" t="s">
        <v>7832</v>
      </c>
      <c r="KKV1" t="s">
        <v>7833</v>
      </c>
      <c r="KKW1" t="s">
        <v>7834</v>
      </c>
      <c r="KKX1" t="s">
        <v>7835</v>
      </c>
      <c r="KKY1" t="s">
        <v>7836</v>
      </c>
      <c r="KKZ1" t="s">
        <v>7837</v>
      </c>
      <c r="KLA1" t="s">
        <v>7838</v>
      </c>
      <c r="KLB1" t="s">
        <v>7839</v>
      </c>
      <c r="KLC1" t="s">
        <v>7840</v>
      </c>
      <c r="KLD1" t="s">
        <v>7841</v>
      </c>
      <c r="KLE1" t="s">
        <v>7842</v>
      </c>
      <c r="KLF1" t="s">
        <v>7843</v>
      </c>
      <c r="KLG1" t="s">
        <v>7844</v>
      </c>
      <c r="KLH1" t="s">
        <v>7845</v>
      </c>
      <c r="KLI1" t="s">
        <v>7846</v>
      </c>
      <c r="KLJ1" t="s">
        <v>7847</v>
      </c>
      <c r="KLK1" t="s">
        <v>7848</v>
      </c>
      <c r="KLL1" t="s">
        <v>7849</v>
      </c>
      <c r="KLM1" t="s">
        <v>7850</v>
      </c>
      <c r="KLN1" t="s">
        <v>7851</v>
      </c>
      <c r="KLO1" t="s">
        <v>7852</v>
      </c>
      <c r="KLP1" t="s">
        <v>7853</v>
      </c>
      <c r="KLQ1" t="s">
        <v>7854</v>
      </c>
      <c r="KLR1" t="s">
        <v>7855</v>
      </c>
      <c r="KLS1" t="s">
        <v>7856</v>
      </c>
      <c r="KLT1" t="s">
        <v>7857</v>
      </c>
      <c r="KLU1" t="s">
        <v>7858</v>
      </c>
      <c r="KLV1" t="s">
        <v>7859</v>
      </c>
      <c r="KLW1" t="s">
        <v>7860</v>
      </c>
      <c r="KLX1" t="s">
        <v>7861</v>
      </c>
      <c r="KLY1" t="s">
        <v>7862</v>
      </c>
      <c r="KLZ1" t="s">
        <v>7863</v>
      </c>
      <c r="KMA1" t="s">
        <v>7864</v>
      </c>
      <c r="KMB1" t="s">
        <v>7865</v>
      </c>
      <c r="KMC1" t="s">
        <v>7866</v>
      </c>
      <c r="KMD1" t="s">
        <v>7867</v>
      </c>
      <c r="KME1" t="s">
        <v>7868</v>
      </c>
      <c r="KMF1" t="s">
        <v>7869</v>
      </c>
      <c r="KMG1" t="s">
        <v>7870</v>
      </c>
      <c r="KMH1" t="s">
        <v>7871</v>
      </c>
      <c r="KMI1" t="s">
        <v>7872</v>
      </c>
      <c r="KMJ1" t="s">
        <v>7873</v>
      </c>
      <c r="KMK1" t="s">
        <v>7874</v>
      </c>
      <c r="KML1" t="s">
        <v>7875</v>
      </c>
      <c r="KMM1" t="s">
        <v>7876</v>
      </c>
      <c r="KMN1" t="s">
        <v>7877</v>
      </c>
      <c r="KMO1" t="s">
        <v>7878</v>
      </c>
      <c r="KMP1" t="s">
        <v>7879</v>
      </c>
      <c r="KMQ1" t="s">
        <v>7880</v>
      </c>
      <c r="KMR1" t="s">
        <v>7881</v>
      </c>
      <c r="KMS1" t="s">
        <v>7882</v>
      </c>
      <c r="KMT1" t="s">
        <v>7883</v>
      </c>
      <c r="KMU1" t="s">
        <v>7884</v>
      </c>
      <c r="KMV1" t="s">
        <v>7885</v>
      </c>
      <c r="KMW1" t="s">
        <v>7886</v>
      </c>
      <c r="KMX1" t="s">
        <v>7887</v>
      </c>
      <c r="KMY1" t="s">
        <v>7888</v>
      </c>
      <c r="KMZ1" t="s">
        <v>7889</v>
      </c>
      <c r="KNA1" t="s">
        <v>7890</v>
      </c>
      <c r="KNB1" t="s">
        <v>7891</v>
      </c>
      <c r="KNC1" t="s">
        <v>7892</v>
      </c>
      <c r="KND1" t="s">
        <v>7893</v>
      </c>
      <c r="KNE1" t="s">
        <v>7894</v>
      </c>
      <c r="KNF1" t="s">
        <v>7895</v>
      </c>
      <c r="KNG1" t="s">
        <v>7896</v>
      </c>
      <c r="KNH1" t="s">
        <v>7897</v>
      </c>
      <c r="KNI1" t="s">
        <v>7898</v>
      </c>
      <c r="KNJ1" t="s">
        <v>7899</v>
      </c>
      <c r="KNK1" t="s">
        <v>7900</v>
      </c>
      <c r="KNL1" t="s">
        <v>7901</v>
      </c>
      <c r="KNM1" t="s">
        <v>7902</v>
      </c>
      <c r="KNN1" t="s">
        <v>7903</v>
      </c>
      <c r="KNO1" t="s">
        <v>7904</v>
      </c>
      <c r="KNP1" t="s">
        <v>7905</v>
      </c>
      <c r="KNQ1" t="s">
        <v>7906</v>
      </c>
      <c r="KNR1" t="s">
        <v>7907</v>
      </c>
      <c r="KNS1" t="s">
        <v>7908</v>
      </c>
      <c r="KNT1" t="s">
        <v>7909</v>
      </c>
      <c r="KNU1" t="s">
        <v>7910</v>
      </c>
      <c r="KNV1" t="s">
        <v>7911</v>
      </c>
      <c r="KNW1" t="s">
        <v>7912</v>
      </c>
      <c r="KNX1" t="s">
        <v>7913</v>
      </c>
      <c r="KNY1" t="s">
        <v>7914</v>
      </c>
      <c r="KNZ1" t="s">
        <v>7915</v>
      </c>
      <c r="KOA1" t="s">
        <v>7916</v>
      </c>
      <c r="KOB1" t="s">
        <v>7917</v>
      </c>
      <c r="KOC1" t="s">
        <v>7918</v>
      </c>
      <c r="KOD1" t="s">
        <v>7919</v>
      </c>
      <c r="KOE1" t="s">
        <v>7920</v>
      </c>
      <c r="KOF1" t="s">
        <v>7921</v>
      </c>
      <c r="KOG1" t="s">
        <v>7922</v>
      </c>
      <c r="KOH1" t="s">
        <v>7923</v>
      </c>
      <c r="KOI1" t="s">
        <v>7924</v>
      </c>
      <c r="KOJ1" t="s">
        <v>7925</v>
      </c>
      <c r="KOK1" t="s">
        <v>7926</v>
      </c>
      <c r="KOL1" t="s">
        <v>7927</v>
      </c>
      <c r="KOM1" t="s">
        <v>7928</v>
      </c>
      <c r="KON1" t="s">
        <v>7929</v>
      </c>
      <c r="KOO1" t="s">
        <v>7930</v>
      </c>
      <c r="KOP1" t="s">
        <v>7931</v>
      </c>
      <c r="KOQ1" t="s">
        <v>7932</v>
      </c>
      <c r="KOR1" t="s">
        <v>7933</v>
      </c>
      <c r="KOS1" t="s">
        <v>7934</v>
      </c>
      <c r="KOT1" t="s">
        <v>7935</v>
      </c>
      <c r="KOU1" t="s">
        <v>7936</v>
      </c>
      <c r="KOV1" t="s">
        <v>7937</v>
      </c>
      <c r="KOW1" t="s">
        <v>7938</v>
      </c>
      <c r="KOX1" t="s">
        <v>7939</v>
      </c>
      <c r="KOY1" t="s">
        <v>7940</v>
      </c>
      <c r="KOZ1" t="s">
        <v>7941</v>
      </c>
      <c r="KPA1" t="s">
        <v>7942</v>
      </c>
      <c r="KPB1" t="s">
        <v>7943</v>
      </c>
      <c r="KPC1" t="s">
        <v>7944</v>
      </c>
      <c r="KPD1" t="s">
        <v>7945</v>
      </c>
      <c r="KPE1" t="s">
        <v>7946</v>
      </c>
      <c r="KPF1" t="s">
        <v>7947</v>
      </c>
      <c r="KPG1" t="s">
        <v>7948</v>
      </c>
      <c r="KPH1" t="s">
        <v>7949</v>
      </c>
      <c r="KPI1" t="s">
        <v>7950</v>
      </c>
      <c r="KPJ1" t="s">
        <v>7951</v>
      </c>
      <c r="KPK1" t="s">
        <v>7952</v>
      </c>
      <c r="KPL1" t="s">
        <v>7953</v>
      </c>
      <c r="KPM1" t="s">
        <v>7954</v>
      </c>
      <c r="KPN1" t="s">
        <v>7955</v>
      </c>
      <c r="KPO1" t="s">
        <v>7956</v>
      </c>
      <c r="KPP1" t="s">
        <v>7957</v>
      </c>
      <c r="KPQ1" t="s">
        <v>7958</v>
      </c>
      <c r="KPR1" t="s">
        <v>7959</v>
      </c>
      <c r="KPS1" t="s">
        <v>7960</v>
      </c>
      <c r="KPT1" t="s">
        <v>7961</v>
      </c>
      <c r="KPU1" t="s">
        <v>7962</v>
      </c>
      <c r="KPV1" t="s">
        <v>7963</v>
      </c>
      <c r="KPW1" t="s">
        <v>7964</v>
      </c>
      <c r="KPX1" t="s">
        <v>7965</v>
      </c>
      <c r="KPY1" t="s">
        <v>7966</v>
      </c>
      <c r="KPZ1" t="s">
        <v>7967</v>
      </c>
      <c r="KQA1" t="s">
        <v>7968</v>
      </c>
      <c r="KQB1" t="s">
        <v>7969</v>
      </c>
      <c r="KQC1" t="s">
        <v>7970</v>
      </c>
      <c r="KQD1" t="s">
        <v>7971</v>
      </c>
      <c r="KQE1" t="s">
        <v>7972</v>
      </c>
      <c r="KQF1" t="s">
        <v>7973</v>
      </c>
      <c r="KQG1" t="s">
        <v>7974</v>
      </c>
      <c r="KQH1" t="s">
        <v>7975</v>
      </c>
      <c r="KQI1" t="s">
        <v>7976</v>
      </c>
      <c r="KQJ1" t="s">
        <v>7977</v>
      </c>
      <c r="KQK1" t="s">
        <v>7978</v>
      </c>
      <c r="KQL1" t="s">
        <v>7979</v>
      </c>
      <c r="KQM1" t="s">
        <v>7980</v>
      </c>
      <c r="KQN1" t="s">
        <v>7981</v>
      </c>
      <c r="KQO1" t="s">
        <v>7982</v>
      </c>
      <c r="KQP1" t="s">
        <v>7983</v>
      </c>
      <c r="KQQ1" t="s">
        <v>7984</v>
      </c>
      <c r="KQR1" t="s">
        <v>7985</v>
      </c>
      <c r="KQS1" t="s">
        <v>7986</v>
      </c>
      <c r="KQT1" t="s">
        <v>7987</v>
      </c>
      <c r="KQU1" t="s">
        <v>7988</v>
      </c>
      <c r="KQV1" t="s">
        <v>7989</v>
      </c>
      <c r="KQW1" t="s">
        <v>7990</v>
      </c>
      <c r="KQX1" t="s">
        <v>7991</v>
      </c>
      <c r="KQY1" t="s">
        <v>7992</v>
      </c>
      <c r="KQZ1" t="s">
        <v>7993</v>
      </c>
      <c r="KRA1" t="s">
        <v>7994</v>
      </c>
      <c r="KRB1" t="s">
        <v>7995</v>
      </c>
      <c r="KRC1" t="s">
        <v>7996</v>
      </c>
      <c r="KRD1" t="s">
        <v>7997</v>
      </c>
      <c r="KRE1" t="s">
        <v>7998</v>
      </c>
      <c r="KRF1" t="s">
        <v>7999</v>
      </c>
      <c r="KRG1" t="s">
        <v>8000</v>
      </c>
      <c r="KRH1" t="s">
        <v>8001</v>
      </c>
      <c r="KRI1" t="s">
        <v>8002</v>
      </c>
      <c r="KRJ1" t="s">
        <v>8003</v>
      </c>
      <c r="KRK1" t="s">
        <v>8004</v>
      </c>
      <c r="KRL1" t="s">
        <v>8005</v>
      </c>
      <c r="KRM1" t="s">
        <v>8006</v>
      </c>
      <c r="KRN1" t="s">
        <v>8007</v>
      </c>
      <c r="KRO1" t="s">
        <v>8008</v>
      </c>
      <c r="KRP1" t="s">
        <v>8009</v>
      </c>
      <c r="KRQ1" t="s">
        <v>8010</v>
      </c>
      <c r="KRR1" t="s">
        <v>8011</v>
      </c>
      <c r="KRS1" t="s">
        <v>8012</v>
      </c>
      <c r="KRT1" t="s">
        <v>8013</v>
      </c>
      <c r="KRU1" t="s">
        <v>8014</v>
      </c>
      <c r="KRV1" t="s">
        <v>8015</v>
      </c>
      <c r="KRW1" t="s">
        <v>8016</v>
      </c>
      <c r="KRX1" t="s">
        <v>8017</v>
      </c>
      <c r="KRY1" t="s">
        <v>8018</v>
      </c>
      <c r="KRZ1" t="s">
        <v>8019</v>
      </c>
      <c r="KSA1" t="s">
        <v>8020</v>
      </c>
      <c r="KSB1" t="s">
        <v>8021</v>
      </c>
      <c r="KSC1" t="s">
        <v>8022</v>
      </c>
      <c r="KSD1" t="s">
        <v>8023</v>
      </c>
      <c r="KSE1" t="s">
        <v>8024</v>
      </c>
      <c r="KSF1" t="s">
        <v>8025</v>
      </c>
      <c r="KSG1" t="s">
        <v>8026</v>
      </c>
      <c r="KSH1" t="s">
        <v>8027</v>
      </c>
      <c r="KSI1" t="s">
        <v>8028</v>
      </c>
      <c r="KSJ1" t="s">
        <v>8029</v>
      </c>
      <c r="KSK1" t="s">
        <v>8030</v>
      </c>
      <c r="KSL1" t="s">
        <v>8031</v>
      </c>
      <c r="KSM1" t="s">
        <v>8032</v>
      </c>
      <c r="KSN1" t="s">
        <v>8033</v>
      </c>
      <c r="KSO1" t="s">
        <v>8034</v>
      </c>
      <c r="KSP1" t="s">
        <v>8035</v>
      </c>
      <c r="KSQ1" t="s">
        <v>8036</v>
      </c>
      <c r="KSR1" t="s">
        <v>8037</v>
      </c>
      <c r="KSS1" t="s">
        <v>8038</v>
      </c>
      <c r="KST1" t="s">
        <v>8039</v>
      </c>
      <c r="KSU1" t="s">
        <v>8040</v>
      </c>
      <c r="KSV1" t="s">
        <v>8041</v>
      </c>
      <c r="KSW1" t="s">
        <v>8042</v>
      </c>
      <c r="KSX1" t="s">
        <v>8043</v>
      </c>
      <c r="KSY1" t="s">
        <v>8044</v>
      </c>
      <c r="KSZ1" t="s">
        <v>8045</v>
      </c>
      <c r="KTA1" t="s">
        <v>8046</v>
      </c>
      <c r="KTB1" t="s">
        <v>8047</v>
      </c>
      <c r="KTC1" t="s">
        <v>8048</v>
      </c>
      <c r="KTD1" t="s">
        <v>8049</v>
      </c>
      <c r="KTE1" t="s">
        <v>8050</v>
      </c>
      <c r="KTF1" t="s">
        <v>8051</v>
      </c>
      <c r="KTG1" t="s">
        <v>8052</v>
      </c>
      <c r="KTH1" t="s">
        <v>8053</v>
      </c>
      <c r="KTI1" t="s">
        <v>8054</v>
      </c>
      <c r="KTJ1" t="s">
        <v>8055</v>
      </c>
      <c r="KTK1" t="s">
        <v>8056</v>
      </c>
      <c r="KTL1" t="s">
        <v>8057</v>
      </c>
      <c r="KTM1" t="s">
        <v>8058</v>
      </c>
      <c r="KTN1" t="s">
        <v>8059</v>
      </c>
      <c r="KTO1" t="s">
        <v>8060</v>
      </c>
      <c r="KTP1" t="s">
        <v>8061</v>
      </c>
      <c r="KTQ1" t="s">
        <v>8062</v>
      </c>
      <c r="KTR1" t="s">
        <v>8063</v>
      </c>
      <c r="KTS1" t="s">
        <v>8064</v>
      </c>
      <c r="KTT1" t="s">
        <v>8065</v>
      </c>
      <c r="KTU1" t="s">
        <v>8066</v>
      </c>
      <c r="KTV1" t="s">
        <v>8067</v>
      </c>
      <c r="KTW1" t="s">
        <v>8068</v>
      </c>
      <c r="KTX1" t="s">
        <v>8069</v>
      </c>
      <c r="KTY1" t="s">
        <v>8070</v>
      </c>
      <c r="KTZ1" t="s">
        <v>8071</v>
      </c>
      <c r="KUA1" t="s">
        <v>8072</v>
      </c>
      <c r="KUB1" t="s">
        <v>8073</v>
      </c>
      <c r="KUC1" t="s">
        <v>8074</v>
      </c>
      <c r="KUD1" t="s">
        <v>8075</v>
      </c>
      <c r="KUE1" t="s">
        <v>8076</v>
      </c>
      <c r="KUF1" t="s">
        <v>8077</v>
      </c>
      <c r="KUG1" t="s">
        <v>8078</v>
      </c>
      <c r="KUH1" t="s">
        <v>8079</v>
      </c>
      <c r="KUI1" t="s">
        <v>8080</v>
      </c>
      <c r="KUJ1" t="s">
        <v>8081</v>
      </c>
      <c r="KUK1" t="s">
        <v>8082</v>
      </c>
      <c r="KUL1" t="s">
        <v>8083</v>
      </c>
      <c r="KUM1" t="s">
        <v>8084</v>
      </c>
      <c r="KUN1" t="s">
        <v>8085</v>
      </c>
      <c r="KUO1" t="s">
        <v>8086</v>
      </c>
      <c r="KUP1" t="s">
        <v>8087</v>
      </c>
      <c r="KUQ1" t="s">
        <v>8088</v>
      </c>
      <c r="KUR1" t="s">
        <v>8089</v>
      </c>
      <c r="KUS1" t="s">
        <v>8090</v>
      </c>
      <c r="KUT1" t="s">
        <v>8091</v>
      </c>
      <c r="KUU1" t="s">
        <v>8092</v>
      </c>
      <c r="KUV1" t="s">
        <v>8093</v>
      </c>
      <c r="KUW1" t="s">
        <v>8094</v>
      </c>
      <c r="KUX1" t="s">
        <v>8095</v>
      </c>
      <c r="KUY1" t="s">
        <v>8096</v>
      </c>
      <c r="KUZ1" t="s">
        <v>8097</v>
      </c>
      <c r="KVA1" t="s">
        <v>8098</v>
      </c>
      <c r="KVB1" t="s">
        <v>8099</v>
      </c>
      <c r="KVC1" t="s">
        <v>8100</v>
      </c>
      <c r="KVD1" t="s">
        <v>8101</v>
      </c>
      <c r="KVE1" t="s">
        <v>8102</v>
      </c>
      <c r="KVF1" t="s">
        <v>8103</v>
      </c>
      <c r="KVG1" t="s">
        <v>8104</v>
      </c>
      <c r="KVH1" t="s">
        <v>8105</v>
      </c>
      <c r="KVI1" t="s">
        <v>8106</v>
      </c>
      <c r="KVJ1" t="s">
        <v>8107</v>
      </c>
      <c r="KVK1" t="s">
        <v>8108</v>
      </c>
      <c r="KVL1" t="s">
        <v>8109</v>
      </c>
      <c r="KVM1" t="s">
        <v>8110</v>
      </c>
      <c r="KVN1" t="s">
        <v>8111</v>
      </c>
      <c r="KVO1" t="s">
        <v>8112</v>
      </c>
      <c r="KVP1" t="s">
        <v>8113</v>
      </c>
      <c r="KVQ1" t="s">
        <v>8114</v>
      </c>
      <c r="KVR1" t="s">
        <v>8115</v>
      </c>
      <c r="KVS1" t="s">
        <v>8116</v>
      </c>
      <c r="KVT1" t="s">
        <v>8117</v>
      </c>
      <c r="KVU1" t="s">
        <v>8118</v>
      </c>
      <c r="KVV1" t="s">
        <v>8119</v>
      </c>
      <c r="KVW1" t="s">
        <v>8120</v>
      </c>
      <c r="KVX1" t="s">
        <v>8121</v>
      </c>
      <c r="KVY1" t="s">
        <v>8122</v>
      </c>
      <c r="KVZ1" t="s">
        <v>8123</v>
      </c>
      <c r="KWA1" t="s">
        <v>8124</v>
      </c>
      <c r="KWB1" t="s">
        <v>8125</v>
      </c>
      <c r="KWC1" t="s">
        <v>8126</v>
      </c>
      <c r="KWD1" t="s">
        <v>8127</v>
      </c>
      <c r="KWE1" t="s">
        <v>8128</v>
      </c>
      <c r="KWF1" t="s">
        <v>8129</v>
      </c>
      <c r="KWG1" t="s">
        <v>8130</v>
      </c>
      <c r="KWH1" t="s">
        <v>8131</v>
      </c>
      <c r="KWI1" t="s">
        <v>8132</v>
      </c>
      <c r="KWJ1" t="s">
        <v>8133</v>
      </c>
      <c r="KWK1" t="s">
        <v>8134</v>
      </c>
      <c r="KWL1" t="s">
        <v>8135</v>
      </c>
      <c r="KWM1" t="s">
        <v>8136</v>
      </c>
      <c r="KWN1" t="s">
        <v>8137</v>
      </c>
      <c r="KWO1" t="s">
        <v>8138</v>
      </c>
      <c r="KWP1" t="s">
        <v>8139</v>
      </c>
      <c r="KWQ1" t="s">
        <v>8140</v>
      </c>
      <c r="KWR1" t="s">
        <v>8141</v>
      </c>
      <c r="KWS1" t="s">
        <v>8142</v>
      </c>
      <c r="KWT1" t="s">
        <v>8143</v>
      </c>
      <c r="KWU1" t="s">
        <v>8144</v>
      </c>
      <c r="KWV1" t="s">
        <v>8145</v>
      </c>
      <c r="KWW1" t="s">
        <v>8146</v>
      </c>
      <c r="KWX1" t="s">
        <v>8147</v>
      </c>
      <c r="KWY1" t="s">
        <v>8148</v>
      </c>
      <c r="KWZ1" t="s">
        <v>8149</v>
      </c>
      <c r="KXA1" t="s">
        <v>8150</v>
      </c>
      <c r="KXB1" t="s">
        <v>8151</v>
      </c>
      <c r="KXC1" t="s">
        <v>8152</v>
      </c>
      <c r="KXD1" t="s">
        <v>8153</v>
      </c>
      <c r="KXE1" t="s">
        <v>8154</v>
      </c>
      <c r="KXF1" t="s">
        <v>8155</v>
      </c>
      <c r="KXG1" t="s">
        <v>8156</v>
      </c>
      <c r="KXH1" t="s">
        <v>8157</v>
      </c>
      <c r="KXI1" t="s">
        <v>8158</v>
      </c>
      <c r="KXJ1" t="s">
        <v>8159</v>
      </c>
      <c r="KXK1" t="s">
        <v>8160</v>
      </c>
      <c r="KXL1" t="s">
        <v>8161</v>
      </c>
      <c r="KXM1" t="s">
        <v>8162</v>
      </c>
      <c r="KXN1" t="s">
        <v>8163</v>
      </c>
      <c r="KXO1" t="s">
        <v>8164</v>
      </c>
      <c r="KXP1" t="s">
        <v>8165</v>
      </c>
      <c r="KXQ1" t="s">
        <v>8166</v>
      </c>
      <c r="KXR1" t="s">
        <v>8167</v>
      </c>
      <c r="KXS1" t="s">
        <v>8168</v>
      </c>
      <c r="KXT1" t="s">
        <v>8169</v>
      </c>
      <c r="KXU1" t="s">
        <v>8170</v>
      </c>
      <c r="KXV1" t="s">
        <v>8171</v>
      </c>
      <c r="KXW1" t="s">
        <v>8172</v>
      </c>
      <c r="KXX1" t="s">
        <v>8173</v>
      </c>
      <c r="KXY1" t="s">
        <v>8174</v>
      </c>
      <c r="KXZ1" t="s">
        <v>8175</v>
      </c>
      <c r="KYA1" t="s">
        <v>8176</v>
      </c>
      <c r="KYB1" t="s">
        <v>8177</v>
      </c>
      <c r="KYC1" t="s">
        <v>8178</v>
      </c>
      <c r="KYD1" t="s">
        <v>8179</v>
      </c>
      <c r="KYE1" t="s">
        <v>8180</v>
      </c>
      <c r="KYF1" t="s">
        <v>8181</v>
      </c>
      <c r="KYG1" t="s">
        <v>8182</v>
      </c>
      <c r="KYH1" t="s">
        <v>8183</v>
      </c>
      <c r="KYI1" t="s">
        <v>8184</v>
      </c>
      <c r="KYJ1" t="s">
        <v>8185</v>
      </c>
      <c r="KYK1" t="s">
        <v>8186</v>
      </c>
      <c r="KYL1" t="s">
        <v>8187</v>
      </c>
      <c r="KYM1" t="s">
        <v>8188</v>
      </c>
      <c r="KYN1" t="s">
        <v>8189</v>
      </c>
      <c r="KYO1" t="s">
        <v>8190</v>
      </c>
      <c r="KYP1" t="s">
        <v>8191</v>
      </c>
      <c r="KYQ1" t="s">
        <v>8192</v>
      </c>
      <c r="KYR1" t="s">
        <v>8193</v>
      </c>
      <c r="KYS1" t="s">
        <v>8194</v>
      </c>
      <c r="KYT1" t="s">
        <v>8195</v>
      </c>
      <c r="KYU1" t="s">
        <v>8196</v>
      </c>
      <c r="KYV1" t="s">
        <v>8197</v>
      </c>
      <c r="KYW1" t="s">
        <v>8198</v>
      </c>
      <c r="KYX1" t="s">
        <v>8199</v>
      </c>
      <c r="KYY1" t="s">
        <v>8200</v>
      </c>
      <c r="KYZ1" t="s">
        <v>8201</v>
      </c>
      <c r="KZA1" t="s">
        <v>8202</v>
      </c>
      <c r="KZB1" t="s">
        <v>8203</v>
      </c>
      <c r="KZC1" t="s">
        <v>8204</v>
      </c>
      <c r="KZD1" t="s">
        <v>8205</v>
      </c>
      <c r="KZE1" t="s">
        <v>8206</v>
      </c>
      <c r="KZF1" t="s">
        <v>8207</v>
      </c>
      <c r="KZG1" t="s">
        <v>8208</v>
      </c>
      <c r="KZH1" t="s">
        <v>8209</v>
      </c>
      <c r="KZI1" t="s">
        <v>8210</v>
      </c>
      <c r="KZJ1" t="s">
        <v>8211</v>
      </c>
      <c r="KZK1" t="s">
        <v>8212</v>
      </c>
      <c r="KZL1" t="s">
        <v>8213</v>
      </c>
      <c r="KZM1" t="s">
        <v>8214</v>
      </c>
      <c r="KZN1" t="s">
        <v>8215</v>
      </c>
      <c r="KZO1" t="s">
        <v>8216</v>
      </c>
      <c r="KZP1" t="s">
        <v>8217</v>
      </c>
      <c r="KZQ1" t="s">
        <v>8218</v>
      </c>
      <c r="KZR1" t="s">
        <v>8219</v>
      </c>
      <c r="KZS1" t="s">
        <v>8220</v>
      </c>
      <c r="KZT1" t="s">
        <v>8221</v>
      </c>
      <c r="KZU1" t="s">
        <v>8222</v>
      </c>
      <c r="KZV1" t="s">
        <v>8223</v>
      </c>
      <c r="KZW1" t="s">
        <v>8224</v>
      </c>
      <c r="KZX1" t="s">
        <v>8225</v>
      </c>
      <c r="KZY1" t="s">
        <v>8226</v>
      </c>
      <c r="KZZ1" t="s">
        <v>8227</v>
      </c>
      <c r="LAA1" t="s">
        <v>8228</v>
      </c>
      <c r="LAB1" t="s">
        <v>8229</v>
      </c>
      <c r="LAC1" t="s">
        <v>8230</v>
      </c>
      <c r="LAD1" t="s">
        <v>8231</v>
      </c>
      <c r="LAE1" t="s">
        <v>8232</v>
      </c>
      <c r="LAF1" t="s">
        <v>8233</v>
      </c>
      <c r="LAG1" t="s">
        <v>8234</v>
      </c>
      <c r="LAH1" t="s">
        <v>8235</v>
      </c>
      <c r="LAI1" t="s">
        <v>8236</v>
      </c>
      <c r="LAJ1" t="s">
        <v>8237</v>
      </c>
      <c r="LAK1" t="s">
        <v>8238</v>
      </c>
      <c r="LAL1" t="s">
        <v>8239</v>
      </c>
      <c r="LAM1" t="s">
        <v>8240</v>
      </c>
      <c r="LAN1" t="s">
        <v>8241</v>
      </c>
      <c r="LAO1" t="s">
        <v>8242</v>
      </c>
      <c r="LAP1" t="s">
        <v>8243</v>
      </c>
      <c r="LAQ1" t="s">
        <v>8244</v>
      </c>
      <c r="LAR1" t="s">
        <v>8245</v>
      </c>
      <c r="LAS1" t="s">
        <v>8246</v>
      </c>
      <c r="LAT1" t="s">
        <v>8247</v>
      </c>
      <c r="LAU1" t="s">
        <v>8248</v>
      </c>
      <c r="LAV1" t="s">
        <v>8249</v>
      </c>
      <c r="LAW1" t="s">
        <v>8250</v>
      </c>
      <c r="LAX1" t="s">
        <v>8251</v>
      </c>
      <c r="LAY1" t="s">
        <v>8252</v>
      </c>
      <c r="LAZ1" t="s">
        <v>8253</v>
      </c>
      <c r="LBA1" t="s">
        <v>8254</v>
      </c>
      <c r="LBB1" t="s">
        <v>8255</v>
      </c>
      <c r="LBC1" t="s">
        <v>8256</v>
      </c>
      <c r="LBD1" t="s">
        <v>8257</v>
      </c>
      <c r="LBE1" t="s">
        <v>8258</v>
      </c>
      <c r="LBF1" t="s">
        <v>8259</v>
      </c>
      <c r="LBG1" t="s">
        <v>8260</v>
      </c>
      <c r="LBH1" t="s">
        <v>8261</v>
      </c>
      <c r="LBI1" t="s">
        <v>8262</v>
      </c>
      <c r="LBJ1" t="s">
        <v>8263</v>
      </c>
      <c r="LBK1" t="s">
        <v>8264</v>
      </c>
      <c r="LBL1" t="s">
        <v>8265</v>
      </c>
      <c r="LBM1" t="s">
        <v>8266</v>
      </c>
      <c r="LBN1" t="s">
        <v>8267</v>
      </c>
      <c r="LBO1" t="s">
        <v>8268</v>
      </c>
      <c r="LBP1" t="s">
        <v>8269</v>
      </c>
      <c r="LBQ1" t="s">
        <v>8270</v>
      </c>
      <c r="LBR1" t="s">
        <v>8271</v>
      </c>
      <c r="LBS1" t="s">
        <v>8272</v>
      </c>
      <c r="LBT1" t="s">
        <v>8273</v>
      </c>
      <c r="LBU1" t="s">
        <v>8274</v>
      </c>
      <c r="LBV1" t="s">
        <v>8275</v>
      </c>
      <c r="LBW1" t="s">
        <v>8276</v>
      </c>
      <c r="LBX1" t="s">
        <v>8277</v>
      </c>
      <c r="LBY1" t="s">
        <v>8278</v>
      </c>
      <c r="LBZ1" t="s">
        <v>8279</v>
      </c>
      <c r="LCA1" t="s">
        <v>8280</v>
      </c>
      <c r="LCB1" t="s">
        <v>8281</v>
      </c>
      <c r="LCC1" t="s">
        <v>8282</v>
      </c>
      <c r="LCD1" t="s">
        <v>8283</v>
      </c>
      <c r="LCE1" t="s">
        <v>8284</v>
      </c>
      <c r="LCF1" t="s">
        <v>8285</v>
      </c>
      <c r="LCG1" t="s">
        <v>8286</v>
      </c>
      <c r="LCH1" t="s">
        <v>8287</v>
      </c>
      <c r="LCI1" t="s">
        <v>8288</v>
      </c>
      <c r="LCJ1" t="s">
        <v>8289</v>
      </c>
      <c r="LCK1" t="s">
        <v>8290</v>
      </c>
      <c r="LCL1" t="s">
        <v>8291</v>
      </c>
      <c r="LCM1" t="s">
        <v>8292</v>
      </c>
      <c r="LCN1" t="s">
        <v>8293</v>
      </c>
      <c r="LCO1" t="s">
        <v>8294</v>
      </c>
      <c r="LCP1" t="s">
        <v>8295</v>
      </c>
      <c r="LCQ1" t="s">
        <v>8296</v>
      </c>
      <c r="LCR1" t="s">
        <v>8297</v>
      </c>
      <c r="LCS1" t="s">
        <v>8298</v>
      </c>
      <c r="LCT1" t="s">
        <v>8299</v>
      </c>
      <c r="LCU1" t="s">
        <v>8300</v>
      </c>
      <c r="LCV1" t="s">
        <v>8301</v>
      </c>
      <c r="LCW1" t="s">
        <v>8302</v>
      </c>
      <c r="LCX1" t="s">
        <v>8303</v>
      </c>
      <c r="LCY1" t="s">
        <v>8304</v>
      </c>
      <c r="LCZ1" t="s">
        <v>8305</v>
      </c>
      <c r="LDA1" t="s">
        <v>8306</v>
      </c>
      <c r="LDB1" t="s">
        <v>8307</v>
      </c>
      <c r="LDC1" t="s">
        <v>8308</v>
      </c>
      <c r="LDD1" t="s">
        <v>8309</v>
      </c>
      <c r="LDE1" t="s">
        <v>8310</v>
      </c>
      <c r="LDF1" t="s">
        <v>8311</v>
      </c>
      <c r="LDG1" t="s">
        <v>8312</v>
      </c>
      <c r="LDH1" t="s">
        <v>8313</v>
      </c>
      <c r="LDI1" t="s">
        <v>8314</v>
      </c>
      <c r="LDJ1" t="s">
        <v>8315</v>
      </c>
      <c r="LDK1" t="s">
        <v>8316</v>
      </c>
      <c r="LDL1" t="s">
        <v>8317</v>
      </c>
      <c r="LDM1" t="s">
        <v>8318</v>
      </c>
      <c r="LDN1" t="s">
        <v>8319</v>
      </c>
      <c r="LDO1" t="s">
        <v>8320</v>
      </c>
      <c r="LDP1" t="s">
        <v>8321</v>
      </c>
      <c r="LDQ1" t="s">
        <v>8322</v>
      </c>
      <c r="LDR1" t="s">
        <v>8323</v>
      </c>
      <c r="LDS1" t="s">
        <v>8324</v>
      </c>
      <c r="LDT1" t="s">
        <v>8325</v>
      </c>
      <c r="LDU1" t="s">
        <v>8326</v>
      </c>
      <c r="LDV1" t="s">
        <v>8327</v>
      </c>
      <c r="LDW1" t="s">
        <v>8328</v>
      </c>
      <c r="LDX1" t="s">
        <v>8329</v>
      </c>
      <c r="LDY1" t="s">
        <v>8330</v>
      </c>
      <c r="LDZ1" t="s">
        <v>8331</v>
      </c>
      <c r="LEA1" t="s">
        <v>8332</v>
      </c>
      <c r="LEB1" t="s">
        <v>8333</v>
      </c>
      <c r="LEC1" t="s">
        <v>8334</v>
      </c>
      <c r="LED1" t="s">
        <v>8335</v>
      </c>
      <c r="LEE1" t="s">
        <v>8336</v>
      </c>
      <c r="LEF1" t="s">
        <v>8337</v>
      </c>
      <c r="LEG1" t="s">
        <v>8338</v>
      </c>
      <c r="LEH1" t="s">
        <v>8339</v>
      </c>
      <c r="LEI1" t="s">
        <v>8340</v>
      </c>
      <c r="LEJ1" t="s">
        <v>8341</v>
      </c>
      <c r="LEK1" t="s">
        <v>8342</v>
      </c>
      <c r="LEL1" t="s">
        <v>8343</v>
      </c>
      <c r="LEM1" t="s">
        <v>8344</v>
      </c>
      <c r="LEN1" t="s">
        <v>8345</v>
      </c>
      <c r="LEO1" t="s">
        <v>8346</v>
      </c>
      <c r="LEP1" t="s">
        <v>8347</v>
      </c>
      <c r="LEQ1" t="s">
        <v>8348</v>
      </c>
      <c r="LER1" t="s">
        <v>8349</v>
      </c>
      <c r="LES1" t="s">
        <v>8350</v>
      </c>
      <c r="LET1" t="s">
        <v>8351</v>
      </c>
      <c r="LEU1" t="s">
        <v>8352</v>
      </c>
      <c r="LEV1" t="s">
        <v>8353</v>
      </c>
      <c r="LEW1" t="s">
        <v>8354</v>
      </c>
      <c r="LEX1" t="s">
        <v>8355</v>
      </c>
      <c r="LEY1" t="s">
        <v>8356</v>
      </c>
      <c r="LEZ1" t="s">
        <v>8357</v>
      </c>
      <c r="LFA1" t="s">
        <v>8358</v>
      </c>
      <c r="LFB1" t="s">
        <v>8359</v>
      </c>
      <c r="LFC1" t="s">
        <v>8360</v>
      </c>
      <c r="LFD1" t="s">
        <v>8361</v>
      </c>
      <c r="LFE1" t="s">
        <v>8362</v>
      </c>
      <c r="LFF1" t="s">
        <v>8363</v>
      </c>
      <c r="LFG1" t="s">
        <v>8364</v>
      </c>
      <c r="LFH1" t="s">
        <v>8365</v>
      </c>
      <c r="LFI1" t="s">
        <v>8366</v>
      </c>
      <c r="LFJ1" t="s">
        <v>8367</v>
      </c>
      <c r="LFK1" t="s">
        <v>8368</v>
      </c>
      <c r="LFL1" t="s">
        <v>8369</v>
      </c>
      <c r="LFM1" t="s">
        <v>8370</v>
      </c>
      <c r="LFN1" t="s">
        <v>8371</v>
      </c>
      <c r="LFO1" t="s">
        <v>8372</v>
      </c>
      <c r="LFP1" t="s">
        <v>8373</v>
      </c>
      <c r="LFQ1" t="s">
        <v>8374</v>
      </c>
      <c r="LFR1" t="s">
        <v>8375</v>
      </c>
      <c r="LFS1" t="s">
        <v>8376</v>
      </c>
      <c r="LFT1" t="s">
        <v>8377</v>
      </c>
      <c r="LFU1" t="s">
        <v>8378</v>
      </c>
      <c r="LFV1" t="s">
        <v>8379</v>
      </c>
      <c r="LFW1" t="s">
        <v>8380</v>
      </c>
      <c r="LFX1" t="s">
        <v>8381</v>
      </c>
      <c r="LFY1" t="s">
        <v>8382</v>
      </c>
      <c r="LFZ1" t="s">
        <v>8383</v>
      </c>
      <c r="LGA1" t="s">
        <v>8384</v>
      </c>
      <c r="LGB1" t="s">
        <v>8385</v>
      </c>
      <c r="LGC1" t="s">
        <v>8386</v>
      </c>
      <c r="LGD1" t="s">
        <v>8387</v>
      </c>
      <c r="LGE1" t="s">
        <v>8388</v>
      </c>
      <c r="LGF1" t="s">
        <v>8389</v>
      </c>
      <c r="LGG1" t="s">
        <v>8390</v>
      </c>
      <c r="LGH1" t="s">
        <v>8391</v>
      </c>
      <c r="LGI1" t="s">
        <v>8392</v>
      </c>
      <c r="LGJ1" t="s">
        <v>8393</v>
      </c>
      <c r="LGK1" t="s">
        <v>8394</v>
      </c>
      <c r="LGL1" t="s">
        <v>8395</v>
      </c>
      <c r="LGM1" t="s">
        <v>8396</v>
      </c>
      <c r="LGN1" t="s">
        <v>8397</v>
      </c>
      <c r="LGO1" t="s">
        <v>8398</v>
      </c>
      <c r="LGP1" t="s">
        <v>8399</v>
      </c>
      <c r="LGQ1" t="s">
        <v>8400</v>
      </c>
      <c r="LGR1" t="s">
        <v>8401</v>
      </c>
      <c r="LGS1" t="s">
        <v>8402</v>
      </c>
      <c r="LGT1" t="s">
        <v>8403</v>
      </c>
      <c r="LGU1" t="s">
        <v>8404</v>
      </c>
      <c r="LGV1" t="s">
        <v>8405</v>
      </c>
      <c r="LGW1" t="s">
        <v>8406</v>
      </c>
      <c r="LGX1" t="s">
        <v>8407</v>
      </c>
      <c r="LGY1" t="s">
        <v>8408</v>
      </c>
      <c r="LGZ1" t="s">
        <v>8409</v>
      </c>
      <c r="LHA1" t="s">
        <v>8410</v>
      </c>
      <c r="LHB1" t="s">
        <v>8411</v>
      </c>
      <c r="LHC1" t="s">
        <v>8412</v>
      </c>
      <c r="LHD1" t="s">
        <v>8413</v>
      </c>
      <c r="LHE1" t="s">
        <v>8414</v>
      </c>
      <c r="LHF1" t="s">
        <v>8415</v>
      </c>
      <c r="LHG1" t="s">
        <v>8416</v>
      </c>
      <c r="LHH1" t="s">
        <v>8417</v>
      </c>
      <c r="LHI1" t="s">
        <v>8418</v>
      </c>
      <c r="LHJ1" t="s">
        <v>8419</v>
      </c>
      <c r="LHK1" t="s">
        <v>8420</v>
      </c>
      <c r="LHL1" t="s">
        <v>8421</v>
      </c>
      <c r="LHM1" t="s">
        <v>8422</v>
      </c>
      <c r="LHN1" t="s">
        <v>8423</v>
      </c>
      <c r="LHO1" t="s">
        <v>8424</v>
      </c>
      <c r="LHP1" t="s">
        <v>8425</v>
      </c>
      <c r="LHQ1" t="s">
        <v>8426</v>
      </c>
      <c r="LHR1" t="s">
        <v>8427</v>
      </c>
      <c r="LHS1" t="s">
        <v>8428</v>
      </c>
      <c r="LHT1" t="s">
        <v>8429</v>
      </c>
      <c r="LHU1" t="s">
        <v>8430</v>
      </c>
      <c r="LHV1" t="s">
        <v>8431</v>
      </c>
      <c r="LHW1" t="s">
        <v>8432</v>
      </c>
      <c r="LHX1" t="s">
        <v>8433</v>
      </c>
      <c r="LHY1" t="s">
        <v>8434</v>
      </c>
      <c r="LHZ1" t="s">
        <v>8435</v>
      </c>
      <c r="LIA1" t="s">
        <v>8436</v>
      </c>
      <c r="LIB1" t="s">
        <v>8437</v>
      </c>
      <c r="LIC1" t="s">
        <v>8438</v>
      </c>
      <c r="LID1" t="s">
        <v>8439</v>
      </c>
      <c r="LIE1" t="s">
        <v>8440</v>
      </c>
      <c r="LIF1" t="s">
        <v>8441</v>
      </c>
      <c r="LIG1" t="s">
        <v>8442</v>
      </c>
      <c r="LIH1" t="s">
        <v>8443</v>
      </c>
      <c r="LII1" t="s">
        <v>8444</v>
      </c>
      <c r="LIJ1" t="s">
        <v>8445</v>
      </c>
      <c r="LIK1" t="s">
        <v>8446</v>
      </c>
      <c r="LIL1" t="s">
        <v>8447</v>
      </c>
      <c r="LIM1" t="s">
        <v>8448</v>
      </c>
      <c r="LIN1" t="s">
        <v>8449</v>
      </c>
      <c r="LIO1" t="s">
        <v>8450</v>
      </c>
      <c r="LIP1" t="s">
        <v>8451</v>
      </c>
      <c r="LIQ1" t="s">
        <v>8452</v>
      </c>
      <c r="LIR1" t="s">
        <v>8453</v>
      </c>
      <c r="LIS1" t="s">
        <v>8454</v>
      </c>
      <c r="LIT1" t="s">
        <v>8455</v>
      </c>
      <c r="LIU1" t="s">
        <v>8456</v>
      </c>
      <c r="LIV1" t="s">
        <v>8457</v>
      </c>
      <c r="LIW1" t="s">
        <v>8458</v>
      </c>
      <c r="LIX1" t="s">
        <v>8459</v>
      </c>
      <c r="LIY1" t="s">
        <v>8460</v>
      </c>
      <c r="LIZ1" t="s">
        <v>8461</v>
      </c>
      <c r="LJA1" t="s">
        <v>8462</v>
      </c>
      <c r="LJB1" t="s">
        <v>8463</v>
      </c>
      <c r="LJC1" t="s">
        <v>8464</v>
      </c>
      <c r="LJD1" t="s">
        <v>8465</v>
      </c>
      <c r="LJE1" t="s">
        <v>8466</v>
      </c>
      <c r="LJF1" t="s">
        <v>8467</v>
      </c>
      <c r="LJG1" t="s">
        <v>8468</v>
      </c>
      <c r="LJH1" t="s">
        <v>8469</v>
      </c>
      <c r="LJI1" t="s">
        <v>8470</v>
      </c>
      <c r="LJJ1" t="s">
        <v>8471</v>
      </c>
      <c r="LJK1" t="s">
        <v>8472</v>
      </c>
      <c r="LJL1" t="s">
        <v>8473</v>
      </c>
      <c r="LJM1" t="s">
        <v>8474</v>
      </c>
      <c r="LJN1" t="s">
        <v>8475</v>
      </c>
      <c r="LJO1" t="s">
        <v>8476</v>
      </c>
      <c r="LJP1" t="s">
        <v>8477</v>
      </c>
      <c r="LJQ1" t="s">
        <v>8478</v>
      </c>
      <c r="LJR1" t="s">
        <v>8479</v>
      </c>
      <c r="LJS1" t="s">
        <v>8480</v>
      </c>
      <c r="LJT1" t="s">
        <v>8481</v>
      </c>
      <c r="LJU1" t="s">
        <v>8482</v>
      </c>
      <c r="LJV1" t="s">
        <v>8483</v>
      </c>
      <c r="LJW1" t="s">
        <v>8484</v>
      </c>
      <c r="LJX1" t="s">
        <v>8485</v>
      </c>
      <c r="LJY1" t="s">
        <v>8486</v>
      </c>
      <c r="LJZ1" t="s">
        <v>8487</v>
      </c>
      <c r="LKA1" t="s">
        <v>8488</v>
      </c>
      <c r="LKB1" t="s">
        <v>8489</v>
      </c>
      <c r="LKC1" t="s">
        <v>8490</v>
      </c>
      <c r="LKD1" t="s">
        <v>8491</v>
      </c>
      <c r="LKE1" t="s">
        <v>8492</v>
      </c>
      <c r="LKF1" t="s">
        <v>8493</v>
      </c>
      <c r="LKG1" t="s">
        <v>8494</v>
      </c>
      <c r="LKH1" t="s">
        <v>8495</v>
      </c>
      <c r="LKI1" t="s">
        <v>8496</v>
      </c>
      <c r="LKJ1" t="s">
        <v>8497</v>
      </c>
      <c r="LKK1" t="s">
        <v>8498</v>
      </c>
      <c r="LKL1" t="s">
        <v>8499</v>
      </c>
      <c r="LKM1" t="s">
        <v>8500</v>
      </c>
      <c r="LKN1" t="s">
        <v>8501</v>
      </c>
      <c r="LKO1" t="s">
        <v>8502</v>
      </c>
      <c r="LKP1" t="s">
        <v>8503</v>
      </c>
      <c r="LKQ1" t="s">
        <v>8504</v>
      </c>
      <c r="LKR1" t="s">
        <v>8505</v>
      </c>
      <c r="LKS1" t="s">
        <v>8506</v>
      </c>
      <c r="LKT1" t="s">
        <v>8507</v>
      </c>
      <c r="LKU1" t="s">
        <v>8508</v>
      </c>
      <c r="LKV1" t="s">
        <v>8509</v>
      </c>
      <c r="LKW1" t="s">
        <v>8510</v>
      </c>
      <c r="LKX1" t="s">
        <v>8511</v>
      </c>
      <c r="LKY1" t="s">
        <v>8512</v>
      </c>
      <c r="LKZ1" t="s">
        <v>8513</v>
      </c>
      <c r="LLA1" t="s">
        <v>8514</v>
      </c>
      <c r="LLB1" t="s">
        <v>8515</v>
      </c>
      <c r="LLC1" t="s">
        <v>8516</v>
      </c>
      <c r="LLD1" t="s">
        <v>8517</v>
      </c>
      <c r="LLE1" t="s">
        <v>8518</v>
      </c>
      <c r="LLF1" t="s">
        <v>8519</v>
      </c>
      <c r="LLG1" t="s">
        <v>8520</v>
      </c>
      <c r="LLH1" t="s">
        <v>8521</v>
      </c>
      <c r="LLI1" t="s">
        <v>8522</v>
      </c>
      <c r="LLJ1" t="s">
        <v>8523</v>
      </c>
      <c r="LLK1" t="s">
        <v>8524</v>
      </c>
      <c r="LLL1" t="s">
        <v>8525</v>
      </c>
      <c r="LLM1" t="s">
        <v>8526</v>
      </c>
      <c r="LLN1" t="s">
        <v>8527</v>
      </c>
      <c r="LLO1" t="s">
        <v>8528</v>
      </c>
      <c r="LLP1" t="s">
        <v>8529</v>
      </c>
      <c r="LLQ1" t="s">
        <v>8530</v>
      </c>
      <c r="LLR1" t="s">
        <v>8531</v>
      </c>
      <c r="LLS1" t="s">
        <v>8532</v>
      </c>
      <c r="LLT1" t="s">
        <v>8533</v>
      </c>
      <c r="LLU1" t="s">
        <v>8534</v>
      </c>
      <c r="LLV1" t="s">
        <v>8535</v>
      </c>
      <c r="LLW1" t="s">
        <v>8536</v>
      </c>
      <c r="LLX1" t="s">
        <v>8537</v>
      </c>
      <c r="LLY1" t="s">
        <v>8538</v>
      </c>
      <c r="LLZ1" t="s">
        <v>8539</v>
      </c>
      <c r="LMA1" t="s">
        <v>8540</v>
      </c>
      <c r="LMB1" t="s">
        <v>8541</v>
      </c>
      <c r="LMC1" t="s">
        <v>8542</v>
      </c>
      <c r="LMD1" t="s">
        <v>8543</v>
      </c>
      <c r="LME1" t="s">
        <v>8544</v>
      </c>
      <c r="LMF1" t="s">
        <v>8545</v>
      </c>
      <c r="LMG1" t="s">
        <v>8546</v>
      </c>
      <c r="LMH1" t="s">
        <v>8547</v>
      </c>
      <c r="LMI1" t="s">
        <v>8548</v>
      </c>
      <c r="LMJ1" t="s">
        <v>8549</v>
      </c>
      <c r="LMK1" t="s">
        <v>8550</v>
      </c>
      <c r="LML1" t="s">
        <v>8551</v>
      </c>
      <c r="LMM1" t="s">
        <v>8552</v>
      </c>
      <c r="LMN1" t="s">
        <v>8553</v>
      </c>
      <c r="LMO1" t="s">
        <v>8554</v>
      </c>
      <c r="LMP1" t="s">
        <v>8555</v>
      </c>
      <c r="LMQ1" t="s">
        <v>8556</v>
      </c>
      <c r="LMR1" t="s">
        <v>8557</v>
      </c>
      <c r="LMS1" t="s">
        <v>8558</v>
      </c>
      <c r="LMT1" t="s">
        <v>8559</v>
      </c>
      <c r="LMU1" t="s">
        <v>8560</v>
      </c>
      <c r="LMV1" t="s">
        <v>8561</v>
      </c>
      <c r="LMW1" t="s">
        <v>8562</v>
      </c>
      <c r="LMX1" t="s">
        <v>8563</v>
      </c>
      <c r="LMY1" t="s">
        <v>8564</v>
      </c>
      <c r="LMZ1" t="s">
        <v>8565</v>
      </c>
      <c r="LNA1" t="s">
        <v>8566</v>
      </c>
      <c r="LNB1" t="s">
        <v>8567</v>
      </c>
      <c r="LNC1" t="s">
        <v>8568</v>
      </c>
      <c r="LND1" t="s">
        <v>8569</v>
      </c>
      <c r="LNE1" t="s">
        <v>8570</v>
      </c>
      <c r="LNF1" t="s">
        <v>8571</v>
      </c>
      <c r="LNG1" t="s">
        <v>8572</v>
      </c>
      <c r="LNH1" t="s">
        <v>8573</v>
      </c>
      <c r="LNI1" t="s">
        <v>8574</v>
      </c>
      <c r="LNJ1" t="s">
        <v>8575</v>
      </c>
      <c r="LNK1" t="s">
        <v>8576</v>
      </c>
      <c r="LNL1" t="s">
        <v>8577</v>
      </c>
      <c r="LNM1" t="s">
        <v>8578</v>
      </c>
      <c r="LNN1" t="s">
        <v>8579</v>
      </c>
      <c r="LNO1" t="s">
        <v>8580</v>
      </c>
      <c r="LNP1" t="s">
        <v>8581</v>
      </c>
      <c r="LNQ1" t="s">
        <v>8582</v>
      </c>
      <c r="LNR1" t="s">
        <v>8583</v>
      </c>
      <c r="LNS1" t="s">
        <v>8584</v>
      </c>
      <c r="LNT1" t="s">
        <v>8585</v>
      </c>
      <c r="LNU1" t="s">
        <v>8586</v>
      </c>
      <c r="LNV1" t="s">
        <v>8587</v>
      </c>
      <c r="LNW1" t="s">
        <v>8588</v>
      </c>
      <c r="LNX1" t="s">
        <v>8589</v>
      </c>
      <c r="LNY1" t="s">
        <v>8590</v>
      </c>
      <c r="LNZ1" t="s">
        <v>8591</v>
      </c>
      <c r="LOA1" t="s">
        <v>8592</v>
      </c>
      <c r="LOB1" t="s">
        <v>8593</v>
      </c>
      <c r="LOC1" t="s">
        <v>8594</v>
      </c>
      <c r="LOD1" t="s">
        <v>8595</v>
      </c>
      <c r="LOE1" t="s">
        <v>8596</v>
      </c>
      <c r="LOF1" t="s">
        <v>8597</v>
      </c>
      <c r="LOG1" t="s">
        <v>8598</v>
      </c>
      <c r="LOH1" t="s">
        <v>8599</v>
      </c>
      <c r="LOI1" t="s">
        <v>8600</v>
      </c>
      <c r="LOJ1" t="s">
        <v>8601</v>
      </c>
      <c r="LOK1" t="s">
        <v>8602</v>
      </c>
      <c r="LOL1" t="s">
        <v>8603</v>
      </c>
      <c r="LOM1" t="s">
        <v>8604</v>
      </c>
      <c r="LON1" t="s">
        <v>8605</v>
      </c>
      <c r="LOO1" t="s">
        <v>8606</v>
      </c>
      <c r="LOP1" t="s">
        <v>8607</v>
      </c>
      <c r="LOQ1" t="s">
        <v>8608</v>
      </c>
      <c r="LOR1" t="s">
        <v>8609</v>
      </c>
      <c r="LOS1" t="s">
        <v>8610</v>
      </c>
      <c r="LOT1" t="s">
        <v>8611</v>
      </c>
      <c r="LOU1" t="s">
        <v>8612</v>
      </c>
      <c r="LOV1" t="s">
        <v>8613</v>
      </c>
      <c r="LOW1" t="s">
        <v>8614</v>
      </c>
      <c r="LOX1" t="s">
        <v>8615</v>
      </c>
      <c r="LOY1" t="s">
        <v>8616</v>
      </c>
      <c r="LOZ1" t="s">
        <v>8617</v>
      </c>
      <c r="LPA1" t="s">
        <v>8618</v>
      </c>
      <c r="LPB1" t="s">
        <v>8619</v>
      </c>
      <c r="LPC1" t="s">
        <v>8620</v>
      </c>
      <c r="LPD1" t="s">
        <v>8621</v>
      </c>
      <c r="LPE1" t="s">
        <v>8622</v>
      </c>
      <c r="LPF1" t="s">
        <v>8623</v>
      </c>
      <c r="LPG1" t="s">
        <v>8624</v>
      </c>
      <c r="LPH1" t="s">
        <v>8625</v>
      </c>
      <c r="LPI1" t="s">
        <v>8626</v>
      </c>
      <c r="LPJ1" t="s">
        <v>8627</v>
      </c>
      <c r="LPK1" t="s">
        <v>8628</v>
      </c>
      <c r="LPL1" t="s">
        <v>8629</v>
      </c>
      <c r="LPM1" t="s">
        <v>8630</v>
      </c>
      <c r="LPN1" t="s">
        <v>8631</v>
      </c>
      <c r="LPO1" t="s">
        <v>8632</v>
      </c>
      <c r="LPP1" t="s">
        <v>8633</v>
      </c>
      <c r="LPQ1" t="s">
        <v>8634</v>
      </c>
      <c r="LPR1" t="s">
        <v>8635</v>
      </c>
      <c r="LPS1" t="s">
        <v>8636</v>
      </c>
      <c r="LPT1" t="s">
        <v>8637</v>
      </c>
      <c r="LPU1" t="s">
        <v>8638</v>
      </c>
      <c r="LPV1" t="s">
        <v>8639</v>
      </c>
      <c r="LPW1" t="s">
        <v>8640</v>
      </c>
      <c r="LPX1" t="s">
        <v>8641</v>
      </c>
      <c r="LPY1" t="s">
        <v>8642</v>
      </c>
      <c r="LPZ1" t="s">
        <v>8643</v>
      </c>
      <c r="LQA1" t="s">
        <v>8644</v>
      </c>
      <c r="LQB1" t="s">
        <v>8645</v>
      </c>
      <c r="LQC1" t="s">
        <v>8646</v>
      </c>
      <c r="LQD1" t="s">
        <v>8647</v>
      </c>
      <c r="LQE1" t="s">
        <v>8648</v>
      </c>
      <c r="LQF1" t="s">
        <v>8649</v>
      </c>
      <c r="LQG1" t="s">
        <v>8650</v>
      </c>
      <c r="LQH1" t="s">
        <v>8651</v>
      </c>
      <c r="LQI1" t="s">
        <v>8652</v>
      </c>
      <c r="LQJ1" t="s">
        <v>8653</v>
      </c>
      <c r="LQK1" t="s">
        <v>8654</v>
      </c>
      <c r="LQL1" t="s">
        <v>8655</v>
      </c>
      <c r="LQM1" t="s">
        <v>8656</v>
      </c>
      <c r="LQN1" t="s">
        <v>8657</v>
      </c>
      <c r="LQO1" t="s">
        <v>8658</v>
      </c>
      <c r="LQP1" t="s">
        <v>8659</v>
      </c>
      <c r="LQQ1" t="s">
        <v>8660</v>
      </c>
      <c r="LQR1" t="s">
        <v>8661</v>
      </c>
      <c r="LQS1" t="s">
        <v>8662</v>
      </c>
      <c r="LQT1" t="s">
        <v>8663</v>
      </c>
      <c r="LQU1" t="s">
        <v>8664</v>
      </c>
      <c r="LQV1" t="s">
        <v>8665</v>
      </c>
      <c r="LQW1" t="s">
        <v>8666</v>
      </c>
      <c r="LQX1" t="s">
        <v>8667</v>
      </c>
      <c r="LQY1" t="s">
        <v>8668</v>
      </c>
      <c r="LQZ1" t="s">
        <v>8669</v>
      </c>
      <c r="LRA1" t="s">
        <v>8670</v>
      </c>
      <c r="LRB1" t="s">
        <v>8671</v>
      </c>
      <c r="LRC1" t="s">
        <v>8672</v>
      </c>
      <c r="LRD1" t="s">
        <v>8673</v>
      </c>
      <c r="LRE1" t="s">
        <v>8674</v>
      </c>
      <c r="LRF1" t="s">
        <v>8675</v>
      </c>
      <c r="LRG1" t="s">
        <v>8676</v>
      </c>
      <c r="LRH1" t="s">
        <v>8677</v>
      </c>
      <c r="LRI1" t="s">
        <v>8678</v>
      </c>
      <c r="LRJ1" t="s">
        <v>8679</v>
      </c>
      <c r="LRK1" t="s">
        <v>8680</v>
      </c>
      <c r="LRL1" t="s">
        <v>8681</v>
      </c>
      <c r="LRM1" t="s">
        <v>8682</v>
      </c>
      <c r="LRN1" t="s">
        <v>8683</v>
      </c>
      <c r="LRO1" t="s">
        <v>8684</v>
      </c>
      <c r="LRP1" t="s">
        <v>8685</v>
      </c>
      <c r="LRQ1" t="s">
        <v>8686</v>
      </c>
      <c r="LRR1" t="s">
        <v>8687</v>
      </c>
      <c r="LRS1" t="s">
        <v>8688</v>
      </c>
      <c r="LRT1" t="s">
        <v>8689</v>
      </c>
      <c r="LRU1" t="s">
        <v>8690</v>
      </c>
      <c r="LRV1" t="s">
        <v>8691</v>
      </c>
      <c r="LRW1" t="s">
        <v>8692</v>
      </c>
      <c r="LRX1" t="s">
        <v>8693</v>
      </c>
      <c r="LRY1" t="s">
        <v>8694</v>
      </c>
      <c r="LRZ1" t="s">
        <v>8695</v>
      </c>
      <c r="LSA1" t="s">
        <v>8696</v>
      </c>
      <c r="LSB1" t="s">
        <v>8697</v>
      </c>
      <c r="LSC1" t="s">
        <v>8698</v>
      </c>
      <c r="LSD1" t="s">
        <v>8699</v>
      </c>
      <c r="LSE1" t="s">
        <v>8700</v>
      </c>
      <c r="LSF1" t="s">
        <v>8701</v>
      </c>
      <c r="LSG1" t="s">
        <v>8702</v>
      </c>
      <c r="LSH1" t="s">
        <v>8703</v>
      </c>
      <c r="LSI1" t="s">
        <v>8704</v>
      </c>
      <c r="LSJ1" t="s">
        <v>8705</v>
      </c>
      <c r="LSK1" t="s">
        <v>8706</v>
      </c>
      <c r="LSL1" t="s">
        <v>8707</v>
      </c>
      <c r="LSM1" t="s">
        <v>8708</v>
      </c>
      <c r="LSN1" t="s">
        <v>8709</v>
      </c>
      <c r="LSO1" t="s">
        <v>8710</v>
      </c>
      <c r="LSP1" t="s">
        <v>8711</v>
      </c>
      <c r="LSQ1" t="s">
        <v>8712</v>
      </c>
      <c r="LSR1" t="s">
        <v>8713</v>
      </c>
      <c r="LSS1" t="s">
        <v>8714</v>
      </c>
      <c r="LST1" t="s">
        <v>8715</v>
      </c>
      <c r="LSU1" t="s">
        <v>8716</v>
      </c>
      <c r="LSV1" t="s">
        <v>8717</v>
      </c>
      <c r="LSW1" t="s">
        <v>8718</v>
      </c>
      <c r="LSX1" t="s">
        <v>8719</v>
      </c>
      <c r="LSY1" t="s">
        <v>8720</v>
      </c>
      <c r="LSZ1" t="s">
        <v>8721</v>
      </c>
      <c r="LTA1" t="s">
        <v>8722</v>
      </c>
      <c r="LTB1" t="s">
        <v>8723</v>
      </c>
      <c r="LTC1" t="s">
        <v>8724</v>
      </c>
      <c r="LTD1" t="s">
        <v>8725</v>
      </c>
      <c r="LTE1" t="s">
        <v>8726</v>
      </c>
      <c r="LTF1" t="s">
        <v>8727</v>
      </c>
      <c r="LTG1" t="s">
        <v>8728</v>
      </c>
      <c r="LTH1" t="s">
        <v>8729</v>
      </c>
      <c r="LTI1" t="s">
        <v>8730</v>
      </c>
      <c r="LTJ1" t="s">
        <v>8731</v>
      </c>
      <c r="LTK1" t="s">
        <v>8732</v>
      </c>
      <c r="LTL1" t="s">
        <v>8733</v>
      </c>
      <c r="LTM1" t="s">
        <v>8734</v>
      </c>
      <c r="LTN1" t="s">
        <v>8735</v>
      </c>
      <c r="LTO1" t="s">
        <v>8736</v>
      </c>
      <c r="LTP1" t="s">
        <v>8737</v>
      </c>
      <c r="LTQ1" t="s">
        <v>8738</v>
      </c>
      <c r="LTR1" t="s">
        <v>8739</v>
      </c>
      <c r="LTS1" t="s">
        <v>8740</v>
      </c>
      <c r="LTT1" t="s">
        <v>8741</v>
      </c>
      <c r="LTU1" t="s">
        <v>8742</v>
      </c>
      <c r="LTV1" t="s">
        <v>8743</v>
      </c>
      <c r="LTW1" t="s">
        <v>8744</v>
      </c>
      <c r="LTX1" t="s">
        <v>8745</v>
      </c>
      <c r="LTY1" t="s">
        <v>8746</v>
      </c>
      <c r="LTZ1" t="s">
        <v>8747</v>
      </c>
      <c r="LUA1" t="s">
        <v>8748</v>
      </c>
      <c r="LUB1" t="s">
        <v>8749</v>
      </c>
      <c r="LUC1" t="s">
        <v>8750</v>
      </c>
      <c r="LUD1" t="s">
        <v>8751</v>
      </c>
      <c r="LUE1" t="s">
        <v>8752</v>
      </c>
      <c r="LUF1" t="s">
        <v>8753</v>
      </c>
      <c r="LUG1" t="s">
        <v>8754</v>
      </c>
      <c r="LUH1" t="s">
        <v>8755</v>
      </c>
      <c r="LUI1" t="s">
        <v>8756</v>
      </c>
      <c r="LUJ1" t="s">
        <v>8757</v>
      </c>
      <c r="LUK1" t="s">
        <v>8758</v>
      </c>
      <c r="LUL1" t="s">
        <v>8759</v>
      </c>
      <c r="LUM1" t="s">
        <v>8760</v>
      </c>
      <c r="LUN1" t="s">
        <v>8761</v>
      </c>
      <c r="LUO1" t="s">
        <v>8762</v>
      </c>
      <c r="LUP1" t="s">
        <v>8763</v>
      </c>
      <c r="LUQ1" t="s">
        <v>8764</v>
      </c>
      <c r="LUR1" t="s">
        <v>8765</v>
      </c>
      <c r="LUS1" t="s">
        <v>8766</v>
      </c>
      <c r="LUT1" t="s">
        <v>8767</v>
      </c>
      <c r="LUU1" t="s">
        <v>8768</v>
      </c>
      <c r="LUV1" t="s">
        <v>8769</v>
      </c>
      <c r="LUW1" t="s">
        <v>8770</v>
      </c>
      <c r="LUX1" t="s">
        <v>8771</v>
      </c>
      <c r="LUY1" t="s">
        <v>8772</v>
      </c>
      <c r="LUZ1" t="s">
        <v>8773</v>
      </c>
      <c r="LVA1" t="s">
        <v>8774</v>
      </c>
      <c r="LVB1" t="s">
        <v>8775</v>
      </c>
      <c r="LVC1" t="s">
        <v>8776</v>
      </c>
      <c r="LVD1" t="s">
        <v>8777</v>
      </c>
      <c r="LVE1" t="s">
        <v>8778</v>
      </c>
      <c r="LVF1" t="s">
        <v>8779</v>
      </c>
      <c r="LVG1" t="s">
        <v>8780</v>
      </c>
      <c r="LVH1" t="s">
        <v>8781</v>
      </c>
      <c r="LVI1" t="s">
        <v>8782</v>
      </c>
      <c r="LVJ1" t="s">
        <v>8783</v>
      </c>
      <c r="LVK1" t="s">
        <v>8784</v>
      </c>
      <c r="LVL1" t="s">
        <v>8785</v>
      </c>
      <c r="LVM1" t="s">
        <v>8786</v>
      </c>
      <c r="LVN1" t="s">
        <v>8787</v>
      </c>
      <c r="LVO1" t="s">
        <v>8788</v>
      </c>
      <c r="LVP1" t="s">
        <v>8789</v>
      </c>
      <c r="LVQ1" t="s">
        <v>8790</v>
      </c>
      <c r="LVR1" t="s">
        <v>8791</v>
      </c>
      <c r="LVS1" t="s">
        <v>8792</v>
      </c>
      <c r="LVT1" t="s">
        <v>8793</v>
      </c>
      <c r="LVU1" t="s">
        <v>8794</v>
      </c>
      <c r="LVV1" t="s">
        <v>8795</v>
      </c>
      <c r="LVW1" t="s">
        <v>8796</v>
      </c>
      <c r="LVX1" t="s">
        <v>8797</v>
      </c>
      <c r="LVY1" t="s">
        <v>8798</v>
      </c>
      <c r="LVZ1" t="s">
        <v>8799</v>
      </c>
      <c r="LWA1" t="s">
        <v>8800</v>
      </c>
      <c r="LWB1" t="s">
        <v>8801</v>
      </c>
      <c r="LWC1" t="s">
        <v>8802</v>
      </c>
      <c r="LWD1" t="s">
        <v>8803</v>
      </c>
      <c r="LWE1" t="s">
        <v>8804</v>
      </c>
      <c r="LWF1" t="s">
        <v>8805</v>
      </c>
      <c r="LWG1" t="s">
        <v>8806</v>
      </c>
      <c r="LWH1" t="s">
        <v>8807</v>
      </c>
      <c r="LWI1" t="s">
        <v>8808</v>
      </c>
      <c r="LWJ1" t="s">
        <v>8809</v>
      </c>
      <c r="LWK1" t="s">
        <v>8810</v>
      </c>
      <c r="LWL1" t="s">
        <v>8811</v>
      </c>
      <c r="LWM1" t="s">
        <v>8812</v>
      </c>
      <c r="LWN1" t="s">
        <v>8813</v>
      </c>
      <c r="LWO1" t="s">
        <v>8814</v>
      </c>
      <c r="LWP1" t="s">
        <v>8815</v>
      </c>
      <c r="LWQ1" t="s">
        <v>8816</v>
      </c>
      <c r="LWR1" t="s">
        <v>8817</v>
      </c>
      <c r="LWS1" t="s">
        <v>8818</v>
      </c>
      <c r="LWT1" t="s">
        <v>8819</v>
      </c>
      <c r="LWU1" t="s">
        <v>8820</v>
      </c>
      <c r="LWV1" t="s">
        <v>8821</v>
      </c>
      <c r="LWW1" t="s">
        <v>8822</v>
      </c>
      <c r="LWX1" t="s">
        <v>8823</v>
      </c>
      <c r="LWY1" t="s">
        <v>8824</v>
      </c>
      <c r="LWZ1" t="s">
        <v>8825</v>
      </c>
      <c r="LXA1" t="s">
        <v>8826</v>
      </c>
      <c r="LXB1" t="s">
        <v>8827</v>
      </c>
      <c r="LXC1" t="s">
        <v>8828</v>
      </c>
      <c r="LXD1" t="s">
        <v>8829</v>
      </c>
      <c r="LXE1" t="s">
        <v>8830</v>
      </c>
      <c r="LXF1" t="s">
        <v>8831</v>
      </c>
      <c r="LXG1" t="s">
        <v>8832</v>
      </c>
      <c r="LXH1" t="s">
        <v>8833</v>
      </c>
      <c r="LXI1" t="s">
        <v>8834</v>
      </c>
      <c r="LXJ1" t="s">
        <v>8835</v>
      </c>
      <c r="LXK1" t="s">
        <v>8836</v>
      </c>
      <c r="LXL1" t="s">
        <v>8837</v>
      </c>
      <c r="LXM1" t="s">
        <v>8838</v>
      </c>
      <c r="LXN1" t="s">
        <v>8839</v>
      </c>
      <c r="LXO1" t="s">
        <v>8840</v>
      </c>
      <c r="LXP1" t="s">
        <v>8841</v>
      </c>
      <c r="LXQ1" t="s">
        <v>8842</v>
      </c>
      <c r="LXR1" t="s">
        <v>8843</v>
      </c>
      <c r="LXS1" t="s">
        <v>8844</v>
      </c>
      <c r="LXT1" t="s">
        <v>8845</v>
      </c>
      <c r="LXU1" t="s">
        <v>8846</v>
      </c>
      <c r="LXV1" t="s">
        <v>8847</v>
      </c>
      <c r="LXW1" t="s">
        <v>8848</v>
      </c>
      <c r="LXX1" t="s">
        <v>8849</v>
      </c>
      <c r="LXY1" t="s">
        <v>8850</v>
      </c>
      <c r="LXZ1" t="s">
        <v>8851</v>
      </c>
      <c r="LYA1" t="s">
        <v>8852</v>
      </c>
      <c r="LYB1" t="s">
        <v>8853</v>
      </c>
      <c r="LYC1" t="s">
        <v>8854</v>
      </c>
      <c r="LYD1" t="s">
        <v>8855</v>
      </c>
      <c r="LYE1" t="s">
        <v>8856</v>
      </c>
      <c r="LYF1" t="s">
        <v>8857</v>
      </c>
      <c r="LYG1" t="s">
        <v>8858</v>
      </c>
      <c r="LYH1" t="s">
        <v>8859</v>
      </c>
      <c r="LYI1" t="s">
        <v>8860</v>
      </c>
      <c r="LYJ1" t="s">
        <v>8861</v>
      </c>
      <c r="LYK1" t="s">
        <v>8862</v>
      </c>
      <c r="LYL1" t="s">
        <v>8863</v>
      </c>
      <c r="LYM1" t="s">
        <v>8864</v>
      </c>
      <c r="LYN1" t="s">
        <v>8865</v>
      </c>
      <c r="LYO1" t="s">
        <v>8866</v>
      </c>
      <c r="LYP1" t="s">
        <v>8867</v>
      </c>
      <c r="LYQ1" t="s">
        <v>8868</v>
      </c>
      <c r="LYR1" t="s">
        <v>8869</v>
      </c>
      <c r="LYS1" t="s">
        <v>8870</v>
      </c>
      <c r="LYT1" t="s">
        <v>8871</v>
      </c>
      <c r="LYU1" t="s">
        <v>8872</v>
      </c>
      <c r="LYV1" t="s">
        <v>8873</v>
      </c>
      <c r="LYW1" t="s">
        <v>8874</v>
      </c>
      <c r="LYX1" t="s">
        <v>8875</v>
      </c>
      <c r="LYY1" t="s">
        <v>8876</v>
      </c>
      <c r="LYZ1" t="s">
        <v>8877</v>
      </c>
      <c r="LZA1" t="s">
        <v>8878</v>
      </c>
      <c r="LZB1" t="s">
        <v>8879</v>
      </c>
      <c r="LZC1" t="s">
        <v>8880</v>
      </c>
      <c r="LZD1" t="s">
        <v>8881</v>
      </c>
      <c r="LZE1" t="s">
        <v>8882</v>
      </c>
      <c r="LZF1" t="s">
        <v>8883</v>
      </c>
      <c r="LZG1" t="s">
        <v>8884</v>
      </c>
      <c r="LZH1" t="s">
        <v>8885</v>
      </c>
      <c r="LZI1" t="s">
        <v>8886</v>
      </c>
      <c r="LZJ1" t="s">
        <v>8887</v>
      </c>
      <c r="LZK1" t="s">
        <v>8888</v>
      </c>
      <c r="LZL1" t="s">
        <v>8889</v>
      </c>
      <c r="LZM1" t="s">
        <v>8890</v>
      </c>
      <c r="LZN1" t="s">
        <v>8891</v>
      </c>
      <c r="LZO1" t="s">
        <v>8892</v>
      </c>
      <c r="LZP1" t="s">
        <v>8893</v>
      </c>
      <c r="LZQ1" t="s">
        <v>8894</v>
      </c>
      <c r="LZR1" t="s">
        <v>8895</v>
      </c>
      <c r="LZS1" t="s">
        <v>8896</v>
      </c>
      <c r="LZT1" t="s">
        <v>8897</v>
      </c>
      <c r="LZU1" t="s">
        <v>8898</v>
      </c>
      <c r="LZV1" t="s">
        <v>8899</v>
      </c>
      <c r="LZW1" t="s">
        <v>8900</v>
      </c>
      <c r="LZX1" t="s">
        <v>8901</v>
      </c>
      <c r="LZY1" t="s">
        <v>8902</v>
      </c>
      <c r="LZZ1" t="s">
        <v>8903</v>
      </c>
      <c r="MAA1" t="s">
        <v>8904</v>
      </c>
      <c r="MAB1" t="s">
        <v>8905</v>
      </c>
      <c r="MAC1" t="s">
        <v>8906</v>
      </c>
      <c r="MAD1" t="s">
        <v>8907</v>
      </c>
      <c r="MAE1" t="s">
        <v>8908</v>
      </c>
      <c r="MAF1" t="s">
        <v>8909</v>
      </c>
      <c r="MAG1" t="s">
        <v>8910</v>
      </c>
      <c r="MAH1" t="s">
        <v>8911</v>
      </c>
      <c r="MAI1" t="s">
        <v>8912</v>
      </c>
      <c r="MAJ1" t="s">
        <v>8913</v>
      </c>
      <c r="MAK1" t="s">
        <v>8914</v>
      </c>
      <c r="MAL1" t="s">
        <v>8915</v>
      </c>
      <c r="MAM1" t="s">
        <v>8916</v>
      </c>
      <c r="MAN1" t="s">
        <v>8917</v>
      </c>
      <c r="MAO1" t="s">
        <v>8918</v>
      </c>
      <c r="MAP1" t="s">
        <v>8919</v>
      </c>
      <c r="MAQ1" t="s">
        <v>8920</v>
      </c>
      <c r="MAR1" t="s">
        <v>8921</v>
      </c>
      <c r="MAS1" t="s">
        <v>8922</v>
      </c>
      <c r="MAT1" t="s">
        <v>8923</v>
      </c>
      <c r="MAU1" t="s">
        <v>8924</v>
      </c>
      <c r="MAV1" t="s">
        <v>8925</v>
      </c>
      <c r="MAW1" t="s">
        <v>8926</v>
      </c>
      <c r="MAX1" t="s">
        <v>8927</v>
      </c>
      <c r="MAY1" t="s">
        <v>8928</v>
      </c>
      <c r="MAZ1" t="s">
        <v>8929</v>
      </c>
      <c r="MBA1" t="s">
        <v>8930</v>
      </c>
      <c r="MBB1" t="s">
        <v>8931</v>
      </c>
      <c r="MBC1" t="s">
        <v>8932</v>
      </c>
      <c r="MBD1" t="s">
        <v>8933</v>
      </c>
      <c r="MBE1" t="s">
        <v>8934</v>
      </c>
      <c r="MBF1" t="s">
        <v>8935</v>
      </c>
      <c r="MBG1" t="s">
        <v>8936</v>
      </c>
      <c r="MBH1" t="s">
        <v>8937</v>
      </c>
      <c r="MBI1" t="s">
        <v>8938</v>
      </c>
      <c r="MBJ1" t="s">
        <v>8939</v>
      </c>
      <c r="MBK1" t="s">
        <v>8940</v>
      </c>
      <c r="MBL1" t="s">
        <v>8941</v>
      </c>
      <c r="MBM1" t="s">
        <v>8942</v>
      </c>
      <c r="MBN1" t="s">
        <v>8943</v>
      </c>
      <c r="MBO1" t="s">
        <v>8944</v>
      </c>
      <c r="MBP1" t="s">
        <v>8945</v>
      </c>
      <c r="MBQ1" t="s">
        <v>8946</v>
      </c>
      <c r="MBR1" t="s">
        <v>8947</v>
      </c>
      <c r="MBS1" t="s">
        <v>8948</v>
      </c>
      <c r="MBT1" t="s">
        <v>8949</v>
      </c>
      <c r="MBU1" t="s">
        <v>8950</v>
      </c>
      <c r="MBV1" t="s">
        <v>8951</v>
      </c>
      <c r="MBW1" t="s">
        <v>8952</v>
      </c>
      <c r="MBX1" t="s">
        <v>8953</v>
      </c>
      <c r="MBY1" t="s">
        <v>8954</v>
      </c>
      <c r="MBZ1" t="s">
        <v>8955</v>
      </c>
      <c r="MCA1" t="s">
        <v>8956</v>
      </c>
      <c r="MCB1" t="s">
        <v>8957</v>
      </c>
      <c r="MCC1" t="s">
        <v>8958</v>
      </c>
      <c r="MCD1" t="s">
        <v>8959</v>
      </c>
      <c r="MCE1" t="s">
        <v>8960</v>
      </c>
      <c r="MCF1" t="s">
        <v>8961</v>
      </c>
      <c r="MCG1" t="s">
        <v>8962</v>
      </c>
      <c r="MCH1" t="s">
        <v>8963</v>
      </c>
      <c r="MCI1" t="s">
        <v>8964</v>
      </c>
      <c r="MCJ1" t="s">
        <v>8965</v>
      </c>
      <c r="MCK1" t="s">
        <v>8966</v>
      </c>
      <c r="MCL1" t="s">
        <v>8967</v>
      </c>
      <c r="MCM1" t="s">
        <v>8968</v>
      </c>
      <c r="MCN1" t="s">
        <v>8969</v>
      </c>
      <c r="MCO1" t="s">
        <v>8970</v>
      </c>
      <c r="MCP1" t="s">
        <v>8971</v>
      </c>
      <c r="MCQ1" t="s">
        <v>8972</v>
      </c>
      <c r="MCR1" t="s">
        <v>8973</v>
      </c>
      <c r="MCS1" t="s">
        <v>8974</v>
      </c>
      <c r="MCT1" t="s">
        <v>8975</v>
      </c>
      <c r="MCU1" t="s">
        <v>8976</v>
      </c>
      <c r="MCV1" t="s">
        <v>8977</v>
      </c>
      <c r="MCW1" t="s">
        <v>8978</v>
      </c>
      <c r="MCX1" t="s">
        <v>8979</v>
      </c>
      <c r="MCY1" t="s">
        <v>8980</v>
      </c>
      <c r="MCZ1" t="s">
        <v>8981</v>
      </c>
      <c r="MDA1" t="s">
        <v>8982</v>
      </c>
      <c r="MDB1" t="s">
        <v>8983</v>
      </c>
      <c r="MDC1" t="s">
        <v>8984</v>
      </c>
      <c r="MDD1" t="s">
        <v>8985</v>
      </c>
      <c r="MDE1" t="s">
        <v>8986</v>
      </c>
      <c r="MDF1" t="s">
        <v>8987</v>
      </c>
      <c r="MDG1" t="s">
        <v>8988</v>
      </c>
      <c r="MDH1" t="s">
        <v>8989</v>
      </c>
      <c r="MDI1" t="s">
        <v>8990</v>
      </c>
      <c r="MDJ1" t="s">
        <v>8991</v>
      </c>
      <c r="MDK1" t="s">
        <v>8992</v>
      </c>
      <c r="MDL1" t="s">
        <v>8993</v>
      </c>
      <c r="MDM1" t="s">
        <v>8994</v>
      </c>
      <c r="MDN1" t="s">
        <v>8995</v>
      </c>
      <c r="MDO1" t="s">
        <v>8996</v>
      </c>
      <c r="MDP1" t="s">
        <v>8997</v>
      </c>
      <c r="MDQ1" t="s">
        <v>8998</v>
      </c>
      <c r="MDR1" t="s">
        <v>8999</v>
      </c>
      <c r="MDS1" t="s">
        <v>9000</v>
      </c>
      <c r="MDT1" t="s">
        <v>9001</v>
      </c>
      <c r="MDU1" t="s">
        <v>9002</v>
      </c>
      <c r="MDV1" t="s">
        <v>9003</v>
      </c>
      <c r="MDW1" t="s">
        <v>9004</v>
      </c>
      <c r="MDX1" t="s">
        <v>9005</v>
      </c>
      <c r="MDY1" t="s">
        <v>9006</v>
      </c>
      <c r="MDZ1" t="s">
        <v>9007</v>
      </c>
      <c r="MEA1" t="s">
        <v>9008</v>
      </c>
      <c r="MEB1" t="s">
        <v>9009</v>
      </c>
      <c r="MEC1" t="s">
        <v>9010</v>
      </c>
      <c r="MED1" t="s">
        <v>9011</v>
      </c>
      <c r="MEE1" t="s">
        <v>9012</v>
      </c>
      <c r="MEF1" t="s">
        <v>9013</v>
      </c>
      <c r="MEG1" t="s">
        <v>9014</v>
      </c>
      <c r="MEH1" t="s">
        <v>9015</v>
      </c>
      <c r="MEI1" t="s">
        <v>9016</v>
      </c>
      <c r="MEJ1" t="s">
        <v>9017</v>
      </c>
      <c r="MEK1" t="s">
        <v>9018</v>
      </c>
      <c r="MEL1" t="s">
        <v>9019</v>
      </c>
      <c r="MEM1" t="s">
        <v>9020</v>
      </c>
      <c r="MEN1" t="s">
        <v>9021</v>
      </c>
      <c r="MEO1" t="s">
        <v>9022</v>
      </c>
      <c r="MEP1" t="s">
        <v>9023</v>
      </c>
      <c r="MEQ1" t="s">
        <v>9024</v>
      </c>
      <c r="MER1" t="s">
        <v>9025</v>
      </c>
      <c r="MES1" t="s">
        <v>9026</v>
      </c>
      <c r="MET1" t="s">
        <v>9027</v>
      </c>
      <c r="MEU1" t="s">
        <v>9028</v>
      </c>
      <c r="MEV1" t="s">
        <v>9029</v>
      </c>
      <c r="MEW1" t="s">
        <v>9030</v>
      </c>
      <c r="MEX1" t="s">
        <v>9031</v>
      </c>
      <c r="MEY1" t="s">
        <v>9032</v>
      </c>
      <c r="MEZ1" t="s">
        <v>9033</v>
      </c>
      <c r="MFA1" t="s">
        <v>9034</v>
      </c>
      <c r="MFB1" t="s">
        <v>9035</v>
      </c>
      <c r="MFC1" t="s">
        <v>9036</v>
      </c>
      <c r="MFD1" t="s">
        <v>9037</v>
      </c>
      <c r="MFE1" t="s">
        <v>9038</v>
      </c>
      <c r="MFF1" t="s">
        <v>9039</v>
      </c>
      <c r="MFG1" t="s">
        <v>9040</v>
      </c>
      <c r="MFH1" t="s">
        <v>9041</v>
      </c>
      <c r="MFI1" t="s">
        <v>9042</v>
      </c>
      <c r="MFJ1" t="s">
        <v>9043</v>
      </c>
      <c r="MFK1" t="s">
        <v>9044</v>
      </c>
      <c r="MFL1" t="s">
        <v>9045</v>
      </c>
      <c r="MFM1" t="s">
        <v>9046</v>
      </c>
      <c r="MFN1" t="s">
        <v>9047</v>
      </c>
      <c r="MFO1" t="s">
        <v>9048</v>
      </c>
      <c r="MFP1" t="s">
        <v>9049</v>
      </c>
      <c r="MFQ1" t="s">
        <v>9050</v>
      </c>
      <c r="MFR1" t="s">
        <v>9051</v>
      </c>
      <c r="MFS1" t="s">
        <v>9052</v>
      </c>
      <c r="MFT1" t="s">
        <v>9053</v>
      </c>
      <c r="MFU1" t="s">
        <v>9054</v>
      </c>
      <c r="MFV1" t="s">
        <v>9055</v>
      </c>
      <c r="MFW1" t="s">
        <v>9056</v>
      </c>
      <c r="MFX1" t="s">
        <v>9057</v>
      </c>
      <c r="MFY1" t="s">
        <v>9058</v>
      </c>
      <c r="MFZ1" t="s">
        <v>9059</v>
      </c>
      <c r="MGA1" t="s">
        <v>9060</v>
      </c>
      <c r="MGB1" t="s">
        <v>9061</v>
      </c>
      <c r="MGC1" t="s">
        <v>9062</v>
      </c>
      <c r="MGD1" t="s">
        <v>9063</v>
      </c>
      <c r="MGE1" t="s">
        <v>9064</v>
      </c>
      <c r="MGF1" t="s">
        <v>9065</v>
      </c>
      <c r="MGG1" t="s">
        <v>9066</v>
      </c>
      <c r="MGH1" t="s">
        <v>9067</v>
      </c>
      <c r="MGI1" t="s">
        <v>9068</v>
      </c>
      <c r="MGJ1" t="s">
        <v>9069</v>
      </c>
      <c r="MGK1" t="s">
        <v>9070</v>
      </c>
      <c r="MGL1" t="s">
        <v>9071</v>
      </c>
      <c r="MGM1" t="s">
        <v>9072</v>
      </c>
      <c r="MGN1" t="s">
        <v>9073</v>
      </c>
      <c r="MGO1" t="s">
        <v>9074</v>
      </c>
      <c r="MGP1" t="s">
        <v>9075</v>
      </c>
      <c r="MGQ1" t="s">
        <v>9076</v>
      </c>
      <c r="MGR1" t="s">
        <v>9077</v>
      </c>
      <c r="MGS1" t="s">
        <v>9078</v>
      </c>
      <c r="MGT1" t="s">
        <v>9079</v>
      </c>
      <c r="MGU1" t="s">
        <v>9080</v>
      </c>
      <c r="MGV1" t="s">
        <v>9081</v>
      </c>
      <c r="MGW1" t="s">
        <v>9082</v>
      </c>
      <c r="MGX1" t="s">
        <v>9083</v>
      </c>
      <c r="MGY1" t="s">
        <v>9084</v>
      </c>
      <c r="MGZ1" t="s">
        <v>9085</v>
      </c>
      <c r="MHA1" t="s">
        <v>9086</v>
      </c>
      <c r="MHB1" t="s">
        <v>9087</v>
      </c>
      <c r="MHC1" t="s">
        <v>9088</v>
      </c>
      <c r="MHD1" t="s">
        <v>9089</v>
      </c>
      <c r="MHE1" t="s">
        <v>9090</v>
      </c>
      <c r="MHF1" t="s">
        <v>9091</v>
      </c>
      <c r="MHG1" t="s">
        <v>9092</v>
      </c>
      <c r="MHH1" t="s">
        <v>9093</v>
      </c>
      <c r="MHI1" t="s">
        <v>9094</v>
      </c>
      <c r="MHJ1" t="s">
        <v>9095</v>
      </c>
      <c r="MHK1" t="s">
        <v>9096</v>
      </c>
      <c r="MHL1" t="s">
        <v>9097</v>
      </c>
      <c r="MHM1" t="s">
        <v>9098</v>
      </c>
      <c r="MHN1" t="s">
        <v>9099</v>
      </c>
      <c r="MHO1" t="s">
        <v>9100</v>
      </c>
      <c r="MHP1" t="s">
        <v>9101</v>
      </c>
      <c r="MHQ1" t="s">
        <v>9102</v>
      </c>
      <c r="MHR1" t="s">
        <v>9103</v>
      </c>
      <c r="MHS1" t="s">
        <v>9104</v>
      </c>
      <c r="MHT1" t="s">
        <v>9105</v>
      </c>
      <c r="MHU1" t="s">
        <v>9106</v>
      </c>
      <c r="MHV1" t="s">
        <v>9107</v>
      </c>
      <c r="MHW1" t="s">
        <v>9108</v>
      </c>
      <c r="MHX1" t="s">
        <v>9109</v>
      </c>
      <c r="MHY1" t="s">
        <v>9110</v>
      </c>
      <c r="MHZ1" t="s">
        <v>9111</v>
      </c>
      <c r="MIA1" t="s">
        <v>9112</v>
      </c>
      <c r="MIB1" t="s">
        <v>9113</v>
      </c>
      <c r="MIC1" t="s">
        <v>9114</v>
      </c>
      <c r="MID1" t="s">
        <v>9115</v>
      </c>
      <c r="MIE1" t="s">
        <v>9116</v>
      </c>
      <c r="MIF1" t="s">
        <v>9117</v>
      </c>
      <c r="MIG1" t="s">
        <v>9118</v>
      </c>
      <c r="MIH1" t="s">
        <v>9119</v>
      </c>
      <c r="MII1" t="s">
        <v>9120</v>
      </c>
      <c r="MIJ1" t="s">
        <v>9121</v>
      </c>
      <c r="MIK1" t="s">
        <v>9122</v>
      </c>
      <c r="MIL1" t="s">
        <v>9123</v>
      </c>
      <c r="MIM1" t="s">
        <v>9124</v>
      </c>
      <c r="MIN1" t="s">
        <v>9125</v>
      </c>
      <c r="MIO1" t="s">
        <v>9126</v>
      </c>
      <c r="MIP1" t="s">
        <v>9127</v>
      </c>
      <c r="MIQ1" t="s">
        <v>9128</v>
      </c>
      <c r="MIR1" t="s">
        <v>9129</v>
      </c>
      <c r="MIS1" t="s">
        <v>9130</v>
      </c>
      <c r="MIT1" t="s">
        <v>9131</v>
      </c>
      <c r="MIU1" t="s">
        <v>9132</v>
      </c>
      <c r="MIV1" t="s">
        <v>9133</v>
      </c>
      <c r="MIW1" t="s">
        <v>9134</v>
      </c>
      <c r="MIX1" t="s">
        <v>9135</v>
      </c>
      <c r="MIY1" t="s">
        <v>9136</v>
      </c>
      <c r="MIZ1" t="s">
        <v>9137</v>
      </c>
      <c r="MJA1" t="s">
        <v>9138</v>
      </c>
      <c r="MJB1" t="s">
        <v>9139</v>
      </c>
      <c r="MJC1" t="s">
        <v>9140</v>
      </c>
      <c r="MJD1" t="s">
        <v>9141</v>
      </c>
      <c r="MJE1" t="s">
        <v>9142</v>
      </c>
      <c r="MJF1" t="s">
        <v>9143</v>
      </c>
      <c r="MJG1" t="s">
        <v>9144</v>
      </c>
      <c r="MJH1" t="s">
        <v>9145</v>
      </c>
      <c r="MJI1" t="s">
        <v>9146</v>
      </c>
      <c r="MJJ1" t="s">
        <v>9147</v>
      </c>
      <c r="MJK1" t="s">
        <v>9148</v>
      </c>
      <c r="MJL1" t="s">
        <v>9149</v>
      </c>
      <c r="MJM1" t="s">
        <v>9150</v>
      </c>
      <c r="MJN1" t="s">
        <v>9151</v>
      </c>
      <c r="MJO1" t="s">
        <v>9152</v>
      </c>
      <c r="MJP1" t="s">
        <v>9153</v>
      </c>
      <c r="MJQ1" t="s">
        <v>9154</v>
      </c>
      <c r="MJR1" t="s">
        <v>9155</v>
      </c>
      <c r="MJS1" t="s">
        <v>9156</v>
      </c>
      <c r="MJT1" t="s">
        <v>9157</v>
      </c>
      <c r="MJU1" t="s">
        <v>9158</v>
      </c>
      <c r="MJV1" t="s">
        <v>9159</v>
      </c>
      <c r="MJW1" t="s">
        <v>9160</v>
      </c>
      <c r="MJX1" t="s">
        <v>9161</v>
      </c>
      <c r="MJY1" t="s">
        <v>9162</v>
      </c>
      <c r="MJZ1" t="s">
        <v>9163</v>
      </c>
      <c r="MKA1" t="s">
        <v>9164</v>
      </c>
      <c r="MKB1" t="s">
        <v>9165</v>
      </c>
      <c r="MKC1" t="s">
        <v>9166</v>
      </c>
      <c r="MKD1" t="s">
        <v>9167</v>
      </c>
      <c r="MKE1" t="s">
        <v>9168</v>
      </c>
      <c r="MKF1" t="s">
        <v>9169</v>
      </c>
      <c r="MKG1" t="s">
        <v>9170</v>
      </c>
      <c r="MKH1" t="s">
        <v>9171</v>
      </c>
      <c r="MKI1" t="s">
        <v>9172</v>
      </c>
      <c r="MKJ1" t="s">
        <v>9173</v>
      </c>
      <c r="MKK1" t="s">
        <v>9174</v>
      </c>
      <c r="MKL1" t="s">
        <v>9175</v>
      </c>
      <c r="MKM1" t="s">
        <v>9176</v>
      </c>
      <c r="MKN1" t="s">
        <v>9177</v>
      </c>
      <c r="MKO1" t="s">
        <v>9178</v>
      </c>
      <c r="MKP1" t="s">
        <v>9179</v>
      </c>
      <c r="MKQ1" t="s">
        <v>9180</v>
      </c>
      <c r="MKR1" t="s">
        <v>9181</v>
      </c>
      <c r="MKS1" t="s">
        <v>9182</v>
      </c>
      <c r="MKT1" t="s">
        <v>9183</v>
      </c>
      <c r="MKU1" t="s">
        <v>9184</v>
      </c>
      <c r="MKV1" t="s">
        <v>9185</v>
      </c>
      <c r="MKW1" t="s">
        <v>9186</v>
      </c>
      <c r="MKX1" t="s">
        <v>9187</v>
      </c>
      <c r="MKY1" t="s">
        <v>9188</v>
      </c>
      <c r="MKZ1" t="s">
        <v>9189</v>
      </c>
      <c r="MLA1" t="s">
        <v>9190</v>
      </c>
      <c r="MLB1" t="s">
        <v>9191</v>
      </c>
      <c r="MLC1" t="s">
        <v>9192</v>
      </c>
      <c r="MLD1" t="s">
        <v>9193</v>
      </c>
      <c r="MLE1" t="s">
        <v>9194</v>
      </c>
      <c r="MLF1" t="s">
        <v>9195</v>
      </c>
      <c r="MLG1" t="s">
        <v>9196</v>
      </c>
      <c r="MLH1" t="s">
        <v>9197</v>
      </c>
      <c r="MLI1" t="s">
        <v>9198</v>
      </c>
      <c r="MLJ1" t="s">
        <v>9199</v>
      </c>
      <c r="MLK1" t="s">
        <v>9200</v>
      </c>
      <c r="MLL1" t="s">
        <v>9201</v>
      </c>
      <c r="MLM1" t="s">
        <v>9202</v>
      </c>
      <c r="MLN1" t="s">
        <v>9203</v>
      </c>
      <c r="MLO1" t="s">
        <v>9204</v>
      </c>
      <c r="MLP1" t="s">
        <v>9205</v>
      </c>
      <c r="MLQ1" t="s">
        <v>9206</v>
      </c>
      <c r="MLR1" t="s">
        <v>9207</v>
      </c>
      <c r="MLS1" t="s">
        <v>9208</v>
      </c>
      <c r="MLT1" t="s">
        <v>9209</v>
      </c>
      <c r="MLU1" t="s">
        <v>9210</v>
      </c>
      <c r="MLV1" t="s">
        <v>9211</v>
      </c>
      <c r="MLW1" t="s">
        <v>9212</v>
      </c>
      <c r="MLX1" t="s">
        <v>9213</v>
      </c>
      <c r="MLY1" t="s">
        <v>9214</v>
      </c>
      <c r="MLZ1" t="s">
        <v>9215</v>
      </c>
      <c r="MMA1" t="s">
        <v>9216</v>
      </c>
      <c r="MMB1" t="s">
        <v>9217</v>
      </c>
      <c r="MMC1" t="s">
        <v>9218</v>
      </c>
      <c r="MMD1" t="s">
        <v>9219</v>
      </c>
      <c r="MME1" t="s">
        <v>9220</v>
      </c>
      <c r="MMF1" t="s">
        <v>9221</v>
      </c>
      <c r="MMG1" t="s">
        <v>9222</v>
      </c>
      <c r="MMH1" t="s">
        <v>9223</v>
      </c>
      <c r="MMI1" t="s">
        <v>9224</v>
      </c>
      <c r="MMJ1" t="s">
        <v>9225</v>
      </c>
      <c r="MMK1" t="s">
        <v>9226</v>
      </c>
      <c r="MML1" t="s">
        <v>9227</v>
      </c>
      <c r="MMM1" t="s">
        <v>9228</v>
      </c>
      <c r="MMN1" t="s">
        <v>9229</v>
      </c>
      <c r="MMO1" t="s">
        <v>9230</v>
      </c>
      <c r="MMP1" t="s">
        <v>9231</v>
      </c>
      <c r="MMQ1" t="s">
        <v>9232</v>
      </c>
      <c r="MMR1" t="s">
        <v>9233</v>
      </c>
      <c r="MMS1" t="s">
        <v>9234</v>
      </c>
      <c r="MMT1" t="s">
        <v>9235</v>
      </c>
      <c r="MMU1" t="s">
        <v>9236</v>
      </c>
      <c r="MMV1" t="s">
        <v>9237</v>
      </c>
      <c r="MMW1" t="s">
        <v>9238</v>
      </c>
      <c r="MMX1" t="s">
        <v>9239</v>
      </c>
      <c r="MMY1" t="s">
        <v>9240</v>
      </c>
      <c r="MMZ1" t="s">
        <v>9241</v>
      </c>
      <c r="MNA1" t="s">
        <v>9242</v>
      </c>
      <c r="MNB1" t="s">
        <v>9243</v>
      </c>
      <c r="MNC1" t="s">
        <v>9244</v>
      </c>
      <c r="MND1" t="s">
        <v>9245</v>
      </c>
      <c r="MNE1" t="s">
        <v>9246</v>
      </c>
      <c r="MNF1" t="s">
        <v>9247</v>
      </c>
      <c r="MNG1" t="s">
        <v>9248</v>
      </c>
      <c r="MNH1" t="s">
        <v>9249</v>
      </c>
      <c r="MNI1" t="s">
        <v>9250</v>
      </c>
      <c r="MNJ1" t="s">
        <v>9251</v>
      </c>
      <c r="MNK1" t="s">
        <v>9252</v>
      </c>
      <c r="MNL1" t="s">
        <v>9253</v>
      </c>
      <c r="MNM1" t="s">
        <v>9254</v>
      </c>
      <c r="MNN1" t="s">
        <v>9255</v>
      </c>
      <c r="MNO1" t="s">
        <v>9256</v>
      </c>
      <c r="MNP1" t="s">
        <v>9257</v>
      </c>
      <c r="MNQ1" t="s">
        <v>9258</v>
      </c>
      <c r="MNR1" t="s">
        <v>9259</v>
      </c>
      <c r="MNS1" t="s">
        <v>9260</v>
      </c>
      <c r="MNT1" t="s">
        <v>9261</v>
      </c>
      <c r="MNU1" t="s">
        <v>9262</v>
      </c>
      <c r="MNV1" t="s">
        <v>9263</v>
      </c>
      <c r="MNW1" t="s">
        <v>9264</v>
      </c>
      <c r="MNX1" t="s">
        <v>9265</v>
      </c>
      <c r="MNY1" t="s">
        <v>9266</v>
      </c>
      <c r="MNZ1" t="s">
        <v>9267</v>
      </c>
      <c r="MOA1" t="s">
        <v>9268</v>
      </c>
      <c r="MOB1" t="s">
        <v>9269</v>
      </c>
      <c r="MOC1" t="s">
        <v>9270</v>
      </c>
      <c r="MOD1" t="s">
        <v>9271</v>
      </c>
      <c r="MOE1" t="s">
        <v>9272</v>
      </c>
      <c r="MOF1" t="s">
        <v>9273</v>
      </c>
      <c r="MOG1" t="s">
        <v>9274</v>
      </c>
      <c r="MOH1" t="s">
        <v>9275</v>
      </c>
      <c r="MOI1" t="s">
        <v>9276</v>
      </c>
      <c r="MOJ1" t="s">
        <v>9277</v>
      </c>
      <c r="MOK1" t="s">
        <v>9278</v>
      </c>
      <c r="MOL1" t="s">
        <v>9279</v>
      </c>
      <c r="MOM1" t="s">
        <v>9280</v>
      </c>
      <c r="MON1" t="s">
        <v>9281</v>
      </c>
      <c r="MOO1" t="s">
        <v>9282</v>
      </c>
      <c r="MOP1" t="s">
        <v>9283</v>
      </c>
      <c r="MOQ1" t="s">
        <v>9284</v>
      </c>
      <c r="MOR1" t="s">
        <v>9285</v>
      </c>
      <c r="MOS1" t="s">
        <v>9286</v>
      </c>
      <c r="MOT1" t="s">
        <v>9287</v>
      </c>
      <c r="MOU1" t="s">
        <v>9288</v>
      </c>
      <c r="MOV1" t="s">
        <v>9289</v>
      </c>
      <c r="MOW1" t="s">
        <v>9290</v>
      </c>
      <c r="MOX1" t="s">
        <v>9291</v>
      </c>
      <c r="MOY1" t="s">
        <v>9292</v>
      </c>
      <c r="MOZ1" t="s">
        <v>9293</v>
      </c>
      <c r="MPA1" t="s">
        <v>9294</v>
      </c>
      <c r="MPB1" t="s">
        <v>9295</v>
      </c>
      <c r="MPC1" t="s">
        <v>9296</v>
      </c>
      <c r="MPD1" t="s">
        <v>9297</v>
      </c>
      <c r="MPE1" t="s">
        <v>9298</v>
      </c>
      <c r="MPF1" t="s">
        <v>9299</v>
      </c>
      <c r="MPG1" t="s">
        <v>9300</v>
      </c>
      <c r="MPH1" t="s">
        <v>9301</v>
      </c>
      <c r="MPI1" t="s">
        <v>9302</v>
      </c>
      <c r="MPJ1" t="s">
        <v>9303</v>
      </c>
      <c r="MPK1" t="s">
        <v>9304</v>
      </c>
      <c r="MPL1" t="s">
        <v>9305</v>
      </c>
      <c r="MPM1" t="s">
        <v>9306</v>
      </c>
      <c r="MPN1" t="s">
        <v>9307</v>
      </c>
      <c r="MPO1" t="s">
        <v>9308</v>
      </c>
      <c r="MPP1" t="s">
        <v>9309</v>
      </c>
      <c r="MPQ1" t="s">
        <v>9310</v>
      </c>
      <c r="MPR1" t="s">
        <v>9311</v>
      </c>
      <c r="MPS1" t="s">
        <v>9312</v>
      </c>
      <c r="MPT1" t="s">
        <v>9313</v>
      </c>
      <c r="MPU1" t="s">
        <v>9314</v>
      </c>
      <c r="MPV1" t="s">
        <v>9315</v>
      </c>
      <c r="MPW1" t="s">
        <v>9316</v>
      </c>
      <c r="MPX1" t="s">
        <v>9317</v>
      </c>
      <c r="MPY1" t="s">
        <v>9318</v>
      </c>
      <c r="MPZ1" t="s">
        <v>9319</v>
      </c>
      <c r="MQA1" t="s">
        <v>9320</v>
      </c>
      <c r="MQB1" t="s">
        <v>9321</v>
      </c>
      <c r="MQC1" t="s">
        <v>9322</v>
      </c>
      <c r="MQD1" t="s">
        <v>9323</v>
      </c>
      <c r="MQE1" t="s">
        <v>9324</v>
      </c>
      <c r="MQF1" t="s">
        <v>9325</v>
      </c>
      <c r="MQG1" t="s">
        <v>9326</v>
      </c>
      <c r="MQH1" t="s">
        <v>9327</v>
      </c>
      <c r="MQI1" t="s">
        <v>9328</v>
      </c>
      <c r="MQJ1" t="s">
        <v>9329</v>
      </c>
      <c r="MQK1" t="s">
        <v>9330</v>
      </c>
      <c r="MQL1" t="s">
        <v>9331</v>
      </c>
      <c r="MQM1" t="s">
        <v>9332</v>
      </c>
      <c r="MQN1" t="s">
        <v>9333</v>
      </c>
      <c r="MQO1" t="s">
        <v>9334</v>
      </c>
      <c r="MQP1" t="s">
        <v>9335</v>
      </c>
      <c r="MQQ1" t="s">
        <v>9336</v>
      </c>
      <c r="MQR1" t="s">
        <v>9337</v>
      </c>
      <c r="MQS1" t="s">
        <v>9338</v>
      </c>
      <c r="MQT1" t="s">
        <v>9339</v>
      </c>
      <c r="MQU1" t="s">
        <v>9340</v>
      </c>
      <c r="MQV1" t="s">
        <v>9341</v>
      </c>
      <c r="MQW1" t="s">
        <v>9342</v>
      </c>
      <c r="MQX1" t="s">
        <v>9343</v>
      </c>
      <c r="MQY1" t="s">
        <v>9344</v>
      </c>
      <c r="MQZ1" t="s">
        <v>9345</v>
      </c>
      <c r="MRA1" t="s">
        <v>9346</v>
      </c>
      <c r="MRB1" t="s">
        <v>9347</v>
      </c>
      <c r="MRC1" t="s">
        <v>9348</v>
      </c>
      <c r="MRD1" t="s">
        <v>9349</v>
      </c>
      <c r="MRE1" t="s">
        <v>9350</v>
      </c>
      <c r="MRF1" t="s">
        <v>9351</v>
      </c>
      <c r="MRG1" t="s">
        <v>9352</v>
      </c>
      <c r="MRH1" t="s">
        <v>9353</v>
      </c>
      <c r="MRI1" t="s">
        <v>9354</v>
      </c>
      <c r="MRJ1" t="s">
        <v>9355</v>
      </c>
      <c r="MRK1" t="s">
        <v>9356</v>
      </c>
      <c r="MRL1" t="s">
        <v>9357</v>
      </c>
      <c r="MRM1" t="s">
        <v>9358</v>
      </c>
      <c r="MRN1" t="s">
        <v>9359</v>
      </c>
      <c r="MRO1" t="s">
        <v>9360</v>
      </c>
      <c r="MRP1" t="s">
        <v>9361</v>
      </c>
      <c r="MRQ1" t="s">
        <v>9362</v>
      </c>
      <c r="MRR1" t="s">
        <v>9363</v>
      </c>
      <c r="MRS1" t="s">
        <v>9364</v>
      </c>
      <c r="MRT1" t="s">
        <v>9365</v>
      </c>
      <c r="MRU1" t="s">
        <v>9366</v>
      </c>
      <c r="MRV1" t="s">
        <v>9367</v>
      </c>
      <c r="MRW1" t="s">
        <v>9368</v>
      </c>
      <c r="MRX1" t="s">
        <v>9369</v>
      </c>
      <c r="MRY1" t="s">
        <v>9370</v>
      </c>
      <c r="MRZ1" t="s">
        <v>9371</v>
      </c>
      <c r="MSA1" t="s">
        <v>9372</v>
      </c>
      <c r="MSB1" t="s">
        <v>9373</v>
      </c>
      <c r="MSC1" t="s">
        <v>9374</v>
      </c>
      <c r="MSD1" t="s">
        <v>9375</v>
      </c>
      <c r="MSE1" t="s">
        <v>9376</v>
      </c>
      <c r="MSF1" t="s">
        <v>9377</v>
      </c>
      <c r="MSG1" t="s">
        <v>9378</v>
      </c>
      <c r="MSH1" t="s">
        <v>9379</v>
      </c>
      <c r="MSI1" t="s">
        <v>9380</v>
      </c>
      <c r="MSJ1" t="s">
        <v>9381</v>
      </c>
      <c r="MSK1" t="s">
        <v>9382</v>
      </c>
      <c r="MSL1" t="s">
        <v>9383</v>
      </c>
      <c r="MSM1" t="s">
        <v>9384</v>
      </c>
      <c r="MSN1" t="s">
        <v>9385</v>
      </c>
      <c r="MSO1" t="s">
        <v>9386</v>
      </c>
      <c r="MSP1" t="s">
        <v>9387</v>
      </c>
      <c r="MSQ1" t="s">
        <v>9388</v>
      </c>
      <c r="MSR1" t="s">
        <v>9389</v>
      </c>
      <c r="MSS1" t="s">
        <v>9390</v>
      </c>
      <c r="MST1" t="s">
        <v>9391</v>
      </c>
      <c r="MSU1" t="s">
        <v>9392</v>
      </c>
      <c r="MSV1" t="s">
        <v>9393</v>
      </c>
      <c r="MSW1" t="s">
        <v>9394</v>
      </c>
      <c r="MSX1" t="s">
        <v>9395</v>
      </c>
      <c r="MSY1" t="s">
        <v>9396</v>
      </c>
      <c r="MSZ1" t="s">
        <v>9397</v>
      </c>
      <c r="MTA1" t="s">
        <v>9398</v>
      </c>
      <c r="MTB1" t="s">
        <v>9399</v>
      </c>
      <c r="MTC1" t="s">
        <v>9400</v>
      </c>
      <c r="MTD1" t="s">
        <v>9401</v>
      </c>
      <c r="MTE1" t="s">
        <v>9402</v>
      </c>
      <c r="MTF1" t="s">
        <v>9403</v>
      </c>
      <c r="MTG1" t="s">
        <v>9404</v>
      </c>
      <c r="MTH1" t="s">
        <v>9405</v>
      </c>
      <c r="MTI1" t="s">
        <v>9406</v>
      </c>
      <c r="MTJ1" t="s">
        <v>9407</v>
      </c>
      <c r="MTK1" t="s">
        <v>9408</v>
      </c>
      <c r="MTL1" t="s">
        <v>9409</v>
      </c>
      <c r="MTM1" t="s">
        <v>9410</v>
      </c>
      <c r="MTN1" t="s">
        <v>9411</v>
      </c>
      <c r="MTO1" t="s">
        <v>9412</v>
      </c>
      <c r="MTP1" t="s">
        <v>9413</v>
      </c>
      <c r="MTQ1" t="s">
        <v>9414</v>
      </c>
      <c r="MTR1" t="s">
        <v>9415</v>
      </c>
      <c r="MTS1" t="s">
        <v>9416</v>
      </c>
      <c r="MTT1" t="s">
        <v>9417</v>
      </c>
      <c r="MTU1" t="s">
        <v>9418</v>
      </c>
      <c r="MTV1" t="s">
        <v>9419</v>
      </c>
      <c r="MTW1" t="s">
        <v>9420</v>
      </c>
      <c r="MTX1" t="s">
        <v>9421</v>
      </c>
      <c r="MTY1" t="s">
        <v>9422</v>
      </c>
      <c r="MTZ1" t="s">
        <v>9423</v>
      </c>
      <c r="MUA1" t="s">
        <v>9424</v>
      </c>
      <c r="MUB1" t="s">
        <v>9425</v>
      </c>
      <c r="MUC1" t="s">
        <v>9426</v>
      </c>
      <c r="MUD1" t="s">
        <v>9427</v>
      </c>
      <c r="MUE1" t="s">
        <v>9428</v>
      </c>
      <c r="MUF1" t="s">
        <v>9429</v>
      </c>
      <c r="MUG1" t="s">
        <v>9430</v>
      </c>
      <c r="MUH1" t="s">
        <v>9431</v>
      </c>
      <c r="MUI1" t="s">
        <v>9432</v>
      </c>
      <c r="MUJ1" t="s">
        <v>9433</v>
      </c>
      <c r="MUK1" t="s">
        <v>9434</v>
      </c>
      <c r="MUL1" t="s">
        <v>9435</v>
      </c>
      <c r="MUM1" t="s">
        <v>9436</v>
      </c>
      <c r="MUN1" t="s">
        <v>9437</v>
      </c>
      <c r="MUO1" t="s">
        <v>9438</v>
      </c>
      <c r="MUP1" t="s">
        <v>9439</v>
      </c>
      <c r="MUQ1" t="s">
        <v>9440</v>
      </c>
      <c r="MUR1" t="s">
        <v>9441</v>
      </c>
      <c r="MUS1" t="s">
        <v>9442</v>
      </c>
      <c r="MUT1" t="s">
        <v>9443</v>
      </c>
      <c r="MUU1" t="s">
        <v>9444</v>
      </c>
      <c r="MUV1" t="s">
        <v>9445</v>
      </c>
      <c r="MUW1" t="s">
        <v>9446</v>
      </c>
      <c r="MUX1" t="s">
        <v>9447</v>
      </c>
      <c r="MUY1" t="s">
        <v>9448</v>
      </c>
      <c r="MUZ1" t="s">
        <v>9449</v>
      </c>
      <c r="MVA1" t="s">
        <v>9450</v>
      </c>
      <c r="MVB1" t="s">
        <v>9451</v>
      </c>
      <c r="MVC1" t="s">
        <v>9452</v>
      </c>
      <c r="MVD1" t="s">
        <v>9453</v>
      </c>
      <c r="MVE1" t="s">
        <v>9454</v>
      </c>
      <c r="MVF1" t="s">
        <v>9455</v>
      </c>
      <c r="MVG1" t="s">
        <v>9456</v>
      </c>
      <c r="MVH1" t="s">
        <v>9457</v>
      </c>
      <c r="MVI1" t="s">
        <v>9458</v>
      </c>
      <c r="MVJ1" t="s">
        <v>9459</v>
      </c>
      <c r="MVK1" t="s">
        <v>9460</v>
      </c>
      <c r="MVL1" t="s">
        <v>9461</v>
      </c>
      <c r="MVM1" t="s">
        <v>9462</v>
      </c>
      <c r="MVN1" t="s">
        <v>9463</v>
      </c>
      <c r="MVO1" t="s">
        <v>9464</v>
      </c>
      <c r="MVP1" t="s">
        <v>9465</v>
      </c>
      <c r="MVQ1" t="s">
        <v>9466</v>
      </c>
      <c r="MVR1" t="s">
        <v>9467</v>
      </c>
      <c r="MVS1" t="s">
        <v>9468</v>
      </c>
      <c r="MVT1" t="s">
        <v>9469</v>
      </c>
      <c r="MVU1" t="s">
        <v>9470</v>
      </c>
      <c r="MVV1" t="s">
        <v>9471</v>
      </c>
      <c r="MVW1" t="s">
        <v>9472</v>
      </c>
      <c r="MVX1" t="s">
        <v>9473</v>
      </c>
      <c r="MVY1" t="s">
        <v>9474</v>
      </c>
      <c r="MVZ1" t="s">
        <v>9475</v>
      </c>
      <c r="MWA1" t="s">
        <v>9476</v>
      </c>
      <c r="MWB1" t="s">
        <v>9477</v>
      </c>
      <c r="MWC1" t="s">
        <v>9478</v>
      </c>
      <c r="MWD1" t="s">
        <v>9479</v>
      </c>
      <c r="MWE1" t="s">
        <v>9480</v>
      </c>
      <c r="MWF1" t="s">
        <v>9481</v>
      </c>
      <c r="MWG1" t="s">
        <v>9482</v>
      </c>
      <c r="MWH1" t="s">
        <v>9483</v>
      </c>
      <c r="MWI1" t="s">
        <v>9484</v>
      </c>
      <c r="MWJ1" t="s">
        <v>9485</v>
      </c>
      <c r="MWK1" t="s">
        <v>9486</v>
      </c>
      <c r="MWL1" t="s">
        <v>9487</v>
      </c>
      <c r="MWM1" t="s">
        <v>9488</v>
      </c>
      <c r="MWN1" t="s">
        <v>9489</v>
      </c>
      <c r="MWO1" t="s">
        <v>9490</v>
      </c>
      <c r="MWP1" t="s">
        <v>9491</v>
      </c>
      <c r="MWQ1" t="s">
        <v>9492</v>
      </c>
      <c r="MWR1" t="s">
        <v>9493</v>
      </c>
      <c r="MWS1" t="s">
        <v>9494</v>
      </c>
      <c r="MWT1" t="s">
        <v>9495</v>
      </c>
      <c r="MWU1" t="s">
        <v>9496</v>
      </c>
      <c r="MWV1" t="s">
        <v>9497</v>
      </c>
      <c r="MWW1" t="s">
        <v>9498</v>
      </c>
      <c r="MWX1" t="s">
        <v>9499</v>
      </c>
      <c r="MWY1" t="s">
        <v>9500</v>
      </c>
      <c r="MWZ1" t="s">
        <v>9501</v>
      </c>
      <c r="MXA1" t="s">
        <v>9502</v>
      </c>
      <c r="MXB1" t="s">
        <v>9503</v>
      </c>
      <c r="MXC1" t="s">
        <v>9504</v>
      </c>
      <c r="MXD1" t="s">
        <v>9505</v>
      </c>
      <c r="MXE1" t="s">
        <v>9506</v>
      </c>
      <c r="MXF1" t="s">
        <v>9507</v>
      </c>
      <c r="MXG1" t="s">
        <v>9508</v>
      </c>
      <c r="MXH1" t="s">
        <v>9509</v>
      </c>
      <c r="MXI1" t="s">
        <v>9510</v>
      </c>
      <c r="MXJ1" t="s">
        <v>9511</v>
      </c>
      <c r="MXK1" t="s">
        <v>9512</v>
      </c>
      <c r="MXL1" t="s">
        <v>9513</v>
      </c>
      <c r="MXM1" t="s">
        <v>9514</v>
      </c>
      <c r="MXN1" t="s">
        <v>9515</v>
      </c>
      <c r="MXO1" t="s">
        <v>9516</v>
      </c>
      <c r="MXP1" t="s">
        <v>9517</v>
      </c>
      <c r="MXQ1" t="s">
        <v>9518</v>
      </c>
      <c r="MXR1" t="s">
        <v>9519</v>
      </c>
      <c r="MXS1" t="s">
        <v>9520</v>
      </c>
      <c r="MXT1" t="s">
        <v>9521</v>
      </c>
      <c r="MXU1" t="s">
        <v>9522</v>
      </c>
      <c r="MXV1" t="s">
        <v>9523</v>
      </c>
      <c r="MXW1" t="s">
        <v>9524</v>
      </c>
      <c r="MXX1" t="s">
        <v>9525</v>
      </c>
      <c r="MXY1" t="s">
        <v>9526</v>
      </c>
      <c r="MXZ1" t="s">
        <v>9527</v>
      </c>
      <c r="MYA1" t="s">
        <v>9528</v>
      </c>
      <c r="MYB1" t="s">
        <v>9529</v>
      </c>
      <c r="MYC1" t="s">
        <v>9530</v>
      </c>
      <c r="MYD1" t="s">
        <v>9531</v>
      </c>
      <c r="MYE1" t="s">
        <v>9532</v>
      </c>
      <c r="MYF1" t="s">
        <v>9533</v>
      </c>
      <c r="MYG1" t="s">
        <v>9534</v>
      </c>
      <c r="MYH1" t="s">
        <v>9535</v>
      </c>
      <c r="MYI1" t="s">
        <v>9536</v>
      </c>
      <c r="MYJ1" t="s">
        <v>9537</v>
      </c>
      <c r="MYK1" t="s">
        <v>9538</v>
      </c>
      <c r="MYL1" t="s">
        <v>9539</v>
      </c>
      <c r="MYM1" t="s">
        <v>9540</v>
      </c>
      <c r="MYN1" t="s">
        <v>9541</v>
      </c>
      <c r="MYO1" t="s">
        <v>9542</v>
      </c>
      <c r="MYP1" t="s">
        <v>9543</v>
      </c>
      <c r="MYQ1" t="s">
        <v>9544</v>
      </c>
      <c r="MYR1" t="s">
        <v>9545</v>
      </c>
      <c r="MYS1" t="s">
        <v>9546</v>
      </c>
      <c r="MYT1" t="s">
        <v>9547</v>
      </c>
      <c r="MYU1" t="s">
        <v>9548</v>
      </c>
      <c r="MYV1" t="s">
        <v>9549</v>
      </c>
      <c r="MYW1" t="s">
        <v>9550</v>
      </c>
      <c r="MYX1" t="s">
        <v>9551</v>
      </c>
      <c r="MYY1" t="s">
        <v>9552</v>
      </c>
      <c r="MYZ1" t="s">
        <v>9553</v>
      </c>
      <c r="MZA1" t="s">
        <v>9554</v>
      </c>
      <c r="MZB1" t="s">
        <v>9555</v>
      </c>
      <c r="MZC1" t="s">
        <v>9556</v>
      </c>
      <c r="MZD1" t="s">
        <v>9557</v>
      </c>
      <c r="MZE1" t="s">
        <v>9558</v>
      </c>
      <c r="MZF1" t="s">
        <v>9559</v>
      </c>
      <c r="MZG1" t="s">
        <v>9560</v>
      </c>
      <c r="MZH1" t="s">
        <v>9561</v>
      </c>
      <c r="MZI1" t="s">
        <v>9562</v>
      </c>
      <c r="MZJ1" t="s">
        <v>9563</v>
      </c>
      <c r="MZK1" t="s">
        <v>9564</v>
      </c>
      <c r="MZL1" t="s">
        <v>9565</v>
      </c>
      <c r="MZM1" t="s">
        <v>9566</v>
      </c>
      <c r="MZN1" t="s">
        <v>9567</v>
      </c>
      <c r="MZO1" t="s">
        <v>9568</v>
      </c>
      <c r="MZP1" t="s">
        <v>9569</v>
      </c>
      <c r="MZQ1" t="s">
        <v>9570</v>
      </c>
      <c r="MZR1" t="s">
        <v>9571</v>
      </c>
      <c r="MZS1" t="s">
        <v>9572</v>
      </c>
      <c r="MZT1" t="s">
        <v>9573</v>
      </c>
      <c r="MZU1" t="s">
        <v>9574</v>
      </c>
      <c r="MZV1" t="s">
        <v>9575</v>
      </c>
      <c r="MZW1" t="s">
        <v>9576</v>
      </c>
      <c r="MZX1" t="s">
        <v>9577</v>
      </c>
      <c r="MZY1" t="s">
        <v>9578</v>
      </c>
      <c r="MZZ1" t="s">
        <v>9579</v>
      </c>
      <c r="NAA1" t="s">
        <v>9580</v>
      </c>
      <c r="NAB1" t="s">
        <v>9581</v>
      </c>
      <c r="NAC1" t="s">
        <v>9582</v>
      </c>
      <c r="NAD1" t="s">
        <v>9583</v>
      </c>
      <c r="NAE1" t="s">
        <v>9584</v>
      </c>
      <c r="NAF1" t="s">
        <v>9585</v>
      </c>
      <c r="NAG1" t="s">
        <v>9586</v>
      </c>
      <c r="NAH1" t="s">
        <v>9587</v>
      </c>
      <c r="NAI1" t="s">
        <v>9588</v>
      </c>
      <c r="NAJ1" t="s">
        <v>9589</v>
      </c>
      <c r="NAK1" t="s">
        <v>9590</v>
      </c>
      <c r="NAL1" t="s">
        <v>9591</v>
      </c>
      <c r="NAM1" t="s">
        <v>9592</v>
      </c>
      <c r="NAN1" t="s">
        <v>9593</v>
      </c>
      <c r="NAO1" t="s">
        <v>9594</v>
      </c>
      <c r="NAP1" t="s">
        <v>9595</v>
      </c>
      <c r="NAQ1" t="s">
        <v>9596</v>
      </c>
      <c r="NAR1" t="s">
        <v>9597</v>
      </c>
      <c r="NAS1" t="s">
        <v>9598</v>
      </c>
      <c r="NAT1" t="s">
        <v>9599</v>
      </c>
      <c r="NAU1" t="s">
        <v>9600</v>
      </c>
      <c r="NAV1" t="s">
        <v>9601</v>
      </c>
      <c r="NAW1" t="s">
        <v>9602</v>
      </c>
      <c r="NAX1" t="s">
        <v>9603</v>
      </c>
      <c r="NAY1" t="s">
        <v>9604</v>
      </c>
      <c r="NAZ1" t="s">
        <v>9605</v>
      </c>
      <c r="NBA1" t="s">
        <v>9606</v>
      </c>
      <c r="NBB1" t="s">
        <v>9607</v>
      </c>
      <c r="NBC1" t="s">
        <v>9608</v>
      </c>
      <c r="NBD1" t="s">
        <v>9609</v>
      </c>
      <c r="NBE1" t="s">
        <v>9610</v>
      </c>
      <c r="NBF1" t="s">
        <v>9611</v>
      </c>
      <c r="NBG1" t="s">
        <v>9612</v>
      </c>
      <c r="NBH1" t="s">
        <v>9613</v>
      </c>
      <c r="NBI1" t="s">
        <v>9614</v>
      </c>
      <c r="NBJ1" t="s">
        <v>9615</v>
      </c>
      <c r="NBK1" t="s">
        <v>9616</v>
      </c>
      <c r="NBL1" t="s">
        <v>9617</v>
      </c>
      <c r="NBM1" t="s">
        <v>9618</v>
      </c>
      <c r="NBN1" t="s">
        <v>9619</v>
      </c>
      <c r="NBO1" t="s">
        <v>9620</v>
      </c>
      <c r="NBP1" t="s">
        <v>9621</v>
      </c>
      <c r="NBQ1" t="s">
        <v>9622</v>
      </c>
      <c r="NBR1" t="s">
        <v>9623</v>
      </c>
      <c r="NBS1" t="s">
        <v>9624</v>
      </c>
      <c r="NBT1" t="s">
        <v>9625</v>
      </c>
      <c r="NBU1" t="s">
        <v>9626</v>
      </c>
      <c r="NBV1" t="s">
        <v>9627</v>
      </c>
      <c r="NBW1" t="s">
        <v>9628</v>
      </c>
      <c r="NBX1" t="s">
        <v>9629</v>
      </c>
      <c r="NBY1" t="s">
        <v>9630</v>
      </c>
      <c r="NBZ1" t="s">
        <v>9631</v>
      </c>
      <c r="NCA1" t="s">
        <v>9632</v>
      </c>
      <c r="NCB1" t="s">
        <v>9633</v>
      </c>
      <c r="NCC1" t="s">
        <v>9634</v>
      </c>
      <c r="NCD1" t="s">
        <v>9635</v>
      </c>
      <c r="NCE1" t="s">
        <v>9636</v>
      </c>
      <c r="NCF1" t="s">
        <v>9637</v>
      </c>
      <c r="NCG1" t="s">
        <v>9638</v>
      </c>
      <c r="NCH1" t="s">
        <v>9639</v>
      </c>
      <c r="NCI1" t="s">
        <v>9640</v>
      </c>
      <c r="NCJ1" t="s">
        <v>9641</v>
      </c>
      <c r="NCK1" t="s">
        <v>9642</v>
      </c>
      <c r="NCL1" t="s">
        <v>9643</v>
      </c>
      <c r="NCM1" t="s">
        <v>9644</v>
      </c>
      <c r="NCN1" t="s">
        <v>9645</v>
      </c>
      <c r="NCO1" t="s">
        <v>9646</v>
      </c>
      <c r="NCP1" t="s">
        <v>9647</v>
      </c>
      <c r="NCQ1" t="s">
        <v>9648</v>
      </c>
      <c r="NCR1" t="s">
        <v>9649</v>
      </c>
      <c r="NCS1" t="s">
        <v>9650</v>
      </c>
      <c r="NCT1" t="s">
        <v>9651</v>
      </c>
      <c r="NCU1" t="s">
        <v>9652</v>
      </c>
      <c r="NCV1" t="s">
        <v>9653</v>
      </c>
      <c r="NCW1" t="s">
        <v>9654</v>
      </c>
      <c r="NCX1" t="s">
        <v>9655</v>
      </c>
      <c r="NCY1" t="s">
        <v>9656</v>
      </c>
      <c r="NCZ1" t="s">
        <v>9657</v>
      </c>
      <c r="NDA1" t="s">
        <v>9658</v>
      </c>
      <c r="NDB1" t="s">
        <v>9659</v>
      </c>
      <c r="NDC1" t="s">
        <v>9660</v>
      </c>
      <c r="NDD1" t="s">
        <v>9661</v>
      </c>
      <c r="NDE1" t="s">
        <v>9662</v>
      </c>
      <c r="NDF1" t="s">
        <v>9663</v>
      </c>
      <c r="NDG1" t="s">
        <v>9664</v>
      </c>
      <c r="NDH1" t="s">
        <v>9665</v>
      </c>
      <c r="NDI1" t="s">
        <v>9666</v>
      </c>
      <c r="NDJ1" t="s">
        <v>9667</v>
      </c>
      <c r="NDK1" t="s">
        <v>9668</v>
      </c>
      <c r="NDL1" t="s">
        <v>9669</v>
      </c>
      <c r="NDM1" t="s">
        <v>9670</v>
      </c>
      <c r="NDN1" t="s">
        <v>9671</v>
      </c>
      <c r="NDO1" t="s">
        <v>9672</v>
      </c>
      <c r="NDP1" t="s">
        <v>9673</v>
      </c>
      <c r="NDQ1" t="s">
        <v>9674</v>
      </c>
      <c r="NDR1" t="s">
        <v>9675</v>
      </c>
      <c r="NDS1" t="s">
        <v>9676</v>
      </c>
      <c r="NDT1" t="s">
        <v>9677</v>
      </c>
      <c r="NDU1" t="s">
        <v>9678</v>
      </c>
      <c r="NDV1" t="s">
        <v>9679</v>
      </c>
      <c r="NDW1" t="s">
        <v>9680</v>
      </c>
      <c r="NDX1" t="s">
        <v>9681</v>
      </c>
      <c r="NDY1" t="s">
        <v>9682</v>
      </c>
      <c r="NDZ1" t="s">
        <v>9683</v>
      </c>
      <c r="NEA1" t="s">
        <v>9684</v>
      </c>
      <c r="NEB1" t="s">
        <v>9685</v>
      </c>
      <c r="NEC1" t="s">
        <v>9686</v>
      </c>
      <c r="NED1" t="s">
        <v>9687</v>
      </c>
      <c r="NEE1" t="s">
        <v>9688</v>
      </c>
      <c r="NEF1" t="s">
        <v>9689</v>
      </c>
      <c r="NEG1" t="s">
        <v>9690</v>
      </c>
      <c r="NEH1" t="s">
        <v>9691</v>
      </c>
      <c r="NEI1" t="s">
        <v>9692</v>
      </c>
      <c r="NEJ1" t="s">
        <v>9693</v>
      </c>
      <c r="NEK1" t="s">
        <v>9694</v>
      </c>
      <c r="NEL1" t="s">
        <v>9695</v>
      </c>
      <c r="NEM1" t="s">
        <v>9696</v>
      </c>
      <c r="NEN1" t="s">
        <v>9697</v>
      </c>
      <c r="NEO1" t="s">
        <v>9698</v>
      </c>
      <c r="NEP1" t="s">
        <v>9699</v>
      </c>
      <c r="NEQ1" t="s">
        <v>9700</v>
      </c>
      <c r="NER1" t="s">
        <v>9701</v>
      </c>
      <c r="NES1" t="s">
        <v>9702</v>
      </c>
      <c r="NET1" t="s">
        <v>9703</v>
      </c>
      <c r="NEU1" t="s">
        <v>9704</v>
      </c>
      <c r="NEV1" t="s">
        <v>9705</v>
      </c>
      <c r="NEW1" t="s">
        <v>9706</v>
      </c>
      <c r="NEX1" t="s">
        <v>9707</v>
      </c>
      <c r="NEY1" t="s">
        <v>9708</v>
      </c>
      <c r="NEZ1" t="s">
        <v>9709</v>
      </c>
      <c r="NFA1" t="s">
        <v>9710</v>
      </c>
      <c r="NFB1" t="s">
        <v>9711</v>
      </c>
      <c r="NFC1" t="s">
        <v>9712</v>
      </c>
      <c r="NFD1" t="s">
        <v>9713</v>
      </c>
      <c r="NFE1" t="s">
        <v>9714</v>
      </c>
      <c r="NFF1" t="s">
        <v>9715</v>
      </c>
      <c r="NFG1" t="s">
        <v>9716</v>
      </c>
      <c r="NFH1" t="s">
        <v>9717</v>
      </c>
      <c r="NFI1" t="s">
        <v>9718</v>
      </c>
      <c r="NFJ1" t="s">
        <v>9719</v>
      </c>
      <c r="NFK1" t="s">
        <v>9720</v>
      </c>
      <c r="NFL1" t="s">
        <v>9721</v>
      </c>
      <c r="NFM1" t="s">
        <v>9722</v>
      </c>
      <c r="NFN1" t="s">
        <v>9723</v>
      </c>
      <c r="NFO1" t="s">
        <v>9724</v>
      </c>
      <c r="NFP1" t="s">
        <v>9725</v>
      </c>
      <c r="NFQ1" t="s">
        <v>9726</v>
      </c>
      <c r="NFR1" t="s">
        <v>9727</v>
      </c>
      <c r="NFS1" t="s">
        <v>9728</v>
      </c>
      <c r="NFT1" t="s">
        <v>9729</v>
      </c>
      <c r="NFU1" t="s">
        <v>9730</v>
      </c>
      <c r="NFV1" t="s">
        <v>9731</v>
      </c>
      <c r="NFW1" t="s">
        <v>9732</v>
      </c>
      <c r="NFX1" t="s">
        <v>9733</v>
      </c>
      <c r="NFY1" t="s">
        <v>9734</v>
      </c>
      <c r="NFZ1" t="s">
        <v>9735</v>
      </c>
      <c r="NGA1" t="s">
        <v>9736</v>
      </c>
      <c r="NGB1" t="s">
        <v>9737</v>
      </c>
      <c r="NGC1" t="s">
        <v>9738</v>
      </c>
      <c r="NGD1" t="s">
        <v>9739</v>
      </c>
      <c r="NGE1" t="s">
        <v>9740</v>
      </c>
      <c r="NGF1" t="s">
        <v>9741</v>
      </c>
      <c r="NGG1" t="s">
        <v>9742</v>
      </c>
      <c r="NGH1" t="s">
        <v>9743</v>
      </c>
      <c r="NGI1" t="s">
        <v>9744</v>
      </c>
      <c r="NGJ1" t="s">
        <v>9745</v>
      </c>
      <c r="NGK1" t="s">
        <v>9746</v>
      </c>
      <c r="NGL1" t="s">
        <v>9747</v>
      </c>
      <c r="NGM1" t="s">
        <v>9748</v>
      </c>
      <c r="NGN1" t="s">
        <v>9749</v>
      </c>
      <c r="NGO1" t="s">
        <v>9750</v>
      </c>
      <c r="NGP1" t="s">
        <v>9751</v>
      </c>
      <c r="NGQ1" t="s">
        <v>9752</v>
      </c>
      <c r="NGR1" t="s">
        <v>9753</v>
      </c>
      <c r="NGS1" t="s">
        <v>9754</v>
      </c>
      <c r="NGT1" t="s">
        <v>9755</v>
      </c>
      <c r="NGU1" t="s">
        <v>9756</v>
      </c>
      <c r="NGV1" t="s">
        <v>9757</v>
      </c>
      <c r="NGW1" t="s">
        <v>9758</v>
      </c>
      <c r="NGX1" t="s">
        <v>9759</v>
      </c>
      <c r="NGY1" t="s">
        <v>9760</v>
      </c>
      <c r="NGZ1" t="s">
        <v>9761</v>
      </c>
      <c r="NHA1" t="s">
        <v>9762</v>
      </c>
      <c r="NHB1" t="s">
        <v>9763</v>
      </c>
      <c r="NHC1" t="s">
        <v>9764</v>
      </c>
      <c r="NHD1" t="s">
        <v>9765</v>
      </c>
      <c r="NHE1" t="s">
        <v>9766</v>
      </c>
      <c r="NHF1" t="s">
        <v>9767</v>
      </c>
      <c r="NHG1" t="s">
        <v>9768</v>
      </c>
      <c r="NHH1" t="s">
        <v>9769</v>
      </c>
      <c r="NHI1" t="s">
        <v>9770</v>
      </c>
      <c r="NHJ1" t="s">
        <v>9771</v>
      </c>
      <c r="NHK1" t="s">
        <v>9772</v>
      </c>
      <c r="NHL1" t="s">
        <v>9773</v>
      </c>
      <c r="NHM1" t="s">
        <v>9774</v>
      </c>
      <c r="NHN1" t="s">
        <v>9775</v>
      </c>
      <c r="NHO1" t="s">
        <v>9776</v>
      </c>
      <c r="NHP1" t="s">
        <v>9777</v>
      </c>
      <c r="NHQ1" t="s">
        <v>9778</v>
      </c>
      <c r="NHR1" t="s">
        <v>9779</v>
      </c>
      <c r="NHS1" t="s">
        <v>9780</v>
      </c>
      <c r="NHT1" t="s">
        <v>9781</v>
      </c>
      <c r="NHU1" t="s">
        <v>9782</v>
      </c>
      <c r="NHV1" t="s">
        <v>9783</v>
      </c>
      <c r="NHW1" t="s">
        <v>9784</v>
      </c>
      <c r="NHX1" t="s">
        <v>9785</v>
      </c>
      <c r="NHY1" t="s">
        <v>9786</v>
      </c>
      <c r="NHZ1" t="s">
        <v>9787</v>
      </c>
      <c r="NIA1" t="s">
        <v>9788</v>
      </c>
      <c r="NIB1" t="s">
        <v>9789</v>
      </c>
      <c r="NIC1" t="s">
        <v>9790</v>
      </c>
      <c r="NID1" t="s">
        <v>9791</v>
      </c>
      <c r="NIE1" t="s">
        <v>9792</v>
      </c>
      <c r="NIF1" t="s">
        <v>9793</v>
      </c>
      <c r="NIG1" t="s">
        <v>9794</v>
      </c>
      <c r="NIH1" t="s">
        <v>9795</v>
      </c>
      <c r="NII1" t="s">
        <v>9796</v>
      </c>
      <c r="NIJ1" t="s">
        <v>9797</v>
      </c>
      <c r="NIK1" t="s">
        <v>9798</v>
      </c>
      <c r="NIL1" t="s">
        <v>9799</v>
      </c>
      <c r="NIM1" t="s">
        <v>9800</v>
      </c>
      <c r="NIN1" t="s">
        <v>9801</v>
      </c>
      <c r="NIO1" t="s">
        <v>9802</v>
      </c>
      <c r="NIP1" t="s">
        <v>9803</v>
      </c>
      <c r="NIQ1" t="s">
        <v>9804</v>
      </c>
      <c r="NIR1" t="s">
        <v>9805</v>
      </c>
      <c r="NIS1" t="s">
        <v>9806</v>
      </c>
      <c r="NIT1" t="s">
        <v>9807</v>
      </c>
      <c r="NIU1" t="s">
        <v>9808</v>
      </c>
      <c r="NIV1" t="s">
        <v>9809</v>
      </c>
      <c r="NIW1" t="s">
        <v>9810</v>
      </c>
      <c r="NIX1" t="s">
        <v>9811</v>
      </c>
      <c r="NIY1" t="s">
        <v>9812</v>
      </c>
      <c r="NIZ1" t="s">
        <v>9813</v>
      </c>
      <c r="NJA1" t="s">
        <v>9814</v>
      </c>
      <c r="NJB1" t="s">
        <v>9815</v>
      </c>
      <c r="NJC1" t="s">
        <v>9816</v>
      </c>
      <c r="NJD1" t="s">
        <v>9817</v>
      </c>
      <c r="NJE1" t="s">
        <v>9818</v>
      </c>
      <c r="NJF1" t="s">
        <v>9819</v>
      </c>
      <c r="NJG1" t="s">
        <v>9820</v>
      </c>
      <c r="NJH1" t="s">
        <v>9821</v>
      </c>
      <c r="NJI1" t="s">
        <v>9822</v>
      </c>
      <c r="NJJ1" t="s">
        <v>9823</v>
      </c>
      <c r="NJK1" t="s">
        <v>9824</v>
      </c>
      <c r="NJL1" t="s">
        <v>9825</v>
      </c>
      <c r="NJM1" t="s">
        <v>9826</v>
      </c>
      <c r="NJN1" t="s">
        <v>9827</v>
      </c>
      <c r="NJO1" t="s">
        <v>9828</v>
      </c>
      <c r="NJP1" t="s">
        <v>9829</v>
      </c>
      <c r="NJQ1" t="s">
        <v>9830</v>
      </c>
      <c r="NJR1" t="s">
        <v>9831</v>
      </c>
      <c r="NJS1" t="s">
        <v>9832</v>
      </c>
      <c r="NJT1" t="s">
        <v>9833</v>
      </c>
      <c r="NJU1" t="s">
        <v>9834</v>
      </c>
      <c r="NJV1" t="s">
        <v>9835</v>
      </c>
      <c r="NJW1" t="s">
        <v>9836</v>
      </c>
      <c r="NJX1" t="s">
        <v>9837</v>
      </c>
      <c r="NJY1" t="s">
        <v>9838</v>
      </c>
      <c r="NJZ1" t="s">
        <v>9839</v>
      </c>
      <c r="NKA1" t="s">
        <v>9840</v>
      </c>
      <c r="NKB1" t="s">
        <v>9841</v>
      </c>
      <c r="NKC1" t="s">
        <v>9842</v>
      </c>
      <c r="NKD1" t="s">
        <v>9843</v>
      </c>
      <c r="NKE1" t="s">
        <v>9844</v>
      </c>
      <c r="NKF1" t="s">
        <v>9845</v>
      </c>
      <c r="NKG1" t="s">
        <v>9846</v>
      </c>
      <c r="NKH1" t="s">
        <v>9847</v>
      </c>
      <c r="NKI1" t="s">
        <v>9848</v>
      </c>
      <c r="NKJ1" t="s">
        <v>9849</v>
      </c>
      <c r="NKK1" t="s">
        <v>9850</v>
      </c>
      <c r="NKL1" t="s">
        <v>9851</v>
      </c>
      <c r="NKM1" t="s">
        <v>9852</v>
      </c>
      <c r="NKN1" t="s">
        <v>9853</v>
      </c>
      <c r="NKO1" t="s">
        <v>9854</v>
      </c>
      <c r="NKP1" t="s">
        <v>9855</v>
      </c>
      <c r="NKQ1" t="s">
        <v>9856</v>
      </c>
      <c r="NKR1" t="s">
        <v>9857</v>
      </c>
      <c r="NKS1" t="s">
        <v>9858</v>
      </c>
      <c r="NKT1" t="s">
        <v>9859</v>
      </c>
      <c r="NKU1" t="s">
        <v>9860</v>
      </c>
      <c r="NKV1" t="s">
        <v>9861</v>
      </c>
      <c r="NKW1" t="s">
        <v>9862</v>
      </c>
      <c r="NKX1" t="s">
        <v>9863</v>
      </c>
      <c r="NKY1" t="s">
        <v>9864</v>
      </c>
      <c r="NKZ1" t="s">
        <v>9865</v>
      </c>
      <c r="NLA1" t="s">
        <v>9866</v>
      </c>
      <c r="NLB1" t="s">
        <v>9867</v>
      </c>
      <c r="NLC1" t="s">
        <v>9868</v>
      </c>
      <c r="NLD1" t="s">
        <v>9869</v>
      </c>
      <c r="NLE1" t="s">
        <v>9870</v>
      </c>
      <c r="NLF1" t="s">
        <v>9871</v>
      </c>
      <c r="NLG1" t="s">
        <v>9872</v>
      </c>
      <c r="NLH1" t="s">
        <v>9873</v>
      </c>
      <c r="NLI1" t="s">
        <v>9874</v>
      </c>
      <c r="NLJ1" t="s">
        <v>9875</v>
      </c>
      <c r="NLK1" t="s">
        <v>9876</v>
      </c>
      <c r="NLL1" t="s">
        <v>9877</v>
      </c>
      <c r="NLM1" t="s">
        <v>9878</v>
      </c>
      <c r="NLN1" t="s">
        <v>9879</v>
      </c>
      <c r="NLO1" t="s">
        <v>9880</v>
      </c>
      <c r="NLP1" t="s">
        <v>9881</v>
      </c>
      <c r="NLQ1" t="s">
        <v>9882</v>
      </c>
      <c r="NLR1" t="s">
        <v>9883</v>
      </c>
      <c r="NLS1" t="s">
        <v>9884</v>
      </c>
      <c r="NLT1" t="s">
        <v>9885</v>
      </c>
      <c r="NLU1" t="s">
        <v>9886</v>
      </c>
      <c r="NLV1" t="s">
        <v>9887</v>
      </c>
      <c r="NLW1" t="s">
        <v>9888</v>
      </c>
      <c r="NLX1" t="s">
        <v>9889</v>
      </c>
      <c r="NLY1" t="s">
        <v>9890</v>
      </c>
      <c r="NLZ1" t="s">
        <v>9891</v>
      </c>
      <c r="NMA1" t="s">
        <v>9892</v>
      </c>
      <c r="NMB1" t="s">
        <v>9893</v>
      </c>
      <c r="NMC1" t="s">
        <v>9894</v>
      </c>
      <c r="NMD1" t="s">
        <v>9895</v>
      </c>
      <c r="NME1" t="s">
        <v>9896</v>
      </c>
      <c r="NMF1" t="s">
        <v>9897</v>
      </c>
      <c r="NMG1" t="s">
        <v>9898</v>
      </c>
      <c r="NMH1" t="s">
        <v>9899</v>
      </c>
      <c r="NMI1" t="s">
        <v>9900</v>
      </c>
      <c r="NMJ1" t="s">
        <v>9901</v>
      </c>
      <c r="NMK1" t="s">
        <v>9902</v>
      </c>
      <c r="NML1" t="s">
        <v>9903</v>
      </c>
      <c r="NMM1" t="s">
        <v>9904</v>
      </c>
      <c r="NMN1" t="s">
        <v>9905</v>
      </c>
      <c r="NMO1" t="s">
        <v>9906</v>
      </c>
      <c r="NMP1" t="s">
        <v>9907</v>
      </c>
      <c r="NMQ1" t="s">
        <v>9908</v>
      </c>
      <c r="NMR1" t="s">
        <v>9909</v>
      </c>
      <c r="NMS1" t="s">
        <v>9910</v>
      </c>
      <c r="NMT1" t="s">
        <v>9911</v>
      </c>
      <c r="NMU1" t="s">
        <v>9912</v>
      </c>
      <c r="NMV1" t="s">
        <v>9913</v>
      </c>
      <c r="NMW1" t="s">
        <v>9914</v>
      </c>
      <c r="NMX1" t="s">
        <v>9915</v>
      </c>
      <c r="NMY1" t="s">
        <v>9916</v>
      </c>
      <c r="NMZ1" t="s">
        <v>9917</v>
      </c>
      <c r="NNA1" t="s">
        <v>9918</v>
      </c>
      <c r="NNB1" t="s">
        <v>9919</v>
      </c>
      <c r="NNC1" t="s">
        <v>9920</v>
      </c>
      <c r="NND1" t="s">
        <v>9921</v>
      </c>
      <c r="NNE1" t="s">
        <v>9922</v>
      </c>
      <c r="NNF1" t="s">
        <v>9923</v>
      </c>
      <c r="NNG1" t="s">
        <v>9924</v>
      </c>
      <c r="NNH1" t="s">
        <v>9925</v>
      </c>
      <c r="NNI1" t="s">
        <v>9926</v>
      </c>
      <c r="NNJ1" t="s">
        <v>9927</v>
      </c>
      <c r="NNK1" t="s">
        <v>9928</v>
      </c>
      <c r="NNL1" t="s">
        <v>9929</v>
      </c>
      <c r="NNM1" t="s">
        <v>9930</v>
      </c>
      <c r="NNN1" t="s">
        <v>9931</v>
      </c>
      <c r="NNO1" t="s">
        <v>9932</v>
      </c>
      <c r="NNP1" t="s">
        <v>9933</v>
      </c>
      <c r="NNQ1" t="s">
        <v>9934</v>
      </c>
      <c r="NNR1" t="s">
        <v>9935</v>
      </c>
      <c r="NNS1" t="s">
        <v>9936</v>
      </c>
      <c r="NNT1" t="s">
        <v>9937</v>
      </c>
      <c r="NNU1" t="s">
        <v>9938</v>
      </c>
      <c r="NNV1" t="s">
        <v>9939</v>
      </c>
      <c r="NNW1" t="s">
        <v>9940</v>
      </c>
      <c r="NNX1" t="s">
        <v>9941</v>
      </c>
      <c r="NNY1" t="s">
        <v>9942</v>
      </c>
      <c r="NNZ1" t="s">
        <v>9943</v>
      </c>
      <c r="NOA1" t="s">
        <v>9944</v>
      </c>
      <c r="NOB1" t="s">
        <v>9945</v>
      </c>
      <c r="NOC1" t="s">
        <v>9946</v>
      </c>
      <c r="NOD1" t="s">
        <v>9947</v>
      </c>
      <c r="NOE1" t="s">
        <v>9948</v>
      </c>
      <c r="NOF1" t="s">
        <v>9949</v>
      </c>
      <c r="NOG1" t="s">
        <v>9950</v>
      </c>
      <c r="NOH1" t="s">
        <v>9951</v>
      </c>
      <c r="NOI1" t="s">
        <v>9952</v>
      </c>
      <c r="NOJ1" t="s">
        <v>9953</v>
      </c>
      <c r="NOK1" t="s">
        <v>9954</v>
      </c>
      <c r="NOL1" t="s">
        <v>9955</v>
      </c>
      <c r="NOM1" t="s">
        <v>9956</v>
      </c>
      <c r="NON1" t="s">
        <v>9957</v>
      </c>
      <c r="NOO1" t="s">
        <v>9958</v>
      </c>
      <c r="NOP1" t="s">
        <v>9959</v>
      </c>
      <c r="NOQ1" t="s">
        <v>9960</v>
      </c>
      <c r="NOR1" t="s">
        <v>9961</v>
      </c>
      <c r="NOS1" t="s">
        <v>9962</v>
      </c>
      <c r="NOT1" t="s">
        <v>9963</v>
      </c>
      <c r="NOU1" t="s">
        <v>9964</v>
      </c>
      <c r="NOV1" t="s">
        <v>9965</v>
      </c>
      <c r="NOW1" t="s">
        <v>9966</v>
      </c>
      <c r="NOX1" t="s">
        <v>9967</v>
      </c>
      <c r="NOY1" t="s">
        <v>9968</v>
      </c>
      <c r="NOZ1" t="s">
        <v>9969</v>
      </c>
      <c r="NPA1" t="s">
        <v>9970</v>
      </c>
      <c r="NPB1" t="s">
        <v>9971</v>
      </c>
      <c r="NPC1" t="s">
        <v>9972</v>
      </c>
      <c r="NPD1" t="s">
        <v>9973</v>
      </c>
      <c r="NPE1" t="s">
        <v>9974</v>
      </c>
      <c r="NPF1" t="s">
        <v>9975</v>
      </c>
      <c r="NPG1" t="s">
        <v>9976</v>
      </c>
      <c r="NPH1" t="s">
        <v>9977</v>
      </c>
      <c r="NPI1" t="s">
        <v>9978</v>
      </c>
      <c r="NPJ1" t="s">
        <v>9979</v>
      </c>
      <c r="NPK1" t="s">
        <v>9980</v>
      </c>
      <c r="NPL1" t="s">
        <v>9981</v>
      </c>
      <c r="NPM1" t="s">
        <v>9982</v>
      </c>
      <c r="NPN1" t="s">
        <v>9983</v>
      </c>
      <c r="NPO1" t="s">
        <v>9984</v>
      </c>
      <c r="NPP1" t="s">
        <v>9985</v>
      </c>
      <c r="NPQ1" t="s">
        <v>9986</v>
      </c>
      <c r="NPR1" t="s">
        <v>9987</v>
      </c>
      <c r="NPS1" t="s">
        <v>9988</v>
      </c>
      <c r="NPT1" t="s">
        <v>9989</v>
      </c>
      <c r="NPU1" t="s">
        <v>9990</v>
      </c>
      <c r="NPV1" t="s">
        <v>9991</v>
      </c>
      <c r="NPW1" t="s">
        <v>9992</v>
      </c>
      <c r="NPX1" t="s">
        <v>9993</v>
      </c>
      <c r="NPY1" t="s">
        <v>9994</v>
      </c>
      <c r="NPZ1" t="s">
        <v>9995</v>
      </c>
      <c r="NQA1" t="s">
        <v>9996</v>
      </c>
      <c r="NQB1" t="s">
        <v>9997</v>
      </c>
      <c r="NQC1" t="s">
        <v>9998</v>
      </c>
      <c r="NQD1" t="s">
        <v>9999</v>
      </c>
      <c r="NQE1" t="s">
        <v>10000</v>
      </c>
      <c r="NQF1" t="s">
        <v>10001</v>
      </c>
      <c r="NQG1" t="s">
        <v>10002</v>
      </c>
      <c r="NQH1" t="s">
        <v>10003</v>
      </c>
      <c r="NQI1" t="s">
        <v>10004</v>
      </c>
      <c r="NQJ1" t="s">
        <v>10005</v>
      </c>
      <c r="NQK1" t="s">
        <v>10006</v>
      </c>
      <c r="NQL1" t="s">
        <v>10007</v>
      </c>
      <c r="NQM1" t="s">
        <v>10008</v>
      </c>
      <c r="NQN1" t="s">
        <v>10009</v>
      </c>
      <c r="NQO1" t="s">
        <v>10010</v>
      </c>
      <c r="NQP1" t="s">
        <v>10011</v>
      </c>
      <c r="NQQ1" t="s">
        <v>10012</v>
      </c>
      <c r="NQR1" t="s">
        <v>10013</v>
      </c>
      <c r="NQS1" t="s">
        <v>10014</v>
      </c>
      <c r="NQT1" t="s">
        <v>10015</v>
      </c>
      <c r="NQU1" t="s">
        <v>10016</v>
      </c>
      <c r="NQV1" t="s">
        <v>10017</v>
      </c>
      <c r="NQW1" t="s">
        <v>10018</v>
      </c>
      <c r="NQX1" t="s">
        <v>10019</v>
      </c>
      <c r="NQY1" t="s">
        <v>10020</v>
      </c>
      <c r="NQZ1" t="s">
        <v>10021</v>
      </c>
      <c r="NRA1" t="s">
        <v>10022</v>
      </c>
      <c r="NRB1" t="s">
        <v>10023</v>
      </c>
      <c r="NRC1" t="s">
        <v>10024</v>
      </c>
      <c r="NRD1" t="s">
        <v>10025</v>
      </c>
      <c r="NRE1" t="s">
        <v>10026</v>
      </c>
      <c r="NRF1" t="s">
        <v>10027</v>
      </c>
      <c r="NRG1" t="s">
        <v>10028</v>
      </c>
      <c r="NRH1" t="s">
        <v>10029</v>
      </c>
      <c r="NRI1" t="s">
        <v>10030</v>
      </c>
      <c r="NRJ1" t="s">
        <v>10031</v>
      </c>
      <c r="NRK1" t="s">
        <v>10032</v>
      </c>
      <c r="NRL1" t="s">
        <v>10033</v>
      </c>
      <c r="NRM1" t="s">
        <v>10034</v>
      </c>
      <c r="NRN1" t="s">
        <v>10035</v>
      </c>
      <c r="NRO1" t="s">
        <v>10036</v>
      </c>
      <c r="NRP1" t="s">
        <v>10037</v>
      </c>
      <c r="NRQ1" t="s">
        <v>10038</v>
      </c>
      <c r="NRR1" t="s">
        <v>10039</v>
      </c>
      <c r="NRS1" t="s">
        <v>10040</v>
      </c>
      <c r="NRT1" t="s">
        <v>10041</v>
      </c>
      <c r="NRU1" t="s">
        <v>10042</v>
      </c>
      <c r="NRV1" t="s">
        <v>10043</v>
      </c>
      <c r="NRW1" t="s">
        <v>10044</v>
      </c>
      <c r="NRX1" t="s">
        <v>10045</v>
      </c>
      <c r="NRY1" t="s">
        <v>10046</v>
      </c>
      <c r="NRZ1" t="s">
        <v>10047</v>
      </c>
      <c r="NSA1" t="s">
        <v>10048</v>
      </c>
      <c r="NSB1" t="s">
        <v>10049</v>
      </c>
      <c r="NSC1" t="s">
        <v>10050</v>
      </c>
      <c r="NSD1" t="s">
        <v>10051</v>
      </c>
      <c r="NSE1" t="s">
        <v>10052</v>
      </c>
      <c r="NSF1" t="s">
        <v>10053</v>
      </c>
      <c r="NSG1" t="s">
        <v>10054</v>
      </c>
      <c r="NSH1" t="s">
        <v>10055</v>
      </c>
      <c r="NSI1" t="s">
        <v>10056</v>
      </c>
      <c r="NSJ1" t="s">
        <v>10057</v>
      </c>
      <c r="NSK1" t="s">
        <v>10058</v>
      </c>
      <c r="NSL1" t="s">
        <v>10059</v>
      </c>
      <c r="NSM1" t="s">
        <v>10060</v>
      </c>
      <c r="NSN1" t="s">
        <v>10061</v>
      </c>
      <c r="NSO1" t="s">
        <v>10062</v>
      </c>
      <c r="NSP1" t="s">
        <v>10063</v>
      </c>
      <c r="NSQ1" t="s">
        <v>10064</v>
      </c>
      <c r="NSR1" t="s">
        <v>10065</v>
      </c>
      <c r="NSS1" t="s">
        <v>10066</v>
      </c>
      <c r="NST1" t="s">
        <v>10067</v>
      </c>
      <c r="NSU1" t="s">
        <v>10068</v>
      </c>
      <c r="NSV1" t="s">
        <v>10069</v>
      </c>
      <c r="NSW1" t="s">
        <v>10070</v>
      </c>
      <c r="NSX1" t="s">
        <v>10071</v>
      </c>
      <c r="NSY1" t="s">
        <v>10072</v>
      </c>
      <c r="NSZ1" t="s">
        <v>10073</v>
      </c>
      <c r="NTA1" t="s">
        <v>10074</v>
      </c>
      <c r="NTB1" t="s">
        <v>10075</v>
      </c>
      <c r="NTC1" t="s">
        <v>10076</v>
      </c>
      <c r="NTD1" t="s">
        <v>10077</v>
      </c>
      <c r="NTE1" t="s">
        <v>10078</v>
      </c>
      <c r="NTF1" t="s">
        <v>10079</v>
      </c>
      <c r="NTG1" t="s">
        <v>10080</v>
      </c>
      <c r="NTH1" t="s">
        <v>10081</v>
      </c>
      <c r="NTI1" t="s">
        <v>10082</v>
      </c>
      <c r="NTJ1" t="s">
        <v>10083</v>
      </c>
      <c r="NTK1" t="s">
        <v>10084</v>
      </c>
      <c r="NTL1" t="s">
        <v>10085</v>
      </c>
      <c r="NTM1" t="s">
        <v>10086</v>
      </c>
      <c r="NTN1" t="s">
        <v>10087</v>
      </c>
      <c r="NTO1" t="s">
        <v>10088</v>
      </c>
      <c r="NTP1" t="s">
        <v>10089</v>
      </c>
      <c r="NTQ1" t="s">
        <v>10090</v>
      </c>
      <c r="NTR1" t="s">
        <v>10091</v>
      </c>
      <c r="NTS1" t="s">
        <v>10092</v>
      </c>
      <c r="NTT1" t="s">
        <v>10093</v>
      </c>
      <c r="NTU1" t="s">
        <v>10094</v>
      </c>
      <c r="NTV1" t="s">
        <v>10095</v>
      </c>
      <c r="NTW1" t="s">
        <v>10096</v>
      </c>
      <c r="NTX1" t="s">
        <v>10097</v>
      </c>
      <c r="NTY1" t="s">
        <v>10098</v>
      </c>
      <c r="NTZ1" t="s">
        <v>10099</v>
      </c>
      <c r="NUA1" t="s">
        <v>10100</v>
      </c>
      <c r="NUB1" t="s">
        <v>10101</v>
      </c>
      <c r="NUC1" t="s">
        <v>10102</v>
      </c>
      <c r="NUD1" t="s">
        <v>10103</v>
      </c>
      <c r="NUE1" t="s">
        <v>10104</v>
      </c>
      <c r="NUF1" t="s">
        <v>10105</v>
      </c>
      <c r="NUG1" t="s">
        <v>10106</v>
      </c>
      <c r="NUH1" t="s">
        <v>10107</v>
      </c>
      <c r="NUI1" t="s">
        <v>10108</v>
      </c>
      <c r="NUJ1" t="s">
        <v>10109</v>
      </c>
      <c r="NUK1" t="s">
        <v>10110</v>
      </c>
      <c r="NUL1" t="s">
        <v>10111</v>
      </c>
      <c r="NUM1" t="s">
        <v>10112</v>
      </c>
      <c r="NUN1" t="s">
        <v>10113</v>
      </c>
      <c r="NUO1" t="s">
        <v>10114</v>
      </c>
      <c r="NUP1" t="s">
        <v>10115</v>
      </c>
      <c r="NUQ1" t="s">
        <v>10116</v>
      </c>
      <c r="NUR1" t="s">
        <v>10117</v>
      </c>
      <c r="NUS1" t="s">
        <v>10118</v>
      </c>
      <c r="NUT1" t="s">
        <v>10119</v>
      </c>
      <c r="NUU1" t="s">
        <v>10120</v>
      </c>
      <c r="NUV1" t="s">
        <v>10121</v>
      </c>
      <c r="NUW1" t="s">
        <v>10122</v>
      </c>
      <c r="NUX1" t="s">
        <v>10123</v>
      </c>
      <c r="NUY1" t="s">
        <v>10124</v>
      </c>
      <c r="NUZ1" t="s">
        <v>10125</v>
      </c>
      <c r="NVA1" t="s">
        <v>10126</v>
      </c>
      <c r="NVB1" t="s">
        <v>10127</v>
      </c>
      <c r="NVC1" t="s">
        <v>10128</v>
      </c>
      <c r="NVD1" t="s">
        <v>10129</v>
      </c>
      <c r="NVE1" t="s">
        <v>10130</v>
      </c>
      <c r="NVF1" t="s">
        <v>10131</v>
      </c>
      <c r="NVG1" t="s">
        <v>10132</v>
      </c>
      <c r="NVH1" t="s">
        <v>10133</v>
      </c>
      <c r="NVI1" t="s">
        <v>10134</v>
      </c>
      <c r="NVJ1" t="s">
        <v>10135</v>
      </c>
      <c r="NVK1" t="s">
        <v>10136</v>
      </c>
      <c r="NVL1" t="s">
        <v>10137</v>
      </c>
      <c r="NVM1" t="s">
        <v>10138</v>
      </c>
      <c r="NVN1" t="s">
        <v>10139</v>
      </c>
      <c r="NVO1" t="s">
        <v>10140</v>
      </c>
      <c r="NVP1" t="s">
        <v>10141</v>
      </c>
      <c r="NVQ1" t="s">
        <v>10142</v>
      </c>
      <c r="NVR1" t="s">
        <v>10143</v>
      </c>
      <c r="NVS1" t="s">
        <v>10144</v>
      </c>
      <c r="NVT1" t="s">
        <v>10145</v>
      </c>
      <c r="NVU1" t="s">
        <v>10146</v>
      </c>
      <c r="NVV1" t="s">
        <v>10147</v>
      </c>
      <c r="NVW1" t="s">
        <v>10148</v>
      </c>
      <c r="NVX1" t="s">
        <v>10149</v>
      </c>
      <c r="NVY1" t="s">
        <v>10150</v>
      </c>
      <c r="NVZ1" t="s">
        <v>10151</v>
      </c>
      <c r="NWA1" t="s">
        <v>10152</v>
      </c>
      <c r="NWB1" t="s">
        <v>10153</v>
      </c>
      <c r="NWC1" t="s">
        <v>10154</v>
      </c>
      <c r="NWD1" t="s">
        <v>10155</v>
      </c>
      <c r="NWE1" t="s">
        <v>10156</v>
      </c>
      <c r="NWF1" t="s">
        <v>10157</v>
      </c>
      <c r="NWG1" t="s">
        <v>10158</v>
      </c>
      <c r="NWH1" t="s">
        <v>10159</v>
      </c>
      <c r="NWI1" t="s">
        <v>10160</v>
      </c>
      <c r="NWJ1" t="s">
        <v>10161</v>
      </c>
      <c r="NWK1" t="s">
        <v>10162</v>
      </c>
      <c r="NWL1" t="s">
        <v>10163</v>
      </c>
      <c r="NWM1" t="s">
        <v>10164</v>
      </c>
      <c r="NWN1" t="s">
        <v>10165</v>
      </c>
      <c r="NWO1" t="s">
        <v>10166</v>
      </c>
      <c r="NWP1" t="s">
        <v>10167</v>
      </c>
      <c r="NWQ1" t="s">
        <v>10168</v>
      </c>
      <c r="NWR1" t="s">
        <v>10169</v>
      </c>
      <c r="NWS1" t="s">
        <v>10170</v>
      </c>
      <c r="NWT1" t="s">
        <v>10171</v>
      </c>
      <c r="NWU1" t="s">
        <v>10172</v>
      </c>
      <c r="NWV1" t="s">
        <v>10173</v>
      </c>
      <c r="NWW1" t="s">
        <v>10174</v>
      </c>
      <c r="NWX1" t="s">
        <v>10175</v>
      </c>
      <c r="NWY1" t="s">
        <v>10176</v>
      </c>
      <c r="NWZ1" t="s">
        <v>10177</v>
      </c>
      <c r="NXA1" t="s">
        <v>10178</v>
      </c>
      <c r="NXB1" t="s">
        <v>10179</v>
      </c>
      <c r="NXC1" t="s">
        <v>10180</v>
      </c>
      <c r="NXD1" t="s">
        <v>10181</v>
      </c>
      <c r="NXE1" t="s">
        <v>10182</v>
      </c>
      <c r="NXF1" t="s">
        <v>10183</v>
      </c>
      <c r="NXG1" t="s">
        <v>10184</v>
      </c>
      <c r="NXH1" t="s">
        <v>10185</v>
      </c>
      <c r="NXI1" t="s">
        <v>10186</v>
      </c>
      <c r="NXJ1" t="s">
        <v>10187</v>
      </c>
      <c r="NXK1" t="s">
        <v>10188</v>
      </c>
      <c r="NXL1" t="s">
        <v>10189</v>
      </c>
      <c r="NXM1" t="s">
        <v>10190</v>
      </c>
      <c r="NXN1" t="s">
        <v>10191</v>
      </c>
      <c r="NXO1" t="s">
        <v>10192</v>
      </c>
      <c r="NXP1" t="s">
        <v>10193</v>
      </c>
      <c r="NXQ1" t="s">
        <v>10194</v>
      </c>
      <c r="NXR1" t="s">
        <v>10195</v>
      </c>
      <c r="NXS1" t="s">
        <v>10196</v>
      </c>
      <c r="NXT1" t="s">
        <v>10197</v>
      </c>
      <c r="NXU1" t="s">
        <v>10198</v>
      </c>
      <c r="NXV1" t="s">
        <v>10199</v>
      </c>
      <c r="NXW1" t="s">
        <v>10200</v>
      </c>
      <c r="NXX1" t="s">
        <v>10201</v>
      </c>
      <c r="NXY1" t="s">
        <v>10202</v>
      </c>
      <c r="NXZ1" t="s">
        <v>10203</v>
      </c>
      <c r="NYA1" t="s">
        <v>10204</v>
      </c>
      <c r="NYB1" t="s">
        <v>10205</v>
      </c>
      <c r="NYC1" t="s">
        <v>10206</v>
      </c>
      <c r="NYD1" t="s">
        <v>10207</v>
      </c>
      <c r="NYE1" t="s">
        <v>10208</v>
      </c>
      <c r="NYF1" t="s">
        <v>10209</v>
      </c>
      <c r="NYG1" t="s">
        <v>10210</v>
      </c>
      <c r="NYH1" t="s">
        <v>10211</v>
      </c>
      <c r="NYI1" t="s">
        <v>10212</v>
      </c>
      <c r="NYJ1" t="s">
        <v>10213</v>
      </c>
      <c r="NYK1" t="s">
        <v>10214</v>
      </c>
      <c r="NYL1" t="s">
        <v>10215</v>
      </c>
      <c r="NYM1" t="s">
        <v>10216</v>
      </c>
      <c r="NYN1" t="s">
        <v>10217</v>
      </c>
      <c r="NYO1" t="s">
        <v>10218</v>
      </c>
      <c r="NYP1" t="s">
        <v>10219</v>
      </c>
      <c r="NYQ1" t="s">
        <v>10220</v>
      </c>
      <c r="NYR1" t="s">
        <v>10221</v>
      </c>
      <c r="NYS1" t="s">
        <v>10222</v>
      </c>
      <c r="NYT1" t="s">
        <v>10223</v>
      </c>
      <c r="NYU1" t="s">
        <v>10224</v>
      </c>
      <c r="NYV1" t="s">
        <v>10225</v>
      </c>
      <c r="NYW1" t="s">
        <v>10226</v>
      </c>
      <c r="NYX1" t="s">
        <v>10227</v>
      </c>
      <c r="NYY1" t="s">
        <v>10228</v>
      </c>
      <c r="NYZ1" t="s">
        <v>10229</v>
      </c>
      <c r="NZA1" t="s">
        <v>10230</v>
      </c>
      <c r="NZB1" t="s">
        <v>10231</v>
      </c>
      <c r="NZC1" t="s">
        <v>10232</v>
      </c>
      <c r="NZD1" t="s">
        <v>10233</v>
      </c>
      <c r="NZE1" t="s">
        <v>10234</v>
      </c>
      <c r="NZF1" t="s">
        <v>10235</v>
      </c>
      <c r="NZG1" t="s">
        <v>10236</v>
      </c>
      <c r="NZH1" t="s">
        <v>10237</v>
      </c>
      <c r="NZI1" t="s">
        <v>10238</v>
      </c>
      <c r="NZJ1" t="s">
        <v>10239</v>
      </c>
      <c r="NZK1" t="s">
        <v>10240</v>
      </c>
      <c r="NZL1" t="s">
        <v>10241</v>
      </c>
      <c r="NZM1" t="s">
        <v>10242</v>
      </c>
      <c r="NZN1" t="s">
        <v>10243</v>
      </c>
      <c r="NZO1" t="s">
        <v>10244</v>
      </c>
      <c r="NZP1" t="s">
        <v>10245</v>
      </c>
      <c r="NZQ1" t="s">
        <v>10246</v>
      </c>
      <c r="NZR1" t="s">
        <v>10247</v>
      </c>
      <c r="NZS1" t="s">
        <v>10248</v>
      </c>
      <c r="NZT1" t="s">
        <v>10249</v>
      </c>
      <c r="NZU1" t="s">
        <v>10250</v>
      </c>
      <c r="NZV1" t="s">
        <v>10251</v>
      </c>
      <c r="NZW1" t="s">
        <v>10252</v>
      </c>
      <c r="NZX1" t="s">
        <v>10253</v>
      </c>
      <c r="NZY1" t="s">
        <v>10254</v>
      </c>
      <c r="NZZ1" t="s">
        <v>10255</v>
      </c>
      <c r="OAA1" t="s">
        <v>10256</v>
      </c>
      <c r="OAB1" t="s">
        <v>10257</v>
      </c>
      <c r="OAC1" t="s">
        <v>10258</v>
      </c>
      <c r="OAD1" t="s">
        <v>10259</v>
      </c>
      <c r="OAE1" t="s">
        <v>10260</v>
      </c>
      <c r="OAF1" t="s">
        <v>10261</v>
      </c>
      <c r="OAG1" t="s">
        <v>10262</v>
      </c>
      <c r="OAH1" t="s">
        <v>10263</v>
      </c>
      <c r="OAI1" t="s">
        <v>10264</v>
      </c>
      <c r="OAJ1" t="s">
        <v>10265</v>
      </c>
      <c r="OAK1" t="s">
        <v>10266</v>
      </c>
      <c r="OAL1" t="s">
        <v>10267</v>
      </c>
      <c r="OAM1" t="s">
        <v>10268</v>
      </c>
      <c r="OAN1" t="s">
        <v>10269</v>
      </c>
      <c r="OAO1" t="s">
        <v>10270</v>
      </c>
      <c r="OAP1" t="s">
        <v>10271</v>
      </c>
      <c r="OAQ1" t="s">
        <v>10272</v>
      </c>
      <c r="OAR1" t="s">
        <v>10273</v>
      </c>
      <c r="OAS1" t="s">
        <v>10274</v>
      </c>
      <c r="OAT1" t="s">
        <v>10275</v>
      </c>
      <c r="OAU1" t="s">
        <v>10276</v>
      </c>
      <c r="OAV1" t="s">
        <v>10277</v>
      </c>
      <c r="OAW1" t="s">
        <v>10278</v>
      </c>
      <c r="OAX1" t="s">
        <v>10279</v>
      </c>
      <c r="OAY1" t="s">
        <v>10280</v>
      </c>
      <c r="OAZ1" t="s">
        <v>10281</v>
      </c>
      <c r="OBA1" t="s">
        <v>10282</v>
      </c>
      <c r="OBB1" t="s">
        <v>10283</v>
      </c>
      <c r="OBC1" t="s">
        <v>10284</v>
      </c>
      <c r="OBD1" t="s">
        <v>10285</v>
      </c>
      <c r="OBE1" t="s">
        <v>10286</v>
      </c>
      <c r="OBF1" t="s">
        <v>10287</v>
      </c>
      <c r="OBG1" t="s">
        <v>10288</v>
      </c>
      <c r="OBH1" t="s">
        <v>10289</v>
      </c>
      <c r="OBI1" t="s">
        <v>10290</v>
      </c>
      <c r="OBJ1" t="s">
        <v>10291</v>
      </c>
      <c r="OBK1" t="s">
        <v>10292</v>
      </c>
      <c r="OBL1" t="s">
        <v>10293</v>
      </c>
      <c r="OBM1" t="s">
        <v>10294</v>
      </c>
      <c r="OBN1" t="s">
        <v>10295</v>
      </c>
      <c r="OBO1" t="s">
        <v>10296</v>
      </c>
      <c r="OBP1" t="s">
        <v>10297</v>
      </c>
      <c r="OBQ1" t="s">
        <v>10298</v>
      </c>
      <c r="OBR1" t="s">
        <v>10299</v>
      </c>
      <c r="OBS1" t="s">
        <v>10300</v>
      </c>
      <c r="OBT1" t="s">
        <v>10301</v>
      </c>
      <c r="OBU1" t="s">
        <v>10302</v>
      </c>
      <c r="OBV1" t="s">
        <v>10303</v>
      </c>
      <c r="OBW1" t="s">
        <v>10304</v>
      </c>
      <c r="OBX1" t="s">
        <v>10305</v>
      </c>
      <c r="OBY1" t="s">
        <v>10306</v>
      </c>
      <c r="OBZ1" t="s">
        <v>10307</v>
      </c>
      <c r="OCA1" t="s">
        <v>10308</v>
      </c>
      <c r="OCB1" t="s">
        <v>10309</v>
      </c>
      <c r="OCC1" t="s">
        <v>10310</v>
      </c>
      <c r="OCD1" t="s">
        <v>10311</v>
      </c>
      <c r="OCE1" t="s">
        <v>10312</v>
      </c>
      <c r="OCF1" t="s">
        <v>10313</v>
      </c>
      <c r="OCG1" t="s">
        <v>10314</v>
      </c>
      <c r="OCH1" t="s">
        <v>10315</v>
      </c>
      <c r="OCI1" t="s">
        <v>10316</v>
      </c>
      <c r="OCJ1" t="s">
        <v>10317</v>
      </c>
      <c r="OCK1" t="s">
        <v>10318</v>
      </c>
      <c r="OCL1" t="s">
        <v>10319</v>
      </c>
      <c r="OCM1" t="s">
        <v>10320</v>
      </c>
      <c r="OCN1" t="s">
        <v>10321</v>
      </c>
      <c r="OCO1" t="s">
        <v>10322</v>
      </c>
      <c r="OCP1" t="s">
        <v>10323</v>
      </c>
      <c r="OCQ1" t="s">
        <v>10324</v>
      </c>
      <c r="OCR1" t="s">
        <v>10325</v>
      </c>
      <c r="OCS1" t="s">
        <v>10326</v>
      </c>
      <c r="OCT1" t="s">
        <v>10327</v>
      </c>
      <c r="OCU1" t="s">
        <v>10328</v>
      </c>
      <c r="OCV1" t="s">
        <v>10329</v>
      </c>
      <c r="OCW1" t="s">
        <v>10330</v>
      </c>
      <c r="OCX1" t="s">
        <v>10331</v>
      </c>
      <c r="OCY1" t="s">
        <v>10332</v>
      </c>
      <c r="OCZ1" t="s">
        <v>10333</v>
      </c>
      <c r="ODA1" t="s">
        <v>10334</v>
      </c>
      <c r="ODB1" t="s">
        <v>10335</v>
      </c>
      <c r="ODC1" t="s">
        <v>10336</v>
      </c>
      <c r="ODD1" t="s">
        <v>10337</v>
      </c>
      <c r="ODE1" t="s">
        <v>10338</v>
      </c>
      <c r="ODF1" t="s">
        <v>10339</v>
      </c>
      <c r="ODG1" t="s">
        <v>10340</v>
      </c>
      <c r="ODH1" t="s">
        <v>10341</v>
      </c>
      <c r="ODI1" t="s">
        <v>10342</v>
      </c>
      <c r="ODJ1" t="s">
        <v>10343</v>
      </c>
      <c r="ODK1" t="s">
        <v>10344</v>
      </c>
      <c r="ODL1" t="s">
        <v>10345</v>
      </c>
      <c r="ODM1" t="s">
        <v>10346</v>
      </c>
      <c r="ODN1" t="s">
        <v>10347</v>
      </c>
      <c r="ODO1" t="s">
        <v>10348</v>
      </c>
      <c r="ODP1" t="s">
        <v>10349</v>
      </c>
      <c r="ODQ1" t="s">
        <v>10350</v>
      </c>
      <c r="ODR1" t="s">
        <v>10351</v>
      </c>
      <c r="ODS1" t="s">
        <v>10352</v>
      </c>
      <c r="ODT1" t="s">
        <v>10353</v>
      </c>
      <c r="ODU1" t="s">
        <v>10354</v>
      </c>
      <c r="ODV1" t="s">
        <v>10355</v>
      </c>
      <c r="ODW1" t="s">
        <v>10356</v>
      </c>
      <c r="ODX1" t="s">
        <v>10357</v>
      </c>
      <c r="ODY1" t="s">
        <v>10358</v>
      </c>
      <c r="ODZ1" t="s">
        <v>10359</v>
      </c>
      <c r="OEA1" t="s">
        <v>10360</v>
      </c>
      <c r="OEB1" t="s">
        <v>10361</v>
      </c>
      <c r="OEC1" t="s">
        <v>10362</v>
      </c>
      <c r="OED1" t="s">
        <v>10363</v>
      </c>
      <c r="OEE1" t="s">
        <v>10364</v>
      </c>
      <c r="OEF1" t="s">
        <v>10365</v>
      </c>
      <c r="OEG1" t="s">
        <v>10366</v>
      </c>
      <c r="OEH1" t="s">
        <v>10367</v>
      </c>
      <c r="OEI1" t="s">
        <v>10368</v>
      </c>
      <c r="OEJ1" t="s">
        <v>10369</v>
      </c>
      <c r="OEK1" t="s">
        <v>10370</v>
      </c>
      <c r="OEL1" t="s">
        <v>10371</v>
      </c>
      <c r="OEM1" t="s">
        <v>10372</v>
      </c>
      <c r="OEN1" t="s">
        <v>10373</v>
      </c>
      <c r="OEO1" t="s">
        <v>10374</v>
      </c>
      <c r="OEP1" t="s">
        <v>10375</v>
      </c>
      <c r="OEQ1" t="s">
        <v>10376</v>
      </c>
      <c r="OER1" t="s">
        <v>10377</v>
      </c>
      <c r="OES1" t="s">
        <v>10378</v>
      </c>
      <c r="OET1" t="s">
        <v>10379</v>
      </c>
      <c r="OEU1" t="s">
        <v>10380</v>
      </c>
      <c r="OEV1" t="s">
        <v>10381</v>
      </c>
      <c r="OEW1" t="s">
        <v>10382</v>
      </c>
      <c r="OEX1" t="s">
        <v>10383</v>
      </c>
      <c r="OEY1" t="s">
        <v>10384</v>
      </c>
      <c r="OEZ1" t="s">
        <v>10385</v>
      </c>
      <c r="OFA1" t="s">
        <v>10386</v>
      </c>
      <c r="OFB1" t="s">
        <v>10387</v>
      </c>
      <c r="OFC1" t="s">
        <v>10388</v>
      </c>
      <c r="OFD1" t="s">
        <v>10389</v>
      </c>
      <c r="OFE1" t="s">
        <v>10390</v>
      </c>
      <c r="OFF1" t="s">
        <v>10391</v>
      </c>
      <c r="OFG1" t="s">
        <v>10392</v>
      </c>
      <c r="OFH1" t="s">
        <v>10393</v>
      </c>
      <c r="OFI1" t="s">
        <v>10394</v>
      </c>
      <c r="OFJ1" t="s">
        <v>10395</v>
      </c>
      <c r="OFK1" t="s">
        <v>10396</v>
      </c>
      <c r="OFL1" t="s">
        <v>10397</v>
      </c>
      <c r="OFM1" t="s">
        <v>10398</v>
      </c>
      <c r="OFN1" t="s">
        <v>10399</v>
      </c>
      <c r="OFO1" t="s">
        <v>10400</v>
      </c>
      <c r="OFP1" t="s">
        <v>10401</v>
      </c>
      <c r="OFQ1" t="s">
        <v>10402</v>
      </c>
      <c r="OFR1" t="s">
        <v>10403</v>
      </c>
      <c r="OFS1" t="s">
        <v>10404</v>
      </c>
      <c r="OFT1" t="s">
        <v>10405</v>
      </c>
      <c r="OFU1" t="s">
        <v>10406</v>
      </c>
      <c r="OFV1" t="s">
        <v>10407</v>
      </c>
      <c r="OFW1" t="s">
        <v>10408</v>
      </c>
      <c r="OFX1" t="s">
        <v>10409</v>
      </c>
      <c r="OFY1" t="s">
        <v>10410</v>
      </c>
      <c r="OFZ1" t="s">
        <v>10411</v>
      </c>
      <c r="OGA1" t="s">
        <v>10412</v>
      </c>
      <c r="OGB1" t="s">
        <v>10413</v>
      </c>
      <c r="OGC1" t="s">
        <v>10414</v>
      </c>
      <c r="OGD1" t="s">
        <v>10415</v>
      </c>
      <c r="OGE1" t="s">
        <v>10416</v>
      </c>
      <c r="OGF1" t="s">
        <v>10417</v>
      </c>
      <c r="OGG1" t="s">
        <v>10418</v>
      </c>
      <c r="OGH1" t="s">
        <v>10419</v>
      </c>
      <c r="OGI1" t="s">
        <v>10420</v>
      </c>
      <c r="OGJ1" t="s">
        <v>10421</v>
      </c>
      <c r="OGK1" t="s">
        <v>10422</v>
      </c>
      <c r="OGL1" t="s">
        <v>10423</v>
      </c>
      <c r="OGM1" t="s">
        <v>10424</v>
      </c>
      <c r="OGN1" t="s">
        <v>10425</v>
      </c>
      <c r="OGO1" t="s">
        <v>10426</v>
      </c>
      <c r="OGP1" t="s">
        <v>10427</v>
      </c>
      <c r="OGQ1" t="s">
        <v>10428</v>
      </c>
      <c r="OGR1" t="s">
        <v>10429</v>
      </c>
      <c r="OGS1" t="s">
        <v>10430</v>
      </c>
      <c r="OGT1" t="s">
        <v>10431</v>
      </c>
      <c r="OGU1" t="s">
        <v>10432</v>
      </c>
      <c r="OGV1" t="s">
        <v>10433</v>
      </c>
      <c r="OGW1" t="s">
        <v>10434</v>
      </c>
      <c r="OGX1" t="s">
        <v>10435</v>
      </c>
      <c r="OGY1" t="s">
        <v>10436</v>
      </c>
      <c r="OGZ1" t="s">
        <v>10437</v>
      </c>
      <c r="OHA1" t="s">
        <v>10438</v>
      </c>
      <c r="OHB1" t="s">
        <v>10439</v>
      </c>
      <c r="OHC1" t="s">
        <v>10440</v>
      </c>
      <c r="OHD1" t="s">
        <v>10441</v>
      </c>
      <c r="OHE1" t="s">
        <v>10442</v>
      </c>
      <c r="OHF1" t="s">
        <v>10443</v>
      </c>
      <c r="OHG1" t="s">
        <v>10444</v>
      </c>
      <c r="OHH1" t="s">
        <v>10445</v>
      </c>
      <c r="OHI1" t="s">
        <v>10446</v>
      </c>
      <c r="OHJ1" t="s">
        <v>10447</v>
      </c>
      <c r="OHK1" t="s">
        <v>10448</v>
      </c>
      <c r="OHL1" t="s">
        <v>10449</v>
      </c>
      <c r="OHM1" t="s">
        <v>10450</v>
      </c>
      <c r="OHN1" t="s">
        <v>10451</v>
      </c>
      <c r="OHO1" t="s">
        <v>10452</v>
      </c>
      <c r="OHP1" t="s">
        <v>10453</v>
      </c>
      <c r="OHQ1" t="s">
        <v>10454</v>
      </c>
      <c r="OHR1" t="s">
        <v>10455</v>
      </c>
      <c r="OHS1" t="s">
        <v>10456</v>
      </c>
      <c r="OHT1" t="s">
        <v>10457</v>
      </c>
      <c r="OHU1" t="s">
        <v>10458</v>
      </c>
      <c r="OHV1" t="s">
        <v>10459</v>
      </c>
      <c r="OHW1" t="s">
        <v>10460</v>
      </c>
      <c r="OHX1" t="s">
        <v>10461</v>
      </c>
      <c r="OHY1" t="s">
        <v>10462</v>
      </c>
      <c r="OHZ1" t="s">
        <v>10463</v>
      </c>
      <c r="OIA1" t="s">
        <v>10464</v>
      </c>
      <c r="OIB1" t="s">
        <v>10465</v>
      </c>
      <c r="OIC1" t="s">
        <v>10466</v>
      </c>
      <c r="OID1" t="s">
        <v>10467</v>
      </c>
      <c r="OIE1" t="s">
        <v>10468</v>
      </c>
      <c r="OIF1" t="s">
        <v>10469</v>
      </c>
      <c r="OIG1" t="s">
        <v>10470</v>
      </c>
      <c r="OIH1" t="s">
        <v>10471</v>
      </c>
      <c r="OII1" t="s">
        <v>10472</v>
      </c>
      <c r="OIJ1" t="s">
        <v>10473</v>
      </c>
      <c r="OIK1" t="s">
        <v>10474</v>
      </c>
      <c r="OIL1" t="s">
        <v>10475</v>
      </c>
      <c r="OIM1" t="s">
        <v>10476</v>
      </c>
      <c r="OIN1" t="s">
        <v>10477</v>
      </c>
      <c r="OIO1" t="s">
        <v>10478</v>
      </c>
      <c r="OIP1" t="s">
        <v>10479</v>
      </c>
      <c r="OIQ1" t="s">
        <v>10480</v>
      </c>
      <c r="OIR1" t="s">
        <v>10481</v>
      </c>
      <c r="OIS1" t="s">
        <v>10482</v>
      </c>
      <c r="OIT1" t="s">
        <v>10483</v>
      </c>
      <c r="OIU1" t="s">
        <v>10484</v>
      </c>
      <c r="OIV1" t="s">
        <v>10485</v>
      </c>
      <c r="OIW1" t="s">
        <v>10486</v>
      </c>
      <c r="OIX1" t="s">
        <v>10487</v>
      </c>
      <c r="OIY1" t="s">
        <v>10488</v>
      </c>
      <c r="OIZ1" t="s">
        <v>10489</v>
      </c>
      <c r="OJA1" t="s">
        <v>10490</v>
      </c>
      <c r="OJB1" t="s">
        <v>10491</v>
      </c>
      <c r="OJC1" t="s">
        <v>10492</v>
      </c>
      <c r="OJD1" t="s">
        <v>10493</v>
      </c>
      <c r="OJE1" t="s">
        <v>10494</v>
      </c>
      <c r="OJF1" t="s">
        <v>10495</v>
      </c>
      <c r="OJG1" t="s">
        <v>10496</v>
      </c>
      <c r="OJH1" t="s">
        <v>10497</v>
      </c>
      <c r="OJI1" t="s">
        <v>10498</v>
      </c>
      <c r="OJJ1" t="s">
        <v>10499</v>
      </c>
      <c r="OJK1" t="s">
        <v>10500</v>
      </c>
      <c r="OJL1" t="s">
        <v>10501</v>
      </c>
      <c r="OJM1" t="s">
        <v>10502</v>
      </c>
      <c r="OJN1" t="s">
        <v>10503</v>
      </c>
      <c r="OJO1" t="s">
        <v>10504</v>
      </c>
      <c r="OJP1" t="s">
        <v>10505</v>
      </c>
      <c r="OJQ1" t="s">
        <v>10506</v>
      </c>
      <c r="OJR1" t="s">
        <v>10507</v>
      </c>
      <c r="OJS1" t="s">
        <v>10508</v>
      </c>
      <c r="OJT1" t="s">
        <v>10509</v>
      </c>
      <c r="OJU1" t="s">
        <v>10510</v>
      </c>
      <c r="OJV1" t="s">
        <v>10511</v>
      </c>
      <c r="OJW1" t="s">
        <v>10512</v>
      </c>
      <c r="OJX1" t="s">
        <v>10513</v>
      </c>
      <c r="OJY1" t="s">
        <v>10514</v>
      </c>
      <c r="OJZ1" t="s">
        <v>10515</v>
      </c>
      <c r="OKA1" t="s">
        <v>10516</v>
      </c>
      <c r="OKB1" t="s">
        <v>10517</v>
      </c>
      <c r="OKC1" t="s">
        <v>10518</v>
      </c>
      <c r="OKD1" t="s">
        <v>10519</v>
      </c>
      <c r="OKE1" t="s">
        <v>10520</v>
      </c>
      <c r="OKF1" t="s">
        <v>10521</v>
      </c>
      <c r="OKG1" t="s">
        <v>10522</v>
      </c>
      <c r="OKH1" t="s">
        <v>10523</v>
      </c>
      <c r="OKI1" t="s">
        <v>10524</v>
      </c>
      <c r="OKJ1" t="s">
        <v>10525</v>
      </c>
      <c r="OKK1" t="s">
        <v>10526</v>
      </c>
      <c r="OKL1" t="s">
        <v>10527</v>
      </c>
      <c r="OKM1" t="s">
        <v>10528</v>
      </c>
      <c r="OKN1" t="s">
        <v>10529</v>
      </c>
      <c r="OKO1" t="s">
        <v>10530</v>
      </c>
      <c r="OKP1" t="s">
        <v>10531</v>
      </c>
      <c r="OKQ1" t="s">
        <v>10532</v>
      </c>
      <c r="OKR1" t="s">
        <v>10533</v>
      </c>
      <c r="OKS1" t="s">
        <v>10534</v>
      </c>
      <c r="OKT1" t="s">
        <v>10535</v>
      </c>
      <c r="OKU1" t="s">
        <v>10536</v>
      </c>
      <c r="OKV1" t="s">
        <v>10537</v>
      </c>
      <c r="OKW1" t="s">
        <v>10538</v>
      </c>
      <c r="OKX1" t="s">
        <v>10539</v>
      </c>
      <c r="OKY1" t="s">
        <v>10540</v>
      </c>
      <c r="OKZ1" t="s">
        <v>10541</v>
      </c>
      <c r="OLA1" t="s">
        <v>10542</v>
      </c>
      <c r="OLB1" t="s">
        <v>10543</v>
      </c>
      <c r="OLC1" t="s">
        <v>10544</v>
      </c>
      <c r="OLD1" t="s">
        <v>10545</v>
      </c>
      <c r="OLE1" t="s">
        <v>10546</v>
      </c>
      <c r="OLF1" t="s">
        <v>10547</v>
      </c>
      <c r="OLG1" t="s">
        <v>10548</v>
      </c>
      <c r="OLH1" t="s">
        <v>10549</v>
      </c>
      <c r="OLI1" t="s">
        <v>10550</v>
      </c>
      <c r="OLJ1" t="s">
        <v>10551</v>
      </c>
      <c r="OLK1" t="s">
        <v>10552</v>
      </c>
      <c r="OLL1" t="s">
        <v>10553</v>
      </c>
      <c r="OLM1" t="s">
        <v>10554</v>
      </c>
      <c r="OLN1" t="s">
        <v>10555</v>
      </c>
      <c r="OLO1" t="s">
        <v>10556</v>
      </c>
      <c r="OLP1" t="s">
        <v>10557</v>
      </c>
      <c r="OLQ1" t="s">
        <v>10558</v>
      </c>
      <c r="OLR1" t="s">
        <v>10559</v>
      </c>
      <c r="OLS1" t="s">
        <v>10560</v>
      </c>
      <c r="OLT1" t="s">
        <v>10561</v>
      </c>
      <c r="OLU1" t="s">
        <v>10562</v>
      </c>
      <c r="OLV1" t="s">
        <v>10563</v>
      </c>
      <c r="OLW1" t="s">
        <v>10564</v>
      </c>
      <c r="OLX1" t="s">
        <v>10565</v>
      </c>
      <c r="OLY1" t="s">
        <v>10566</v>
      </c>
      <c r="OLZ1" t="s">
        <v>10567</v>
      </c>
      <c r="OMA1" t="s">
        <v>10568</v>
      </c>
      <c r="OMB1" t="s">
        <v>10569</v>
      </c>
      <c r="OMC1" t="s">
        <v>10570</v>
      </c>
      <c r="OMD1" t="s">
        <v>10571</v>
      </c>
      <c r="OME1" t="s">
        <v>10572</v>
      </c>
      <c r="OMF1" t="s">
        <v>10573</v>
      </c>
      <c r="OMG1" t="s">
        <v>10574</v>
      </c>
      <c r="OMH1" t="s">
        <v>10575</v>
      </c>
      <c r="OMI1" t="s">
        <v>10576</v>
      </c>
      <c r="OMJ1" t="s">
        <v>10577</v>
      </c>
      <c r="OMK1" t="s">
        <v>10578</v>
      </c>
      <c r="OML1" t="s">
        <v>10579</v>
      </c>
      <c r="OMM1" t="s">
        <v>10580</v>
      </c>
      <c r="OMN1" t="s">
        <v>10581</v>
      </c>
      <c r="OMO1" t="s">
        <v>10582</v>
      </c>
      <c r="OMP1" t="s">
        <v>10583</v>
      </c>
      <c r="OMQ1" t="s">
        <v>10584</v>
      </c>
      <c r="OMR1" t="s">
        <v>10585</v>
      </c>
      <c r="OMS1" t="s">
        <v>10586</v>
      </c>
      <c r="OMT1" t="s">
        <v>10587</v>
      </c>
      <c r="OMU1" t="s">
        <v>10588</v>
      </c>
      <c r="OMV1" t="s">
        <v>10589</v>
      </c>
      <c r="OMW1" t="s">
        <v>10590</v>
      </c>
      <c r="OMX1" t="s">
        <v>10591</v>
      </c>
      <c r="OMY1" t="s">
        <v>10592</v>
      </c>
      <c r="OMZ1" t="s">
        <v>10593</v>
      </c>
      <c r="ONA1" t="s">
        <v>10594</v>
      </c>
      <c r="ONB1" t="s">
        <v>10595</v>
      </c>
      <c r="ONC1" t="s">
        <v>10596</v>
      </c>
      <c r="OND1" t="s">
        <v>10597</v>
      </c>
      <c r="ONE1" t="s">
        <v>10598</v>
      </c>
      <c r="ONF1" t="s">
        <v>10599</v>
      </c>
      <c r="ONG1" t="s">
        <v>10600</v>
      </c>
      <c r="ONH1" t="s">
        <v>10601</v>
      </c>
      <c r="ONI1" t="s">
        <v>10602</v>
      </c>
      <c r="ONJ1" t="s">
        <v>10603</v>
      </c>
      <c r="ONK1" t="s">
        <v>10604</v>
      </c>
      <c r="ONL1" t="s">
        <v>10605</v>
      </c>
      <c r="ONM1" t="s">
        <v>10606</v>
      </c>
      <c r="ONN1" t="s">
        <v>10607</v>
      </c>
      <c r="ONO1" t="s">
        <v>10608</v>
      </c>
      <c r="ONP1" t="s">
        <v>10609</v>
      </c>
      <c r="ONQ1" t="s">
        <v>10610</v>
      </c>
      <c r="ONR1" t="s">
        <v>10611</v>
      </c>
      <c r="ONS1" t="s">
        <v>10612</v>
      </c>
      <c r="ONT1" t="s">
        <v>10613</v>
      </c>
      <c r="ONU1" t="s">
        <v>10614</v>
      </c>
      <c r="ONV1" t="s">
        <v>10615</v>
      </c>
      <c r="ONW1" t="s">
        <v>10616</v>
      </c>
      <c r="ONX1" t="s">
        <v>10617</v>
      </c>
      <c r="ONY1" t="s">
        <v>10618</v>
      </c>
      <c r="ONZ1" t="s">
        <v>10619</v>
      </c>
      <c r="OOA1" t="s">
        <v>10620</v>
      </c>
      <c r="OOB1" t="s">
        <v>10621</v>
      </c>
      <c r="OOC1" t="s">
        <v>10622</v>
      </c>
      <c r="OOD1" t="s">
        <v>10623</v>
      </c>
      <c r="OOE1" t="s">
        <v>10624</v>
      </c>
      <c r="OOF1" t="s">
        <v>10625</v>
      </c>
      <c r="OOG1" t="s">
        <v>10626</v>
      </c>
      <c r="OOH1" t="s">
        <v>10627</v>
      </c>
      <c r="OOI1" t="s">
        <v>10628</v>
      </c>
      <c r="OOJ1" t="s">
        <v>10629</v>
      </c>
      <c r="OOK1" t="s">
        <v>10630</v>
      </c>
      <c r="OOL1" t="s">
        <v>10631</v>
      </c>
      <c r="OOM1" t="s">
        <v>10632</v>
      </c>
      <c r="OON1" t="s">
        <v>10633</v>
      </c>
      <c r="OOO1" t="s">
        <v>10634</v>
      </c>
      <c r="OOP1" t="s">
        <v>10635</v>
      </c>
      <c r="OOQ1" t="s">
        <v>10636</v>
      </c>
      <c r="OOR1" t="s">
        <v>10637</v>
      </c>
      <c r="OOS1" t="s">
        <v>10638</v>
      </c>
      <c r="OOT1" t="s">
        <v>10639</v>
      </c>
      <c r="OOU1" t="s">
        <v>10640</v>
      </c>
      <c r="OOV1" t="s">
        <v>10641</v>
      </c>
      <c r="OOW1" t="s">
        <v>10642</v>
      </c>
      <c r="OOX1" t="s">
        <v>10643</v>
      </c>
      <c r="OOY1" t="s">
        <v>10644</v>
      </c>
      <c r="OOZ1" t="s">
        <v>10645</v>
      </c>
      <c r="OPA1" t="s">
        <v>10646</v>
      </c>
      <c r="OPB1" t="s">
        <v>10647</v>
      </c>
      <c r="OPC1" t="s">
        <v>10648</v>
      </c>
      <c r="OPD1" t="s">
        <v>10649</v>
      </c>
      <c r="OPE1" t="s">
        <v>10650</v>
      </c>
      <c r="OPF1" t="s">
        <v>10651</v>
      </c>
      <c r="OPG1" t="s">
        <v>10652</v>
      </c>
      <c r="OPH1" t="s">
        <v>10653</v>
      </c>
      <c r="OPI1" t="s">
        <v>10654</v>
      </c>
      <c r="OPJ1" t="s">
        <v>10655</v>
      </c>
      <c r="OPK1" t="s">
        <v>10656</v>
      </c>
      <c r="OPL1" t="s">
        <v>10657</v>
      </c>
      <c r="OPM1" t="s">
        <v>10658</v>
      </c>
      <c r="OPN1" t="s">
        <v>10659</v>
      </c>
      <c r="OPO1" t="s">
        <v>10660</v>
      </c>
      <c r="OPP1" t="s">
        <v>10661</v>
      </c>
      <c r="OPQ1" t="s">
        <v>10662</v>
      </c>
      <c r="OPR1" t="s">
        <v>10663</v>
      </c>
      <c r="OPS1" t="s">
        <v>10664</v>
      </c>
      <c r="OPT1" t="s">
        <v>10665</v>
      </c>
      <c r="OPU1" t="s">
        <v>10666</v>
      </c>
      <c r="OPV1" t="s">
        <v>10667</v>
      </c>
      <c r="OPW1" t="s">
        <v>10668</v>
      </c>
      <c r="OPX1" t="s">
        <v>10669</v>
      </c>
      <c r="OPY1" t="s">
        <v>10670</v>
      </c>
      <c r="OPZ1" t="s">
        <v>10671</v>
      </c>
      <c r="OQA1" t="s">
        <v>10672</v>
      </c>
      <c r="OQB1" t="s">
        <v>10673</v>
      </c>
      <c r="OQC1" t="s">
        <v>10674</v>
      </c>
      <c r="OQD1" t="s">
        <v>10675</v>
      </c>
      <c r="OQE1" t="s">
        <v>10676</v>
      </c>
      <c r="OQF1" t="s">
        <v>10677</v>
      </c>
      <c r="OQG1" t="s">
        <v>10678</v>
      </c>
      <c r="OQH1" t="s">
        <v>10679</v>
      </c>
      <c r="OQI1" t="s">
        <v>10680</v>
      </c>
      <c r="OQJ1" t="s">
        <v>10681</v>
      </c>
      <c r="OQK1" t="s">
        <v>10682</v>
      </c>
      <c r="OQL1" t="s">
        <v>10683</v>
      </c>
      <c r="OQM1" t="s">
        <v>10684</v>
      </c>
      <c r="OQN1" t="s">
        <v>10685</v>
      </c>
      <c r="OQO1" t="s">
        <v>10686</v>
      </c>
      <c r="OQP1" t="s">
        <v>10687</v>
      </c>
      <c r="OQQ1" t="s">
        <v>10688</v>
      </c>
      <c r="OQR1" t="s">
        <v>10689</v>
      </c>
      <c r="OQS1" t="s">
        <v>10690</v>
      </c>
      <c r="OQT1" t="s">
        <v>10691</v>
      </c>
      <c r="OQU1" t="s">
        <v>10692</v>
      </c>
      <c r="OQV1" t="s">
        <v>10693</v>
      </c>
      <c r="OQW1" t="s">
        <v>10694</v>
      </c>
      <c r="OQX1" t="s">
        <v>10695</v>
      </c>
      <c r="OQY1" t="s">
        <v>10696</v>
      </c>
      <c r="OQZ1" t="s">
        <v>10697</v>
      </c>
      <c r="ORA1" t="s">
        <v>10698</v>
      </c>
      <c r="ORB1" t="s">
        <v>10699</v>
      </c>
      <c r="ORC1" t="s">
        <v>10700</v>
      </c>
      <c r="ORD1" t="s">
        <v>10701</v>
      </c>
      <c r="ORE1" t="s">
        <v>10702</v>
      </c>
      <c r="ORF1" t="s">
        <v>10703</v>
      </c>
      <c r="ORG1" t="s">
        <v>10704</v>
      </c>
      <c r="ORH1" t="s">
        <v>10705</v>
      </c>
      <c r="ORI1" t="s">
        <v>10706</v>
      </c>
      <c r="ORJ1" t="s">
        <v>10707</v>
      </c>
      <c r="ORK1" t="s">
        <v>10708</v>
      </c>
      <c r="ORL1" t="s">
        <v>10709</v>
      </c>
      <c r="ORM1" t="s">
        <v>10710</v>
      </c>
      <c r="ORN1" t="s">
        <v>10711</v>
      </c>
      <c r="ORO1" t="s">
        <v>10712</v>
      </c>
      <c r="ORP1" t="s">
        <v>10713</v>
      </c>
      <c r="ORQ1" t="s">
        <v>10714</v>
      </c>
      <c r="ORR1" t="s">
        <v>10715</v>
      </c>
      <c r="ORS1" t="s">
        <v>10716</v>
      </c>
      <c r="ORT1" t="s">
        <v>10717</v>
      </c>
      <c r="ORU1" t="s">
        <v>10718</v>
      </c>
      <c r="ORV1" t="s">
        <v>10719</v>
      </c>
      <c r="ORW1" t="s">
        <v>10720</v>
      </c>
      <c r="ORX1" t="s">
        <v>10721</v>
      </c>
      <c r="ORY1" t="s">
        <v>10722</v>
      </c>
      <c r="ORZ1" t="s">
        <v>10723</v>
      </c>
      <c r="OSA1" t="s">
        <v>10724</v>
      </c>
      <c r="OSB1" t="s">
        <v>10725</v>
      </c>
      <c r="OSC1" t="s">
        <v>10726</v>
      </c>
      <c r="OSD1" t="s">
        <v>10727</v>
      </c>
      <c r="OSE1" t="s">
        <v>10728</v>
      </c>
      <c r="OSF1" t="s">
        <v>10729</v>
      </c>
      <c r="OSG1" t="s">
        <v>10730</v>
      </c>
      <c r="OSH1" t="s">
        <v>10731</v>
      </c>
      <c r="OSI1" t="s">
        <v>10732</v>
      </c>
      <c r="OSJ1" t="s">
        <v>10733</v>
      </c>
      <c r="OSK1" t="s">
        <v>10734</v>
      </c>
      <c r="OSL1" t="s">
        <v>10735</v>
      </c>
      <c r="OSM1" t="s">
        <v>10736</v>
      </c>
      <c r="OSN1" t="s">
        <v>10737</v>
      </c>
      <c r="OSO1" t="s">
        <v>10738</v>
      </c>
      <c r="OSP1" t="s">
        <v>10739</v>
      </c>
      <c r="OSQ1" t="s">
        <v>10740</v>
      </c>
      <c r="OSR1" t="s">
        <v>10741</v>
      </c>
      <c r="OSS1" t="s">
        <v>10742</v>
      </c>
      <c r="OST1" t="s">
        <v>10743</v>
      </c>
      <c r="OSU1" t="s">
        <v>10744</v>
      </c>
      <c r="OSV1" t="s">
        <v>10745</v>
      </c>
      <c r="OSW1" t="s">
        <v>10746</v>
      </c>
      <c r="OSX1" t="s">
        <v>10747</v>
      </c>
      <c r="OSY1" t="s">
        <v>10748</v>
      </c>
      <c r="OSZ1" t="s">
        <v>10749</v>
      </c>
      <c r="OTA1" t="s">
        <v>10750</v>
      </c>
      <c r="OTB1" t="s">
        <v>10751</v>
      </c>
      <c r="OTC1" t="s">
        <v>10752</v>
      </c>
      <c r="OTD1" t="s">
        <v>10753</v>
      </c>
      <c r="OTE1" t="s">
        <v>10754</v>
      </c>
      <c r="OTF1" t="s">
        <v>10755</v>
      </c>
      <c r="OTG1" t="s">
        <v>10756</v>
      </c>
      <c r="OTH1" t="s">
        <v>10757</v>
      </c>
      <c r="OTI1" t="s">
        <v>10758</v>
      </c>
      <c r="OTJ1" t="s">
        <v>10759</v>
      </c>
      <c r="OTK1" t="s">
        <v>10760</v>
      </c>
      <c r="OTL1" t="s">
        <v>10761</v>
      </c>
      <c r="OTM1" t="s">
        <v>10762</v>
      </c>
      <c r="OTN1" t="s">
        <v>10763</v>
      </c>
      <c r="OTO1" t="s">
        <v>10764</v>
      </c>
      <c r="OTP1" t="s">
        <v>10765</v>
      </c>
      <c r="OTQ1" t="s">
        <v>10766</v>
      </c>
      <c r="OTR1" t="s">
        <v>10767</v>
      </c>
      <c r="OTS1" t="s">
        <v>10768</v>
      </c>
      <c r="OTT1" t="s">
        <v>10769</v>
      </c>
      <c r="OTU1" t="s">
        <v>10770</v>
      </c>
      <c r="OTV1" t="s">
        <v>10771</v>
      </c>
      <c r="OTW1" t="s">
        <v>10772</v>
      </c>
      <c r="OTX1" t="s">
        <v>10773</v>
      </c>
      <c r="OTY1" t="s">
        <v>10774</v>
      </c>
      <c r="OTZ1" t="s">
        <v>10775</v>
      </c>
      <c r="OUA1" t="s">
        <v>10776</v>
      </c>
      <c r="OUB1" t="s">
        <v>10777</v>
      </c>
      <c r="OUC1" t="s">
        <v>10778</v>
      </c>
      <c r="OUD1" t="s">
        <v>10779</v>
      </c>
      <c r="OUE1" t="s">
        <v>10780</v>
      </c>
      <c r="OUF1" t="s">
        <v>10781</v>
      </c>
      <c r="OUG1" t="s">
        <v>10782</v>
      </c>
      <c r="OUH1" t="s">
        <v>10783</v>
      </c>
      <c r="OUI1" t="s">
        <v>10784</v>
      </c>
      <c r="OUJ1" t="s">
        <v>10785</v>
      </c>
      <c r="OUK1" t="s">
        <v>10786</v>
      </c>
      <c r="OUL1" t="s">
        <v>10787</v>
      </c>
      <c r="OUM1" t="s">
        <v>10788</v>
      </c>
      <c r="OUN1" t="s">
        <v>10789</v>
      </c>
      <c r="OUO1" t="s">
        <v>10790</v>
      </c>
      <c r="OUP1" t="s">
        <v>10791</v>
      </c>
      <c r="OUQ1" t="s">
        <v>10792</v>
      </c>
      <c r="OUR1" t="s">
        <v>10793</v>
      </c>
      <c r="OUS1" t="s">
        <v>10794</v>
      </c>
      <c r="OUT1" t="s">
        <v>10795</v>
      </c>
      <c r="OUU1" t="s">
        <v>10796</v>
      </c>
      <c r="OUV1" t="s">
        <v>10797</v>
      </c>
      <c r="OUW1" t="s">
        <v>10798</v>
      </c>
      <c r="OUX1" t="s">
        <v>10799</v>
      </c>
      <c r="OUY1" t="s">
        <v>10800</v>
      </c>
      <c r="OUZ1" t="s">
        <v>10801</v>
      </c>
      <c r="OVA1" t="s">
        <v>10802</v>
      </c>
      <c r="OVB1" t="s">
        <v>10803</v>
      </c>
      <c r="OVC1" t="s">
        <v>10804</v>
      </c>
      <c r="OVD1" t="s">
        <v>10805</v>
      </c>
      <c r="OVE1" t="s">
        <v>10806</v>
      </c>
      <c r="OVF1" t="s">
        <v>10807</v>
      </c>
      <c r="OVG1" t="s">
        <v>10808</v>
      </c>
      <c r="OVH1" t="s">
        <v>10809</v>
      </c>
      <c r="OVI1" t="s">
        <v>10810</v>
      </c>
      <c r="OVJ1" t="s">
        <v>10811</v>
      </c>
      <c r="OVK1" t="s">
        <v>10812</v>
      </c>
      <c r="OVL1" t="s">
        <v>10813</v>
      </c>
      <c r="OVM1" t="s">
        <v>10814</v>
      </c>
      <c r="OVN1" t="s">
        <v>10815</v>
      </c>
      <c r="OVO1" t="s">
        <v>10816</v>
      </c>
      <c r="OVP1" t="s">
        <v>10817</v>
      </c>
      <c r="OVQ1" t="s">
        <v>10818</v>
      </c>
      <c r="OVR1" t="s">
        <v>10819</v>
      </c>
      <c r="OVS1" t="s">
        <v>10820</v>
      </c>
      <c r="OVT1" t="s">
        <v>10821</v>
      </c>
      <c r="OVU1" t="s">
        <v>10822</v>
      </c>
      <c r="OVV1" t="s">
        <v>10823</v>
      </c>
      <c r="OVW1" t="s">
        <v>10824</v>
      </c>
      <c r="OVX1" t="s">
        <v>10825</v>
      </c>
      <c r="OVY1" t="s">
        <v>10826</v>
      </c>
      <c r="OVZ1" t="s">
        <v>10827</v>
      </c>
      <c r="OWA1" t="s">
        <v>10828</v>
      </c>
      <c r="OWB1" t="s">
        <v>10829</v>
      </c>
      <c r="OWC1" t="s">
        <v>10830</v>
      </c>
      <c r="OWD1" t="s">
        <v>10831</v>
      </c>
      <c r="OWE1" t="s">
        <v>10832</v>
      </c>
      <c r="OWF1" t="s">
        <v>10833</v>
      </c>
      <c r="OWG1" t="s">
        <v>10834</v>
      </c>
      <c r="OWH1" t="s">
        <v>10835</v>
      </c>
      <c r="OWI1" t="s">
        <v>10836</v>
      </c>
      <c r="OWJ1" t="s">
        <v>10837</v>
      </c>
      <c r="OWK1" t="s">
        <v>10838</v>
      </c>
      <c r="OWL1" t="s">
        <v>10839</v>
      </c>
      <c r="OWM1" t="s">
        <v>10840</v>
      </c>
      <c r="OWN1" t="s">
        <v>10841</v>
      </c>
      <c r="OWO1" t="s">
        <v>10842</v>
      </c>
      <c r="OWP1" t="s">
        <v>10843</v>
      </c>
      <c r="OWQ1" t="s">
        <v>10844</v>
      </c>
      <c r="OWR1" t="s">
        <v>10845</v>
      </c>
      <c r="OWS1" t="s">
        <v>10846</v>
      </c>
      <c r="OWT1" t="s">
        <v>10847</v>
      </c>
      <c r="OWU1" t="s">
        <v>10848</v>
      </c>
      <c r="OWV1" t="s">
        <v>10849</v>
      </c>
      <c r="OWW1" t="s">
        <v>10850</v>
      </c>
      <c r="OWX1" t="s">
        <v>10851</v>
      </c>
      <c r="OWY1" t="s">
        <v>10852</v>
      </c>
      <c r="OWZ1" t="s">
        <v>10853</v>
      </c>
      <c r="OXA1" t="s">
        <v>10854</v>
      </c>
      <c r="OXB1" t="s">
        <v>10855</v>
      </c>
      <c r="OXC1" t="s">
        <v>10856</v>
      </c>
      <c r="OXD1" t="s">
        <v>10857</v>
      </c>
      <c r="OXE1" t="s">
        <v>10858</v>
      </c>
      <c r="OXF1" t="s">
        <v>10859</v>
      </c>
      <c r="OXG1" t="s">
        <v>10860</v>
      </c>
      <c r="OXH1" t="s">
        <v>10861</v>
      </c>
      <c r="OXI1" t="s">
        <v>10862</v>
      </c>
      <c r="OXJ1" t="s">
        <v>10863</v>
      </c>
      <c r="OXK1" t="s">
        <v>10864</v>
      </c>
      <c r="OXL1" t="s">
        <v>10865</v>
      </c>
      <c r="OXM1" t="s">
        <v>10866</v>
      </c>
      <c r="OXN1" t="s">
        <v>10867</v>
      </c>
      <c r="OXO1" t="s">
        <v>10868</v>
      </c>
      <c r="OXP1" t="s">
        <v>10869</v>
      </c>
      <c r="OXQ1" t="s">
        <v>10870</v>
      </c>
      <c r="OXR1" t="s">
        <v>10871</v>
      </c>
      <c r="OXS1" t="s">
        <v>10872</v>
      </c>
      <c r="OXT1" t="s">
        <v>10873</v>
      </c>
      <c r="OXU1" t="s">
        <v>10874</v>
      </c>
      <c r="OXV1" t="s">
        <v>10875</v>
      </c>
      <c r="OXW1" t="s">
        <v>10876</v>
      </c>
      <c r="OXX1" t="s">
        <v>10877</v>
      </c>
      <c r="OXY1" t="s">
        <v>10878</v>
      </c>
      <c r="OXZ1" t="s">
        <v>10879</v>
      </c>
      <c r="OYA1" t="s">
        <v>10880</v>
      </c>
      <c r="OYB1" t="s">
        <v>10881</v>
      </c>
      <c r="OYC1" t="s">
        <v>10882</v>
      </c>
      <c r="OYD1" t="s">
        <v>10883</v>
      </c>
      <c r="OYE1" t="s">
        <v>10884</v>
      </c>
      <c r="OYF1" t="s">
        <v>10885</v>
      </c>
      <c r="OYG1" t="s">
        <v>10886</v>
      </c>
      <c r="OYH1" t="s">
        <v>10887</v>
      </c>
      <c r="OYI1" t="s">
        <v>10888</v>
      </c>
      <c r="OYJ1" t="s">
        <v>10889</v>
      </c>
      <c r="OYK1" t="s">
        <v>10890</v>
      </c>
      <c r="OYL1" t="s">
        <v>10891</v>
      </c>
      <c r="OYM1" t="s">
        <v>10892</v>
      </c>
      <c r="OYN1" t="s">
        <v>10893</v>
      </c>
      <c r="OYO1" t="s">
        <v>10894</v>
      </c>
      <c r="OYP1" t="s">
        <v>10895</v>
      </c>
      <c r="OYQ1" t="s">
        <v>10896</v>
      </c>
      <c r="OYR1" t="s">
        <v>10897</v>
      </c>
      <c r="OYS1" t="s">
        <v>10898</v>
      </c>
      <c r="OYT1" t="s">
        <v>10899</v>
      </c>
      <c r="OYU1" t="s">
        <v>10900</v>
      </c>
      <c r="OYV1" t="s">
        <v>10901</v>
      </c>
      <c r="OYW1" t="s">
        <v>10902</v>
      </c>
      <c r="OYX1" t="s">
        <v>10903</v>
      </c>
      <c r="OYY1" t="s">
        <v>10904</v>
      </c>
      <c r="OYZ1" t="s">
        <v>10905</v>
      </c>
      <c r="OZA1" t="s">
        <v>10906</v>
      </c>
      <c r="OZB1" t="s">
        <v>10907</v>
      </c>
      <c r="OZC1" t="s">
        <v>10908</v>
      </c>
      <c r="OZD1" t="s">
        <v>10909</v>
      </c>
      <c r="OZE1" t="s">
        <v>10910</v>
      </c>
      <c r="OZF1" t="s">
        <v>10911</v>
      </c>
      <c r="OZG1" t="s">
        <v>10912</v>
      </c>
      <c r="OZH1" t="s">
        <v>10913</v>
      </c>
      <c r="OZI1" t="s">
        <v>10914</v>
      </c>
      <c r="OZJ1" t="s">
        <v>10915</v>
      </c>
      <c r="OZK1" t="s">
        <v>10916</v>
      </c>
      <c r="OZL1" t="s">
        <v>10917</v>
      </c>
      <c r="OZM1" t="s">
        <v>10918</v>
      </c>
      <c r="OZN1" t="s">
        <v>10919</v>
      </c>
      <c r="OZO1" t="s">
        <v>10920</v>
      </c>
      <c r="OZP1" t="s">
        <v>10921</v>
      </c>
      <c r="OZQ1" t="s">
        <v>10922</v>
      </c>
      <c r="OZR1" t="s">
        <v>10923</v>
      </c>
      <c r="OZS1" t="s">
        <v>10924</v>
      </c>
      <c r="OZT1" t="s">
        <v>10925</v>
      </c>
      <c r="OZU1" t="s">
        <v>10926</v>
      </c>
      <c r="OZV1" t="s">
        <v>10927</v>
      </c>
      <c r="OZW1" t="s">
        <v>10928</v>
      </c>
      <c r="OZX1" t="s">
        <v>10929</v>
      </c>
      <c r="OZY1" t="s">
        <v>10930</v>
      </c>
      <c r="OZZ1" t="s">
        <v>10931</v>
      </c>
      <c r="PAA1" t="s">
        <v>10932</v>
      </c>
      <c r="PAB1" t="s">
        <v>10933</v>
      </c>
      <c r="PAC1" t="s">
        <v>10934</v>
      </c>
      <c r="PAD1" t="s">
        <v>10935</v>
      </c>
      <c r="PAE1" t="s">
        <v>10936</v>
      </c>
      <c r="PAF1" t="s">
        <v>10937</v>
      </c>
      <c r="PAG1" t="s">
        <v>10938</v>
      </c>
      <c r="PAH1" t="s">
        <v>10939</v>
      </c>
      <c r="PAI1" t="s">
        <v>10940</v>
      </c>
      <c r="PAJ1" t="s">
        <v>10941</v>
      </c>
      <c r="PAK1" t="s">
        <v>10942</v>
      </c>
      <c r="PAL1" t="s">
        <v>10943</v>
      </c>
      <c r="PAM1" t="s">
        <v>10944</v>
      </c>
      <c r="PAN1" t="s">
        <v>10945</v>
      </c>
      <c r="PAO1" t="s">
        <v>10946</v>
      </c>
      <c r="PAP1" t="s">
        <v>10947</v>
      </c>
      <c r="PAQ1" t="s">
        <v>10948</v>
      </c>
      <c r="PAR1" t="s">
        <v>10949</v>
      </c>
      <c r="PAS1" t="s">
        <v>10950</v>
      </c>
      <c r="PAT1" t="s">
        <v>10951</v>
      </c>
      <c r="PAU1" t="s">
        <v>10952</v>
      </c>
      <c r="PAV1" t="s">
        <v>10953</v>
      </c>
      <c r="PAW1" t="s">
        <v>10954</v>
      </c>
      <c r="PAX1" t="s">
        <v>10955</v>
      </c>
      <c r="PAY1" t="s">
        <v>10956</v>
      </c>
      <c r="PAZ1" t="s">
        <v>10957</v>
      </c>
      <c r="PBA1" t="s">
        <v>10958</v>
      </c>
      <c r="PBB1" t="s">
        <v>10959</v>
      </c>
      <c r="PBC1" t="s">
        <v>10960</v>
      </c>
      <c r="PBD1" t="s">
        <v>10961</v>
      </c>
      <c r="PBE1" t="s">
        <v>10962</v>
      </c>
      <c r="PBF1" t="s">
        <v>10963</v>
      </c>
      <c r="PBG1" t="s">
        <v>10964</v>
      </c>
      <c r="PBH1" t="s">
        <v>10965</v>
      </c>
      <c r="PBI1" t="s">
        <v>10966</v>
      </c>
      <c r="PBJ1" t="s">
        <v>10967</v>
      </c>
      <c r="PBK1" t="s">
        <v>10968</v>
      </c>
      <c r="PBL1" t="s">
        <v>10969</v>
      </c>
      <c r="PBM1" t="s">
        <v>10970</v>
      </c>
      <c r="PBN1" t="s">
        <v>10971</v>
      </c>
      <c r="PBO1" t="s">
        <v>10972</v>
      </c>
      <c r="PBP1" t="s">
        <v>10973</v>
      </c>
      <c r="PBQ1" t="s">
        <v>10974</v>
      </c>
      <c r="PBR1" t="s">
        <v>10975</v>
      </c>
      <c r="PBS1" t="s">
        <v>10976</v>
      </c>
      <c r="PBT1" t="s">
        <v>10977</v>
      </c>
      <c r="PBU1" t="s">
        <v>10978</v>
      </c>
      <c r="PBV1" t="s">
        <v>10979</v>
      </c>
      <c r="PBW1" t="s">
        <v>10980</v>
      </c>
      <c r="PBX1" t="s">
        <v>10981</v>
      </c>
      <c r="PBY1" t="s">
        <v>10982</v>
      </c>
      <c r="PBZ1" t="s">
        <v>10983</v>
      </c>
      <c r="PCA1" t="s">
        <v>10984</v>
      </c>
      <c r="PCB1" t="s">
        <v>10985</v>
      </c>
      <c r="PCC1" t="s">
        <v>10986</v>
      </c>
      <c r="PCD1" t="s">
        <v>10987</v>
      </c>
      <c r="PCE1" t="s">
        <v>10988</v>
      </c>
      <c r="PCF1" t="s">
        <v>10989</v>
      </c>
      <c r="PCG1" t="s">
        <v>10990</v>
      </c>
      <c r="PCH1" t="s">
        <v>10991</v>
      </c>
      <c r="PCI1" t="s">
        <v>10992</v>
      </c>
      <c r="PCJ1" t="s">
        <v>10993</v>
      </c>
      <c r="PCK1" t="s">
        <v>10994</v>
      </c>
      <c r="PCL1" t="s">
        <v>10995</v>
      </c>
      <c r="PCM1" t="s">
        <v>10996</v>
      </c>
      <c r="PCN1" t="s">
        <v>10997</v>
      </c>
      <c r="PCO1" t="s">
        <v>10998</v>
      </c>
      <c r="PCP1" t="s">
        <v>10999</v>
      </c>
      <c r="PCQ1" t="s">
        <v>11000</v>
      </c>
      <c r="PCR1" t="s">
        <v>11001</v>
      </c>
      <c r="PCS1" t="s">
        <v>11002</v>
      </c>
      <c r="PCT1" t="s">
        <v>11003</v>
      </c>
      <c r="PCU1" t="s">
        <v>11004</v>
      </c>
      <c r="PCV1" t="s">
        <v>11005</v>
      </c>
      <c r="PCW1" t="s">
        <v>11006</v>
      </c>
      <c r="PCX1" t="s">
        <v>11007</v>
      </c>
      <c r="PCY1" t="s">
        <v>11008</v>
      </c>
      <c r="PCZ1" t="s">
        <v>11009</v>
      </c>
      <c r="PDA1" t="s">
        <v>11010</v>
      </c>
      <c r="PDB1" t="s">
        <v>11011</v>
      </c>
      <c r="PDC1" t="s">
        <v>11012</v>
      </c>
      <c r="PDD1" t="s">
        <v>11013</v>
      </c>
      <c r="PDE1" t="s">
        <v>11014</v>
      </c>
      <c r="PDF1" t="s">
        <v>11015</v>
      </c>
      <c r="PDG1" t="s">
        <v>11016</v>
      </c>
      <c r="PDH1" t="s">
        <v>11017</v>
      </c>
      <c r="PDI1" t="s">
        <v>11018</v>
      </c>
      <c r="PDJ1" t="s">
        <v>11019</v>
      </c>
      <c r="PDK1" t="s">
        <v>11020</v>
      </c>
      <c r="PDL1" t="s">
        <v>11021</v>
      </c>
      <c r="PDM1" t="s">
        <v>11022</v>
      </c>
      <c r="PDN1" t="s">
        <v>11023</v>
      </c>
      <c r="PDO1" t="s">
        <v>11024</v>
      </c>
      <c r="PDP1" t="s">
        <v>11025</v>
      </c>
      <c r="PDQ1" t="s">
        <v>11026</v>
      </c>
      <c r="PDR1" t="s">
        <v>11027</v>
      </c>
      <c r="PDS1" t="s">
        <v>11028</v>
      </c>
      <c r="PDT1" t="s">
        <v>11029</v>
      </c>
      <c r="PDU1" t="s">
        <v>11030</v>
      </c>
      <c r="PDV1" t="s">
        <v>11031</v>
      </c>
      <c r="PDW1" t="s">
        <v>11032</v>
      </c>
      <c r="PDX1" t="s">
        <v>11033</v>
      </c>
      <c r="PDY1" t="s">
        <v>11034</v>
      </c>
      <c r="PDZ1" t="s">
        <v>11035</v>
      </c>
      <c r="PEA1" t="s">
        <v>11036</v>
      </c>
      <c r="PEB1" t="s">
        <v>11037</v>
      </c>
      <c r="PEC1" t="s">
        <v>11038</v>
      </c>
      <c r="PED1" t="s">
        <v>11039</v>
      </c>
      <c r="PEE1" t="s">
        <v>11040</v>
      </c>
      <c r="PEF1" t="s">
        <v>11041</v>
      </c>
      <c r="PEG1" t="s">
        <v>11042</v>
      </c>
      <c r="PEH1" t="s">
        <v>11043</v>
      </c>
      <c r="PEI1" t="s">
        <v>11044</v>
      </c>
      <c r="PEJ1" t="s">
        <v>11045</v>
      </c>
      <c r="PEK1" t="s">
        <v>11046</v>
      </c>
      <c r="PEL1" t="s">
        <v>11047</v>
      </c>
      <c r="PEM1" t="s">
        <v>11048</v>
      </c>
      <c r="PEN1" t="s">
        <v>11049</v>
      </c>
      <c r="PEO1" t="s">
        <v>11050</v>
      </c>
      <c r="PEP1" t="s">
        <v>11051</v>
      </c>
      <c r="PEQ1" t="s">
        <v>11052</v>
      </c>
      <c r="PER1" t="s">
        <v>11053</v>
      </c>
      <c r="PES1" t="s">
        <v>11054</v>
      </c>
      <c r="PET1" t="s">
        <v>11055</v>
      </c>
      <c r="PEU1" t="s">
        <v>11056</v>
      </c>
      <c r="PEV1" t="s">
        <v>11057</v>
      </c>
      <c r="PEW1" t="s">
        <v>11058</v>
      </c>
      <c r="PEX1" t="s">
        <v>11059</v>
      </c>
      <c r="PEY1" t="s">
        <v>11060</v>
      </c>
      <c r="PEZ1" t="s">
        <v>11061</v>
      </c>
      <c r="PFA1" t="s">
        <v>11062</v>
      </c>
      <c r="PFB1" t="s">
        <v>11063</v>
      </c>
      <c r="PFC1" t="s">
        <v>11064</v>
      </c>
      <c r="PFD1" t="s">
        <v>11065</v>
      </c>
      <c r="PFE1" t="s">
        <v>11066</v>
      </c>
      <c r="PFF1" t="s">
        <v>11067</v>
      </c>
      <c r="PFG1" t="s">
        <v>11068</v>
      </c>
      <c r="PFH1" t="s">
        <v>11069</v>
      </c>
      <c r="PFI1" t="s">
        <v>11070</v>
      </c>
      <c r="PFJ1" t="s">
        <v>11071</v>
      </c>
      <c r="PFK1" t="s">
        <v>11072</v>
      </c>
      <c r="PFL1" t="s">
        <v>11073</v>
      </c>
      <c r="PFM1" t="s">
        <v>11074</v>
      </c>
      <c r="PFN1" t="s">
        <v>11075</v>
      </c>
      <c r="PFO1" t="s">
        <v>11076</v>
      </c>
      <c r="PFP1" t="s">
        <v>11077</v>
      </c>
      <c r="PFQ1" t="s">
        <v>11078</v>
      </c>
      <c r="PFR1" t="s">
        <v>11079</v>
      </c>
      <c r="PFS1" t="s">
        <v>11080</v>
      </c>
      <c r="PFT1" t="s">
        <v>11081</v>
      </c>
      <c r="PFU1" t="s">
        <v>11082</v>
      </c>
      <c r="PFV1" t="s">
        <v>11083</v>
      </c>
      <c r="PFW1" t="s">
        <v>11084</v>
      </c>
      <c r="PFX1" t="s">
        <v>11085</v>
      </c>
      <c r="PFY1" t="s">
        <v>11086</v>
      </c>
      <c r="PFZ1" t="s">
        <v>11087</v>
      </c>
      <c r="PGA1" t="s">
        <v>11088</v>
      </c>
      <c r="PGB1" t="s">
        <v>11089</v>
      </c>
      <c r="PGC1" t="s">
        <v>11090</v>
      </c>
      <c r="PGD1" t="s">
        <v>11091</v>
      </c>
      <c r="PGE1" t="s">
        <v>11092</v>
      </c>
      <c r="PGF1" t="s">
        <v>11093</v>
      </c>
      <c r="PGG1" t="s">
        <v>11094</v>
      </c>
      <c r="PGH1" t="s">
        <v>11095</v>
      </c>
      <c r="PGI1" t="s">
        <v>11096</v>
      </c>
      <c r="PGJ1" t="s">
        <v>11097</v>
      </c>
      <c r="PGK1" t="s">
        <v>11098</v>
      </c>
      <c r="PGL1" t="s">
        <v>11099</v>
      </c>
      <c r="PGM1" t="s">
        <v>11100</v>
      </c>
      <c r="PGN1" t="s">
        <v>11101</v>
      </c>
      <c r="PGO1" t="s">
        <v>11102</v>
      </c>
      <c r="PGP1" t="s">
        <v>11103</v>
      </c>
      <c r="PGQ1" t="s">
        <v>11104</v>
      </c>
      <c r="PGR1" t="s">
        <v>11105</v>
      </c>
      <c r="PGS1" t="s">
        <v>11106</v>
      </c>
      <c r="PGT1" t="s">
        <v>11107</v>
      </c>
      <c r="PGU1" t="s">
        <v>11108</v>
      </c>
      <c r="PGV1" t="s">
        <v>11109</v>
      </c>
      <c r="PGW1" t="s">
        <v>11110</v>
      </c>
      <c r="PGX1" t="s">
        <v>11111</v>
      </c>
      <c r="PGY1" t="s">
        <v>11112</v>
      </c>
      <c r="PGZ1" t="s">
        <v>11113</v>
      </c>
      <c r="PHA1" t="s">
        <v>11114</v>
      </c>
      <c r="PHB1" t="s">
        <v>11115</v>
      </c>
      <c r="PHC1" t="s">
        <v>11116</v>
      </c>
      <c r="PHD1" t="s">
        <v>11117</v>
      </c>
      <c r="PHE1" t="s">
        <v>11118</v>
      </c>
      <c r="PHF1" t="s">
        <v>11119</v>
      </c>
      <c r="PHG1" t="s">
        <v>11120</v>
      </c>
      <c r="PHH1" t="s">
        <v>11121</v>
      </c>
      <c r="PHI1" t="s">
        <v>11122</v>
      </c>
      <c r="PHJ1" t="s">
        <v>11123</v>
      </c>
      <c r="PHK1" t="s">
        <v>11124</v>
      </c>
      <c r="PHL1" t="s">
        <v>11125</v>
      </c>
      <c r="PHM1" t="s">
        <v>11126</v>
      </c>
      <c r="PHN1" t="s">
        <v>11127</v>
      </c>
      <c r="PHO1" t="s">
        <v>11128</v>
      </c>
      <c r="PHP1" t="s">
        <v>11129</v>
      </c>
      <c r="PHQ1" t="s">
        <v>11130</v>
      </c>
      <c r="PHR1" t="s">
        <v>11131</v>
      </c>
      <c r="PHS1" t="s">
        <v>11132</v>
      </c>
      <c r="PHT1" t="s">
        <v>11133</v>
      </c>
      <c r="PHU1" t="s">
        <v>11134</v>
      </c>
      <c r="PHV1" t="s">
        <v>11135</v>
      </c>
      <c r="PHW1" t="s">
        <v>11136</v>
      </c>
      <c r="PHX1" t="s">
        <v>11137</v>
      </c>
      <c r="PHY1" t="s">
        <v>11138</v>
      </c>
      <c r="PHZ1" t="s">
        <v>11139</v>
      </c>
      <c r="PIA1" t="s">
        <v>11140</v>
      </c>
      <c r="PIB1" t="s">
        <v>11141</v>
      </c>
      <c r="PIC1" t="s">
        <v>11142</v>
      </c>
      <c r="PID1" t="s">
        <v>11143</v>
      </c>
      <c r="PIE1" t="s">
        <v>11144</v>
      </c>
      <c r="PIF1" t="s">
        <v>11145</v>
      </c>
      <c r="PIG1" t="s">
        <v>11146</v>
      </c>
      <c r="PIH1" t="s">
        <v>11147</v>
      </c>
      <c r="PII1" t="s">
        <v>11148</v>
      </c>
      <c r="PIJ1" t="s">
        <v>11149</v>
      </c>
      <c r="PIK1" t="s">
        <v>11150</v>
      </c>
      <c r="PIL1" t="s">
        <v>11151</v>
      </c>
      <c r="PIM1" t="s">
        <v>11152</v>
      </c>
      <c r="PIN1" t="s">
        <v>11153</v>
      </c>
      <c r="PIO1" t="s">
        <v>11154</v>
      </c>
      <c r="PIP1" t="s">
        <v>11155</v>
      </c>
      <c r="PIQ1" t="s">
        <v>11156</v>
      </c>
      <c r="PIR1" t="s">
        <v>11157</v>
      </c>
      <c r="PIS1" t="s">
        <v>11158</v>
      </c>
      <c r="PIT1" t="s">
        <v>11159</v>
      </c>
      <c r="PIU1" t="s">
        <v>11160</v>
      </c>
      <c r="PIV1" t="s">
        <v>11161</v>
      </c>
      <c r="PIW1" t="s">
        <v>11162</v>
      </c>
      <c r="PIX1" t="s">
        <v>11163</v>
      </c>
      <c r="PIY1" t="s">
        <v>11164</v>
      </c>
      <c r="PIZ1" t="s">
        <v>11165</v>
      </c>
      <c r="PJA1" t="s">
        <v>11166</v>
      </c>
      <c r="PJB1" t="s">
        <v>11167</v>
      </c>
      <c r="PJC1" t="s">
        <v>11168</v>
      </c>
      <c r="PJD1" t="s">
        <v>11169</v>
      </c>
      <c r="PJE1" t="s">
        <v>11170</v>
      </c>
      <c r="PJF1" t="s">
        <v>11171</v>
      </c>
      <c r="PJG1" t="s">
        <v>11172</v>
      </c>
      <c r="PJH1" t="s">
        <v>11173</v>
      </c>
      <c r="PJI1" t="s">
        <v>11174</v>
      </c>
      <c r="PJJ1" t="s">
        <v>11175</v>
      </c>
      <c r="PJK1" t="s">
        <v>11176</v>
      </c>
      <c r="PJL1" t="s">
        <v>11177</v>
      </c>
      <c r="PJM1" t="s">
        <v>11178</v>
      </c>
      <c r="PJN1" t="s">
        <v>11179</v>
      </c>
      <c r="PJO1" t="s">
        <v>11180</v>
      </c>
      <c r="PJP1" t="s">
        <v>11181</v>
      </c>
      <c r="PJQ1" t="s">
        <v>11182</v>
      </c>
      <c r="PJR1" t="s">
        <v>11183</v>
      </c>
      <c r="PJS1" t="s">
        <v>11184</v>
      </c>
      <c r="PJT1" t="s">
        <v>11185</v>
      </c>
      <c r="PJU1" t="s">
        <v>11186</v>
      </c>
      <c r="PJV1" t="s">
        <v>11187</v>
      </c>
      <c r="PJW1" t="s">
        <v>11188</v>
      </c>
      <c r="PJX1" t="s">
        <v>11189</v>
      </c>
      <c r="PJY1" t="s">
        <v>11190</v>
      </c>
      <c r="PJZ1" t="s">
        <v>11191</v>
      </c>
      <c r="PKA1" t="s">
        <v>11192</v>
      </c>
      <c r="PKB1" t="s">
        <v>11193</v>
      </c>
      <c r="PKC1" t="s">
        <v>11194</v>
      </c>
      <c r="PKD1" t="s">
        <v>11195</v>
      </c>
      <c r="PKE1" t="s">
        <v>11196</v>
      </c>
      <c r="PKF1" t="s">
        <v>11197</v>
      </c>
      <c r="PKG1" t="s">
        <v>11198</v>
      </c>
      <c r="PKH1" t="s">
        <v>11199</v>
      </c>
      <c r="PKI1" t="s">
        <v>11200</v>
      </c>
      <c r="PKJ1" t="s">
        <v>11201</v>
      </c>
      <c r="PKK1" t="s">
        <v>11202</v>
      </c>
      <c r="PKL1" t="s">
        <v>11203</v>
      </c>
      <c r="PKM1" t="s">
        <v>11204</v>
      </c>
      <c r="PKN1" t="s">
        <v>11205</v>
      </c>
      <c r="PKO1" t="s">
        <v>11206</v>
      </c>
      <c r="PKP1" t="s">
        <v>11207</v>
      </c>
      <c r="PKQ1" t="s">
        <v>11208</v>
      </c>
      <c r="PKR1" t="s">
        <v>11209</v>
      </c>
      <c r="PKS1" t="s">
        <v>11210</v>
      </c>
      <c r="PKT1" t="s">
        <v>11211</v>
      </c>
      <c r="PKU1" t="s">
        <v>11212</v>
      </c>
      <c r="PKV1" t="s">
        <v>11213</v>
      </c>
      <c r="PKW1" t="s">
        <v>11214</v>
      </c>
      <c r="PKX1" t="s">
        <v>11215</v>
      </c>
      <c r="PKY1" t="s">
        <v>11216</v>
      </c>
      <c r="PKZ1" t="s">
        <v>11217</v>
      </c>
      <c r="PLA1" t="s">
        <v>11218</v>
      </c>
      <c r="PLB1" t="s">
        <v>11219</v>
      </c>
      <c r="PLC1" t="s">
        <v>11220</v>
      </c>
      <c r="PLD1" t="s">
        <v>11221</v>
      </c>
      <c r="PLE1" t="s">
        <v>11222</v>
      </c>
      <c r="PLF1" t="s">
        <v>11223</v>
      </c>
      <c r="PLG1" t="s">
        <v>11224</v>
      </c>
      <c r="PLH1" t="s">
        <v>11225</v>
      </c>
      <c r="PLI1" t="s">
        <v>11226</v>
      </c>
      <c r="PLJ1" t="s">
        <v>11227</v>
      </c>
      <c r="PLK1" t="s">
        <v>11228</v>
      </c>
      <c r="PLL1" t="s">
        <v>11229</v>
      </c>
      <c r="PLM1" t="s">
        <v>11230</v>
      </c>
      <c r="PLN1" t="s">
        <v>11231</v>
      </c>
      <c r="PLO1" t="s">
        <v>11232</v>
      </c>
      <c r="PLP1" t="s">
        <v>11233</v>
      </c>
      <c r="PLQ1" t="s">
        <v>11234</v>
      </c>
      <c r="PLR1" t="s">
        <v>11235</v>
      </c>
      <c r="PLS1" t="s">
        <v>11236</v>
      </c>
      <c r="PLT1" t="s">
        <v>11237</v>
      </c>
      <c r="PLU1" t="s">
        <v>11238</v>
      </c>
      <c r="PLV1" t="s">
        <v>11239</v>
      </c>
      <c r="PLW1" t="s">
        <v>11240</v>
      </c>
      <c r="PLX1" t="s">
        <v>11241</v>
      </c>
      <c r="PLY1" t="s">
        <v>11242</v>
      </c>
      <c r="PLZ1" t="s">
        <v>11243</v>
      </c>
      <c r="PMA1" t="s">
        <v>11244</v>
      </c>
      <c r="PMB1" t="s">
        <v>11245</v>
      </c>
      <c r="PMC1" t="s">
        <v>11246</v>
      </c>
      <c r="PMD1" t="s">
        <v>11247</v>
      </c>
      <c r="PME1" t="s">
        <v>11248</v>
      </c>
      <c r="PMF1" t="s">
        <v>11249</v>
      </c>
      <c r="PMG1" t="s">
        <v>11250</v>
      </c>
      <c r="PMH1" t="s">
        <v>11251</v>
      </c>
      <c r="PMI1" t="s">
        <v>11252</v>
      </c>
      <c r="PMJ1" t="s">
        <v>11253</v>
      </c>
      <c r="PMK1" t="s">
        <v>11254</v>
      </c>
      <c r="PML1" t="s">
        <v>11255</v>
      </c>
      <c r="PMM1" t="s">
        <v>11256</v>
      </c>
      <c r="PMN1" t="s">
        <v>11257</v>
      </c>
      <c r="PMO1" t="s">
        <v>11258</v>
      </c>
      <c r="PMP1" t="s">
        <v>11259</v>
      </c>
      <c r="PMQ1" t="s">
        <v>11260</v>
      </c>
      <c r="PMR1" t="s">
        <v>11261</v>
      </c>
      <c r="PMS1" t="s">
        <v>11262</v>
      </c>
      <c r="PMT1" t="s">
        <v>11263</v>
      </c>
      <c r="PMU1" t="s">
        <v>11264</v>
      </c>
      <c r="PMV1" t="s">
        <v>11265</v>
      </c>
      <c r="PMW1" t="s">
        <v>11266</v>
      </c>
      <c r="PMX1" t="s">
        <v>11267</v>
      </c>
      <c r="PMY1" t="s">
        <v>11268</v>
      </c>
      <c r="PMZ1" t="s">
        <v>11269</v>
      </c>
      <c r="PNA1" t="s">
        <v>11270</v>
      </c>
      <c r="PNB1" t="s">
        <v>11271</v>
      </c>
      <c r="PNC1" t="s">
        <v>11272</v>
      </c>
      <c r="PND1" t="s">
        <v>11273</v>
      </c>
      <c r="PNE1" t="s">
        <v>11274</v>
      </c>
      <c r="PNF1" t="s">
        <v>11275</v>
      </c>
      <c r="PNG1" t="s">
        <v>11276</v>
      </c>
      <c r="PNH1" t="s">
        <v>11277</v>
      </c>
      <c r="PNI1" t="s">
        <v>11278</v>
      </c>
      <c r="PNJ1" t="s">
        <v>11279</v>
      </c>
      <c r="PNK1" t="s">
        <v>11280</v>
      </c>
      <c r="PNL1" t="s">
        <v>11281</v>
      </c>
      <c r="PNM1" t="s">
        <v>11282</v>
      </c>
      <c r="PNN1" t="s">
        <v>11283</v>
      </c>
      <c r="PNO1" t="s">
        <v>11284</v>
      </c>
      <c r="PNP1" t="s">
        <v>11285</v>
      </c>
      <c r="PNQ1" t="s">
        <v>11286</v>
      </c>
      <c r="PNR1" t="s">
        <v>11287</v>
      </c>
      <c r="PNS1" t="s">
        <v>11288</v>
      </c>
      <c r="PNT1" t="s">
        <v>11289</v>
      </c>
      <c r="PNU1" t="s">
        <v>11290</v>
      </c>
      <c r="PNV1" t="s">
        <v>11291</v>
      </c>
      <c r="PNW1" t="s">
        <v>11292</v>
      </c>
      <c r="PNX1" t="s">
        <v>11293</v>
      </c>
      <c r="PNY1" t="s">
        <v>11294</v>
      </c>
      <c r="PNZ1" t="s">
        <v>11295</v>
      </c>
      <c r="POA1" t="s">
        <v>11296</v>
      </c>
      <c r="POB1" t="s">
        <v>11297</v>
      </c>
      <c r="POC1" t="s">
        <v>11298</v>
      </c>
      <c r="POD1" t="s">
        <v>11299</v>
      </c>
      <c r="POE1" t="s">
        <v>11300</v>
      </c>
      <c r="POF1" t="s">
        <v>11301</v>
      </c>
      <c r="POG1" t="s">
        <v>11302</v>
      </c>
      <c r="POH1" t="s">
        <v>11303</v>
      </c>
      <c r="POI1" t="s">
        <v>11304</v>
      </c>
      <c r="POJ1" t="s">
        <v>11305</v>
      </c>
      <c r="POK1" t="s">
        <v>11306</v>
      </c>
      <c r="POL1" t="s">
        <v>11307</v>
      </c>
      <c r="POM1" t="s">
        <v>11308</v>
      </c>
      <c r="PON1" t="s">
        <v>11309</v>
      </c>
      <c r="POO1" t="s">
        <v>11310</v>
      </c>
      <c r="POP1" t="s">
        <v>11311</v>
      </c>
      <c r="POQ1" t="s">
        <v>11312</v>
      </c>
      <c r="POR1" t="s">
        <v>11313</v>
      </c>
      <c r="POS1" t="s">
        <v>11314</v>
      </c>
      <c r="POT1" t="s">
        <v>11315</v>
      </c>
      <c r="POU1" t="s">
        <v>11316</v>
      </c>
      <c r="POV1" t="s">
        <v>11317</v>
      </c>
      <c r="POW1" t="s">
        <v>11318</v>
      </c>
      <c r="POX1" t="s">
        <v>11319</v>
      </c>
      <c r="POY1" t="s">
        <v>11320</v>
      </c>
      <c r="POZ1" t="s">
        <v>11321</v>
      </c>
      <c r="PPA1" t="s">
        <v>11322</v>
      </c>
      <c r="PPB1" t="s">
        <v>11323</v>
      </c>
      <c r="PPC1" t="s">
        <v>11324</v>
      </c>
      <c r="PPD1" t="s">
        <v>11325</v>
      </c>
      <c r="PPE1" t="s">
        <v>11326</v>
      </c>
      <c r="PPF1" t="s">
        <v>11327</v>
      </c>
      <c r="PPG1" t="s">
        <v>11328</v>
      </c>
      <c r="PPH1" t="s">
        <v>11329</v>
      </c>
      <c r="PPI1" t="s">
        <v>11330</v>
      </c>
      <c r="PPJ1" t="s">
        <v>11331</v>
      </c>
      <c r="PPK1" t="s">
        <v>11332</v>
      </c>
      <c r="PPL1" t="s">
        <v>11333</v>
      </c>
      <c r="PPM1" t="s">
        <v>11334</v>
      </c>
      <c r="PPN1" t="s">
        <v>11335</v>
      </c>
      <c r="PPO1" t="s">
        <v>11336</v>
      </c>
      <c r="PPP1" t="s">
        <v>11337</v>
      </c>
      <c r="PPQ1" t="s">
        <v>11338</v>
      </c>
      <c r="PPR1" t="s">
        <v>11339</v>
      </c>
      <c r="PPS1" t="s">
        <v>11340</v>
      </c>
      <c r="PPT1" t="s">
        <v>11341</v>
      </c>
      <c r="PPU1" t="s">
        <v>11342</v>
      </c>
      <c r="PPV1" t="s">
        <v>11343</v>
      </c>
      <c r="PPW1" t="s">
        <v>11344</v>
      </c>
      <c r="PPX1" t="s">
        <v>11345</v>
      </c>
      <c r="PPY1" t="s">
        <v>11346</v>
      </c>
      <c r="PPZ1" t="s">
        <v>11347</v>
      </c>
      <c r="PQA1" t="s">
        <v>11348</v>
      </c>
      <c r="PQB1" t="s">
        <v>11349</v>
      </c>
      <c r="PQC1" t="s">
        <v>11350</v>
      </c>
      <c r="PQD1" t="s">
        <v>11351</v>
      </c>
      <c r="PQE1" t="s">
        <v>11352</v>
      </c>
      <c r="PQF1" t="s">
        <v>11353</v>
      </c>
      <c r="PQG1" t="s">
        <v>11354</v>
      </c>
      <c r="PQH1" t="s">
        <v>11355</v>
      </c>
      <c r="PQI1" t="s">
        <v>11356</v>
      </c>
      <c r="PQJ1" t="s">
        <v>11357</v>
      </c>
      <c r="PQK1" t="s">
        <v>11358</v>
      </c>
      <c r="PQL1" t="s">
        <v>11359</v>
      </c>
      <c r="PQM1" t="s">
        <v>11360</v>
      </c>
      <c r="PQN1" t="s">
        <v>11361</v>
      </c>
      <c r="PQO1" t="s">
        <v>11362</v>
      </c>
      <c r="PQP1" t="s">
        <v>11363</v>
      </c>
      <c r="PQQ1" t="s">
        <v>11364</v>
      </c>
      <c r="PQR1" t="s">
        <v>11365</v>
      </c>
      <c r="PQS1" t="s">
        <v>11366</v>
      </c>
      <c r="PQT1" t="s">
        <v>11367</v>
      </c>
      <c r="PQU1" t="s">
        <v>11368</v>
      </c>
      <c r="PQV1" t="s">
        <v>11369</v>
      </c>
      <c r="PQW1" t="s">
        <v>11370</v>
      </c>
      <c r="PQX1" t="s">
        <v>11371</v>
      </c>
      <c r="PQY1" t="s">
        <v>11372</v>
      </c>
      <c r="PQZ1" t="s">
        <v>11373</v>
      </c>
      <c r="PRA1" t="s">
        <v>11374</v>
      </c>
      <c r="PRB1" t="s">
        <v>11375</v>
      </c>
      <c r="PRC1" t="s">
        <v>11376</v>
      </c>
      <c r="PRD1" t="s">
        <v>11377</v>
      </c>
      <c r="PRE1" t="s">
        <v>11378</v>
      </c>
      <c r="PRF1" t="s">
        <v>11379</v>
      </c>
      <c r="PRG1" t="s">
        <v>11380</v>
      </c>
      <c r="PRH1" t="s">
        <v>11381</v>
      </c>
      <c r="PRI1" t="s">
        <v>11382</v>
      </c>
      <c r="PRJ1" t="s">
        <v>11383</v>
      </c>
      <c r="PRK1" t="s">
        <v>11384</v>
      </c>
      <c r="PRL1" t="s">
        <v>11385</v>
      </c>
      <c r="PRM1" t="s">
        <v>11386</v>
      </c>
      <c r="PRN1" t="s">
        <v>11387</v>
      </c>
      <c r="PRO1" t="s">
        <v>11388</v>
      </c>
      <c r="PRP1" t="s">
        <v>11389</v>
      </c>
      <c r="PRQ1" t="s">
        <v>11390</v>
      </c>
      <c r="PRR1" t="s">
        <v>11391</v>
      </c>
      <c r="PRS1" t="s">
        <v>11392</v>
      </c>
      <c r="PRT1" t="s">
        <v>11393</v>
      </c>
      <c r="PRU1" t="s">
        <v>11394</v>
      </c>
      <c r="PRV1" t="s">
        <v>11395</v>
      </c>
      <c r="PRW1" t="s">
        <v>11396</v>
      </c>
      <c r="PRX1" t="s">
        <v>11397</v>
      </c>
      <c r="PRY1" t="s">
        <v>11398</v>
      </c>
      <c r="PRZ1" t="s">
        <v>11399</v>
      </c>
      <c r="PSA1" t="s">
        <v>11400</v>
      </c>
      <c r="PSB1" t="s">
        <v>11401</v>
      </c>
      <c r="PSC1" t="s">
        <v>11402</v>
      </c>
      <c r="PSD1" t="s">
        <v>11403</v>
      </c>
      <c r="PSE1" t="s">
        <v>11404</v>
      </c>
      <c r="PSF1" t="s">
        <v>11405</v>
      </c>
      <c r="PSG1" t="s">
        <v>11406</v>
      </c>
      <c r="PSH1" t="s">
        <v>11407</v>
      </c>
      <c r="PSI1" t="s">
        <v>11408</v>
      </c>
      <c r="PSJ1" t="s">
        <v>11409</v>
      </c>
      <c r="PSK1" t="s">
        <v>11410</v>
      </c>
      <c r="PSL1" t="s">
        <v>11411</v>
      </c>
      <c r="PSM1" t="s">
        <v>11412</v>
      </c>
      <c r="PSN1" t="s">
        <v>11413</v>
      </c>
      <c r="PSO1" t="s">
        <v>11414</v>
      </c>
      <c r="PSP1" t="s">
        <v>11415</v>
      </c>
      <c r="PSQ1" t="s">
        <v>11416</v>
      </c>
      <c r="PSR1" t="s">
        <v>11417</v>
      </c>
      <c r="PSS1" t="s">
        <v>11418</v>
      </c>
      <c r="PST1" t="s">
        <v>11419</v>
      </c>
      <c r="PSU1" t="s">
        <v>11420</v>
      </c>
      <c r="PSV1" t="s">
        <v>11421</v>
      </c>
      <c r="PSW1" t="s">
        <v>11422</v>
      </c>
      <c r="PSX1" t="s">
        <v>11423</v>
      </c>
      <c r="PSY1" t="s">
        <v>11424</v>
      </c>
      <c r="PSZ1" t="s">
        <v>11425</v>
      </c>
      <c r="PTA1" t="s">
        <v>11426</v>
      </c>
      <c r="PTB1" t="s">
        <v>11427</v>
      </c>
      <c r="PTC1" t="s">
        <v>11428</v>
      </c>
      <c r="PTD1" t="s">
        <v>11429</v>
      </c>
      <c r="PTE1" t="s">
        <v>11430</v>
      </c>
      <c r="PTF1" t="s">
        <v>11431</v>
      </c>
      <c r="PTG1" t="s">
        <v>11432</v>
      </c>
      <c r="PTH1" t="s">
        <v>11433</v>
      </c>
      <c r="PTI1" t="s">
        <v>11434</v>
      </c>
      <c r="PTJ1" t="s">
        <v>11435</v>
      </c>
      <c r="PTK1" t="s">
        <v>11436</v>
      </c>
      <c r="PTL1" t="s">
        <v>11437</v>
      </c>
      <c r="PTM1" t="s">
        <v>11438</v>
      </c>
      <c r="PTN1" t="s">
        <v>11439</v>
      </c>
      <c r="PTO1" t="s">
        <v>11440</v>
      </c>
      <c r="PTP1" t="s">
        <v>11441</v>
      </c>
      <c r="PTQ1" t="s">
        <v>11442</v>
      </c>
      <c r="PTR1" t="s">
        <v>11443</v>
      </c>
      <c r="PTS1" t="s">
        <v>11444</v>
      </c>
      <c r="PTT1" t="s">
        <v>11445</v>
      </c>
      <c r="PTU1" t="s">
        <v>11446</v>
      </c>
      <c r="PTV1" t="s">
        <v>11447</v>
      </c>
      <c r="PTW1" t="s">
        <v>11448</v>
      </c>
      <c r="PTX1" t="s">
        <v>11449</v>
      </c>
      <c r="PTY1" t="s">
        <v>11450</v>
      </c>
      <c r="PTZ1" t="s">
        <v>11451</v>
      </c>
      <c r="PUA1" t="s">
        <v>11452</v>
      </c>
      <c r="PUB1" t="s">
        <v>11453</v>
      </c>
      <c r="PUC1" t="s">
        <v>11454</v>
      </c>
      <c r="PUD1" t="s">
        <v>11455</v>
      </c>
      <c r="PUE1" t="s">
        <v>11456</v>
      </c>
      <c r="PUF1" t="s">
        <v>11457</v>
      </c>
      <c r="PUG1" t="s">
        <v>11458</v>
      </c>
      <c r="PUH1" t="s">
        <v>11459</v>
      </c>
      <c r="PUI1" t="s">
        <v>11460</v>
      </c>
      <c r="PUJ1" t="s">
        <v>11461</v>
      </c>
      <c r="PUK1" t="s">
        <v>11462</v>
      </c>
      <c r="PUL1" t="s">
        <v>11463</v>
      </c>
      <c r="PUM1" t="s">
        <v>11464</v>
      </c>
      <c r="PUN1" t="s">
        <v>11465</v>
      </c>
      <c r="PUO1" t="s">
        <v>11466</v>
      </c>
      <c r="PUP1" t="s">
        <v>11467</v>
      </c>
      <c r="PUQ1" t="s">
        <v>11468</v>
      </c>
      <c r="PUR1" t="s">
        <v>11469</v>
      </c>
      <c r="PUS1" t="s">
        <v>11470</v>
      </c>
      <c r="PUT1" t="s">
        <v>11471</v>
      </c>
      <c r="PUU1" t="s">
        <v>11472</v>
      </c>
      <c r="PUV1" t="s">
        <v>11473</v>
      </c>
      <c r="PUW1" t="s">
        <v>11474</v>
      </c>
      <c r="PUX1" t="s">
        <v>11475</v>
      </c>
      <c r="PUY1" t="s">
        <v>11476</v>
      </c>
      <c r="PUZ1" t="s">
        <v>11477</v>
      </c>
      <c r="PVA1" t="s">
        <v>11478</v>
      </c>
      <c r="PVB1" t="s">
        <v>11479</v>
      </c>
      <c r="PVC1" t="s">
        <v>11480</v>
      </c>
      <c r="PVD1" t="s">
        <v>11481</v>
      </c>
      <c r="PVE1" t="s">
        <v>11482</v>
      </c>
      <c r="PVF1" t="s">
        <v>11483</v>
      </c>
      <c r="PVG1" t="s">
        <v>11484</v>
      </c>
      <c r="PVH1" t="s">
        <v>11485</v>
      </c>
      <c r="PVI1" t="s">
        <v>11486</v>
      </c>
      <c r="PVJ1" t="s">
        <v>11487</v>
      </c>
      <c r="PVK1" t="s">
        <v>11488</v>
      </c>
      <c r="PVL1" t="s">
        <v>11489</v>
      </c>
      <c r="PVM1" t="s">
        <v>11490</v>
      </c>
      <c r="PVN1" t="s">
        <v>11491</v>
      </c>
      <c r="PVO1" t="s">
        <v>11492</v>
      </c>
      <c r="PVP1" t="s">
        <v>11493</v>
      </c>
      <c r="PVQ1" t="s">
        <v>11494</v>
      </c>
      <c r="PVR1" t="s">
        <v>11495</v>
      </c>
      <c r="PVS1" t="s">
        <v>11496</v>
      </c>
      <c r="PVT1" t="s">
        <v>11497</v>
      </c>
      <c r="PVU1" t="s">
        <v>11498</v>
      </c>
      <c r="PVV1" t="s">
        <v>11499</v>
      </c>
      <c r="PVW1" t="s">
        <v>11500</v>
      </c>
      <c r="PVX1" t="s">
        <v>11501</v>
      </c>
      <c r="PVY1" t="s">
        <v>11502</v>
      </c>
      <c r="PVZ1" t="s">
        <v>11503</v>
      </c>
      <c r="PWA1" t="s">
        <v>11504</v>
      </c>
      <c r="PWB1" t="s">
        <v>11505</v>
      </c>
      <c r="PWC1" t="s">
        <v>11506</v>
      </c>
      <c r="PWD1" t="s">
        <v>11507</v>
      </c>
      <c r="PWE1" t="s">
        <v>11508</v>
      </c>
      <c r="PWF1" t="s">
        <v>11509</v>
      </c>
      <c r="PWG1" t="s">
        <v>11510</v>
      </c>
      <c r="PWH1" t="s">
        <v>11511</v>
      </c>
      <c r="PWI1" t="s">
        <v>11512</v>
      </c>
      <c r="PWJ1" t="s">
        <v>11513</v>
      </c>
      <c r="PWK1" t="s">
        <v>11514</v>
      </c>
      <c r="PWL1" t="s">
        <v>11515</v>
      </c>
      <c r="PWM1" t="s">
        <v>11516</v>
      </c>
      <c r="PWN1" t="s">
        <v>11517</v>
      </c>
      <c r="PWO1" t="s">
        <v>11518</v>
      </c>
      <c r="PWP1" t="s">
        <v>11519</v>
      </c>
      <c r="PWQ1" t="s">
        <v>11520</v>
      </c>
      <c r="PWR1" t="s">
        <v>11521</v>
      </c>
      <c r="PWS1" t="s">
        <v>11522</v>
      </c>
      <c r="PWT1" t="s">
        <v>11523</v>
      </c>
      <c r="PWU1" t="s">
        <v>11524</v>
      </c>
      <c r="PWV1" t="s">
        <v>11525</v>
      </c>
      <c r="PWW1" t="s">
        <v>11526</v>
      </c>
      <c r="PWX1" t="s">
        <v>11527</v>
      </c>
      <c r="PWY1" t="s">
        <v>11528</v>
      </c>
      <c r="PWZ1" t="s">
        <v>11529</v>
      </c>
      <c r="PXA1" t="s">
        <v>11530</v>
      </c>
      <c r="PXB1" t="s">
        <v>11531</v>
      </c>
      <c r="PXC1" t="s">
        <v>11532</v>
      </c>
      <c r="PXD1" t="s">
        <v>11533</v>
      </c>
      <c r="PXE1" t="s">
        <v>11534</v>
      </c>
      <c r="PXF1" t="s">
        <v>11535</v>
      </c>
      <c r="PXG1" t="s">
        <v>11536</v>
      </c>
      <c r="PXH1" t="s">
        <v>11537</v>
      </c>
      <c r="PXI1" t="s">
        <v>11538</v>
      </c>
      <c r="PXJ1" t="s">
        <v>11539</v>
      </c>
      <c r="PXK1" t="s">
        <v>11540</v>
      </c>
      <c r="PXL1" t="s">
        <v>11541</v>
      </c>
      <c r="PXM1" t="s">
        <v>11542</v>
      </c>
      <c r="PXN1" t="s">
        <v>11543</v>
      </c>
      <c r="PXO1" t="s">
        <v>11544</v>
      </c>
      <c r="PXP1" t="s">
        <v>11545</v>
      </c>
      <c r="PXQ1" t="s">
        <v>11546</v>
      </c>
      <c r="PXR1" t="s">
        <v>11547</v>
      </c>
      <c r="PXS1" t="s">
        <v>11548</v>
      </c>
      <c r="PXT1" t="s">
        <v>11549</v>
      </c>
      <c r="PXU1" t="s">
        <v>11550</v>
      </c>
      <c r="PXV1" t="s">
        <v>11551</v>
      </c>
      <c r="PXW1" t="s">
        <v>11552</v>
      </c>
      <c r="PXX1" t="s">
        <v>11553</v>
      </c>
      <c r="PXY1" t="s">
        <v>11554</v>
      </c>
      <c r="PXZ1" t="s">
        <v>11555</v>
      </c>
      <c r="PYA1" t="s">
        <v>11556</v>
      </c>
      <c r="PYB1" t="s">
        <v>11557</v>
      </c>
      <c r="PYC1" t="s">
        <v>11558</v>
      </c>
      <c r="PYD1" t="s">
        <v>11559</v>
      </c>
      <c r="PYE1" t="s">
        <v>11560</v>
      </c>
      <c r="PYF1" t="s">
        <v>11561</v>
      </c>
      <c r="PYG1" t="s">
        <v>11562</v>
      </c>
      <c r="PYH1" t="s">
        <v>11563</v>
      </c>
      <c r="PYI1" t="s">
        <v>11564</v>
      </c>
      <c r="PYJ1" t="s">
        <v>11565</v>
      </c>
      <c r="PYK1" t="s">
        <v>11566</v>
      </c>
      <c r="PYL1" t="s">
        <v>11567</v>
      </c>
      <c r="PYM1" t="s">
        <v>11568</v>
      </c>
      <c r="PYN1" t="s">
        <v>11569</v>
      </c>
      <c r="PYO1" t="s">
        <v>11570</v>
      </c>
      <c r="PYP1" t="s">
        <v>11571</v>
      </c>
      <c r="PYQ1" t="s">
        <v>11572</v>
      </c>
      <c r="PYR1" t="s">
        <v>11573</v>
      </c>
      <c r="PYS1" t="s">
        <v>11574</v>
      </c>
      <c r="PYT1" t="s">
        <v>11575</v>
      </c>
      <c r="PYU1" t="s">
        <v>11576</v>
      </c>
      <c r="PYV1" t="s">
        <v>11577</v>
      </c>
      <c r="PYW1" t="s">
        <v>11578</v>
      </c>
      <c r="PYX1" t="s">
        <v>11579</v>
      </c>
      <c r="PYY1" t="s">
        <v>11580</v>
      </c>
      <c r="PYZ1" t="s">
        <v>11581</v>
      </c>
      <c r="PZA1" t="s">
        <v>11582</v>
      </c>
      <c r="PZB1" t="s">
        <v>11583</v>
      </c>
      <c r="PZC1" t="s">
        <v>11584</v>
      </c>
      <c r="PZD1" t="s">
        <v>11585</v>
      </c>
      <c r="PZE1" t="s">
        <v>11586</v>
      </c>
      <c r="PZF1" t="s">
        <v>11587</v>
      </c>
      <c r="PZG1" t="s">
        <v>11588</v>
      </c>
      <c r="PZH1" t="s">
        <v>11589</v>
      </c>
      <c r="PZI1" t="s">
        <v>11590</v>
      </c>
      <c r="PZJ1" t="s">
        <v>11591</v>
      </c>
      <c r="PZK1" t="s">
        <v>11592</v>
      </c>
      <c r="PZL1" t="s">
        <v>11593</v>
      </c>
      <c r="PZM1" t="s">
        <v>11594</v>
      </c>
      <c r="PZN1" t="s">
        <v>11595</v>
      </c>
      <c r="PZO1" t="s">
        <v>11596</v>
      </c>
      <c r="PZP1" t="s">
        <v>11597</v>
      </c>
      <c r="PZQ1" t="s">
        <v>11598</v>
      </c>
      <c r="PZR1" t="s">
        <v>11599</v>
      </c>
      <c r="PZS1" t="s">
        <v>11600</v>
      </c>
      <c r="PZT1" t="s">
        <v>11601</v>
      </c>
      <c r="PZU1" t="s">
        <v>11602</v>
      </c>
      <c r="PZV1" t="s">
        <v>11603</v>
      </c>
      <c r="PZW1" t="s">
        <v>11604</v>
      </c>
      <c r="PZX1" t="s">
        <v>11605</v>
      </c>
      <c r="PZY1" t="s">
        <v>11606</v>
      </c>
      <c r="PZZ1" t="s">
        <v>11607</v>
      </c>
      <c r="QAA1" t="s">
        <v>11608</v>
      </c>
      <c r="QAB1" t="s">
        <v>11609</v>
      </c>
      <c r="QAC1" t="s">
        <v>11610</v>
      </c>
      <c r="QAD1" t="s">
        <v>11611</v>
      </c>
      <c r="QAE1" t="s">
        <v>11612</v>
      </c>
      <c r="QAF1" t="s">
        <v>11613</v>
      </c>
      <c r="QAG1" t="s">
        <v>11614</v>
      </c>
      <c r="QAH1" t="s">
        <v>11615</v>
      </c>
      <c r="QAI1" t="s">
        <v>11616</v>
      </c>
      <c r="QAJ1" t="s">
        <v>11617</v>
      </c>
      <c r="QAK1" t="s">
        <v>11618</v>
      </c>
      <c r="QAL1" t="s">
        <v>11619</v>
      </c>
      <c r="QAM1" t="s">
        <v>11620</v>
      </c>
      <c r="QAN1" t="s">
        <v>11621</v>
      </c>
      <c r="QAO1" t="s">
        <v>11622</v>
      </c>
      <c r="QAP1" t="s">
        <v>11623</v>
      </c>
      <c r="QAQ1" t="s">
        <v>11624</v>
      </c>
      <c r="QAR1" t="s">
        <v>11625</v>
      </c>
      <c r="QAS1" t="s">
        <v>11626</v>
      </c>
      <c r="QAT1" t="s">
        <v>11627</v>
      </c>
      <c r="QAU1" t="s">
        <v>11628</v>
      </c>
      <c r="QAV1" t="s">
        <v>11629</v>
      </c>
      <c r="QAW1" t="s">
        <v>11630</v>
      </c>
      <c r="QAX1" t="s">
        <v>11631</v>
      </c>
      <c r="QAY1" t="s">
        <v>11632</v>
      </c>
      <c r="QAZ1" t="s">
        <v>11633</v>
      </c>
      <c r="QBA1" t="s">
        <v>11634</v>
      </c>
      <c r="QBB1" t="s">
        <v>11635</v>
      </c>
      <c r="QBC1" t="s">
        <v>11636</v>
      </c>
      <c r="QBD1" t="s">
        <v>11637</v>
      </c>
      <c r="QBE1" t="s">
        <v>11638</v>
      </c>
      <c r="QBF1" t="s">
        <v>11639</v>
      </c>
      <c r="QBG1" t="s">
        <v>11640</v>
      </c>
      <c r="QBH1" t="s">
        <v>11641</v>
      </c>
      <c r="QBI1" t="s">
        <v>11642</v>
      </c>
      <c r="QBJ1" t="s">
        <v>11643</v>
      </c>
      <c r="QBK1" t="s">
        <v>11644</v>
      </c>
      <c r="QBL1" t="s">
        <v>11645</v>
      </c>
      <c r="QBM1" t="s">
        <v>11646</v>
      </c>
      <c r="QBN1" t="s">
        <v>11647</v>
      </c>
      <c r="QBO1" t="s">
        <v>11648</v>
      </c>
      <c r="QBP1" t="s">
        <v>11649</v>
      </c>
      <c r="QBQ1" t="s">
        <v>11650</v>
      </c>
      <c r="QBR1" t="s">
        <v>11651</v>
      </c>
      <c r="QBS1" t="s">
        <v>11652</v>
      </c>
      <c r="QBT1" t="s">
        <v>11653</v>
      </c>
      <c r="QBU1" t="s">
        <v>11654</v>
      </c>
      <c r="QBV1" t="s">
        <v>11655</v>
      </c>
      <c r="QBW1" t="s">
        <v>11656</v>
      </c>
      <c r="QBX1" t="s">
        <v>11657</v>
      </c>
      <c r="QBY1" t="s">
        <v>11658</v>
      </c>
      <c r="QBZ1" t="s">
        <v>11659</v>
      </c>
      <c r="QCA1" t="s">
        <v>11660</v>
      </c>
      <c r="QCB1" t="s">
        <v>11661</v>
      </c>
      <c r="QCC1" t="s">
        <v>11662</v>
      </c>
      <c r="QCD1" t="s">
        <v>11663</v>
      </c>
      <c r="QCE1" t="s">
        <v>11664</v>
      </c>
      <c r="QCF1" t="s">
        <v>11665</v>
      </c>
      <c r="QCG1" t="s">
        <v>11666</v>
      </c>
      <c r="QCH1" t="s">
        <v>11667</v>
      </c>
      <c r="QCI1" t="s">
        <v>11668</v>
      </c>
      <c r="QCJ1" t="s">
        <v>11669</v>
      </c>
      <c r="QCK1" t="s">
        <v>11670</v>
      </c>
      <c r="QCL1" t="s">
        <v>11671</v>
      </c>
      <c r="QCM1" t="s">
        <v>11672</v>
      </c>
      <c r="QCN1" t="s">
        <v>11673</v>
      </c>
      <c r="QCO1" t="s">
        <v>11674</v>
      </c>
      <c r="QCP1" t="s">
        <v>11675</v>
      </c>
      <c r="QCQ1" t="s">
        <v>11676</v>
      </c>
      <c r="QCR1" t="s">
        <v>11677</v>
      </c>
      <c r="QCS1" t="s">
        <v>11678</v>
      </c>
      <c r="QCT1" t="s">
        <v>11679</v>
      </c>
      <c r="QCU1" t="s">
        <v>11680</v>
      </c>
      <c r="QCV1" t="s">
        <v>11681</v>
      </c>
      <c r="QCW1" t="s">
        <v>11682</v>
      </c>
      <c r="QCX1" t="s">
        <v>11683</v>
      </c>
      <c r="QCY1" t="s">
        <v>11684</v>
      </c>
      <c r="QCZ1" t="s">
        <v>11685</v>
      </c>
      <c r="QDA1" t="s">
        <v>11686</v>
      </c>
      <c r="QDB1" t="s">
        <v>11687</v>
      </c>
      <c r="QDC1" t="s">
        <v>11688</v>
      </c>
      <c r="QDD1" t="s">
        <v>11689</v>
      </c>
      <c r="QDE1" t="s">
        <v>11690</v>
      </c>
      <c r="QDF1" t="s">
        <v>11691</v>
      </c>
      <c r="QDG1" t="s">
        <v>11692</v>
      </c>
      <c r="QDH1" t="s">
        <v>11693</v>
      </c>
      <c r="QDI1" t="s">
        <v>11694</v>
      </c>
      <c r="QDJ1" t="s">
        <v>11695</v>
      </c>
      <c r="QDK1" t="s">
        <v>11696</v>
      </c>
      <c r="QDL1" t="s">
        <v>11697</v>
      </c>
      <c r="QDM1" t="s">
        <v>11698</v>
      </c>
      <c r="QDN1" t="s">
        <v>11699</v>
      </c>
      <c r="QDO1" t="s">
        <v>11700</v>
      </c>
      <c r="QDP1" t="s">
        <v>11701</v>
      </c>
      <c r="QDQ1" t="s">
        <v>11702</v>
      </c>
      <c r="QDR1" t="s">
        <v>11703</v>
      </c>
      <c r="QDS1" t="s">
        <v>11704</v>
      </c>
      <c r="QDT1" t="s">
        <v>11705</v>
      </c>
      <c r="QDU1" t="s">
        <v>11706</v>
      </c>
      <c r="QDV1" t="s">
        <v>11707</v>
      </c>
      <c r="QDW1" t="s">
        <v>11708</v>
      </c>
      <c r="QDX1" t="s">
        <v>11709</v>
      </c>
      <c r="QDY1" t="s">
        <v>11710</v>
      </c>
      <c r="QDZ1" t="s">
        <v>11711</v>
      </c>
      <c r="QEA1" t="s">
        <v>11712</v>
      </c>
      <c r="QEB1" t="s">
        <v>11713</v>
      </c>
      <c r="QEC1" t="s">
        <v>11714</v>
      </c>
      <c r="QED1" t="s">
        <v>11715</v>
      </c>
      <c r="QEE1" t="s">
        <v>11716</v>
      </c>
      <c r="QEF1" t="s">
        <v>11717</v>
      </c>
      <c r="QEG1" t="s">
        <v>11718</v>
      </c>
      <c r="QEH1" t="s">
        <v>11719</v>
      </c>
      <c r="QEI1" t="s">
        <v>11720</v>
      </c>
      <c r="QEJ1" t="s">
        <v>11721</v>
      </c>
      <c r="QEK1" t="s">
        <v>11722</v>
      </c>
      <c r="QEL1" t="s">
        <v>11723</v>
      </c>
      <c r="QEM1" t="s">
        <v>11724</v>
      </c>
      <c r="QEN1" t="s">
        <v>11725</v>
      </c>
      <c r="QEO1" t="s">
        <v>11726</v>
      </c>
      <c r="QEP1" t="s">
        <v>11727</v>
      </c>
      <c r="QEQ1" t="s">
        <v>11728</v>
      </c>
      <c r="QER1" t="s">
        <v>11729</v>
      </c>
      <c r="QES1" t="s">
        <v>11730</v>
      </c>
      <c r="QET1" t="s">
        <v>11731</v>
      </c>
      <c r="QEU1" t="s">
        <v>11732</v>
      </c>
      <c r="QEV1" t="s">
        <v>11733</v>
      </c>
      <c r="QEW1" t="s">
        <v>11734</v>
      </c>
      <c r="QEX1" t="s">
        <v>11735</v>
      </c>
      <c r="QEY1" t="s">
        <v>11736</v>
      </c>
      <c r="QEZ1" t="s">
        <v>11737</v>
      </c>
      <c r="QFA1" t="s">
        <v>11738</v>
      </c>
      <c r="QFB1" t="s">
        <v>11739</v>
      </c>
      <c r="QFC1" t="s">
        <v>11740</v>
      </c>
      <c r="QFD1" t="s">
        <v>11741</v>
      </c>
      <c r="QFE1" t="s">
        <v>11742</v>
      </c>
      <c r="QFF1" t="s">
        <v>11743</v>
      </c>
      <c r="QFG1" t="s">
        <v>11744</v>
      </c>
      <c r="QFH1" t="s">
        <v>11745</v>
      </c>
      <c r="QFI1" t="s">
        <v>11746</v>
      </c>
      <c r="QFJ1" t="s">
        <v>11747</v>
      </c>
      <c r="QFK1" t="s">
        <v>11748</v>
      </c>
      <c r="QFL1" t="s">
        <v>11749</v>
      </c>
      <c r="QFM1" t="s">
        <v>11750</v>
      </c>
      <c r="QFN1" t="s">
        <v>11751</v>
      </c>
      <c r="QFO1" t="s">
        <v>11752</v>
      </c>
      <c r="QFP1" t="s">
        <v>11753</v>
      </c>
      <c r="QFQ1" t="s">
        <v>11754</v>
      </c>
      <c r="QFR1" t="s">
        <v>11755</v>
      </c>
      <c r="QFS1" t="s">
        <v>11756</v>
      </c>
      <c r="QFT1" t="s">
        <v>11757</v>
      </c>
      <c r="QFU1" t="s">
        <v>11758</v>
      </c>
      <c r="QFV1" t="s">
        <v>11759</v>
      </c>
      <c r="QFW1" t="s">
        <v>11760</v>
      </c>
      <c r="QFX1" t="s">
        <v>11761</v>
      </c>
      <c r="QFY1" t="s">
        <v>11762</v>
      </c>
      <c r="QFZ1" t="s">
        <v>11763</v>
      </c>
      <c r="QGA1" t="s">
        <v>11764</v>
      </c>
      <c r="QGB1" t="s">
        <v>11765</v>
      </c>
      <c r="QGC1" t="s">
        <v>11766</v>
      </c>
      <c r="QGD1" t="s">
        <v>11767</v>
      </c>
      <c r="QGE1" t="s">
        <v>11768</v>
      </c>
      <c r="QGF1" t="s">
        <v>11769</v>
      </c>
      <c r="QGG1" t="s">
        <v>11770</v>
      </c>
      <c r="QGH1" t="s">
        <v>11771</v>
      </c>
      <c r="QGI1" t="s">
        <v>11772</v>
      </c>
      <c r="QGJ1" t="s">
        <v>11773</v>
      </c>
      <c r="QGK1" t="s">
        <v>11774</v>
      </c>
      <c r="QGL1" t="s">
        <v>11775</v>
      </c>
      <c r="QGM1" t="s">
        <v>11776</v>
      </c>
      <c r="QGN1" t="s">
        <v>11777</v>
      </c>
      <c r="QGO1" t="s">
        <v>11778</v>
      </c>
      <c r="QGP1" t="s">
        <v>11779</v>
      </c>
      <c r="QGQ1" t="s">
        <v>11780</v>
      </c>
      <c r="QGR1" t="s">
        <v>11781</v>
      </c>
      <c r="QGS1" t="s">
        <v>11782</v>
      </c>
      <c r="QGT1" t="s">
        <v>11783</v>
      </c>
      <c r="QGU1" t="s">
        <v>11784</v>
      </c>
      <c r="QGV1" t="s">
        <v>11785</v>
      </c>
      <c r="QGW1" t="s">
        <v>11786</v>
      </c>
      <c r="QGX1" t="s">
        <v>11787</v>
      </c>
      <c r="QGY1" t="s">
        <v>11788</v>
      </c>
      <c r="QGZ1" t="s">
        <v>11789</v>
      </c>
      <c r="QHA1" t="s">
        <v>11790</v>
      </c>
      <c r="QHB1" t="s">
        <v>11791</v>
      </c>
      <c r="QHC1" t="s">
        <v>11792</v>
      </c>
      <c r="QHD1" t="s">
        <v>11793</v>
      </c>
      <c r="QHE1" t="s">
        <v>11794</v>
      </c>
      <c r="QHF1" t="s">
        <v>11795</v>
      </c>
      <c r="QHG1" t="s">
        <v>11796</v>
      </c>
      <c r="QHH1" t="s">
        <v>11797</v>
      </c>
      <c r="QHI1" t="s">
        <v>11798</v>
      </c>
      <c r="QHJ1" t="s">
        <v>11799</v>
      </c>
      <c r="QHK1" t="s">
        <v>11800</v>
      </c>
      <c r="QHL1" t="s">
        <v>11801</v>
      </c>
      <c r="QHM1" t="s">
        <v>11802</v>
      </c>
      <c r="QHN1" t="s">
        <v>11803</v>
      </c>
      <c r="QHO1" t="s">
        <v>11804</v>
      </c>
      <c r="QHP1" t="s">
        <v>11805</v>
      </c>
      <c r="QHQ1" t="s">
        <v>11806</v>
      </c>
      <c r="QHR1" t="s">
        <v>11807</v>
      </c>
      <c r="QHS1" t="s">
        <v>11808</v>
      </c>
      <c r="QHT1" t="s">
        <v>11809</v>
      </c>
      <c r="QHU1" t="s">
        <v>11810</v>
      </c>
      <c r="QHV1" t="s">
        <v>11811</v>
      </c>
      <c r="QHW1" t="s">
        <v>11812</v>
      </c>
      <c r="QHX1" t="s">
        <v>11813</v>
      </c>
      <c r="QHY1" t="s">
        <v>11814</v>
      </c>
      <c r="QHZ1" t="s">
        <v>11815</v>
      </c>
      <c r="QIA1" t="s">
        <v>11816</v>
      </c>
      <c r="QIB1" t="s">
        <v>11817</v>
      </c>
      <c r="QIC1" t="s">
        <v>11818</v>
      </c>
      <c r="QID1" t="s">
        <v>11819</v>
      </c>
      <c r="QIE1" t="s">
        <v>11820</v>
      </c>
      <c r="QIF1" t="s">
        <v>11821</v>
      </c>
      <c r="QIG1" t="s">
        <v>11822</v>
      </c>
      <c r="QIH1" t="s">
        <v>11823</v>
      </c>
      <c r="QII1" t="s">
        <v>11824</v>
      </c>
      <c r="QIJ1" t="s">
        <v>11825</v>
      </c>
      <c r="QIK1" t="s">
        <v>11826</v>
      </c>
      <c r="QIL1" t="s">
        <v>11827</v>
      </c>
      <c r="QIM1" t="s">
        <v>11828</v>
      </c>
      <c r="QIN1" t="s">
        <v>11829</v>
      </c>
      <c r="QIO1" t="s">
        <v>11830</v>
      </c>
      <c r="QIP1" t="s">
        <v>11831</v>
      </c>
      <c r="QIQ1" t="s">
        <v>11832</v>
      </c>
      <c r="QIR1" t="s">
        <v>11833</v>
      </c>
      <c r="QIS1" t="s">
        <v>11834</v>
      </c>
      <c r="QIT1" t="s">
        <v>11835</v>
      </c>
      <c r="QIU1" t="s">
        <v>11836</v>
      </c>
      <c r="QIV1" t="s">
        <v>11837</v>
      </c>
      <c r="QIW1" t="s">
        <v>11838</v>
      </c>
      <c r="QIX1" t="s">
        <v>11839</v>
      </c>
      <c r="QIY1" t="s">
        <v>11840</v>
      </c>
      <c r="QIZ1" t="s">
        <v>11841</v>
      </c>
      <c r="QJA1" t="s">
        <v>11842</v>
      </c>
      <c r="QJB1" t="s">
        <v>11843</v>
      </c>
      <c r="QJC1" t="s">
        <v>11844</v>
      </c>
      <c r="QJD1" t="s">
        <v>11845</v>
      </c>
      <c r="QJE1" t="s">
        <v>11846</v>
      </c>
      <c r="QJF1" t="s">
        <v>11847</v>
      </c>
      <c r="QJG1" t="s">
        <v>11848</v>
      </c>
      <c r="QJH1" t="s">
        <v>11849</v>
      </c>
      <c r="QJI1" t="s">
        <v>11850</v>
      </c>
      <c r="QJJ1" t="s">
        <v>11851</v>
      </c>
      <c r="QJK1" t="s">
        <v>11852</v>
      </c>
      <c r="QJL1" t="s">
        <v>11853</v>
      </c>
      <c r="QJM1" t="s">
        <v>11854</v>
      </c>
      <c r="QJN1" t="s">
        <v>11855</v>
      </c>
      <c r="QJO1" t="s">
        <v>11856</v>
      </c>
      <c r="QJP1" t="s">
        <v>11857</v>
      </c>
      <c r="QJQ1" t="s">
        <v>11858</v>
      </c>
      <c r="QJR1" t="s">
        <v>11859</v>
      </c>
      <c r="QJS1" t="s">
        <v>11860</v>
      </c>
      <c r="QJT1" t="s">
        <v>11861</v>
      </c>
      <c r="QJU1" t="s">
        <v>11862</v>
      </c>
      <c r="QJV1" t="s">
        <v>11863</v>
      </c>
      <c r="QJW1" t="s">
        <v>11864</v>
      </c>
      <c r="QJX1" t="s">
        <v>11865</v>
      </c>
      <c r="QJY1" t="s">
        <v>11866</v>
      </c>
      <c r="QJZ1" t="s">
        <v>11867</v>
      </c>
      <c r="QKA1" t="s">
        <v>11868</v>
      </c>
      <c r="QKB1" t="s">
        <v>11869</v>
      </c>
      <c r="QKC1" t="s">
        <v>11870</v>
      </c>
      <c r="QKD1" t="s">
        <v>11871</v>
      </c>
      <c r="QKE1" t="s">
        <v>11872</v>
      </c>
      <c r="QKF1" t="s">
        <v>11873</v>
      </c>
      <c r="QKG1" t="s">
        <v>11874</v>
      </c>
      <c r="QKH1" t="s">
        <v>11875</v>
      </c>
      <c r="QKI1" t="s">
        <v>11876</v>
      </c>
      <c r="QKJ1" t="s">
        <v>11877</v>
      </c>
      <c r="QKK1" t="s">
        <v>11878</v>
      </c>
      <c r="QKL1" t="s">
        <v>11879</v>
      </c>
      <c r="QKM1" t="s">
        <v>11880</v>
      </c>
      <c r="QKN1" t="s">
        <v>11881</v>
      </c>
      <c r="QKO1" t="s">
        <v>11882</v>
      </c>
      <c r="QKP1" t="s">
        <v>11883</v>
      </c>
      <c r="QKQ1" t="s">
        <v>11884</v>
      </c>
      <c r="QKR1" t="s">
        <v>11885</v>
      </c>
      <c r="QKS1" t="s">
        <v>11886</v>
      </c>
      <c r="QKT1" t="s">
        <v>11887</v>
      </c>
      <c r="QKU1" t="s">
        <v>11888</v>
      </c>
      <c r="QKV1" t="s">
        <v>11889</v>
      </c>
      <c r="QKW1" t="s">
        <v>11890</v>
      </c>
      <c r="QKX1" t="s">
        <v>11891</v>
      </c>
      <c r="QKY1" t="s">
        <v>11892</v>
      </c>
      <c r="QKZ1" t="s">
        <v>11893</v>
      </c>
      <c r="QLA1" t="s">
        <v>11894</v>
      </c>
      <c r="QLB1" t="s">
        <v>11895</v>
      </c>
      <c r="QLC1" t="s">
        <v>11896</v>
      </c>
      <c r="QLD1" t="s">
        <v>11897</v>
      </c>
      <c r="QLE1" t="s">
        <v>11898</v>
      </c>
      <c r="QLF1" t="s">
        <v>11899</v>
      </c>
      <c r="QLG1" t="s">
        <v>11900</v>
      </c>
      <c r="QLH1" t="s">
        <v>11901</v>
      </c>
      <c r="QLI1" t="s">
        <v>11902</v>
      </c>
      <c r="QLJ1" t="s">
        <v>11903</v>
      </c>
      <c r="QLK1" t="s">
        <v>11904</v>
      </c>
      <c r="QLL1" t="s">
        <v>11905</v>
      </c>
      <c r="QLM1" t="s">
        <v>11906</v>
      </c>
      <c r="QLN1" t="s">
        <v>11907</v>
      </c>
      <c r="QLO1" t="s">
        <v>11908</v>
      </c>
      <c r="QLP1" t="s">
        <v>11909</v>
      </c>
      <c r="QLQ1" t="s">
        <v>11910</v>
      </c>
      <c r="QLR1" t="s">
        <v>11911</v>
      </c>
      <c r="QLS1" t="s">
        <v>11912</v>
      </c>
      <c r="QLT1" t="s">
        <v>11913</v>
      </c>
      <c r="QLU1" t="s">
        <v>11914</v>
      </c>
      <c r="QLV1" t="s">
        <v>11915</v>
      </c>
      <c r="QLW1" t="s">
        <v>11916</v>
      </c>
      <c r="QLX1" t="s">
        <v>11917</v>
      </c>
      <c r="QLY1" t="s">
        <v>11918</v>
      </c>
      <c r="QLZ1" t="s">
        <v>11919</v>
      </c>
      <c r="QMA1" t="s">
        <v>11920</v>
      </c>
      <c r="QMB1" t="s">
        <v>11921</v>
      </c>
      <c r="QMC1" t="s">
        <v>11922</v>
      </c>
      <c r="QMD1" t="s">
        <v>11923</v>
      </c>
      <c r="QME1" t="s">
        <v>11924</v>
      </c>
      <c r="QMF1" t="s">
        <v>11925</v>
      </c>
      <c r="QMG1" t="s">
        <v>11926</v>
      </c>
      <c r="QMH1" t="s">
        <v>11927</v>
      </c>
      <c r="QMI1" t="s">
        <v>11928</v>
      </c>
      <c r="QMJ1" t="s">
        <v>11929</v>
      </c>
      <c r="QMK1" t="s">
        <v>11930</v>
      </c>
      <c r="QML1" t="s">
        <v>11931</v>
      </c>
      <c r="QMM1" t="s">
        <v>11932</v>
      </c>
      <c r="QMN1" t="s">
        <v>11933</v>
      </c>
      <c r="QMO1" t="s">
        <v>11934</v>
      </c>
      <c r="QMP1" t="s">
        <v>11935</v>
      </c>
      <c r="QMQ1" t="s">
        <v>11936</v>
      </c>
      <c r="QMR1" t="s">
        <v>11937</v>
      </c>
      <c r="QMS1" t="s">
        <v>11938</v>
      </c>
      <c r="QMT1" t="s">
        <v>11939</v>
      </c>
      <c r="QMU1" t="s">
        <v>11940</v>
      </c>
      <c r="QMV1" t="s">
        <v>11941</v>
      </c>
      <c r="QMW1" t="s">
        <v>11942</v>
      </c>
      <c r="QMX1" t="s">
        <v>11943</v>
      </c>
      <c r="QMY1" t="s">
        <v>11944</v>
      </c>
      <c r="QMZ1" t="s">
        <v>11945</v>
      </c>
      <c r="QNA1" t="s">
        <v>11946</v>
      </c>
      <c r="QNB1" t="s">
        <v>11947</v>
      </c>
      <c r="QNC1" t="s">
        <v>11948</v>
      </c>
      <c r="QND1" t="s">
        <v>11949</v>
      </c>
      <c r="QNE1" t="s">
        <v>11950</v>
      </c>
      <c r="QNF1" t="s">
        <v>11951</v>
      </c>
      <c r="QNG1" t="s">
        <v>11952</v>
      </c>
      <c r="QNH1" t="s">
        <v>11953</v>
      </c>
      <c r="QNI1" t="s">
        <v>11954</v>
      </c>
      <c r="QNJ1" t="s">
        <v>11955</v>
      </c>
      <c r="QNK1" t="s">
        <v>11956</v>
      </c>
      <c r="QNL1" t="s">
        <v>11957</v>
      </c>
      <c r="QNM1" t="s">
        <v>11958</v>
      </c>
      <c r="QNN1" t="s">
        <v>11959</v>
      </c>
      <c r="QNO1" t="s">
        <v>11960</v>
      </c>
      <c r="QNP1" t="s">
        <v>11961</v>
      </c>
      <c r="QNQ1" t="s">
        <v>11962</v>
      </c>
      <c r="QNR1" t="s">
        <v>11963</v>
      </c>
      <c r="QNS1" t="s">
        <v>11964</v>
      </c>
      <c r="QNT1" t="s">
        <v>11965</v>
      </c>
      <c r="QNU1" t="s">
        <v>11966</v>
      </c>
      <c r="QNV1" t="s">
        <v>11967</v>
      </c>
      <c r="QNW1" t="s">
        <v>11968</v>
      </c>
      <c r="QNX1" t="s">
        <v>11969</v>
      </c>
      <c r="QNY1" t="s">
        <v>11970</v>
      </c>
      <c r="QNZ1" t="s">
        <v>11971</v>
      </c>
      <c r="QOA1" t="s">
        <v>11972</v>
      </c>
      <c r="QOB1" t="s">
        <v>11973</v>
      </c>
      <c r="QOC1" t="s">
        <v>11974</v>
      </c>
      <c r="QOD1" t="s">
        <v>11975</v>
      </c>
      <c r="QOE1" t="s">
        <v>11976</v>
      </c>
      <c r="QOF1" t="s">
        <v>11977</v>
      </c>
      <c r="QOG1" t="s">
        <v>11978</v>
      </c>
      <c r="QOH1" t="s">
        <v>11979</v>
      </c>
      <c r="QOI1" t="s">
        <v>11980</v>
      </c>
      <c r="QOJ1" t="s">
        <v>11981</v>
      </c>
      <c r="QOK1" t="s">
        <v>11982</v>
      </c>
      <c r="QOL1" t="s">
        <v>11983</v>
      </c>
      <c r="QOM1" t="s">
        <v>11984</v>
      </c>
      <c r="QON1" t="s">
        <v>11985</v>
      </c>
      <c r="QOO1" t="s">
        <v>11986</v>
      </c>
      <c r="QOP1" t="s">
        <v>11987</v>
      </c>
      <c r="QOQ1" t="s">
        <v>11988</v>
      </c>
      <c r="QOR1" t="s">
        <v>11989</v>
      </c>
      <c r="QOS1" t="s">
        <v>11990</v>
      </c>
      <c r="QOT1" t="s">
        <v>11991</v>
      </c>
      <c r="QOU1" t="s">
        <v>11992</v>
      </c>
      <c r="QOV1" t="s">
        <v>11993</v>
      </c>
      <c r="QOW1" t="s">
        <v>11994</v>
      </c>
      <c r="QOX1" t="s">
        <v>11995</v>
      </c>
      <c r="QOY1" t="s">
        <v>11996</v>
      </c>
      <c r="QOZ1" t="s">
        <v>11997</v>
      </c>
      <c r="QPA1" t="s">
        <v>11998</v>
      </c>
      <c r="QPB1" t="s">
        <v>11999</v>
      </c>
      <c r="QPC1" t="s">
        <v>12000</v>
      </c>
      <c r="QPD1" t="s">
        <v>12001</v>
      </c>
      <c r="QPE1" t="s">
        <v>12002</v>
      </c>
      <c r="QPF1" t="s">
        <v>12003</v>
      </c>
      <c r="QPG1" t="s">
        <v>12004</v>
      </c>
      <c r="QPH1" t="s">
        <v>12005</v>
      </c>
      <c r="QPI1" t="s">
        <v>12006</v>
      </c>
      <c r="QPJ1" t="s">
        <v>12007</v>
      </c>
      <c r="QPK1" t="s">
        <v>12008</v>
      </c>
      <c r="QPL1" t="s">
        <v>12009</v>
      </c>
      <c r="QPM1" t="s">
        <v>12010</v>
      </c>
      <c r="QPN1" t="s">
        <v>12011</v>
      </c>
      <c r="QPO1" t="s">
        <v>12012</v>
      </c>
      <c r="QPP1" t="s">
        <v>12013</v>
      </c>
      <c r="QPQ1" t="s">
        <v>12014</v>
      </c>
      <c r="QPR1" t="s">
        <v>12015</v>
      </c>
      <c r="QPS1" t="s">
        <v>12016</v>
      </c>
      <c r="QPT1" t="s">
        <v>12017</v>
      </c>
      <c r="QPU1" t="s">
        <v>12018</v>
      </c>
      <c r="QPV1" t="s">
        <v>12019</v>
      </c>
      <c r="QPW1" t="s">
        <v>12020</v>
      </c>
      <c r="QPX1" t="s">
        <v>12021</v>
      </c>
      <c r="QPY1" t="s">
        <v>12022</v>
      </c>
      <c r="QPZ1" t="s">
        <v>12023</v>
      </c>
      <c r="QQA1" t="s">
        <v>12024</v>
      </c>
      <c r="QQB1" t="s">
        <v>12025</v>
      </c>
      <c r="QQC1" t="s">
        <v>12026</v>
      </c>
      <c r="QQD1" t="s">
        <v>12027</v>
      </c>
      <c r="QQE1" t="s">
        <v>12028</v>
      </c>
      <c r="QQF1" t="s">
        <v>12029</v>
      </c>
      <c r="QQG1" t="s">
        <v>12030</v>
      </c>
      <c r="QQH1" t="s">
        <v>12031</v>
      </c>
      <c r="QQI1" t="s">
        <v>12032</v>
      </c>
      <c r="QQJ1" t="s">
        <v>12033</v>
      </c>
      <c r="QQK1" t="s">
        <v>12034</v>
      </c>
      <c r="QQL1" t="s">
        <v>12035</v>
      </c>
      <c r="QQM1" t="s">
        <v>12036</v>
      </c>
      <c r="QQN1" t="s">
        <v>12037</v>
      </c>
      <c r="QQO1" t="s">
        <v>12038</v>
      </c>
      <c r="QQP1" t="s">
        <v>12039</v>
      </c>
      <c r="QQQ1" t="s">
        <v>12040</v>
      </c>
      <c r="QQR1" t="s">
        <v>12041</v>
      </c>
      <c r="QQS1" t="s">
        <v>12042</v>
      </c>
      <c r="QQT1" t="s">
        <v>12043</v>
      </c>
      <c r="QQU1" t="s">
        <v>12044</v>
      </c>
      <c r="QQV1" t="s">
        <v>12045</v>
      </c>
      <c r="QQW1" t="s">
        <v>12046</v>
      </c>
      <c r="QQX1" t="s">
        <v>12047</v>
      </c>
      <c r="QQY1" t="s">
        <v>12048</v>
      </c>
      <c r="QQZ1" t="s">
        <v>12049</v>
      </c>
      <c r="QRA1" t="s">
        <v>12050</v>
      </c>
      <c r="QRB1" t="s">
        <v>12051</v>
      </c>
      <c r="QRC1" t="s">
        <v>12052</v>
      </c>
      <c r="QRD1" t="s">
        <v>12053</v>
      </c>
      <c r="QRE1" t="s">
        <v>12054</v>
      </c>
      <c r="QRF1" t="s">
        <v>12055</v>
      </c>
      <c r="QRG1" t="s">
        <v>12056</v>
      </c>
      <c r="QRH1" t="s">
        <v>12057</v>
      </c>
      <c r="QRI1" t="s">
        <v>12058</v>
      </c>
      <c r="QRJ1" t="s">
        <v>12059</v>
      </c>
      <c r="QRK1" t="s">
        <v>12060</v>
      </c>
      <c r="QRL1" t="s">
        <v>12061</v>
      </c>
      <c r="QRM1" t="s">
        <v>12062</v>
      </c>
      <c r="QRN1" t="s">
        <v>12063</v>
      </c>
      <c r="QRO1" t="s">
        <v>12064</v>
      </c>
      <c r="QRP1" t="s">
        <v>12065</v>
      </c>
      <c r="QRQ1" t="s">
        <v>12066</v>
      </c>
      <c r="QRR1" t="s">
        <v>12067</v>
      </c>
      <c r="QRS1" t="s">
        <v>12068</v>
      </c>
      <c r="QRT1" t="s">
        <v>12069</v>
      </c>
      <c r="QRU1" t="s">
        <v>12070</v>
      </c>
      <c r="QRV1" t="s">
        <v>12071</v>
      </c>
      <c r="QRW1" t="s">
        <v>12072</v>
      </c>
      <c r="QRX1" t="s">
        <v>12073</v>
      </c>
      <c r="QRY1" t="s">
        <v>12074</v>
      </c>
      <c r="QRZ1" t="s">
        <v>12075</v>
      </c>
      <c r="QSA1" t="s">
        <v>12076</v>
      </c>
      <c r="QSB1" t="s">
        <v>12077</v>
      </c>
      <c r="QSC1" t="s">
        <v>12078</v>
      </c>
      <c r="QSD1" t="s">
        <v>12079</v>
      </c>
      <c r="QSE1" t="s">
        <v>12080</v>
      </c>
      <c r="QSF1" t="s">
        <v>12081</v>
      </c>
      <c r="QSG1" t="s">
        <v>12082</v>
      </c>
      <c r="QSH1" t="s">
        <v>12083</v>
      </c>
      <c r="QSI1" t="s">
        <v>12084</v>
      </c>
      <c r="QSJ1" t="s">
        <v>12085</v>
      </c>
      <c r="QSK1" t="s">
        <v>12086</v>
      </c>
      <c r="QSL1" t="s">
        <v>12087</v>
      </c>
      <c r="QSM1" t="s">
        <v>12088</v>
      </c>
      <c r="QSN1" t="s">
        <v>12089</v>
      </c>
      <c r="QSO1" t="s">
        <v>12090</v>
      </c>
      <c r="QSP1" t="s">
        <v>12091</v>
      </c>
      <c r="QSQ1" t="s">
        <v>12092</v>
      </c>
      <c r="QSR1" t="s">
        <v>12093</v>
      </c>
      <c r="QSS1" t="s">
        <v>12094</v>
      </c>
      <c r="QST1" t="s">
        <v>12095</v>
      </c>
      <c r="QSU1" t="s">
        <v>12096</v>
      </c>
      <c r="QSV1" t="s">
        <v>12097</v>
      </c>
      <c r="QSW1" t="s">
        <v>12098</v>
      </c>
      <c r="QSX1" t="s">
        <v>12099</v>
      </c>
      <c r="QSY1" t="s">
        <v>12100</v>
      </c>
      <c r="QSZ1" t="s">
        <v>12101</v>
      </c>
      <c r="QTA1" t="s">
        <v>12102</v>
      </c>
      <c r="QTB1" t="s">
        <v>12103</v>
      </c>
      <c r="QTC1" t="s">
        <v>12104</v>
      </c>
      <c r="QTD1" t="s">
        <v>12105</v>
      </c>
      <c r="QTE1" t="s">
        <v>12106</v>
      </c>
      <c r="QTF1" t="s">
        <v>12107</v>
      </c>
      <c r="QTG1" t="s">
        <v>12108</v>
      </c>
      <c r="QTH1" t="s">
        <v>12109</v>
      </c>
      <c r="QTI1" t="s">
        <v>12110</v>
      </c>
      <c r="QTJ1" t="s">
        <v>12111</v>
      </c>
      <c r="QTK1" t="s">
        <v>12112</v>
      </c>
      <c r="QTL1" t="s">
        <v>12113</v>
      </c>
      <c r="QTM1" t="s">
        <v>12114</v>
      </c>
      <c r="QTN1" t="s">
        <v>12115</v>
      </c>
      <c r="QTO1" t="s">
        <v>12116</v>
      </c>
      <c r="QTP1" t="s">
        <v>12117</v>
      </c>
      <c r="QTQ1" t="s">
        <v>12118</v>
      </c>
      <c r="QTR1" t="s">
        <v>12119</v>
      </c>
      <c r="QTS1" t="s">
        <v>12120</v>
      </c>
      <c r="QTT1" t="s">
        <v>12121</v>
      </c>
      <c r="QTU1" t="s">
        <v>12122</v>
      </c>
      <c r="QTV1" t="s">
        <v>12123</v>
      </c>
      <c r="QTW1" t="s">
        <v>12124</v>
      </c>
      <c r="QTX1" t="s">
        <v>12125</v>
      </c>
      <c r="QTY1" t="s">
        <v>12126</v>
      </c>
      <c r="QTZ1" t="s">
        <v>12127</v>
      </c>
      <c r="QUA1" t="s">
        <v>12128</v>
      </c>
      <c r="QUB1" t="s">
        <v>12129</v>
      </c>
      <c r="QUC1" t="s">
        <v>12130</v>
      </c>
      <c r="QUD1" t="s">
        <v>12131</v>
      </c>
      <c r="QUE1" t="s">
        <v>12132</v>
      </c>
      <c r="QUF1" t="s">
        <v>12133</v>
      </c>
      <c r="QUG1" t="s">
        <v>12134</v>
      </c>
      <c r="QUH1" t="s">
        <v>12135</v>
      </c>
      <c r="QUI1" t="s">
        <v>12136</v>
      </c>
      <c r="QUJ1" t="s">
        <v>12137</v>
      </c>
      <c r="QUK1" t="s">
        <v>12138</v>
      </c>
      <c r="QUL1" t="s">
        <v>12139</v>
      </c>
      <c r="QUM1" t="s">
        <v>12140</v>
      </c>
      <c r="QUN1" t="s">
        <v>12141</v>
      </c>
      <c r="QUO1" t="s">
        <v>12142</v>
      </c>
      <c r="QUP1" t="s">
        <v>12143</v>
      </c>
      <c r="QUQ1" t="s">
        <v>12144</v>
      </c>
      <c r="QUR1" t="s">
        <v>12145</v>
      </c>
      <c r="QUS1" t="s">
        <v>12146</v>
      </c>
      <c r="QUT1" t="s">
        <v>12147</v>
      </c>
      <c r="QUU1" t="s">
        <v>12148</v>
      </c>
      <c r="QUV1" t="s">
        <v>12149</v>
      </c>
      <c r="QUW1" t="s">
        <v>12150</v>
      </c>
      <c r="QUX1" t="s">
        <v>12151</v>
      </c>
      <c r="QUY1" t="s">
        <v>12152</v>
      </c>
      <c r="QUZ1" t="s">
        <v>12153</v>
      </c>
      <c r="QVA1" t="s">
        <v>12154</v>
      </c>
      <c r="QVB1" t="s">
        <v>12155</v>
      </c>
      <c r="QVC1" t="s">
        <v>12156</v>
      </c>
      <c r="QVD1" t="s">
        <v>12157</v>
      </c>
      <c r="QVE1" t="s">
        <v>12158</v>
      </c>
      <c r="QVF1" t="s">
        <v>12159</v>
      </c>
      <c r="QVG1" t="s">
        <v>12160</v>
      </c>
      <c r="QVH1" t="s">
        <v>12161</v>
      </c>
      <c r="QVI1" t="s">
        <v>12162</v>
      </c>
      <c r="QVJ1" t="s">
        <v>12163</v>
      </c>
      <c r="QVK1" t="s">
        <v>12164</v>
      </c>
      <c r="QVL1" t="s">
        <v>12165</v>
      </c>
      <c r="QVM1" t="s">
        <v>12166</v>
      </c>
      <c r="QVN1" t="s">
        <v>12167</v>
      </c>
      <c r="QVO1" t="s">
        <v>12168</v>
      </c>
      <c r="QVP1" t="s">
        <v>12169</v>
      </c>
      <c r="QVQ1" t="s">
        <v>12170</v>
      </c>
      <c r="QVR1" t="s">
        <v>12171</v>
      </c>
      <c r="QVS1" t="s">
        <v>12172</v>
      </c>
      <c r="QVT1" t="s">
        <v>12173</v>
      </c>
      <c r="QVU1" t="s">
        <v>12174</v>
      </c>
      <c r="QVV1" t="s">
        <v>12175</v>
      </c>
      <c r="QVW1" t="s">
        <v>12176</v>
      </c>
      <c r="QVX1" t="s">
        <v>12177</v>
      </c>
      <c r="QVY1" t="s">
        <v>12178</v>
      </c>
      <c r="QVZ1" t="s">
        <v>12179</v>
      </c>
      <c r="QWA1" t="s">
        <v>12180</v>
      </c>
      <c r="QWB1" t="s">
        <v>12181</v>
      </c>
      <c r="QWC1" t="s">
        <v>12182</v>
      </c>
      <c r="QWD1" t="s">
        <v>12183</v>
      </c>
      <c r="QWE1" t="s">
        <v>12184</v>
      </c>
      <c r="QWF1" t="s">
        <v>12185</v>
      </c>
      <c r="QWG1" t="s">
        <v>12186</v>
      </c>
      <c r="QWH1" t="s">
        <v>12187</v>
      </c>
      <c r="QWI1" t="s">
        <v>12188</v>
      </c>
      <c r="QWJ1" t="s">
        <v>12189</v>
      </c>
      <c r="QWK1" t="s">
        <v>12190</v>
      </c>
      <c r="QWL1" t="s">
        <v>12191</v>
      </c>
      <c r="QWM1" t="s">
        <v>12192</v>
      </c>
      <c r="QWN1" t="s">
        <v>12193</v>
      </c>
      <c r="QWO1" t="s">
        <v>12194</v>
      </c>
      <c r="QWP1" t="s">
        <v>12195</v>
      </c>
      <c r="QWQ1" t="s">
        <v>12196</v>
      </c>
      <c r="QWR1" t="s">
        <v>12197</v>
      </c>
      <c r="QWS1" t="s">
        <v>12198</v>
      </c>
      <c r="QWT1" t="s">
        <v>12199</v>
      </c>
      <c r="QWU1" t="s">
        <v>12200</v>
      </c>
      <c r="QWV1" t="s">
        <v>12201</v>
      </c>
      <c r="QWW1" t="s">
        <v>12202</v>
      </c>
      <c r="QWX1" t="s">
        <v>12203</v>
      </c>
      <c r="QWY1" t="s">
        <v>12204</v>
      </c>
      <c r="QWZ1" t="s">
        <v>12205</v>
      </c>
      <c r="QXA1" t="s">
        <v>12206</v>
      </c>
      <c r="QXB1" t="s">
        <v>12207</v>
      </c>
      <c r="QXC1" t="s">
        <v>12208</v>
      </c>
      <c r="QXD1" t="s">
        <v>12209</v>
      </c>
      <c r="QXE1" t="s">
        <v>12210</v>
      </c>
      <c r="QXF1" t="s">
        <v>12211</v>
      </c>
      <c r="QXG1" t="s">
        <v>12212</v>
      </c>
      <c r="QXH1" t="s">
        <v>12213</v>
      </c>
      <c r="QXI1" t="s">
        <v>12214</v>
      </c>
      <c r="QXJ1" t="s">
        <v>12215</v>
      </c>
      <c r="QXK1" t="s">
        <v>12216</v>
      </c>
      <c r="QXL1" t="s">
        <v>12217</v>
      </c>
      <c r="QXM1" t="s">
        <v>12218</v>
      </c>
      <c r="QXN1" t="s">
        <v>12219</v>
      </c>
      <c r="QXO1" t="s">
        <v>12220</v>
      </c>
      <c r="QXP1" t="s">
        <v>12221</v>
      </c>
      <c r="QXQ1" t="s">
        <v>12222</v>
      </c>
      <c r="QXR1" t="s">
        <v>12223</v>
      </c>
      <c r="QXS1" t="s">
        <v>12224</v>
      </c>
      <c r="QXT1" t="s">
        <v>12225</v>
      </c>
      <c r="QXU1" t="s">
        <v>12226</v>
      </c>
      <c r="QXV1" t="s">
        <v>12227</v>
      </c>
      <c r="QXW1" t="s">
        <v>12228</v>
      </c>
      <c r="QXX1" t="s">
        <v>12229</v>
      </c>
      <c r="QXY1" t="s">
        <v>12230</v>
      </c>
      <c r="QXZ1" t="s">
        <v>12231</v>
      </c>
      <c r="QYA1" t="s">
        <v>12232</v>
      </c>
      <c r="QYB1" t="s">
        <v>12233</v>
      </c>
      <c r="QYC1" t="s">
        <v>12234</v>
      </c>
      <c r="QYD1" t="s">
        <v>12235</v>
      </c>
      <c r="QYE1" t="s">
        <v>12236</v>
      </c>
      <c r="QYF1" t="s">
        <v>12237</v>
      </c>
      <c r="QYG1" t="s">
        <v>12238</v>
      </c>
      <c r="QYH1" t="s">
        <v>12239</v>
      </c>
      <c r="QYI1" t="s">
        <v>12240</v>
      </c>
      <c r="QYJ1" t="s">
        <v>12241</v>
      </c>
      <c r="QYK1" t="s">
        <v>12242</v>
      </c>
      <c r="QYL1" t="s">
        <v>12243</v>
      </c>
      <c r="QYM1" t="s">
        <v>12244</v>
      </c>
      <c r="QYN1" t="s">
        <v>12245</v>
      </c>
      <c r="QYO1" t="s">
        <v>12246</v>
      </c>
      <c r="QYP1" t="s">
        <v>12247</v>
      </c>
      <c r="QYQ1" t="s">
        <v>12248</v>
      </c>
      <c r="QYR1" t="s">
        <v>12249</v>
      </c>
      <c r="QYS1" t="s">
        <v>12250</v>
      </c>
      <c r="QYT1" t="s">
        <v>12251</v>
      </c>
      <c r="QYU1" t="s">
        <v>12252</v>
      </c>
      <c r="QYV1" t="s">
        <v>12253</v>
      </c>
      <c r="QYW1" t="s">
        <v>12254</v>
      </c>
      <c r="QYX1" t="s">
        <v>12255</v>
      </c>
      <c r="QYY1" t="s">
        <v>12256</v>
      </c>
      <c r="QYZ1" t="s">
        <v>12257</v>
      </c>
      <c r="QZA1" t="s">
        <v>12258</v>
      </c>
      <c r="QZB1" t="s">
        <v>12259</v>
      </c>
      <c r="QZC1" t="s">
        <v>12260</v>
      </c>
      <c r="QZD1" t="s">
        <v>12261</v>
      </c>
      <c r="QZE1" t="s">
        <v>12262</v>
      </c>
      <c r="QZF1" t="s">
        <v>12263</v>
      </c>
      <c r="QZG1" t="s">
        <v>12264</v>
      </c>
      <c r="QZH1" t="s">
        <v>12265</v>
      </c>
      <c r="QZI1" t="s">
        <v>12266</v>
      </c>
      <c r="QZJ1" t="s">
        <v>12267</v>
      </c>
      <c r="QZK1" t="s">
        <v>12268</v>
      </c>
      <c r="QZL1" t="s">
        <v>12269</v>
      </c>
      <c r="QZM1" t="s">
        <v>12270</v>
      </c>
      <c r="QZN1" t="s">
        <v>12271</v>
      </c>
      <c r="QZO1" t="s">
        <v>12272</v>
      </c>
      <c r="QZP1" t="s">
        <v>12273</v>
      </c>
      <c r="QZQ1" t="s">
        <v>12274</v>
      </c>
      <c r="QZR1" t="s">
        <v>12275</v>
      </c>
      <c r="QZS1" t="s">
        <v>12276</v>
      </c>
      <c r="QZT1" t="s">
        <v>12277</v>
      </c>
      <c r="QZU1" t="s">
        <v>12278</v>
      </c>
      <c r="QZV1" t="s">
        <v>12279</v>
      </c>
      <c r="QZW1" t="s">
        <v>12280</v>
      </c>
      <c r="QZX1" t="s">
        <v>12281</v>
      </c>
      <c r="QZY1" t="s">
        <v>12282</v>
      </c>
      <c r="QZZ1" t="s">
        <v>12283</v>
      </c>
      <c r="RAA1" t="s">
        <v>12284</v>
      </c>
      <c r="RAB1" t="s">
        <v>12285</v>
      </c>
      <c r="RAC1" t="s">
        <v>12286</v>
      </c>
      <c r="RAD1" t="s">
        <v>12287</v>
      </c>
      <c r="RAE1" t="s">
        <v>12288</v>
      </c>
      <c r="RAF1" t="s">
        <v>12289</v>
      </c>
      <c r="RAG1" t="s">
        <v>12290</v>
      </c>
      <c r="RAH1" t="s">
        <v>12291</v>
      </c>
      <c r="RAI1" t="s">
        <v>12292</v>
      </c>
      <c r="RAJ1" t="s">
        <v>12293</v>
      </c>
      <c r="RAK1" t="s">
        <v>12294</v>
      </c>
      <c r="RAL1" t="s">
        <v>12295</v>
      </c>
      <c r="RAM1" t="s">
        <v>12296</v>
      </c>
      <c r="RAN1" t="s">
        <v>12297</v>
      </c>
      <c r="RAO1" t="s">
        <v>12298</v>
      </c>
      <c r="RAP1" t="s">
        <v>12299</v>
      </c>
      <c r="RAQ1" t="s">
        <v>12300</v>
      </c>
      <c r="RAR1" t="s">
        <v>12301</v>
      </c>
      <c r="RAS1" t="s">
        <v>12302</v>
      </c>
      <c r="RAT1" t="s">
        <v>12303</v>
      </c>
      <c r="RAU1" t="s">
        <v>12304</v>
      </c>
      <c r="RAV1" t="s">
        <v>12305</v>
      </c>
      <c r="RAW1" t="s">
        <v>12306</v>
      </c>
      <c r="RAX1" t="s">
        <v>12307</v>
      </c>
      <c r="RAY1" t="s">
        <v>12308</v>
      </c>
      <c r="RAZ1" t="s">
        <v>12309</v>
      </c>
      <c r="RBA1" t="s">
        <v>12310</v>
      </c>
      <c r="RBB1" t="s">
        <v>12311</v>
      </c>
      <c r="RBC1" t="s">
        <v>12312</v>
      </c>
      <c r="RBD1" t="s">
        <v>12313</v>
      </c>
      <c r="RBE1" t="s">
        <v>12314</v>
      </c>
      <c r="RBF1" t="s">
        <v>12315</v>
      </c>
      <c r="RBG1" t="s">
        <v>12316</v>
      </c>
      <c r="RBH1" t="s">
        <v>12317</v>
      </c>
      <c r="RBI1" t="s">
        <v>12318</v>
      </c>
      <c r="RBJ1" t="s">
        <v>12319</v>
      </c>
      <c r="RBK1" t="s">
        <v>12320</v>
      </c>
      <c r="RBL1" t="s">
        <v>12321</v>
      </c>
      <c r="RBM1" t="s">
        <v>12322</v>
      </c>
      <c r="RBN1" t="s">
        <v>12323</v>
      </c>
      <c r="RBO1" t="s">
        <v>12324</v>
      </c>
      <c r="RBP1" t="s">
        <v>12325</v>
      </c>
      <c r="RBQ1" t="s">
        <v>12326</v>
      </c>
      <c r="RBR1" t="s">
        <v>12327</v>
      </c>
      <c r="RBS1" t="s">
        <v>12328</v>
      </c>
      <c r="RBT1" t="s">
        <v>12329</v>
      </c>
      <c r="RBU1" t="s">
        <v>12330</v>
      </c>
      <c r="RBV1" t="s">
        <v>12331</v>
      </c>
      <c r="RBW1" t="s">
        <v>12332</v>
      </c>
      <c r="RBX1" t="s">
        <v>12333</v>
      </c>
      <c r="RBY1" t="s">
        <v>12334</v>
      </c>
      <c r="RBZ1" t="s">
        <v>12335</v>
      </c>
      <c r="RCA1" t="s">
        <v>12336</v>
      </c>
      <c r="RCB1" t="s">
        <v>12337</v>
      </c>
      <c r="RCC1" t="s">
        <v>12338</v>
      </c>
      <c r="RCD1" t="s">
        <v>12339</v>
      </c>
      <c r="RCE1" t="s">
        <v>12340</v>
      </c>
      <c r="RCF1" t="s">
        <v>12341</v>
      </c>
      <c r="RCG1" t="s">
        <v>12342</v>
      </c>
      <c r="RCH1" t="s">
        <v>12343</v>
      </c>
      <c r="RCI1" t="s">
        <v>12344</v>
      </c>
      <c r="RCJ1" t="s">
        <v>12345</v>
      </c>
      <c r="RCK1" t="s">
        <v>12346</v>
      </c>
      <c r="RCL1" t="s">
        <v>12347</v>
      </c>
      <c r="RCM1" t="s">
        <v>12348</v>
      </c>
      <c r="RCN1" t="s">
        <v>12349</v>
      </c>
      <c r="RCO1" t="s">
        <v>12350</v>
      </c>
      <c r="RCP1" t="s">
        <v>12351</v>
      </c>
      <c r="RCQ1" t="s">
        <v>12352</v>
      </c>
      <c r="RCR1" t="s">
        <v>12353</v>
      </c>
      <c r="RCS1" t="s">
        <v>12354</v>
      </c>
      <c r="RCT1" t="s">
        <v>12355</v>
      </c>
      <c r="RCU1" t="s">
        <v>12356</v>
      </c>
      <c r="RCV1" t="s">
        <v>12357</v>
      </c>
      <c r="RCW1" t="s">
        <v>12358</v>
      </c>
      <c r="RCX1" t="s">
        <v>12359</v>
      </c>
      <c r="RCY1" t="s">
        <v>12360</v>
      </c>
      <c r="RCZ1" t="s">
        <v>12361</v>
      </c>
      <c r="RDA1" t="s">
        <v>12362</v>
      </c>
      <c r="RDB1" t="s">
        <v>12363</v>
      </c>
      <c r="RDC1" t="s">
        <v>12364</v>
      </c>
      <c r="RDD1" t="s">
        <v>12365</v>
      </c>
      <c r="RDE1" t="s">
        <v>12366</v>
      </c>
      <c r="RDF1" t="s">
        <v>12367</v>
      </c>
      <c r="RDG1" t="s">
        <v>12368</v>
      </c>
      <c r="RDH1" t="s">
        <v>12369</v>
      </c>
      <c r="RDI1" t="s">
        <v>12370</v>
      </c>
      <c r="RDJ1" t="s">
        <v>12371</v>
      </c>
      <c r="RDK1" t="s">
        <v>12372</v>
      </c>
      <c r="RDL1" t="s">
        <v>12373</v>
      </c>
      <c r="RDM1" t="s">
        <v>12374</v>
      </c>
      <c r="RDN1" t="s">
        <v>12375</v>
      </c>
      <c r="RDO1" t="s">
        <v>12376</v>
      </c>
      <c r="RDP1" t="s">
        <v>12377</v>
      </c>
      <c r="RDQ1" t="s">
        <v>12378</v>
      </c>
      <c r="RDR1" t="s">
        <v>12379</v>
      </c>
      <c r="RDS1" t="s">
        <v>12380</v>
      </c>
      <c r="RDT1" t="s">
        <v>12381</v>
      </c>
      <c r="RDU1" t="s">
        <v>12382</v>
      </c>
      <c r="RDV1" t="s">
        <v>12383</v>
      </c>
      <c r="RDW1" t="s">
        <v>12384</v>
      </c>
      <c r="RDX1" t="s">
        <v>12385</v>
      </c>
      <c r="RDY1" t="s">
        <v>12386</v>
      </c>
      <c r="RDZ1" t="s">
        <v>12387</v>
      </c>
      <c r="REA1" t="s">
        <v>12388</v>
      </c>
      <c r="REB1" t="s">
        <v>12389</v>
      </c>
      <c r="REC1" t="s">
        <v>12390</v>
      </c>
      <c r="RED1" t="s">
        <v>12391</v>
      </c>
      <c r="REE1" t="s">
        <v>12392</v>
      </c>
      <c r="REF1" t="s">
        <v>12393</v>
      </c>
      <c r="REG1" t="s">
        <v>12394</v>
      </c>
      <c r="REH1" t="s">
        <v>12395</v>
      </c>
      <c r="REI1" t="s">
        <v>12396</v>
      </c>
      <c r="REJ1" t="s">
        <v>12397</v>
      </c>
      <c r="REK1" t="s">
        <v>12398</v>
      </c>
      <c r="REL1" t="s">
        <v>12399</v>
      </c>
      <c r="REM1" t="s">
        <v>12400</v>
      </c>
      <c r="REN1" t="s">
        <v>12401</v>
      </c>
      <c r="REO1" t="s">
        <v>12402</v>
      </c>
      <c r="REP1" t="s">
        <v>12403</v>
      </c>
      <c r="REQ1" t="s">
        <v>12404</v>
      </c>
      <c r="RER1" t="s">
        <v>12405</v>
      </c>
      <c r="RES1" t="s">
        <v>12406</v>
      </c>
      <c r="RET1" t="s">
        <v>12407</v>
      </c>
      <c r="REU1" t="s">
        <v>12408</v>
      </c>
      <c r="REV1" t="s">
        <v>12409</v>
      </c>
      <c r="REW1" t="s">
        <v>12410</v>
      </c>
      <c r="REX1" t="s">
        <v>12411</v>
      </c>
      <c r="REY1" t="s">
        <v>12412</v>
      </c>
      <c r="REZ1" t="s">
        <v>12413</v>
      </c>
      <c r="RFA1" t="s">
        <v>12414</v>
      </c>
      <c r="RFB1" t="s">
        <v>12415</v>
      </c>
      <c r="RFC1" t="s">
        <v>12416</v>
      </c>
      <c r="RFD1" t="s">
        <v>12417</v>
      </c>
      <c r="RFE1" t="s">
        <v>12418</v>
      </c>
      <c r="RFF1" t="s">
        <v>12419</v>
      </c>
      <c r="RFG1" t="s">
        <v>12420</v>
      </c>
      <c r="RFH1" t="s">
        <v>12421</v>
      </c>
      <c r="RFI1" t="s">
        <v>12422</v>
      </c>
      <c r="RFJ1" t="s">
        <v>12423</v>
      </c>
      <c r="RFK1" t="s">
        <v>12424</v>
      </c>
      <c r="RFL1" t="s">
        <v>12425</v>
      </c>
      <c r="RFM1" t="s">
        <v>12426</v>
      </c>
      <c r="RFN1" t="s">
        <v>12427</v>
      </c>
      <c r="RFO1" t="s">
        <v>12428</v>
      </c>
      <c r="RFP1" t="s">
        <v>12429</v>
      </c>
      <c r="RFQ1" t="s">
        <v>12430</v>
      </c>
      <c r="RFR1" t="s">
        <v>12431</v>
      </c>
      <c r="RFS1" t="s">
        <v>12432</v>
      </c>
      <c r="RFT1" t="s">
        <v>12433</v>
      </c>
      <c r="RFU1" t="s">
        <v>12434</v>
      </c>
      <c r="RFV1" t="s">
        <v>12435</v>
      </c>
      <c r="RFW1" t="s">
        <v>12436</v>
      </c>
      <c r="RFX1" t="s">
        <v>12437</v>
      </c>
      <c r="RFY1" t="s">
        <v>12438</v>
      </c>
      <c r="RFZ1" t="s">
        <v>12439</v>
      </c>
      <c r="RGA1" t="s">
        <v>12440</v>
      </c>
      <c r="RGB1" t="s">
        <v>12441</v>
      </c>
      <c r="RGC1" t="s">
        <v>12442</v>
      </c>
      <c r="RGD1" t="s">
        <v>12443</v>
      </c>
      <c r="RGE1" t="s">
        <v>12444</v>
      </c>
      <c r="RGF1" t="s">
        <v>12445</v>
      </c>
      <c r="RGG1" t="s">
        <v>12446</v>
      </c>
      <c r="RGH1" t="s">
        <v>12447</v>
      </c>
      <c r="RGI1" t="s">
        <v>12448</v>
      </c>
      <c r="RGJ1" t="s">
        <v>12449</v>
      </c>
      <c r="RGK1" t="s">
        <v>12450</v>
      </c>
      <c r="RGL1" t="s">
        <v>12451</v>
      </c>
      <c r="RGM1" t="s">
        <v>12452</v>
      </c>
      <c r="RGN1" t="s">
        <v>12453</v>
      </c>
      <c r="RGO1" t="s">
        <v>12454</v>
      </c>
      <c r="RGP1" t="s">
        <v>12455</v>
      </c>
      <c r="RGQ1" t="s">
        <v>12456</v>
      </c>
      <c r="RGR1" t="s">
        <v>12457</v>
      </c>
      <c r="RGS1" t="s">
        <v>12458</v>
      </c>
      <c r="RGT1" t="s">
        <v>12459</v>
      </c>
      <c r="RGU1" t="s">
        <v>12460</v>
      </c>
      <c r="RGV1" t="s">
        <v>12461</v>
      </c>
      <c r="RGW1" t="s">
        <v>12462</v>
      </c>
      <c r="RGX1" t="s">
        <v>12463</v>
      </c>
      <c r="RGY1" t="s">
        <v>12464</v>
      </c>
      <c r="RGZ1" t="s">
        <v>12465</v>
      </c>
      <c r="RHA1" t="s">
        <v>12466</v>
      </c>
      <c r="RHB1" t="s">
        <v>12467</v>
      </c>
      <c r="RHC1" t="s">
        <v>12468</v>
      </c>
      <c r="RHD1" t="s">
        <v>12469</v>
      </c>
      <c r="RHE1" t="s">
        <v>12470</v>
      </c>
      <c r="RHF1" t="s">
        <v>12471</v>
      </c>
      <c r="RHG1" t="s">
        <v>12472</v>
      </c>
      <c r="RHH1" t="s">
        <v>12473</v>
      </c>
      <c r="RHI1" t="s">
        <v>12474</v>
      </c>
      <c r="RHJ1" t="s">
        <v>12475</v>
      </c>
      <c r="RHK1" t="s">
        <v>12476</v>
      </c>
      <c r="RHL1" t="s">
        <v>12477</v>
      </c>
      <c r="RHM1" t="s">
        <v>12478</v>
      </c>
      <c r="RHN1" t="s">
        <v>12479</v>
      </c>
      <c r="RHO1" t="s">
        <v>12480</v>
      </c>
      <c r="RHP1" t="s">
        <v>12481</v>
      </c>
      <c r="RHQ1" t="s">
        <v>12482</v>
      </c>
      <c r="RHR1" t="s">
        <v>12483</v>
      </c>
      <c r="RHS1" t="s">
        <v>12484</v>
      </c>
      <c r="RHT1" t="s">
        <v>12485</v>
      </c>
      <c r="RHU1" t="s">
        <v>12486</v>
      </c>
      <c r="RHV1" t="s">
        <v>12487</v>
      </c>
      <c r="RHW1" t="s">
        <v>12488</v>
      </c>
      <c r="RHX1" t="s">
        <v>12489</v>
      </c>
      <c r="RHY1" t="s">
        <v>12490</v>
      </c>
      <c r="RHZ1" t="s">
        <v>12491</v>
      </c>
      <c r="RIA1" t="s">
        <v>12492</v>
      </c>
      <c r="RIB1" t="s">
        <v>12493</v>
      </c>
      <c r="RIC1" t="s">
        <v>12494</v>
      </c>
      <c r="RID1" t="s">
        <v>12495</v>
      </c>
      <c r="RIE1" t="s">
        <v>12496</v>
      </c>
      <c r="RIF1" t="s">
        <v>12497</v>
      </c>
      <c r="RIG1" t="s">
        <v>12498</v>
      </c>
      <c r="RIH1" t="s">
        <v>12499</v>
      </c>
      <c r="RII1" t="s">
        <v>12500</v>
      </c>
      <c r="RIJ1" t="s">
        <v>12501</v>
      </c>
      <c r="RIK1" t="s">
        <v>12502</v>
      </c>
      <c r="RIL1" t="s">
        <v>12503</v>
      </c>
      <c r="RIM1" t="s">
        <v>12504</v>
      </c>
      <c r="RIN1" t="s">
        <v>12505</v>
      </c>
      <c r="RIO1" t="s">
        <v>12506</v>
      </c>
      <c r="RIP1" t="s">
        <v>12507</v>
      </c>
      <c r="RIQ1" t="s">
        <v>12508</v>
      </c>
      <c r="RIR1" t="s">
        <v>12509</v>
      </c>
      <c r="RIS1" t="s">
        <v>12510</v>
      </c>
      <c r="RIT1" t="s">
        <v>12511</v>
      </c>
      <c r="RIU1" t="s">
        <v>12512</v>
      </c>
      <c r="RIV1" t="s">
        <v>12513</v>
      </c>
      <c r="RIW1" t="s">
        <v>12514</v>
      </c>
      <c r="RIX1" t="s">
        <v>12515</v>
      </c>
      <c r="RIY1" t="s">
        <v>12516</v>
      </c>
      <c r="RIZ1" t="s">
        <v>12517</v>
      </c>
      <c r="RJA1" t="s">
        <v>12518</v>
      </c>
      <c r="RJB1" t="s">
        <v>12519</v>
      </c>
      <c r="RJC1" t="s">
        <v>12520</v>
      </c>
      <c r="RJD1" t="s">
        <v>12521</v>
      </c>
      <c r="RJE1" t="s">
        <v>12522</v>
      </c>
      <c r="RJF1" t="s">
        <v>12523</v>
      </c>
      <c r="RJG1" t="s">
        <v>12524</v>
      </c>
      <c r="RJH1" t="s">
        <v>12525</v>
      </c>
      <c r="RJI1" t="s">
        <v>12526</v>
      </c>
      <c r="RJJ1" t="s">
        <v>12527</v>
      </c>
      <c r="RJK1" t="s">
        <v>12528</v>
      </c>
      <c r="RJL1" t="s">
        <v>12529</v>
      </c>
      <c r="RJM1" t="s">
        <v>12530</v>
      </c>
      <c r="RJN1" t="s">
        <v>12531</v>
      </c>
      <c r="RJO1" t="s">
        <v>12532</v>
      </c>
      <c r="RJP1" t="s">
        <v>12533</v>
      </c>
      <c r="RJQ1" t="s">
        <v>12534</v>
      </c>
      <c r="RJR1" t="s">
        <v>12535</v>
      </c>
      <c r="RJS1" t="s">
        <v>12536</v>
      </c>
      <c r="RJT1" t="s">
        <v>12537</v>
      </c>
      <c r="RJU1" t="s">
        <v>12538</v>
      </c>
      <c r="RJV1" t="s">
        <v>12539</v>
      </c>
      <c r="RJW1" t="s">
        <v>12540</v>
      </c>
      <c r="RJX1" t="s">
        <v>12541</v>
      </c>
      <c r="RJY1" t="s">
        <v>12542</v>
      </c>
      <c r="RJZ1" t="s">
        <v>12543</v>
      </c>
      <c r="RKA1" t="s">
        <v>12544</v>
      </c>
      <c r="RKB1" t="s">
        <v>12545</v>
      </c>
      <c r="RKC1" t="s">
        <v>12546</v>
      </c>
      <c r="RKD1" t="s">
        <v>12547</v>
      </c>
      <c r="RKE1" t="s">
        <v>12548</v>
      </c>
      <c r="RKF1" t="s">
        <v>12549</v>
      </c>
      <c r="RKG1" t="s">
        <v>12550</v>
      </c>
      <c r="RKH1" t="s">
        <v>12551</v>
      </c>
      <c r="RKI1" t="s">
        <v>12552</v>
      </c>
      <c r="RKJ1" t="s">
        <v>12553</v>
      </c>
      <c r="RKK1" t="s">
        <v>12554</v>
      </c>
      <c r="RKL1" t="s">
        <v>12555</v>
      </c>
      <c r="RKM1" t="s">
        <v>12556</v>
      </c>
      <c r="RKN1" t="s">
        <v>12557</v>
      </c>
      <c r="RKO1" t="s">
        <v>12558</v>
      </c>
      <c r="RKP1" t="s">
        <v>12559</v>
      </c>
      <c r="RKQ1" t="s">
        <v>12560</v>
      </c>
      <c r="RKR1" t="s">
        <v>12561</v>
      </c>
      <c r="RKS1" t="s">
        <v>12562</v>
      </c>
      <c r="RKT1" t="s">
        <v>12563</v>
      </c>
      <c r="RKU1" t="s">
        <v>12564</v>
      </c>
      <c r="RKV1" t="s">
        <v>12565</v>
      </c>
      <c r="RKW1" t="s">
        <v>12566</v>
      </c>
      <c r="RKX1" t="s">
        <v>12567</v>
      </c>
      <c r="RKY1" t="s">
        <v>12568</v>
      </c>
      <c r="RKZ1" t="s">
        <v>12569</v>
      </c>
      <c r="RLA1" t="s">
        <v>12570</v>
      </c>
      <c r="RLB1" t="s">
        <v>12571</v>
      </c>
      <c r="RLC1" t="s">
        <v>12572</v>
      </c>
      <c r="RLD1" t="s">
        <v>12573</v>
      </c>
      <c r="RLE1" t="s">
        <v>12574</v>
      </c>
      <c r="RLF1" t="s">
        <v>12575</v>
      </c>
      <c r="RLG1" t="s">
        <v>12576</v>
      </c>
      <c r="RLH1" t="s">
        <v>12577</v>
      </c>
      <c r="RLI1" t="s">
        <v>12578</v>
      </c>
      <c r="RLJ1" t="s">
        <v>12579</v>
      </c>
      <c r="RLK1" t="s">
        <v>12580</v>
      </c>
      <c r="RLL1" t="s">
        <v>12581</v>
      </c>
      <c r="RLM1" t="s">
        <v>12582</v>
      </c>
      <c r="RLN1" t="s">
        <v>12583</v>
      </c>
      <c r="RLO1" t="s">
        <v>12584</v>
      </c>
      <c r="RLP1" t="s">
        <v>12585</v>
      </c>
      <c r="RLQ1" t="s">
        <v>12586</v>
      </c>
      <c r="RLR1" t="s">
        <v>12587</v>
      </c>
      <c r="RLS1" t="s">
        <v>12588</v>
      </c>
      <c r="RLT1" t="s">
        <v>12589</v>
      </c>
      <c r="RLU1" t="s">
        <v>12590</v>
      </c>
      <c r="RLV1" t="s">
        <v>12591</v>
      </c>
      <c r="RLW1" t="s">
        <v>12592</v>
      </c>
      <c r="RLX1" t="s">
        <v>12593</v>
      </c>
      <c r="RLY1" t="s">
        <v>12594</v>
      </c>
      <c r="RLZ1" t="s">
        <v>12595</v>
      </c>
      <c r="RMA1" t="s">
        <v>12596</v>
      </c>
      <c r="RMB1" t="s">
        <v>12597</v>
      </c>
      <c r="RMC1" t="s">
        <v>12598</v>
      </c>
      <c r="RMD1" t="s">
        <v>12599</v>
      </c>
      <c r="RME1" t="s">
        <v>12600</v>
      </c>
      <c r="RMF1" t="s">
        <v>12601</v>
      </c>
      <c r="RMG1" t="s">
        <v>12602</v>
      </c>
      <c r="RMH1" t="s">
        <v>12603</v>
      </c>
      <c r="RMI1" t="s">
        <v>12604</v>
      </c>
      <c r="RMJ1" t="s">
        <v>12605</v>
      </c>
      <c r="RMK1" t="s">
        <v>12606</v>
      </c>
      <c r="RML1" t="s">
        <v>12607</v>
      </c>
      <c r="RMM1" t="s">
        <v>12608</v>
      </c>
      <c r="RMN1" t="s">
        <v>12609</v>
      </c>
      <c r="RMO1" t="s">
        <v>12610</v>
      </c>
      <c r="RMP1" t="s">
        <v>12611</v>
      </c>
      <c r="RMQ1" t="s">
        <v>12612</v>
      </c>
      <c r="RMR1" t="s">
        <v>12613</v>
      </c>
      <c r="RMS1" t="s">
        <v>12614</v>
      </c>
      <c r="RMT1" t="s">
        <v>12615</v>
      </c>
      <c r="RMU1" t="s">
        <v>12616</v>
      </c>
      <c r="RMV1" t="s">
        <v>12617</v>
      </c>
      <c r="RMW1" t="s">
        <v>12618</v>
      </c>
      <c r="RMX1" t="s">
        <v>12619</v>
      </c>
      <c r="RMY1" t="s">
        <v>12620</v>
      </c>
      <c r="RMZ1" t="s">
        <v>12621</v>
      </c>
      <c r="RNA1" t="s">
        <v>12622</v>
      </c>
      <c r="RNB1" t="s">
        <v>12623</v>
      </c>
      <c r="RNC1" t="s">
        <v>12624</v>
      </c>
      <c r="RND1" t="s">
        <v>12625</v>
      </c>
      <c r="RNE1" t="s">
        <v>12626</v>
      </c>
      <c r="RNF1" t="s">
        <v>12627</v>
      </c>
      <c r="RNG1" t="s">
        <v>12628</v>
      </c>
      <c r="RNH1" t="s">
        <v>12629</v>
      </c>
      <c r="RNI1" t="s">
        <v>12630</v>
      </c>
      <c r="RNJ1" t="s">
        <v>12631</v>
      </c>
      <c r="RNK1" t="s">
        <v>12632</v>
      </c>
      <c r="RNL1" t="s">
        <v>12633</v>
      </c>
      <c r="RNM1" t="s">
        <v>12634</v>
      </c>
      <c r="RNN1" t="s">
        <v>12635</v>
      </c>
      <c r="RNO1" t="s">
        <v>12636</v>
      </c>
      <c r="RNP1" t="s">
        <v>12637</v>
      </c>
      <c r="RNQ1" t="s">
        <v>12638</v>
      </c>
      <c r="RNR1" t="s">
        <v>12639</v>
      </c>
      <c r="RNS1" t="s">
        <v>12640</v>
      </c>
      <c r="RNT1" t="s">
        <v>12641</v>
      </c>
      <c r="RNU1" t="s">
        <v>12642</v>
      </c>
      <c r="RNV1" t="s">
        <v>12643</v>
      </c>
      <c r="RNW1" t="s">
        <v>12644</v>
      </c>
      <c r="RNX1" t="s">
        <v>12645</v>
      </c>
      <c r="RNY1" t="s">
        <v>12646</v>
      </c>
      <c r="RNZ1" t="s">
        <v>12647</v>
      </c>
      <c r="ROA1" t="s">
        <v>12648</v>
      </c>
      <c r="ROB1" t="s">
        <v>12649</v>
      </c>
      <c r="ROC1" t="s">
        <v>12650</v>
      </c>
      <c r="ROD1" t="s">
        <v>12651</v>
      </c>
      <c r="ROE1" t="s">
        <v>12652</v>
      </c>
      <c r="ROF1" t="s">
        <v>12653</v>
      </c>
      <c r="ROG1" t="s">
        <v>12654</v>
      </c>
      <c r="ROH1" t="s">
        <v>12655</v>
      </c>
      <c r="ROI1" t="s">
        <v>12656</v>
      </c>
      <c r="ROJ1" t="s">
        <v>12657</v>
      </c>
      <c r="ROK1" t="s">
        <v>12658</v>
      </c>
      <c r="ROL1" t="s">
        <v>12659</v>
      </c>
      <c r="ROM1" t="s">
        <v>12660</v>
      </c>
      <c r="RON1" t="s">
        <v>12661</v>
      </c>
      <c r="ROO1" t="s">
        <v>12662</v>
      </c>
      <c r="ROP1" t="s">
        <v>12663</v>
      </c>
      <c r="ROQ1" t="s">
        <v>12664</v>
      </c>
      <c r="ROR1" t="s">
        <v>12665</v>
      </c>
      <c r="ROS1" t="s">
        <v>12666</v>
      </c>
      <c r="ROT1" t="s">
        <v>12667</v>
      </c>
      <c r="ROU1" t="s">
        <v>12668</v>
      </c>
      <c r="ROV1" t="s">
        <v>12669</v>
      </c>
      <c r="ROW1" t="s">
        <v>12670</v>
      </c>
      <c r="ROX1" t="s">
        <v>12671</v>
      </c>
      <c r="ROY1" t="s">
        <v>12672</v>
      </c>
      <c r="ROZ1" t="s">
        <v>12673</v>
      </c>
      <c r="RPA1" t="s">
        <v>12674</v>
      </c>
      <c r="RPB1" t="s">
        <v>12675</v>
      </c>
      <c r="RPC1" t="s">
        <v>12676</v>
      </c>
      <c r="RPD1" t="s">
        <v>12677</v>
      </c>
      <c r="RPE1" t="s">
        <v>12678</v>
      </c>
      <c r="RPF1" t="s">
        <v>12679</v>
      </c>
      <c r="RPG1" t="s">
        <v>12680</v>
      </c>
      <c r="RPH1" t="s">
        <v>12681</v>
      </c>
      <c r="RPI1" t="s">
        <v>12682</v>
      </c>
      <c r="RPJ1" t="s">
        <v>12683</v>
      </c>
      <c r="RPK1" t="s">
        <v>12684</v>
      </c>
      <c r="RPL1" t="s">
        <v>12685</v>
      </c>
      <c r="RPM1" t="s">
        <v>12686</v>
      </c>
      <c r="RPN1" t="s">
        <v>12687</v>
      </c>
      <c r="RPO1" t="s">
        <v>12688</v>
      </c>
      <c r="RPP1" t="s">
        <v>12689</v>
      </c>
      <c r="RPQ1" t="s">
        <v>12690</v>
      </c>
      <c r="RPR1" t="s">
        <v>12691</v>
      </c>
      <c r="RPS1" t="s">
        <v>12692</v>
      </c>
      <c r="RPT1" t="s">
        <v>12693</v>
      </c>
      <c r="RPU1" t="s">
        <v>12694</v>
      </c>
      <c r="RPV1" t="s">
        <v>12695</v>
      </c>
      <c r="RPW1" t="s">
        <v>12696</v>
      </c>
      <c r="RPX1" t="s">
        <v>12697</v>
      </c>
      <c r="RPY1" t="s">
        <v>12698</v>
      </c>
      <c r="RPZ1" t="s">
        <v>12699</v>
      </c>
      <c r="RQA1" t="s">
        <v>12700</v>
      </c>
      <c r="RQB1" t="s">
        <v>12701</v>
      </c>
      <c r="RQC1" t="s">
        <v>12702</v>
      </c>
      <c r="RQD1" t="s">
        <v>12703</v>
      </c>
      <c r="RQE1" t="s">
        <v>12704</v>
      </c>
      <c r="RQF1" t="s">
        <v>12705</v>
      </c>
      <c r="RQG1" t="s">
        <v>12706</v>
      </c>
      <c r="RQH1" t="s">
        <v>12707</v>
      </c>
      <c r="RQI1" t="s">
        <v>12708</v>
      </c>
      <c r="RQJ1" t="s">
        <v>12709</v>
      </c>
      <c r="RQK1" t="s">
        <v>12710</v>
      </c>
      <c r="RQL1" t="s">
        <v>12711</v>
      </c>
      <c r="RQM1" t="s">
        <v>12712</v>
      </c>
      <c r="RQN1" t="s">
        <v>12713</v>
      </c>
      <c r="RQO1" t="s">
        <v>12714</v>
      </c>
      <c r="RQP1" t="s">
        <v>12715</v>
      </c>
      <c r="RQQ1" t="s">
        <v>12716</v>
      </c>
      <c r="RQR1" t="s">
        <v>12717</v>
      </c>
      <c r="RQS1" t="s">
        <v>12718</v>
      </c>
      <c r="RQT1" t="s">
        <v>12719</v>
      </c>
      <c r="RQU1" t="s">
        <v>12720</v>
      </c>
      <c r="RQV1" t="s">
        <v>12721</v>
      </c>
      <c r="RQW1" t="s">
        <v>12722</v>
      </c>
      <c r="RQX1" t="s">
        <v>12723</v>
      </c>
      <c r="RQY1" t="s">
        <v>12724</v>
      </c>
      <c r="RQZ1" t="s">
        <v>12725</v>
      </c>
      <c r="RRA1" t="s">
        <v>12726</v>
      </c>
      <c r="RRB1" t="s">
        <v>12727</v>
      </c>
      <c r="RRC1" t="s">
        <v>12728</v>
      </c>
      <c r="RRD1" t="s">
        <v>12729</v>
      </c>
      <c r="RRE1" t="s">
        <v>12730</v>
      </c>
      <c r="RRF1" t="s">
        <v>12731</v>
      </c>
      <c r="RRG1" t="s">
        <v>12732</v>
      </c>
      <c r="RRH1" t="s">
        <v>12733</v>
      </c>
      <c r="RRI1" t="s">
        <v>12734</v>
      </c>
      <c r="RRJ1" t="s">
        <v>12735</v>
      </c>
      <c r="RRK1" t="s">
        <v>12736</v>
      </c>
      <c r="RRL1" t="s">
        <v>12737</v>
      </c>
      <c r="RRM1" t="s">
        <v>12738</v>
      </c>
      <c r="RRN1" t="s">
        <v>12739</v>
      </c>
      <c r="RRO1" t="s">
        <v>12740</v>
      </c>
      <c r="RRP1" t="s">
        <v>12741</v>
      </c>
      <c r="RRQ1" t="s">
        <v>12742</v>
      </c>
      <c r="RRR1" t="s">
        <v>12743</v>
      </c>
      <c r="RRS1" t="s">
        <v>12744</v>
      </c>
      <c r="RRT1" t="s">
        <v>12745</v>
      </c>
      <c r="RRU1" t="s">
        <v>12746</v>
      </c>
      <c r="RRV1" t="s">
        <v>12747</v>
      </c>
      <c r="RRW1" t="s">
        <v>12748</v>
      </c>
      <c r="RRX1" t="s">
        <v>12749</v>
      </c>
      <c r="RRY1" t="s">
        <v>12750</v>
      </c>
      <c r="RRZ1" t="s">
        <v>12751</v>
      </c>
      <c r="RSA1" t="s">
        <v>12752</v>
      </c>
      <c r="RSB1" t="s">
        <v>12753</v>
      </c>
      <c r="RSC1" t="s">
        <v>12754</v>
      </c>
      <c r="RSD1" t="s">
        <v>12755</v>
      </c>
      <c r="RSE1" t="s">
        <v>12756</v>
      </c>
      <c r="RSF1" t="s">
        <v>12757</v>
      </c>
      <c r="RSG1" t="s">
        <v>12758</v>
      </c>
      <c r="RSH1" t="s">
        <v>12759</v>
      </c>
      <c r="RSI1" t="s">
        <v>12760</v>
      </c>
      <c r="RSJ1" t="s">
        <v>12761</v>
      </c>
      <c r="RSK1" t="s">
        <v>12762</v>
      </c>
      <c r="RSL1" t="s">
        <v>12763</v>
      </c>
      <c r="RSM1" t="s">
        <v>12764</v>
      </c>
      <c r="RSN1" t="s">
        <v>12765</v>
      </c>
      <c r="RSO1" t="s">
        <v>12766</v>
      </c>
      <c r="RSP1" t="s">
        <v>12767</v>
      </c>
      <c r="RSQ1" t="s">
        <v>12768</v>
      </c>
      <c r="RSR1" t="s">
        <v>12769</v>
      </c>
      <c r="RSS1" t="s">
        <v>12770</v>
      </c>
      <c r="RST1" t="s">
        <v>12771</v>
      </c>
      <c r="RSU1" t="s">
        <v>12772</v>
      </c>
      <c r="RSV1" t="s">
        <v>12773</v>
      </c>
      <c r="RSW1" t="s">
        <v>12774</v>
      </c>
      <c r="RSX1" t="s">
        <v>12775</v>
      </c>
      <c r="RSY1" t="s">
        <v>12776</v>
      </c>
      <c r="RSZ1" t="s">
        <v>12777</v>
      </c>
      <c r="RTA1" t="s">
        <v>12778</v>
      </c>
      <c r="RTB1" t="s">
        <v>12779</v>
      </c>
      <c r="RTC1" t="s">
        <v>12780</v>
      </c>
      <c r="RTD1" t="s">
        <v>12781</v>
      </c>
      <c r="RTE1" t="s">
        <v>12782</v>
      </c>
      <c r="RTF1" t="s">
        <v>12783</v>
      </c>
      <c r="RTG1" t="s">
        <v>12784</v>
      </c>
      <c r="RTH1" t="s">
        <v>12785</v>
      </c>
      <c r="RTI1" t="s">
        <v>12786</v>
      </c>
      <c r="RTJ1" t="s">
        <v>12787</v>
      </c>
      <c r="RTK1" t="s">
        <v>12788</v>
      </c>
      <c r="RTL1" t="s">
        <v>12789</v>
      </c>
      <c r="RTM1" t="s">
        <v>12790</v>
      </c>
      <c r="RTN1" t="s">
        <v>12791</v>
      </c>
      <c r="RTO1" t="s">
        <v>12792</v>
      </c>
      <c r="RTP1" t="s">
        <v>12793</v>
      </c>
      <c r="RTQ1" t="s">
        <v>12794</v>
      </c>
      <c r="RTR1" t="s">
        <v>12795</v>
      </c>
      <c r="RTS1" t="s">
        <v>12796</v>
      </c>
      <c r="RTT1" t="s">
        <v>12797</v>
      </c>
      <c r="RTU1" t="s">
        <v>12798</v>
      </c>
      <c r="RTV1" t="s">
        <v>12799</v>
      </c>
      <c r="RTW1" t="s">
        <v>12800</v>
      </c>
      <c r="RTX1" t="s">
        <v>12801</v>
      </c>
      <c r="RTY1" t="s">
        <v>12802</v>
      </c>
      <c r="RTZ1" t="s">
        <v>12803</v>
      </c>
      <c r="RUA1" t="s">
        <v>12804</v>
      </c>
      <c r="RUB1" t="s">
        <v>12805</v>
      </c>
      <c r="RUC1" t="s">
        <v>12806</v>
      </c>
      <c r="RUD1" t="s">
        <v>12807</v>
      </c>
      <c r="RUE1" t="s">
        <v>12808</v>
      </c>
      <c r="RUF1" t="s">
        <v>12809</v>
      </c>
      <c r="RUG1" t="s">
        <v>12810</v>
      </c>
      <c r="RUH1" t="s">
        <v>12811</v>
      </c>
      <c r="RUI1" t="s">
        <v>12812</v>
      </c>
      <c r="RUJ1" t="s">
        <v>12813</v>
      </c>
      <c r="RUK1" t="s">
        <v>12814</v>
      </c>
      <c r="RUL1" t="s">
        <v>12815</v>
      </c>
      <c r="RUM1" t="s">
        <v>12816</v>
      </c>
      <c r="RUN1" t="s">
        <v>12817</v>
      </c>
      <c r="RUO1" t="s">
        <v>12818</v>
      </c>
      <c r="RUP1" t="s">
        <v>12819</v>
      </c>
      <c r="RUQ1" t="s">
        <v>12820</v>
      </c>
      <c r="RUR1" t="s">
        <v>12821</v>
      </c>
      <c r="RUS1" t="s">
        <v>12822</v>
      </c>
      <c r="RUT1" t="s">
        <v>12823</v>
      </c>
      <c r="RUU1" t="s">
        <v>12824</v>
      </c>
      <c r="RUV1" t="s">
        <v>12825</v>
      </c>
      <c r="RUW1" t="s">
        <v>12826</v>
      </c>
      <c r="RUX1" t="s">
        <v>12827</v>
      </c>
      <c r="RUY1" t="s">
        <v>12828</v>
      </c>
      <c r="RUZ1" t="s">
        <v>12829</v>
      </c>
      <c r="RVA1" t="s">
        <v>12830</v>
      </c>
      <c r="RVB1" t="s">
        <v>12831</v>
      </c>
      <c r="RVC1" t="s">
        <v>12832</v>
      </c>
      <c r="RVD1" t="s">
        <v>12833</v>
      </c>
      <c r="RVE1" t="s">
        <v>12834</v>
      </c>
      <c r="RVF1" t="s">
        <v>12835</v>
      </c>
      <c r="RVG1" t="s">
        <v>12836</v>
      </c>
      <c r="RVH1" t="s">
        <v>12837</v>
      </c>
      <c r="RVI1" t="s">
        <v>12838</v>
      </c>
      <c r="RVJ1" t="s">
        <v>12839</v>
      </c>
      <c r="RVK1" t="s">
        <v>12840</v>
      </c>
      <c r="RVL1" t="s">
        <v>12841</v>
      </c>
      <c r="RVM1" t="s">
        <v>12842</v>
      </c>
      <c r="RVN1" t="s">
        <v>12843</v>
      </c>
      <c r="RVO1" t="s">
        <v>12844</v>
      </c>
      <c r="RVP1" t="s">
        <v>12845</v>
      </c>
      <c r="RVQ1" t="s">
        <v>12846</v>
      </c>
      <c r="RVR1" t="s">
        <v>12847</v>
      </c>
      <c r="RVS1" t="s">
        <v>12848</v>
      </c>
      <c r="RVT1" t="s">
        <v>12849</v>
      </c>
      <c r="RVU1" t="s">
        <v>12850</v>
      </c>
      <c r="RVV1" t="s">
        <v>12851</v>
      </c>
      <c r="RVW1" t="s">
        <v>12852</v>
      </c>
      <c r="RVX1" t="s">
        <v>12853</v>
      </c>
      <c r="RVY1" t="s">
        <v>12854</v>
      </c>
      <c r="RVZ1" t="s">
        <v>12855</v>
      </c>
      <c r="RWA1" t="s">
        <v>12856</v>
      </c>
      <c r="RWB1" t="s">
        <v>12857</v>
      </c>
      <c r="RWC1" t="s">
        <v>12858</v>
      </c>
      <c r="RWD1" t="s">
        <v>12859</v>
      </c>
      <c r="RWE1" t="s">
        <v>12860</v>
      </c>
      <c r="RWF1" t="s">
        <v>12861</v>
      </c>
      <c r="RWG1" t="s">
        <v>12862</v>
      </c>
      <c r="RWH1" t="s">
        <v>12863</v>
      </c>
      <c r="RWI1" t="s">
        <v>12864</v>
      </c>
      <c r="RWJ1" t="s">
        <v>12865</v>
      </c>
      <c r="RWK1" t="s">
        <v>12866</v>
      </c>
      <c r="RWL1" t="s">
        <v>12867</v>
      </c>
      <c r="RWM1" t="s">
        <v>12868</v>
      </c>
      <c r="RWN1" t="s">
        <v>12869</v>
      </c>
      <c r="RWO1" t="s">
        <v>12870</v>
      </c>
      <c r="RWP1" t="s">
        <v>12871</v>
      </c>
      <c r="RWQ1" t="s">
        <v>12872</v>
      </c>
      <c r="RWR1" t="s">
        <v>12873</v>
      </c>
      <c r="RWS1" t="s">
        <v>12874</v>
      </c>
      <c r="RWT1" t="s">
        <v>12875</v>
      </c>
      <c r="RWU1" t="s">
        <v>12876</v>
      </c>
      <c r="RWV1" t="s">
        <v>12877</v>
      </c>
      <c r="RWW1" t="s">
        <v>12878</v>
      </c>
      <c r="RWX1" t="s">
        <v>12879</v>
      </c>
      <c r="RWY1" t="s">
        <v>12880</v>
      </c>
      <c r="RWZ1" t="s">
        <v>12881</v>
      </c>
      <c r="RXA1" t="s">
        <v>12882</v>
      </c>
      <c r="RXB1" t="s">
        <v>12883</v>
      </c>
      <c r="RXC1" t="s">
        <v>12884</v>
      </c>
      <c r="RXD1" t="s">
        <v>12885</v>
      </c>
      <c r="RXE1" t="s">
        <v>12886</v>
      </c>
      <c r="RXF1" t="s">
        <v>12887</v>
      </c>
      <c r="RXG1" t="s">
        <v>12888</v>
      </c>
      <c r="RXH1" t="s">
        <v>12889</v>
      </c>
      <c r="RXI1" t="s">
        <v>12890</v>
      </c>
      <c r="RXJ1" t="s">
        <v>12891</v>
      </c>
      <c r="RXK1" t="s">
        <v>12892</v>
      </c>
      <c r="RXL1" t="s">
        <v>12893</v>
      </c>
      <c r="RXM1" t="s">
        <v>12894</v>
      </c>
      <c r="RXN1" t="s">
        <v>12895</v>
      </c>
      <c r="RXO1" t="s">
        <v>12896</v>
      </c>
      <c r="RXP1" t="s">
        <v>12897</v>
      </c>
      <c r="RXQ1" t="s">
        <v>12898</v>
      </c>
      <c r="RXR1" t="s">
        <v>12899</v>
      </c>
      <c r="RXS1" t="s">
        <v>12900</v>
      </c>
      <c r="RXT1" t="s">
        <v>12901</v>
      </c>
      <c r="RXU1" t="s">
        <v>12902</v>
      </c>
      <c r="RXV1" t="s">
        <v>12903</v>
      </c>
      <c r="RXW1" t="s">
        <v>12904</v>
      </c>
      <c r="RXX1" t="s">
        <v>12905</v>
      </c>
      <c r="RXY1" t="s">
        <v>12906</v>
      </c>
      <c r="RXZ1" t="s">
        <v>12907</v>
      </c>
      <c r="RYA1" t="s">
        <v>12908</v>
      </c>
      <c r="RYB1" t="s">
        <v>12909</v>
      </c>
      <c r="RYC1" t="s">
        <v>12910</v>
      </c>
      <c r="RYD1" t="s">
        <v>12911</v>
      </c>
      <c r="RYE1" t="s">
        <v>12912</v>
      </c>
      <c r="RYF1" t="s">
        <v>12913</v>
      </c>
      <c r="RYG1" t="s">
        <v>12914</v>
      </c>
      <c r="RYH1" t="s">
        <v>12915</v>
      </c>
      <c r="RYI1" t="s">
        <v>12916</v>
      </c>
      <c r="RYJ1" t="s">
        <v>12917</v>
      </c>
      <c r="RYK1" t="s">
        <v>12918</v>
      </c>
      <c r="RYL1" t="s">
        <v>12919</v>
      </c>
      <c r="RYM1" t="s">
        <v>12920</v>
      </c>
      <c r="RYN1" t="s">
        <v>12921</v>
      </c>
      <c r="RYO1" t="s">
        <v>12922</v>
      </c>
      <c r="RYP1" t="s">
        <v>12923</v>
      </c>
      <c r="RYQ1" t="s">
        <v>12924</v>
      </c>
      <c r="RYR1" t="s">
        <v>12925</v>
      </c>
      <c r="RYS1" t="s">
        <v>12926</v>
      </c>
      <c r="RYT1" t="s">
        <v>12927</v>
      </c>
      <c r="RYU1" t="s">
        <v>12928</v>
      </c>
      <c r="RYV1" t="s">
        <v>12929</v>
      </c>
      <c r="RYW1" t="s">
        <v>12930</v>
      </c>
      <c r="RYX1" t="s">
        <v>12931</v>
      </c>
      <c r="RYY1" t="s">
        <v>12932</v>
      </c>
      <c r="RYZ1" t="s">
        <v>12933</v>
      </c>
      <c r="RZA1" t="s">
        <v>12934</v>
      </c>
      <c r="RZB1" t="s">
        <v>12935</v>
      </c>
      <c r="RZC1" t="s">
        <v>12936</v>
      </c>
      <c r="RZD1" t="s">
        <v>12937</v>
      </c>
      <c r="RZE1" t="s">
        <v>12938</v>
      </c>
      <c r="RZF1" t="s">
        <v>12939</v>
      </c>
      <c r="RZG1" t="s">
        <v>12940</v>
      </c>
      <c r="RZH1" t="s">
        <v>12941</v>
      </c>
      <c r="RZI1" t="s">
        <v>12942</v>
      </c>
      <c r="RZJ1" t="s">
        <v>12943</v>
      </c>
      <c r="RZK1" t="s">
        <v>12944</v>
      </c>
      <c r="RZL1" t="s">
        <v>12945</v>
      </c>
      <c r="RZM1" t="s">
        <v>12946</v>
      </c>
      <c r="RZN1" t="s">
        <v>12947</v>
      </c>
      <c r="RZO1" t="s">
        <v>12948</v>
      </c>
      <c r="RZP1" t="s">
        <v>12949</v>
      </c>
      <c r="RZQ1" t="s">
        <v>12950</v>
      </c>
      <c r="RZR1" t="s">
        <v>12951</v>
      </c>
      <c r="RZS1" t="s">
        <v>12952</v>
      </c>
      <c r="RZT1" t="s">
        <v>12953</v>
      </c>
      <c r="RZU1" t="s">
        <v>12954</v>
      </c>
      <c r="RZV1" t="s">
        <v>12955</v>
      </c>
      <c r="RZW1" t="s">
        <v>12956</v>
      </c>
      <c r="RZX1" t="s">
        <v>12957</v>
      </c>
      <c r="RZY1" t="s">
        <v>12958</v>
      </c>
      <c r="RZZ1" t="s">
        <v>12959</v>
      </c>
      <c r="SAA1" t="s">
        <v>12960</v>
      </c>
      <c r="SAB1" t="s">
        <v>12961</v>
      </c>
      <c r="SAC1" t="s">
        <v>12962</v>
      </c>
      <c r="SAD1" t="s">
        <v>12963</v>
      </c>
      <c r="SAE1" t="s">
        <v>12964</v>
      </c>
      <c r="SAF1" t="s">
        <v>12965</v>
      </c>
      <c r="SAG1" t="s">
        <v>12966</v>
      </c>
      <c r="SAH1" t="s">
        <v>12967</v>
      </c>
      <c r="SAI1" t="s">
        <v>12968</v>
      </c>
      <c r="SAJ1" t="s">
        <v>12969</v>
      </c>
      <c r="SAK1" t="s">
        <v>12970</v>
      </c>
      <c r="SAL1" t="s">
        <v>12971</v>
      </c>
      <c r="SAM1" t="s">
        <v>12972</v>
      </c>
      <c r="SAN1" t="s">
        <v>12973</v>
      </c>
      <c r="SAO1" t="s">
        <v>12974</v>
      </c>
      <c r="SAP1" t="s">
        <v>12975</v>
      </c>
      <c r="SAQ1" t="s">
        <v>12976</v>
      </c>
      <c r="SAR1" t="s">
        <v>12977</v>
      </c>
      <c r="SAS1" t="s">
        <v>12978</v>
      </c>
      <c r="SAT1" t="s">
        <v>12979</v>
      </c>
      <c r="SAU1" t="s">
        <v>12980</v>
      </c>
      <c r="SAV1" t="s">
        <v>12981</v>
      </c>
      <c r="SAW1" t="s">
        <v>12982</v>
      </c>
      <c r="SAX1" t="s">
        <v>12983</v>
      </c>
      <c r="SAY1" t="s">
        <v>12984</v>
      </c>
      <c r="SAZ1" t="s">
        <v>12985</v>
      </c>
      <c r="SBA1" t="s">
        <v>12986</v>
      </c>
      <c r="SBB1" t="s">
        <v>12987</v>
      </c>
      <c r="SBC1" t="s">
        <v>12988</v>
      </c>
      <c r="SBD1" t="s">
        <v>12989</v>
      </c>
      <c r="SBE1" t="s">
        <v>12990</v>
      </c>
      <c r="SBF1" t="s">
        <v>12991</v>
      </c>
      <c r="SBG1" t="s">
        <v>12992</v>
      </c>
      <c r="SBH1" t="s">
        <v>12993</v>
      </c>
      <c r="SBI1" t="s">
        <v>12994</v>
      </c>
      <c r="SBJ1" t="s">
        <v>12995</v>
      </c>
      <c r="SBK1" t="s">
        <v>12996</v>
      </c>
      <c r="SBL1" t="s">
        <v>12997</v>
      </c>
      <c r="SBM1" t="s">
        <v>12998</v>
      </c>
      <c r="SBN1" t="s">
        <v>12999</v>
      </c>
      <c r="SBO1" t="s">
        <v>13000</v>
      </c>
      <c r="SBP1" t="s">
        <v>13001</v>
      </c>
      <c r="SBQ1" t="s">
        <v>13002</v>
      </c>
      <c r="SBR1" t="s">
        <v>13003</v>
      </c>
      <c r="SBS1" t="s">
        <v>13004</v>
      </c>
      <c r="SBT1" t="s">
        <v>13005</v>
      </c>
      <c r="SBU1" t="s">
        <v>13006</v>
      </c>
      <c r="SBV1" t="s">
        <v>13007</v>
      </c>
      <c r="SBW1" t="s">
        <v>13008</v>
      </c>
      <c r="SBX1" t="s">
        <v>13009</v>
      </c>
      <c r="SBY1" t="s">
        <v>13010</v>
      </c>
      <c r="SBZ1" t="s">
        <v>13011</v>
      </c>
      <c r="SCA1" t="s">
        <v>13012</v>
      </c>
      <c r="SCB1" t="s">
        <v>13013</v>
      </c>
      <c r="SCC1" t="s">
        <v>13014</v>
      </c>
      <c r="SCD1" t="s">
        <v>13015</v>
      </c>
      <c r="SCE1" t="s">
        <v>13016</v>
      </c>
      <c r="SCF1" t="s">
        <v>13017</v>
      </c>
      <c r="SCG1" t="s">
        <v>13018</v>
      </c>
      <c r="SCH1" t="s">
        <v>13019</v>
      </c>
      <c r="SCI1" t="s">
        <v>13020</v>
      </c>
      <c r="SCJ1" t="s">
        <v>13021</v>
      </c>
      <c r="SCK1" t="s">
        <v>13022</v>
      </c>
      <c r="SCL1" t="s">
        <v>13023</v>
      </c>
      <c r="SCM1" t="s">
        <v>13024</v>
      </c>
      <c r="SCN1" t="s">
        <v>13025</v>
      </c>
      <c r="SCO1" t="s">
        <v>13026</v>
      </c>
      <c r="SCP1" t="s">
        <v>13027</v>
      </c>
      <c r="SCQ1" t="s">
        <v>13028</v>
      </c>
      <c r="SCR1" t="s">
        <v>13029</v>
      </c>
      <c r="SCS1" t="s">
        <v>13030</v>
      </c>
      <c r="SCT1" t="s">
        <v>13031</v>
      </c>
      <c r="SCU1" t="s">
        <v>13032</v>
      </c>
      <c r="SCV1" t="s">
        <v>13033</v>
      </c>
      <c r="SCW1" t="s">
        <v>13034</v>
      </c>
      <c r="SCX1" t="s">
        <v>13035</v>
      </c>
      <c r="SCY1" t="s">
        <v>13036</v>
      </c>
      <c r="SCZ1" t="s">
        <v>13037</v>
      </c>
      <c r="SDA1" t="s">
        <v>13038</v>
      </c>
      <c r="SDB1" t="s">
        <v>13039</v>
      </c>
      <c r="SDC1" t="s">
        <v>13040</v>
      </c>
      <c r="SDD1" t="s">
        <v>13041</v>
      </c>
      <c r="SDE1" t="s">
        <v>13042</v>
      </c>
      <c r="SDF1" t="s">
        <v>13043</v>
      </c>
      <c r="SDG1" t="s">
        <v>13044</v>
      </c>
      <c r="SDH1" t="s">
        <v>13045</v>
      </c>
      <c r="SDI1" t="s">
        <v>13046</v>
      </c>
      <c r="SDJ1" t="s">
        <v>13047</v>
      </c>
      <c r="SDK1" t="s">
        <v>13048</v>
      </c>
      <c r="SDL1" t="s">
        <v>13049</v>
      </c>
      <c r="SDM1" t="s">
        <v>13050</v>
      </c>
      <c r="SDN1" t="s">
        <v>13051</v>
      </c>
      <c r="SDO1" t="s">
        <v>13052</v>
      </c>
      <c r="SDP1" t="s">
        <v>13053</v>
      </c>
      <c r="SDQ1" t="s">
        <v>13054</v>
      </c>
      <c r="SDR1" t="s">
        <v>13055</v>
      </c>
      <c r="SDS1" t="s">
        <v>13056</v>
      </c>
      <c r="SDT1" t="s">
        <v>13057</v>
      </c>
      <c r="SDU1" t="s">
        <v>13058</v>
      </c>
      <c r="SDV1" t="s">
        <v>13059</v>
      </c>
      <c r="SDW1" t="s">
        <v>13060</v>
      </c>
      <c r="SDX1" t="s">
        <v>13061</v>
      </c>
      <c r="SDY1" t="s">
        <v>13062</v>
      </c>
      <c r="SDZ1" t="s">
        <v>13063</v>
      </c>
      <c r="SEA1" t="s">
        <v>13064</v>
      </c>
      <c r="SEB1" t="s">
        <v>13065</v>
      </c>
      <c r="SEC1" t="s">
        <v>13066</v>
      </c>
      <c r="SED1" t="s">
        <v>13067</v>
      </c>
      <c r="SEE1" t="s">
        <v>13068</v>
      </c>
      <c r="SEF1" t="s">
        <v>13069</v>
      </c>
      <c r="SEG1" t="s">
        <v>13070</v>
      </c>
      <c r="SEH1" t="s">
        <v>13071</v>
      </c>
      <c r="SEI1" t="s">
        <v>13072</v>
      </c>
      <c r="SEJ1" t="s">
        <v>13073</v>
      </c>
      <c r="SEK1" t="s">
        <v>13074</v>
      </c>
      <c r="SEL1" t="s">
        <v>13075</v>
      </c>
      <c r="SEM1" t="s">
        <v>13076</v>
      </c>
      <c r="SEN1" t="s">
        <v>13077</v>
      </c>
      <c r="SEO1" t="s">
        <v>13078</v>
      </c>
      <c r="SEP1" t="s">
        <v>13079</v>
      </c>
      <c r="SEQ1" t="s">
        <v>13080</v>
      </c>
      <c r="SER1" t="s">
        <v>13081</v>
      </c>
      <c r="SES1" t="s">
        <v>13082</v>
      </c>
      <c r="SET1" t="s">
        <v>13083</v>
      </c>
      <c r="SEU1" t="s">
        <v>13084</v>
      </c>
      <c r="SEV1" t="s">
        <v>13085</v>
      </c>
      <c r="SEW1" t="s">
        <v>13086</v>
      </c>
      <c r="SEX1" t="s">
        <v>13087</v>
      </c>
      <c r="SEY1" t="s">
        <v>13088</v>
      </c>
      <c r="SEZ1" t="s">
        <v>13089</v>
      </c>
      <c r="SFA1" t="s">
        <v>13090</v>
      </c>
      <c r="SFB1" t="s">
        <v>13091</v>
      </c>
      <c r="SFC1" t="s">
        <v>13092</v>
      </c>
      <c r="SFD1" t="s">
        <v>13093</v>
      </c>
      <c r="SFE1" t="s">
        <v>13094</v>
      </c>
      <c r="SFF1" t="s">
        <v>13095</v>
      </c>
      <c r="SFG1" t="s">
        <v>13096</v>
      </c>
      <c r="SFH1" t="s">
        <v>13097</v>
      </c>
      <c r="SFI1" t="s">
        <v>13098</v>
      </c>
      <c r="SFJ1" t="s">
        <v>13099</v>
      </c>
      <c r="SFK1" t="s">
        <v>13100</v>
      </c>
      <c r="SFL1" t="s">
        <v>13101</v>
      </c>
      <c r="SFM1" t="s">
        <v>13102</v>
      </c>
      <c r="SFN1" t="s">
        <v>13103</v>
      </c>
      <c r="SFO1" t="s">
        <v>13104</v>
      </c>
      <c r="SFP1" t="s">
        <v>13105</v>
      </c>
      <c r="SFQ1" t="s">
        <v>13106</v>
      </c>
      <c r="SFR1" t="s">
        <v>13107</v>
      </c>
      <c r="SFS1" t="s">
        <v>13108</v>
      </c>
      <c r="SFT1" t="s">
        <v>13109</v>
      </c>
      <c r="SFU1" t="s">
        <v>13110</v>
      </c>
      <c r="SFV1" t="s">
        <v>13111</v>
      </c>
      <c r="SFW1" t="s">
        <v>13112</v>
      </c>
      <c r="SFX1" t="s">
        <v>13113</v>
      </c>
      <c r="SFY1" t="s">
        <v>13114</v>
      </c>
      <c r="SFZ1" t="s">
        <v>13115</v>
      </c>
      <c r="SGA1" t="s">
        <v>13116</v>
      </c>
      <c r="SGB1" t="s">
        <v>13117</v>
      </c>
      <c r="SGC1" t="s">
        <v>13118</v>
      </c>
      <c r="SGD1" t="s">
        <v>13119</v>
      </c>
      <c r="SGE1" t="s">
        <v>13120</v>
      </c>
      <c r="SGF1" t="s">
        <v>13121</v>
      </c>
      <c r="SGG1" t="s">
        <v>13122</v>
      </c>
      <c r="SGH1" t="s">
        <v>13123</v>
      </c>
      <c r="SGI1" t="s">
        <v>13124</v>
      </c>
      <c r="SGJ1" t="s">
        <v>13125</v>
      </c>
      <c r="SGK1" t="s">
        <v>13126</v>
      </c>
      <c r="SGL1" t="s">
        <v>13127</v>
      </c>
      <c r="SGM1" t="s">
        <v>13128</v>
      </c>
      <c r="SGN1" t="s">
        <v>13129</v>
      </c>
      <c r="SGO1" t="s">
        <v>13130</v>
      </c>
      <c r="SGP1" t="s">
        <v>13131</v>
      </c>
      <c r="SGQ1" t="s">
        <v>13132</v>
      </c>
      <c r="SGR1" t="s">
        <v>13133</v>
      </c>
      <c r="SGS1" t="s">
        <v>13134</v>
      </c>
      <c r="SGT1" t="s">
        <v>13135</v>
      </c>
      <c r="SGU1" t="s">
        <v>13136</v>
      </c>
      <c r="SGV1" t="s">
        <v>13137</v>
      </c>
      <c r="SGW1" t="s">
        <v>13138</v>
      </c>
      <c r="SGX1" t="s">
        <v>13139</v>
      </c>
      <c r="SGY1" t="s">
        <v>13140</v>
      </c>
      <c r="SGZ1" t="s">
        <v>13141</v>
      </c>
      <c r="SHA1" t="s">
        <v>13142</v>
      </c>
      <c r="SHB1" t="s">
        <v>13143</v>
      </c>
      <c r="SHC1" t="s">
        <v>13144</v>
      </c>
      <c r="SHD1" t="s">
        <v>13145</v>
      </c>
      <c r="SHE1" t="s">
        <v>13146</v>
      </c>
      <c r="SHF1" t="s">
        <v>13147</v>
      </c>
      <c r="SHG1" t="s">
        <v>13148</v>
      </c>
      <c r="SHH1" t="s">
        <v>13149</v>
      </c>
      <c r="SHI1" t="s">
        <v>13150</v>
      </c>
      <c r="SHJ1" t="s">
        <v>13151</v>
      </c>
      <c r="SHK1" t="s">
        <v>13152</v>
      </c>
      <c r="SHL1" t="s">
        <v>13153</v>
      </c>
      <c r="SHM1" t="s">
        <v>13154</v>
      </c>
      <c r="SHN1" t="s">
        <v>13155</v>
      </c>
      <c r="SHO1" t="s">
        <v>13156</v>
      </c>
      <c r="SHP1" t="s">
        <v>13157</v>
      </c>
      <c r="SHQ1" t="s">
        <v>13158</v>
      </c>
      <c r="SHR1" t="s">
        <v>13159</v>
      </c>
      <c r="SHS1" t="s">
        <v>13160</v>
      </c>
      <c r="SHT1" t="s">
        <v>13161</v>
      </c>
      <c r="SHU1" t="s">
        <v>13162</v>
      </c>
      <c r="SHV1" t="s">
        <v>13163</v>
      </c>
      <c r="SHW1" t="s">
        <v>13164</v>
      </c>
      <c r="SHX1" t="s">
        <v>13165</v>
      </c>
      <c r="SHY1" t="s">
        <v>13166</v>
      </c>
      <c r="SHZ1" t="s">
        <v>13167</v>
      </c>
      <c r="SIA1" t="s">
        <v>13168</v>
      </c>
      <c r="SIB1" t="s">
        <v>13169</v>
      </c>
      <c r="SIC1" t="s">
        <v>13170</v>
      </c>
      <c r="SID1" t="s">
        <v>13171</v>
      </c>
      <c r="SIE1" t="s">
        <v>13172</v>
      </c>
      <c r="SIF1" t="s">
        <v>13173</v>
      </c>
      <c r="SIG1" t="s">
        <v>13174</v>
      </c>
      <c r="SIH1" t="s">
        <v>13175</v>
      </c>
      <c r="SII1" t="s">
        <v>13176</v>
      </c>
      <c r="SIJ1" t="s">
        <v>13177</v>
      </c>
      <c r="SIK1" t="s">
        <v>13178</v>
      </c>
      <c r="SIL1" t="s">
        <v>13179</v>
      </c>
      <c r="SIM1" t="s">
        <v>13180</v>
      </c>
      <c r="SIN1" t="s">
        <v>13181</v>
      </c>
      <c r="SIO1" t="s">
        <v>13182</v>
      </c>
      <c r="SIP1" t="s">
        <v>13183</v>
      </c>
      <c r="SIQ1" t="s">
        <v>13184</v>
      </c>
      <c r="SIR1" t="s">
        <v>13185</v>
      </c>
      <c r="SIS1" t="s">
        <v>13186</v>
      </c>
      <c r="SIT1" t="s">
        <v>13187</v>
      </c>
      <c r="SIU1" t="s">
        <v>13188</v>
      </c>
      <c r="SIV1" t="s">
        <v>13189</v>
      </c>
      <c r="SIW1" t="s">
        <v>13190</v>
      </c>
      <c r="SIX1" t="s">
        <v>13191</v>
      </c>
      <c r="SIY1" t="s">
        <v>13192</v>
      </c>
      <c r="SIZ1" t="s">
        <v>13193</v>
      </c>
      <c r="SJA1" t="s">
        <v>13194</v>
      </c>
      <c r="SJB1" t="s">
        <v>13195</v>
      </c>
      <c r="SJC1" t="s">
        <v>13196</v>
      </c>
      <c r="SJD1" t="s">
        <v>13197</v>
      </c>
      <c r="SJE1" t="s">
        <v>13198</v>
      </c>
      <c r="SJF1" t="s">
        <v>13199</v>
      </c>
      <c r="SJG1" t="s">
        <v>13200</v>
      </c>
      <c r="SJH1" t="s">
        <v>13201</v>
      </c>
      <c r="SJI1" t="s">
        <v>13202</v>
      </c>
      <c r="SJJ1" t="s">
        <v>13203</v>
      </c>
      <c r="SJK1" t="s">
        <v>13204</v>
      </c>
      <c r="SJL1" t="s">
        <v>13205</v>
      </c>
      <c r="SJM1" t="s">
        <v>13206</v>
      </c>
      <c r="SJN1" t="s">
        <v>13207</v>
      </c>
      <c r="SJO1" t="s">
        <v>13208</v>
      </c>
      <c r="SJP1" t="s">
        <v>13209</v>
      </c>
      <c r="SJQ1" t="s">
        <v>13210</v>
      </c>
      <c r="SJR1" t="s">
        <v>13211</v>
      </c>
      <c r="SJS1" t="s">
        <v>13212</v>
      </c>
      <c r="SJT1" t="s">
        <v>13213</v>
      </c>
      <c r="SJU1" t="s">
        <v>13214</v>
      </c>
      <c r="SJV1" t="s">
        <v>13215</v>
      </c>
      <c r="SJW1" t="s">
        <v>13216</v>
      </c>
      <c r="SJX1" t="s">
        <v>13217</v>
      </c>
      <c r="SJY1" t="s">
        <v>13218</v>
      </c>
      <c r="SJZ1" t="s">
        <v>13219</v>
      </c>
      <c r="SKA1" t="s">
        <v>13220</v>
      </c>
      <c r="SKB1" t="s">
        <v>13221</v>
      </c>
      <c r="SKC1" t="s">
        <v>13222</v>
      </c>
      <c r="SKD1" t="s">
        <v>13223</v>
      </c>
      <c r="SKE1" t="s">
        <v>13224</v>
      </c>
      <c r="SKF1" t="s">
        <v>13225</v>
      </c>
      <c r="SKG1" t="s">
        <v>13226</v>
      </c>
      <c r="SKH1" t="s">
        <v>13227</v>
      </c>
      <c r="SKI1" t="s">
        <v>13228</v>
      </c>
      <c r="SKJ1" t="s">
        <v>13229</v>
      </c>
      <c r="SKK1" t="s">
        <v>13230</v>
      </c>
      <c r="SKL1" t="s">
        <v>13231</v>
      </c>
      <c r="SKM1" t="s">
        <v>13232</v>
      </c>
      <c r="SKN1" t="s">
        <v>13233</v>
      </c>
      <c r="SKO1" t="s">
        <v>13234</v>
      </c>
      <c r="SKP1" t="s">
        <v>13235</v>
      </c>
      <c r="SKQ1" t="s">
        <v>13236</v>
      </c>
      <c r="SKR1" t="s">
        <v>13237</v>
      </c>
      <c r="SKS1" t="s">
        <v>13238</v>
      </c>
      <c r="SKT1" t="s">
        <v>13239</v>
      </c>
      <c r="SKU1" t="s">
        <v>13240</v>
      </c>
      <c r="SKV1" t="s">
        <v>13241</v>
      </c>
      <c r="SKW1" t="s">
        <v>13242</v>
      </c>
      <c r="SKX1" t="s">
        <v>13243</v>
      </c>
      <c r="SKY1" t="s">
        <v>13244</v>
      </c>
      <c r="SKZ1" t="s">
        <v>13245</v>
      </c>
      <c r="SLA1" t="s">
        <v>13246</v>
      </c>
      <c r="SLB1" t="s">
        <v>13247</v>
      </c>
      <c r="SLC1" t="s">
        <v>13248</v>
      </c>
      <c r="SLD1" t="s">
        <v>13249</v>
      </c>
      <c r="SLE1" t="s">
        <v>13250</v>
      </c>
      <c r="SLF1" t="s">
        <v>13251</v>
      </c>
      <c r="SLG1" t="s">
        <v>13252</v>
      </c>
      <c r="SLH1" t="s">
        <v>13253</v>
      </c>
      <c r="SLI1" t="s">
        <v>13254</v>
      </c>
      <c r="SLJ1" t="s">
        <v>13255</v>
      </c>
      <c r="SLK1" t="s">
        <v>13256</v>
      </c>
      <c r="SLL1" t="s">
        <v>13257</v>
      </c>
      <c r="SLM1" t="s">
        <v>13258</v>
      </c>
      <c r="SLN1" t="s">
        <v>13259</v>
      </c>
      <c r="SLO1" t="s">
        <v>13260</v>
      </c>
      <c r="SLP1" t="s">
        <v>13261</v>
      </c>
      <c r="SLQ1" t="s">
        <v>13262</v>
      </c>
      <c r="SLR1" t="s">
        <v>13263</v>
      </c>
      <c r="SLS1" t="s">
        <v>13264</v>
      </c>
      <c r="SLT1" t="s">
        <v>13265</v>
      </c>
      <c r="SLU1" t="s">
        <v>13266</v>
      </c>
      <c r="SLV1" t="s">
        <v>13267</v>
      </c>
      <c r="SLW1" t="s">
        <v>13268</v>
      </c>
      <c r="SLX1" t="s">
        <v>13269</v>
      </c>
      <c r="SLY1" t="s">
        <v>13270</v>
      </c>
      <c r="SLZ1" t="s">
        <v>13271</v>
      </c>
      <c r="SMA1" t="s">
        <v>13272</v>
      </c>
      <c r="SMB1" t="s">
        <v>13273</v>
      </c>
      <c r="SMC1" t="s">
        <v>13274</v>
      </c>
      <c r="SMD1" t="s">
        <v>13275</v>
      </c>
      <c r="SME1" t="s">
        <v>13276</v>
      </c>
      <c r="SMF1" t="s">
        <v>13277</v>
      </c>
      <c r="SMG1" t="s">
        <v>13278</v>
      </c>
      <c r="SMH1" t="s">
        <v>13279</v>
      </c>
      <c r="SMI1" t="s">
        <v>13280</v>
      </c>
      <c r="SMJ1" t="s">
        <v>13281</v>
      </c>
      <c r="SMK1" t="s">
        <v>13282</v>
      </c>
      <c r="SML1" t="s">
        <v>13283</v>
      </c>
      <c r="SMM1" t="s">
        <v>13284</v>
      </c>
      <c r="SMN1" t="s">
        <v>13285</v>
      </c>
      <c r="SMO1" t="s">
        <v>13286</v>
      </c>
      <c r="SMP1" t="s">
        <v>13287</v>
      </c>
      <c r="SMQ1" t="s">
        <v>13288</v>
      </c>
      <c r="SMR1" t="s">
        <v>13289</v>
      </c>
      <c r="SMS1" t="s">
        <v>13290</v>
      </c>
      <c r="SMT1" t="s">
        <v>13291</v>
      </c>
      <c r="SMU1" t="s">
        <v>13292</v>
      </c>
      <c r="SMV1" t="s">
        <v>13293</v>
      </c>
      <c r="SMW1" t="s">
        <v>13294</v>
      </c>
      <c r="SMX1" t="s">
        <v>13295</v>
      </c>
      <c r="SMY1" t="s">
        <v>13296</v>
      </c>
      <c r="SMZ1" t="s">
        <v>13297</v>
      </c>
      <c r="SNA1" t="s">
        <v>13298</v>
      </c>
      <c r="SNB1" t="s">
        <v>13299</v>
      </c>
      <c r="SNC1" t="s">
        <v>13300</v>
      </c>
      <c r="SND1" t="s">
        <v>13301</v>
      </c>
      <c r="SNE1" t="s">
        <v>13302</v>
      </c>
      <c r="SNF1" t="s">
        <v>13303</v>
      </c>
      <c r="SNG1" t="s">
        <v>13304</v>
      </c>
      <c r="SNH1" t="s">
        <v>13305</v>
      </c>
      <c r="SNI1" t="s">
        <v>13306</v>
      </c>
      <c r="SNJ1" t="s">
        <v>13307</v>
      </c>
      <c r="SNK1" t="s">
        <v>13308</v>
      </c>
      <c r="SNL1" t="s">
        <v>13309</v>
      </c>
      <c r="SNM1" t="s">
        <v>13310</v>
      </c>
      <c r="SNN1" t="s">
        <v>13311</v>
      </c>
      <c r="SNO1" t="s">
        <v>13312</v>
      </c>
      <c r="SNP1" t="s">
        <v>13313</v>
      </c>
      <c r="SNQ1" t="s">
        <v>13314</v>
      </c>
      <c r="SNR1" t="s">
        <v>13315</v>
      </c>
      <c r="SNS1" t="s">
        <v>13316</v>
      </c>
      <c r="SNT1" t="s">
        <v>13317</v>
      </c>
      <c r="SNU1" t="s">
        <v>13318</v>
      </c>
      <c r="SNV1" t="s">
        <v>13319</v>
      </c>
      <c r="SNW1" t="s">
        <v>13320</v>
      </c>
      <c r="SNX1" t="s">
        <v>13321</v>
      </c>
      <c r="SNY1" t="s">
        <v>13322</v>
      </c>
      <c r="SNZ1" t="s">
        <v>13323</v>
      </c>
      <c r="SOA1" t="s">
        <v>13324</v>
      </c>
      <c r="SOB1" t="s">
        <v>13325</v>
      </c>
      <c r="SOC1" t="s">
        <v>13326</v>
      </c>
      <c r="SOD1" t="s">
        <v>13327</v>
      </c>
      <c r="SOE1" t="s">
        <v>13328</v>
      </c>
      <c r="SOF1" t="s">
        <v>13329</v>
      </c>
      <c r="SOG1" t="s">
        <v>13330</v>
      </c>
      <c r="SOH1" t="s">
        <v>13331</v>
      </c>
      <c r="SOI1" t="s">
        <v>13332</v>
      </c>
      <c r="SOJ1" t="s">
        <v>13333</v>
      </c>
      <c r="SOK1" t="s">
        <v>13334</v>
      </c>
      <c r="SOL1" t="s">
        <v>13335</v>
      </c>
      <c r="SOM1" t="s">
        <v>13336</v>
      </c>
      <c r="SON1" t="s">
        <v>13337</v>
      </c>
      <c r="SOO1" t="s">
        <v>13338</v>
      </c>
      <c r="SOP1" t="s">
        <v>13339</v>
      </c>
      <c r="SOQ1" t="s">
        <v>13340</v>
      </c>
      <c r="SOR1" t="s">
        <v>13341</v>
      </c>
      <c r="SOS1" t="s">
        <v>13342</v>
      </c>
      <c r="SOT1" t="s">
        <v>13343</v>
      </c>
      <c r="SOU1" t="s">
        <v>13344</v>
      </c>
      <c r="SOV1" t="s">
        <v>13345</v>
      </c>
      <c r="SOW1" t="s">
        <v>13346</v>
      </c>
      <c r="SOX1" t="s">
        <v>13347</v>
      </c>
      <c r="SOY1" t="s">
        <v>13348</v>
      </c>
      <c r="SOZ1" t="s">
        <v>13349</v>
      </c>
      <c r="SPA1" t="s">
        <v>13350</v>
      </c>
      <c r="SPB1" t="s">
        <v>13351</v>
      </c>
      <c r="SPC1" t="s">
        <v>13352</v>
      </c>
      <c r="SPD1" t="s">
        <v>13353</v>
      </c>
      <c r="SPE1" t="s">
        <v>13354</v>
      </c>
      <c r="SPF1" t="s">
        <v>13355</v>
      </c>
      <c r="SPG1" t="s">
        <v>13356</v>
      </c>
      <c r="SPH1" t="s">
        <v>13357</v>
      </c>
      <c r="SPI1" t="s">
        <v>13358</v>
      </c>
      <c r="SPJ1" t="s">
        <v>13359</v>
      </c>
      <c r="SPK1" t="s">
        <v>13360</v>
      </c>
      <c r="SPL1" t="s">
        <v>13361</v>
      </c>
      <c r="SPM1" t="s">
        <v>13362</v>
      </c>
      <c r="SPN1" t="s">
        <v>13363</v>
      </c>
      <c r="SPO1" t="s">
        <v>13364</v>
      </c>
      <c r="SPP1" t="s">
        <v>13365</v>
      </c>
      <c r="SPQ1" t="s">
        <v>13366</v>
      </c>
      <c r="SPR1" t="s">
        <v>13367</v>
      </c>
      <c r="SPS1" t="s">
        <v>13368</v>
      </c>
      <c r="SPT1" t="s">
        <v>13369</v>
      </c>
      <c r="SPU1" t="s">
        <v>13370</v>
      </c>
      <c r="SPV1" t="s">
        <v>13371</v>
      </c>
      <c r="SPW1" t="s">
        <v>13372</v>
      </c>
      <c r="SPX1" t="s">
        <v>13373</v>
      </c>
      <c r="SPY1" t="s">
        <v>13374</v>
      </c>
      <c r="SPZ1" t="s">
        <v>13375</v>
      </c>
      <c r="SQA1" t="s">
        <v>13376</v>
      </c>
      <c r="SQB1" t="s">
        <v>13377</v>
      </c>
      <c r="SQC1" t="s">
        <v>13378</v>
      </c>
      <c r="SQD1" t="s">
        <v>13379</v>
      </c>
      <c r="SQE1" t="s">
        <v>13380</v>
      </c>
      <c r="SQF1" t="s">
        <v>13381</v>
      </c>
      <c r="SQG1" t="s">
        <v>13382</v>
      </c>
      <c r="SQH1" t="s">
        <v>13383</v>
      </c>
      <c r="SQI1" t="s">
        <v>13384</v>
      </c>
      <c r="SQJ1" t="s">
        <v>13385</v>
      </c>
      <c r="SQK1" t="s">
        <v>13386</v>
      </c>
      <c r="SQL1" t="s">
        <v>13387</v>
      </c>
      <c r="SQM1" t="s">
        <v>13388</v>
      </c>
      <c r="SQN1" t="s">
        <v>13389</v>
      </c>
      <c r="SQO1" t="s">
        <v>13390</v>
      </c>
      <c r="SQP1" t="s">
        <v>13391</v>
      </c>
      <c r="SQQ1" t="s">
        <v>13392</v>
      </c>
      <c r="SQR1" t="s">
        <v>13393</v>
      </c>
      <c r="SQS1" t="s">
        <v>13394</v>
      </c>
      <c r="SQT1" t="s">
        <v>13395</v>
      </c>
      <c r="SQU1" t="s">
        <v>13396</v>
      </c>
      <c r="SQV1" t="s">
        <v>13397</v>
      </c>
      <c r="SQW1" t="s">
        <v>13398</v>
      </c>
      <c r="SQX1" t="s">
        <v>13399</v>
      </c>
      <c r="SQY1" t="s">
        <v>13400</v>
      </c>
      <c r="SQZ1" t="s">
        <v>13401</v>
      </c>
      <c r="SRA1" t="s">
        <v>13402</v>
      </c>
      <c r="SRB1" t="s">
        <v>13403</v>
      </c>
      <c r="SRC1" t="s">
        <v>13404</v>
      </c>
      <c r="SRD1" t="s">
        <v>13405</v>
      </c>
      <c r="SRE1" t="s">
        <v>13406</v>
      </c>
      <c r="SRF1" t="s">
        <v>13407</v>
      </c>
      <c r="SRG1" t="s">
        <v>13408</v>
      </c>
      <c r="SRH1" t="s">
        <v>13409</v>
      </c>
      <c r="SRI1" t="s">
        <v>13410</v>
      </c>
      <c r="SRJ1" t="s">
        <v>13411</v>
      </c>
      <c r="SRK1" t="s">
        <v>13412</v>
      </c>
      <c r="SRL1" t="s">
        <v>13413</v>
      </c>
      <c r="SRM1" t="s">
        <v>13414</v>
      </c>
      <c r="SRN1" t="s">
        <v>13415</v>
      </c>
      <c r="SRO1" t="s">
        <v>13416</v>
      </c>
      <c r="SRP1" t="s">
        <v>13417</v>
      </c>
      <c r="SRQ1" t="s">
        <v>13418</v>
      </c>
      <c r="SRR1" t="s">
        <v>13419</v>
      </c>
      <c r="SRS1" t="s">
        <v>13420</v>
      </c>
      <c r="SRT1" t="s">
        <v>13421</v>
      </c>
      <c r="SRU1" t="s">
        <v>13422</v>
      </c>
      <c r="SRV1" t="s">
        <v>13423</v>
      </c>
      <c r="SRW1" t="s">
        <v>13424</v>
      </c>
      <c r="SRX1" t="s">
        <v>13425</v>
      </c>
      <c r="SRY1" t="s">
        <v>13426</v>
      </c>
      <c r="SRZ1" t="s">
        <v>13427</v>
      </c>
      <c r="SSA1" t="s">
        <v>13428</v>
      </c>
      <c r="SSB1" t="s">
        <v>13429</v>
      </c>
      <c r="SSC1" t="s">
        <v>13430</v>
      </c>
      <c r="SSD1" t="s">
        <v>13431</v>
      </c>
      <c r="SSE1" t="s">
        <v>13432</v>
      </c>
      <c r="SSF1" t="s">
        <v>13433</v>
      </c>
      <c r="SSG1" t="s">
        <v>13434</v>
      </c>
      <c r="SSH1" t="s">
        <v>13435</v>
      </c>
      <c r="SSI1" t="s">
        <v>13436</v>
      </c>
      <c r="SSJ1" t="s">
        <v>13437</v>
      </c>
      <c r="SSK1" t="s">
        <v>13438</v>
      </c>
      <c r="SSL1" t="s">
        <v>13439</v>
      </c>
      <c r="SSM1" t="s">
        <v>13440</v>
      </c>
      <c r="SSN1" t="s">
        <v>13441</v>
      </c>
      <c r="SSO1" t="s">
        <v>13442</v>
      </c>
      <c r="SSP1" t="s">
        <v>13443</v>
      </c>
      <c r="SSQ1" t="s">
        <v>13444</v>
      </c>
      <c r="SSR1" t="s">
        <v>13445</v>
      </c>
      <c r="SSS1" t="s">
        <v>13446</v>
      </c>
      <c r="SST1" t="s">
        <v>13447</v>
      </c>
      <c r="SSU1" t="s">
        <v>13448</v>
      </c>
      <c r="SSV1" t="s">
        <v>13449</v>
      </c>
      <c r="SSW1" t="s">
        <v>13450</v>
      </c>
      <c r="SSX1" t="s">
        <v>13451</v>
      </c>
      <c r="SSY1" t="s">
        <v>13452</v>
      </c>
      <c r="SSZ1" t="s">
        <v>13453</v>
      </c>
      <c r="STA1" t="s">
        <v>13454</v>
      </c>
      <c r="STB1" t="s">
        <v>13455</v>
      </c>
      <c r="STC1" t="s">
        <v>13456</v>
      </c>
      <c r="STD1" t="s">
        <v>13457</v>
      </c>
      <c r="STE1" t="s">
        <v>13458</v>
      </c>
      <c r="STF1" t="s">
        <v>13459</v>
      </c>
      <c r="STG1" t="s">
        <v>13460</v>
      </c>
      <c r="STH1" t="s">
        <v>13461</v>
      </c>
      <c r="STI1" t="s">
        <v>13462</v>
      </c>
      <c r="STJ1" t="s">
        <v>13463</v>
      </c>
      <c r="STK1" t="s">
        <v>13464</v>
      </c>
      <c r="STL1" t="s">
        <v>13465</v>
      </c>
      <c r="STM1" t="s">
        <v>13466</v>
      </c>
      <c r="STN1" t="s">
        <v>13467</v>
      </c>
      <c r="STO1" t="s">
        <v>13468</v>
      </c>
      <c r="STP1" t="s">
        <v>13469</v>
      </c>
      <c r="STQ1" t="s">
        <v>13470</v>
      </c>
      <c r="STR1" t="s">
        <v>13471</v>
      </c>
      <c r="STS1" t="s">
        <v>13472</v>
      </c>
      <c r="STT1" t="s">
        <v>13473</v>
      </c>
      <c r="STU1" t="s">
        <v>13474</v>
      </c>
      <c r="STV1" t="s">
        <v>13475</v>
      </c>
      <c r="STW1" t="s">
        <v>13476</v>
      </c>
      <c r="STX1" t="s">
        <v>13477</v>
      </c>
      <c r="STY1" t="s">
        <v>13478</v>
      </c>
      <c r="STZ1" t="s">
        <v>13479</v>
      </c>
      <c r="SUA1" t="s">
        <v>13480</v>
      </c>
      <c r="SUB1" t="s">
        <v>13481</v>
      </c>
      <c r="SUC1" t="s">
        <v>13482</v>
      </c>
      <c r="SUD1" t="s">
        <v>13483</v>
      </c>
      <c r="SUE1" t="s">
        <v>13484</v>
      </c>
      <c r="SUF1" t="s">
        <v>13485</v>
      </c>
      <c r="SUG1" t="s">
        <v>13486</v>
      </c>
      <c r="SUH1" t="s">
        <v>13487</v>
      </c>
      <c r="SUI1" t="s">
        <v>13488</v>
      </c>
      <c r="SUJ1" t="s">
        <v>13489</v>
      </c>
      <c r="SUK1" t="s">
        <v>13490</v>
      </c>
      <c r="SUL1" t="s">
        <v>13491</v>
      </c>
      <c r="SUM1" t="s">
        <v>13492</v>
      </c>
      <c r="SUN1" t="s">
        <v>13493</v>
      </c>
      <c r="SUO1" t="s">
        <v>13494</v>
      </c>
      <c r="SUP1" t="s">
        <v>13495</v>
      </c>
      <c r="SUQ1" t="s">
        <v>13496</v>
      </c>
      <c r="SUR1" t="s">
        <v>13497</v>
      </c>
      <c r="SUS1" t="s">
        <v>13498</v>
      </c>
      <c r="SUT1" t="s">
        <v>13499</v>
      </c>
      <c r="SUU1" t="s">
        <v>13500</v>
      </c>
      <c r="SUV1" t="s">
        <v>13501</v>
      </c>
      <c r="SUW1" t="s">
        <v>13502</v>
      </c>
      <c r="SUX1" t="s">
        <v>13503</v>
      </c>
      <c r="SUY1" t="s">
        <v>13504</v>
      </c>
      <c r="SUZ1" t="s">
        <v>13505</v>
      </c>
      <c r="SVA1" t="s">
        <v>13506</v>
      </c>
      <c r="SVB1" t="s">
        <v>13507</v>
      </c>
      <c r="SVC1" t="s">
        <v>13508</v>
      </c>
      <c r="SVD1" t="s">
        <v>13509</v>
      </c>
      <c r="SVE1" t="s">
        <v>13510</v>
      </c>
      <c r="SVF1" t="s">
        <v>13511</v>
      </c>
      <c r="SVG1" t="s">
        <v>13512</v>
      </c>
      <c r="SVH1" t="s">
        <v>13513</v>
      </c>
      <c r="SVI1" t="s">
        <v>13514</v>
      </c>
      <c r="SVJ1" t="s">
        <v>13515</v>
      </c>
      <c r="SVK1" t="s">
        <v>13516</v>
      </c>
      <c r="SVL1" t="s">
        <v>13517</v>
      </c>
      <c r="SVM1" t="s">
        <v>13518</v>
      </c>
      <c r="SVN1" t="s">
        <v>13519</v>
      </c>
      <c r="SVO1" t="s">
        <v>13520</v>
      </c>
      <c r="SVP1" t="s">
        <v>13521</v>
      </c>
      <c r="SVQ1" t="s">
        <v>13522</v>
      </c>
      <c r="SVR1" t="s">
        <v>13523</v>
      </c>
      <c r="SVS1" t="s">
        <v>13524</v>
      </c>
      <c r="SVT1" t="s">
        <v>13525</v>
      </c>
      <c r="SVU1" t="s">
        <v>13526</v>
      </c>
      <c r="SVV1" t="s">
        <v>13527</v>
      </c>
      <c r="SVW1" t="s">
        <v>13528</v>
      </c>
      <c r="SVX1" t="s">
        <v>13529</v>
      </c>
      <c r="SVY1" t="s">
        <v>13530</v>
      </c>
      <c r="SVZ1" t="s">
        <v>13531</v>
      </c>
      <c r="SWA1" t="s">
        <v>13532</v>
      </c>
      <c r="SWB1" t="s">
        <v>13533</v>
      </c>
      <c r="SWC1" t="s">
        <v>13534</v>
      </c>
      <c r="SWD1" t="s">
        <v>13535</v>
      </c>
      <c r="SWE1" t="s">
        <v>13536</v>
      </c>
      <c r="SWF1" t="s">
        <v>13537</v>
      </c>
      <c r="SWG1" t="s">
        <v>13538</v>
      </c>
      <c r="SWH1" t="s">
        <v>13539</v>
      </c>
      <c r="SWI1" t="s">
        <v>13540</v>
      </c>
      <c r="SWJ1" t="s">
        <v>13541</v>
      </c>
      <c r="SWK1" t="s">
        <v>13542</v>
      </c>
      <c r="SWL1" t="s">
        <v>13543</v>
      </c>
      <c r="SWM1" t="s">
        <v>13544</v>
      </c>
      <c r="SWN1" t="s">
        <v>13545</v>
      </c>
      <c r="SWO1" t="s">
        <v>13546</v>
      </c>
      <c r="SWP1" t="s">
        <v>13547</v>
      </c>
      <c r="SWQ1" t="s">
        <v>13548</v>
      </c>
      <c r="SWR1" t="s">
        <v>13549</v>
      </c>
      <c r="SWS1" t="s">
        <v>13550</v>
      </c>
      <c r="SWT1" t="s">
        <v>13551</v>
      </c>
      <c r="SWU1" t="s">
        <v>13552</v>
      </c>
      <c r="SWV1" t="s">
        <v>13553</v>
      </c>
      <c r="SWW1" t="s">
        <v>13554</v>
      </c>
      <c r="SWX1" t="s">
        <v>13555</v>
      </c>
      <c r="SWY1" t="s">
        <v>13556</v>
      </c>
      <c r="SWZ1" t="s">
        <v>13557</v>
      </c>
      <c r="SXA1" t="s">
        <v>13558</v>
      </c>
      <c r="SXB1" t="s">
        <v>13559</v>
      </c>
      <c r="SXC1" t="s">
        <v>13560</v>
      </c>
      <c r="SXD1" t="s">
        <v>13561</v>
      </c>
      <c r="SXE1" t="s">
        <v>13562</v>
      </c>
      <c r="SXF1" t="s">
        <v>13563</v>
      </c>
      <c r="SXG1" t="s">
        <v>13564</v>
      </c>
      <c r="SXH1" t="s">
        <v>13565</v>
      </c>
      <c r="SXI1" t="s">
        <v>13566</v>
      </c>
      <c r="SXJ1" t="s">
        <v>13567</v>
      </c>
      <c r="SXK1" t="s">
        <v>13568</v>
      </c>
      <c r="SXL1" t="s">
        <v>13569</v>
      </c>
      <c r="SXM1" t="s">
        <v>13570</v>
      </c>
      <c r="SXN1" t="s">
        <v>13571</v>
      </c>
      <c r="SXO1" t="s">
        <v>13572</v>
      </c>
      <c r="SXP1" t="s">
        <v>13573</v>
      </c>
      <c r="SXQ1" t="s">
        <v>13574</v>
      </c>
      <c r="SXR1" t="s">
        <v>13575</v>
      </c>
      <c r="SXS1" t="s">
        <v>13576</v>
      </c>
      <c r="SXT1" t="s">
        <v>13577</v>
      </c>
      <c r="SXU1" t="s">
        <v>13578</v>
      </c>
      <c r="SXV1" t="s">
        <v>13579</v>
      </c>
      <c r="SXW1" t="s">
        <v>13580</v>
      </c>
      <c r="SXX1" t="s">
        <v>13581</v>
      </c>
      <c r="SXY1" t="s">
        <v>13582</v>
      </c>
      <c r="SXZ1" t="s">
        <v>13583</v>
      </c>
      <c r="SYA1" t="s">
        <v>13584</v>
      </c>
      <c r="SYB1" t="s">
        <v>13585</v>
      </c>
      <c r="SYC1" t="s">
        <v>13586</v>
      </c>
      <c r="SYD1" t="s">
        <v>13587</v>
      </c>
      <c r="SYE1" t="s">
        <v>13588</v>
      </c>
      <c r="SYF1" t="s">
        <v>13589</v>
      </c>
      <c r="SYG1" t="s">
        <v>13590</v>
      </c>
      <c r="SYH1" t="s">
        <v>13591</v>
      </c>
      <c r="SYI1" t="s">
        <v>13592</v>
      </c>
      <c r="SYJ1" t="s">
        <v>13593</v>
      </c>
      <c r="SYK1" t="s">
        <v>13594</v>
      </c>
      <c r="SYL1" t="s">
        <v>13595</v>
      </c>
      <c r="SYM1" t="s">
        <v>13596</v>
      </c>
      <c r="SYN1" t="s">
        <v>13597</v>
      </c>
      <c r="SYO1" t="s">
        <v>13598</v>
      </c>
      <c r="SYP1" t="s">
        <v>13599</v>
      </c>
      <c r="SYQ1" t="s">
        <v>13600</v>
      </c>
      <c r="SYR1" t="s">
        <v>13601</v>
      </c>
      <c r="SYS1" t="s">
        <v>13602</v>
      </c>
      <c r="SYT1" t="s">
        <v>13603</v>
      </c>
      <c r="SYU1" t="s">
        <v>13604</v>
      </c>
      <c r="SYV1" t="s">
        <v>13605</v>
      </c>
      <c r="SYW1" t="s">
        <v>13606</v>
      </c>
      <c r="SYX1" t="s">
        <v>13607</v>
      </c>
      <c r="SYY1" t="s">
        <v>13608</v>
      </c>
      <c r="SYZ1" t="s">
        <v>13609</v>
      </c>
      <c r="SZA1" t="s">
        <v>13610</v>
      </c>
      <c r="SZB1" t="s">
        <v>13611</v>
      </c>
      <c r="SZC1" t="s">
        <v>13612</v>
      </c>
      <c r="SZD1" t="s">
        <v>13613</v>
      </c>
      <c r="SZE1" t="s">
        <v>13614</v>
      </c>
      <c r="SZF1" t="s">
        <v>13615</v>
      </c>
      <c r="SZG1" t="s">
        <v>13616</v>
      </c>
      <c r="SZH1" t="s">
        <v>13617</v>
      </c>
      <c r="SZI1" t="s">
        <v>13618</v>
      </c>
      <c r="SZJ1" t="s">
        <v>13619</v>
      </c>
      <c r="SZK1" t="s">
        <v>13620</v>
      </c>
      <c r="SZL1" t="s">
        <v>13621</v>
      </c>
      <c r="SZM1" t="s">
        <v>13622</v>
      </c>
      <c r="SZN1" t="s">
        <v>13623</v>
      </c>
      <c r="SZO1" t="s">
        <v>13624</v>
      </c>
      <c r="SZP1" t="s">
        <v>13625</v>
      </c>
      <c r="SZQ1" t="s">
        <v>13626</v>
      </c>
      <c r="SZR1" t="s">
        <v>13627</v>
      </c>
      <c r="SZS1" t="s">
        <v>13628</v>
      </c>
      <c r="SZT1" t="s">
        <v>13629</v>
      </c>
      <c r="SZU1" t="s">
        <v>13630</v>
      </c>
      <c r="SZV1" t="s">
        <v>13631</v>
      </c>
      <c r="SZW1" t="s">
        <v>13632</v>
      </c>
      <c r="SZX1" t="s">
        <v>13633</v>
      </c>
      <c r="SZY1" t="s">
        <v>13634</v>
      </c>
      <c r="SZZ1" t="s">
        <v>13635</v>
      </c>
      <c r="TAA1" t="s">
        <v>13636</v>
      </c>
      <c r="TAB1" t="s">
        <v>13637</v>
      </c>
      <c r="TAC1" t="s">
        <v>13638</v>
      </c>
      <c r="TAD1" t="s">
        <v>13639</v>
      </c>
      <c r="TAE1" t="s">
        <v>13640</v>
      </c>
      <c r="TAF1" t="s">
        <v>13641</v>
      </c>
      <c r="TAG1" t="s">
        <v>13642</v>
      </c>
      <c r="TAH1" t="s">
        <v>13643</v>
      </c>
      <c r="TAI1" t="s">
        <v>13644</v>
      </c>
      <c r="TAJ1" t="s">
        <v>13645</v>
      </c>
      <c r="TAK1" t="s">
        <v>13646</v>
      </c>
      <c r="TAL1" t="s">
        <v>13647</v>
      </c>
      <c r="TAM1" t="s">
        <v>13648</v>
      </c>
      <c r="TAN1" t="s">
        <v>13649</v>
      </c>
      <c r="TAO1" t="s">
        <v>13650</v>
      </c>
      <c r="TAP1" t="s">
        <v>13651</v>
      </c>
      <c r="TAQ1" t="s">
        <v>13652</v>
      </c>
      <c r="TAR1" t="s">
        <v>13653</v>
      </c>
      <c r="TAS1" t="s">
        <v>13654</v>
      </c>
      <c r="TAT1" t="s">
        <v>13655</v>
      </c>
      <c r="TAU1" t="s">
        <v>13656</v>
      </c>
      <c r="TAV1" t="s">
        <v>13657</v>
      </c>
      <c r="TAW1" t="s">
        <v>13658</v>
      </c>
      <c r="TAX1" t="s">
        <v>13659</v>
      </c>
      <c r="TAY1" t="s">
        <v>13660</v>
      </c>
      <c r="TAZ1" t="s">
        <v>13661</v>
      </c>
      <c r="TBA1" t="s">
        <v>13662</v>
      </c>
      <c r="TBB1" t="s">
        <v>13663</v>
      </c>
      <c r="TBC1" t="s">
        <v>13664</v>
      </c>
      <c r="TBD1" t="s">
        <v>13665</v>
      </c>
      <c r="TBE1" t="s">
        <v>13666</v>
      </c>
      <c r="TBF1" t="s">
        <v>13667</v>
      </c>
      <c r="TBG1" t="s">
        <v>13668</v>
      </c>
      <c r="TBH1" t="s">
        <v>13669</v>
      </c>
      <c r="TBI1" t="s">
        <v>13670</v>
      </c>
      <c r="TBJ1" t="s">
        <v>13671</v>
      </c>
      <c r="TBK1" t="s">
        <v>13672</v>
      </c>
      <c r="TBL1" t="s">
        <v>13673</v>
      </c>
      <c r="TBM1" t="s">
        <v>13674</v>
      </c>
      <c r="TBN1" t="s">
        <v>13675</v>
      </c>
      <c r="TBO1" t="s">
        <v>13676</v>
      </c>
      <c r="TBP1" t="s">
        <v>13677</v>
      </c>
      <c r="TBQ1" t="s">
        <v>13678</v>
      </c>
      <c r="TBR1" t="s">
        <v>13679</v>
      </c>
      <c r="TBS1" t="s">
        <v>13680</v>
      </c>
      <c r="TBT1" t="s">
        <v>13681</v>
      </c>
      <c r="TBU1" t="s">
        <v>13682</v>
      </c>
      <c r="TBV1" t="s">
        <v>13683</v>
      </c>
      <c r="TBW1" t="s">
        <v>13684</v>
      </c>
      <c r="TBX1" t="s">
        <v>13685</v>
      </c>
      <c r="TBY1" t="s">
        <v>13686</v>
      </c>
      <c r="TBZ1" t="s">
        <v>13687</v>
      </c>
      <c r="TCA1" t="s">
        <v>13688</v>
      </c>
      <c r="TCB1" t="s">
        <v>13689</v>
      </c>
      <c r="TCC1" t="s">
        <v>13690</v>
      </c>
      <c r="TCD1" t="s">
        <v>13691</v>
      </c>
      <c r="TCE1" t="s">
        <v>13692</v>
      </c>
      <c r="TCF1" t="s">
        <v>13693</v>
      </c>
      <c r="TCG1" t="s">
        <v>13694</v>
      </c>
      <c r="TCH1" t="s">
        <v>13695</v>
      </c>
      <c r="TCI1" t="s">
        <v>13696</v>
      </c>
      <c r="TCJ1" t="s">
        <v>13697</v>
      </c>
      <c r="TCK1" t="s">
        <v>13698</v>
      </c>
      <c r="TCL1" t="s">
        <v>13699</v>
      </c>
      <c r="TCM1" t="s">
        <v>13700</v>
      </c>
      <c r="TCN1" t="s">
        <v>13701</v>
      </c>
      <c r="TCO1" t="s">
        <v>13702</v>
      </c>
      <c r="TCP1" t="s">
        <v>13703</v>
      </c>
      <c r="TCQ1" t="s">
        <v>13704</v>
      </c>
      <c r="TCR1" t="s">
        <v>13705</v>
      </c>
      <c r="TCS1" t="s">
        <v>13706</v>
      </c>
      <c r="TCT1" t="s">
        <v>13707</v>
      </c>
      <c r="TCU1" t="s">
        <v>13708</v>
      </c>
      <c r="TCV1" t="s">
        <v>13709</v>
      </c>
      <c r="TCW1" t="s">
        <v>13710</v>
      </c>
      <c r="TCX1" t="s">
        <v>13711</v>
      </c>
      <c r="TCY1" t="s">
        <v>13712</v>
      </c>
      <c r="TCZ1" t="s">
        <v>13713</v>
      </c>
      <c r="TDA1" t="s">
        <v>13714</v>
      </c>
      <c r="TDB1" t="s">
        <v>13715</v>
      </c>
      <c r="TDC1" t="s">
        <v>13716</v>
      </c>
      <c r="TDD1" t="s">
        <v>13717</v>
      </c>
      <c r="TDE1" t="s">
        <v>13718</v>
      </c>
      <c r="TDF1" t="s">
        <v>13719</v>
      </c>
      <c r="TDG1" t="s">
        <v>13720</v>
      </c>
      <c r="TDH1" t="s">
        <v>13721</v>
      </c>
      <c r="TDI1" t="s">
        <v>13722</v>
      </c>
      <c r="TDJ1" t="s">
        <v>13723</v>
      </c>
      <c r="TDK1" t="s">
        <v>13724</v>
      </c>
      <c r="TDL1" t="s">
        <v>13725</v>
      </c>
      <c r="TDM1" t="s">
        <v>13726</v>
      </c>
      <c r="TDN1" t="s">
        <v>13727</v>
      </c>
      <c r="TDO1" t="s">
        <v>13728</v>
      </c>
      <c r="TDP1" t="s">
        <v>13729</v>
      </c>
      <c r="TDQ1" t="s">
        <v>13730</v>
      </c>
      <c r="TDR1" t="s">
        <v>13731</v>
      </c>
      <c r="TDS1" t="s">
        <v>13732</v>
      </c>
      <c r="TDT1" t="s">
        <v>13733</v>
      </c>
      <c r="TDU1" t="s">
        <v>13734</v>
      </c>
      <c r="TDV1" t="s">
        <v>13735</v>
      </c>
      <c r="TDW1" t="s">
        <v>13736</v>
      </c>
      <c r="TDX1" t="s">
        <v>13737</v>
      </c>
      <c r="TDY1" t="s">
        <v>13738</v>
      </c>
      <c r="TDZ1" t="s">
        <v>13739</v>
      </c>
      <c r="TEA1" t="s">
        <v>13740</v>
      </c>
      <c r="TEB1" t="s">
        <v>13741</v>
      </c>
      <c r="TEC1" t="s">
        <v>13742</v>
      </c>
      <c r="TED1" t="s">
        <v>13743</v>
      </c>
      <c r="TEE1" t="s">
        <v>13744</v>
      </c>
      <c r="TEF1" t="s">
        <v>13745</v>
      </c>
      <c r="TEG1" t="s">
        <v>13746</v>
      </c>
      <c r="TEH1" t="s">
        <v>13747</v>
      </c>
      <c r="TEI1" t="s">
        <v>13748</v>
      </c>
      <c r="TEJ1" t="s">
        <v>13749</v>
      </c>
      <c r="TEK1" t="s">
        <v>13750</v>
      </c>
      <c r="TEL1" t="s">
        <v>13751</v>
      </c>
      <c r="TEM1" t="s">
        <v>13752</v>
      </c>
      <c r="TEN1" t="s">
        <v>13753</v>
      </c>
      <c r="TEO1" t="s">
        <v>13754</v>
      </c>
      <c r="TEP1" t="s">
        <v>13755</v>
      </c>
      <c r="TEQ1" t="s">
        <v>13756</v>
      </c>
      <c r="TER1" t="s">
        <v>13757</v>
      </c>
      <c r="TES1" t="s">
        <v>13758</v>
      </c>
      <c r="TET1" t="s">
        <v>13759</v>
      </c>
      <c r="TEU1" t="s">
        <v>13760</v>
      </c>
      <c r="TEV1" t="s">
        <v>13761</v>
      </c>
      <c r="TEW1" t="s">
        <v>13762</v>
      </c>
      <c r="TEX1" t="s">
        <v>13763</v>
      </c>
      <c r="TEY1" t="s">
        <v>13764</v>
      </c>
      <c r="TEZ1" t="s">
        <v>13765</v>
      </c>
      <c r="TFA1" t="s">
        <v>13766</v>
      </c>
      <c r="TFB1" t="s">
        <v>13767</v>
      </c>
      <c r="TFC1" t="s">
        <v>13768</v>
      </c>
      <c r="TFD1" t="s">
        <v>13769</v>
      </c>
      <c r="TFE1" t="s">
        <v>13770</v>
      </c>
      <c r="TFF1" t="s">
        <v>13771</v>
      </c>
      <c r="TFG1" t="s">
        <v>13772</v>
      </c>
      <c r="TFH1" t="s">
        <v>13773</v>
      </c>
      <c r="TFI1" t="s">
        <v>13774</v>
      </c>
      <c r="TFJ1" t="s">
        <v>13775</v>
      </c>
      <c r="TFK1" t="s">
        <v>13776</v>
      </c>
      <c r="TFL1" t="s">
        <v>13777</v>
      </c>
      <c r="TFM1" t="s">
        <v>13778</v>
      </c>
      <c r="TFN1" t="s">
        <v>13779</v>
      </c>
      <c r="TFO1" t="s">
        <v>13780</v>
      </c>
      <c r="TFP1" t="s">
        <v>13781</v>
      </c>
      <c r="TFQ1" t="s">
        <v>13782</v>
      </c>
      <c r="TFR1" t="s">
        <v>13783</v>
      </c>
      <c r="TFS1" t="s">
        <v>13784</v>
      </c>
      <c r="TFT1" t="s">
        <v>13785</v>
      </c>
      <c r="TFU1" t="s">
        <v>13786</v>
      </c>
      <c r="TFV1" t="s">
        <v>13787</v>
      </c>
      <c r="TFW1" t="s">
        <v>13788</v>
      </c>
      <c r="TFX1" t="s">
        <v>13789</v>
      </c>
      <c r="TFY1" t="s">
        <v>13790</v>
      </c>
      <c r="TFZ1" t="s">
        <v>13791</v>
      </c>
      <c r="TGA1" t="s">
        <v>13792</v>
      </c>
      <c r="TGB1" t="s">
        <v>13793</v>
      </c>
      <c r="TGC1" t="s">
        <v>13794</v>
      </c>
      <c r="TGD1" t="s">
        <v>13795</v>
      </c>
      <c r="TGE1" t="s">
        <v>13796</v>
      </c>
      <c r="TGF1" t="s">
        <v>13797</v>
      </c>
      <c r="TGG1" t="s">
        <v>13798</v>
      </c>
      <c r="TGH1" t="s">
        <v>13799</v>
      </c>
      <c r="TGI1" t="s">
        <v>13800</v>
      </c>
      <c r="TGJ1" t="s">
        <v>13801</v>
      </c>
      <c r="TGK1" t="s">
        <v>13802</v>
      </c>
      <c r="TGL1" t="s">
        <v>13803</v>
      </c>
      <c r="TGM1" t="s">
        <v>13804</v>
      </c>
      <c r="TGN1" t="s">
        <v>13805</v>
      </c>
      <c r="TGO1" t="s">
        <v>13806</v>
      </c>
      <c r="TGP1" t="s">
        <v>13807</v>
      </c>
      <c r="TGQ1" t="s">
        <v>13808</v>
      </c>
      <c r="TGR1" t="s">
        <v>13809</v>
      </c>
      <c r="TGS1" t="s">
        <v>13810</v>
      </c>
      <c r="TGT1" t="s">
        <v>13811</v>
      </c>
      <c r="TGU1" t="s">
        <v>13812</v>
      </c>
      <c r="TGV1" t="s">
        <v>13813</v>
      </c>
      <c r="TGW1" t="s">
        <v>13814</v>
      </c>
      <c r="TGX1" t="s">
        <v>13815</v>
      </c>
      <c r="TGY1" t="s">
        <v>13816</v>
      </c>
      <c r="TGZ1" t="s">
        <v>13817</v>
      </c>
      <c r="THA1" t="s">
        <v>13818</v>
      </c>
      <c r="THB1" t="s">
        <v>13819</v>
      </c>
      <c r="THC1" t="s">
        <v>13820</v>
      </c>
      <c r="THD1" t="s">
        <v>13821</v>
      </c>
      <c r="THE1" t="s">
        <v>13822</v>
      </c>
      <c r="THF1" t="s">
        <v>13823</v>
      </c>
      <c r="THG1" t="s">
        <v>13824</v>
      </c>
      <c r="THH1" t="s">
        <v>13825</v>
      </c>
      <c r="THI1" t="s">
        <v>13826</v>
      </c>
      <c r="THJ1" t="s">
        <v>13827</v>
      </c>
      <c r="THK1" t="s">
        <v>13828</v>
      </c>
      <c r="THL1" t="s">
        <v>13829</v>
      </c>
      <c r="THM1" t="s">
        <v>13830</v>
      </c>
      <c r="THN1" t="s">
        <v>13831</v>
      </c>
      <c r="THO1" t="s">
        <v>13832</v>
      </c>
      <c r="THP1" t="s">
        <v>13833</v>
      </c>
      <c r="THQ1" t="s">
        <v>13834</v>
      </c>
      <c r="THR1" t="s">
        <v>13835</v>
      </c>
      <c r="THS1" t="s">
        <v>13836</v>
      </c>
      <c r="THT1" t="s">
        <v>13837</v>
      </c>
      <c r="THU1" t="s">
        <v>13838</v>
      </c>
      <c r="THV1" t="s">
        <v>13839</v>
      </c>
      <c r="THW1" t="s">
        <v>13840</v>
      </c>
      <c r="THX1" t="s">
        <v>13841</v>
      </c>
      <c r="THY1" t="s">
        <v>13842</v>
      </c>
      <c r="THZ1" t="s">
        <v>13843</v>
      </c>
      <c r="TIA1" t="s">
        <v>13844</v>
      </c>
      <c r="TIB1" t="s">
        <v>13845</v>
      </c>
      <c r="TIC1" t="s">
        <v>13846</v>
      </c>
      <c r="TID1" t="s">
        <v>13847</v>
      </c>
      <c r="TIE1" t="s">
        <v>13848</v>
      </c>
      <c r="TIF1" t="s">
        <v>13849</v>
      </c>
      <c r="TIG1" t="s">
        <v>13850</v>
      </c>
      <c r="TIH1" t="s">
        <v>13851</v>
      </c>
      <c r="TII1" t="s">
        <v>13852</v>
      </c>
      <c r="TIJ1" t="s">
        <v>13853</v>
      </c>
      <c r="TIK1" t="s">
        <v>13854</v>
      </c>
      <c r="TIL1" t="s">
        <v>13855</v>
      </c>
      <c r="TIM1" t="s">
        <v>13856</v>
      </c>
      <c r="TIN1" t="s">
        <v>13857</v>
      </c>
      <c r="TIO1" t="s">
        <v>13858</v>
      </c>
      <c r="TIP1" t="s">
        <v>13859</v>
      </c>
      <c r="TIQ1" t="s">
        <v>13860</v>
      </c>
      <c r="TIR1" t="s">
        <v>13861</v>
      </c>
      <c r="TIS1" t="s">
        <v>13862</v>
      </c>
      <c r="TIT1" t="s">
        <v>13863</v>
      </c>
      <c r="TIU1" t="s">
        <v>13864</v>
      </c>
      <c r="TIV1" t="s">
        <v>13865</v>
      </c>
      <c r="TIW1" t="s">
        <v>13866</v>
      </c>
      <c r="TIX1" t="s">
        <v>13867</v>
      </c>
      <c r="TIY1" t="s">
        <v>13868</v>
      </c>
      <c r="TIZ1" t="s">
        <v>13869</v>
      </c>
      <c r="TJA1" t="s">
        <v>13870</v>
      </c>
      <c r="TJB1" t="s">
        <v>13871</v>
      </c>
      <c r="TJC1" t="s">
        <v>13872</v>
      </c>
      <c r="TJD1" t="s">
        <v>13873</v>
      </c>
      <c r="TJE1" t="s">
        <v>13874</v>
      </c>
      <c r="TJF1" t="s">
        <v>13875</v>
      </c>
      <c r="TJG1" t="s">
        <v>13876</v>
      </c>
      <c r="TJH1" t="s">
        <v>13877</v>
      </c>
      <c r="TJI1" t="s">
        <v>13878</v>
      </c>
      <c r="TJJ1" t="s">
        <v>13879</v>
      </c>
      <c r="TJK1" t="s">
        <v>13880</v>
      </c>
      <c r="TJL1" t="s">
        <v>13881</v>
      </c>
      <c r="TJM1" t="s">
        <v>13882</v>
      </c>
      <c r="TJN1" t="s">
        <v>13883</v>
      </c>
      <c r="TJO1" t="s">
        <v>13884</v>
      </c>
      <c r="TJP1" t="s">
        <v>13885</v>
      </c>
      <c r="TJQ1" t="s">
        <v>13886</v>
      </c>
      <c r="TJR1" t="s">
        <v>13887</v>
      </c>
      <c r="TJS1" t="s">
        <v>13888</v>
      </c>
      <c r="TJT1" t="s">
        <v>13889</v>
      </c>
      <c r="TJU1" t="s">
        <v>13890</v>
      </c>
      <c r="TJV1" t="s">
        <v>13891</v>
      </c>
      <c r="TJW1" t="s">
        <v>13892</v>
      </c>
      <c r="TJX1" t="s">
        <v>13893</v>
      </c>
      <c r="TJY1" t="s">
        <v>13894</v>
      </c>
      <c r="TJZ1" t="s">
        <v>13895</v>
      </c>
      <c r="TKA1" t="s">
        <v>13896</v>
      </c>
      <c r="TKB1" t="s">
        <v>13897</v>
      </c>
      <c r="TKC1" t="s">
        <v>13898</v>
      </c>
      <c r="TKD1" t="s">
        <v>13899</v>
      </c>
      <c r="TKE1" t="s">
        <v>13900</v>
      </c>
      <c r="TKF1" t="s">
        <v>13901</v>
      </c>
      <c r="TKG1" t="s">
        <v>13902</v>
      </c>
      <c r="TKH1" t="s">
        <v>13903</v>
      </c>
      <c r="TKI1" t="s">
        <v>13904</v>
      </c>
      <c r="TKJ1" t="s">
        <v>13905</v>
      </c>
      <c r="TKK1" t="s">
        <v>13906</v>
      </c>
      <c r="TKL1" t="s">
        <v>13907</v>
      </c>
      <c r="TKM1" t="s">
        <v>13908</v>
      </c>
      <c r="TKN1" t="s">
        <v>13909</v>
      </c>
      <c r="TKO1" t="s">
        <v>13910</v>
      </c>
      <c r="TKP1" t="s">
        <v>13911</v>
      </c>
      <c r="TKQ1" t="s">
        <v>13912</v>
      </c>
      <c r="TKR1" t="s">
        <v>13913</v>
      </c>
      <c r="TKS1" t="s">
        <v>13914</v>
      </c>
      <c r="TKT1" t="s">
        <v>13915</v>
      </c>
      <c r="TKU1" t="s">
        <v>13916</v>
      </c>
      <c r="TKV1" t="s">
        <v>13917</v>
      </c>
      <c r="TKW1" t="s">
        <v>13918</v>
      </c>
      <c r="TKX1" t="s">
        <v>13919</v>
      </c>
      <c r="TKY1" t="s">
        <v>13920</v>
      </c>
      <c r="TKZ1" t="s">
        <v>13921</v>
      </c>
      <c r="TLA1" t="s">
        <v>13922</v>
      </c>
      <c r="TLB1" t="s">
        <v>13923</v>
      </c>
      <c r="TLC1" t="s">
        <v>13924</v>
      </c>
      <c r="TLD1" t="s">
        <v>13925</v>
      </c>
      <c r="TLE1" t="s">
        <v>13926</v>
      </c>
      <c r="TLF1" t="s">
        <v>13927</v>
      </c>
      <c r="TLG1" t="s">
        <v>13928</v>
      </c>
      <c r="TLH1" t="s">
        <v>13929</v>
      </c>
      <c r="TLI1" t="s">
        <v>13930</v>
      </c>
      <c r="TLJ1" t="s">
        <v>13931</v>
      </c>
      <c r="TLK1" t="s">
        <v>13932</v>
      </c>
      <c r="TLL1" t="s">
        <v>13933</v>
      </c>
      <c r="TLM1" t="s">
        <v>13934</v>
      </c>
      <c r="TLN1" t="s">
        <v>13935</v>
      </c>
      <c r="TLO1" t="s">
        <v>13936</v>
      </c>
      <c r="TLP1" t="s">
        <v>13937</v>
      </c>
      <c r="TLQ1" t="s">
        <v>13938</v>
      </c>
      <c r="TLR1" t="s">
        <v>13939</v>
      </c>
      <c r="TLS1" t="s">
        <v>13940</v>
      </c>
      <c r="TLT1" t="s">
        <v>13941</v>
      </c>
      <c r="TLU1" t="s">
        <v>13942</v>
      </c>
      <c r="TLV1" t="s">
        <v>13943</v>
      </c>
      <c r="TLW1" t="s">
        <v>13944</v>
      </c>
      <c r="TLX1" t="s">
        <v>13945</v>
      </c>
      <c r="TLY1" t="s">
        <v>13946</v>
      </c>
      <c r="TLZ1" t="s">
        <v>13947</v>
      </c>
      <c r="TMA1" t="s">
        <v>13948</v>
      </c>
      <c r="TMB1" t="s">
        <v>13949</v>
      </c>
      <c r="TMC1" t="s">
        <v>13950</v>
      </c>
      <c r="TMD1" t="s">
        <v>13951</v>
      </c>
      <c r="TME1" t="s">
        <v>13952</v>
      </c>
      <c r="TMF1" t="s">
        <v>13953</v>
      </c>
      <c r="TMG1" t="s">
        <v>13954</v>
      </c>
      <c r="TMH1" t="s">
        <v>13955</v>
      </c>
      <c r="TMI1" t="s">
        <v>13956</v>
      </c>
      <c r="TMJ1" t="s">
        <v>13957</v>
      </c>
      <c r="TMK1" t="s">
        <v>13958</v>
      </c>
      <c r="TML1" t="s">
        <v>13959</v>
      </c>
      <c r="TMM1" t="s">
        <v>13960</v>
      </c>
      <c r="TMN1" t="s">
        <v>13961</v>
      </c>
      <c r="TMO1" t="s">
        <v>13962</v>
      </c>
      <c r="TMP1" t="s">
        <v>13963</v>
      </c>
      <c r="TMQ1" t="s">
        <v>13964</v>
      </c>
      <c r="TMR1" t="s">
        <v>13965</v>
      </c>
      <c r="TMS1" t="s">
        <v>13966</v>
      </c>
      <c r="TMT1" t="s">
        <v>13967</v>
      </c>
      <c r="TMU1" t="s">
        <v>13968</v>
      </c>
      <c r="TMV1" t="s">
        <v>13969</v>
      </c>
      <c r="TMW1" t="s">
        <v>13970</v>
      </c>
      <c r="TMX1" t="s">
        <v>13971</v>
      </c>
      <c r="TMY1" t="s">
        <v>13972</v>
      </c>
      <c r="TMZ1" t="s">
        <v>13973</v>
      </c>
      <c r="TNA1" t="s">
        <v>13974</v>
      </c>
      <c r="TNB1" t="s">
        <v>13975</v>
      </c>
      <c r="TNC1" t="s">
        <v>13976</v>
      </c>
      <c r="TND1" t="s">
        <v>13977</v>
      </c>
      <c r="TNE1" t="s">
        <v>13978</v>
      </c>
      <c r="TNF1" t="s">
        <v>13979</v>
      </c>
      <c r="TNG1" t="s">
        <v>13980</v>
      </c>
      <c r="TNH1" t="s">
        <v>13981</v>
      </c>
      <c r="TNI1" t="s">
        <v>13982</v>
      </c>
      <c r="TNJ1" t="s">
        <v>13983</v>
      </c>
      <c r="TNK1" t="s">
        <v>13984</v>
      </c>
      <c r="TNL1" t="s">
        <v>13985</v>
      </c>
      <c r="TNM1" t="s">
        <v>13986</v>
      </c>
      <c r="TNN1" t="s">
        <v>13987</v>
      </c>
      <c r="TNO1" t="s">
        <v>13988</v>
      </c>
      <c r="TNP1" t="s">
        <v>13989</v>
      </c>
      <c r="TNQ1" t="s">
        <v>13990</v>
      </c>
      <c r="TNR1" t="s">
        <v>13991</v>
      </c>
      <c r="TNS1" t="s">
        <v>13992</v>
      </c>
      <c r="TNT1" t="s">
        <v>13993</v>
      </c>
      <c r="TNU1" t="s">
        <v>13994</v>
      </c>
      <c r="TNV1" t="s">
        <v>13995</v>
      </c>
      <c r="TNW1" t="s">
        <v>13996</v>
      </c>
      <c r="TNX1" t="s">
        <v>13997</v>
      </c>
      <c r="TNY1" t="s">
        <v>13998</v>
      </c>
      <c r="TNZ1" t="s">
        <v>13999</v>
      </c>
      <c r="TOA1" t="s">
        <v>14000</v>
      </c>
      <c r="TOB1" t="s">
        <v>14001</v>
      </c>
      <c r="TOC1" t="s">
        <v>14002</v>
      </c>
      <c r="TOD1" t="s">
        <v>14003</v>
      </c>
      <c r="TOE1" t="s">
        <v>14004</v>
      </c>
      <c r="TOF1" t="s">
        <v>14005</v>
      </c>
      <c r="TOG1" t="s">
        <v>14006</v>
      </c>
      <c r="TOH1" t="s">
        <v>14007</v>
      </c>
      <c r="TOI1" t="s">
        <v>14008</v>
      </c>
      <c r="TOJ1" t="s">
        <v>14009</v>
      </c>
      <c r="TOK1" t="s">
        <v>14010</v>
      </c>
      <c r="TOL1" t="s">
        <v>14011</v>
      </c>
      <c r="TOM1" t="s">
        <v>14012</v>
      </c>
      <c r="TON1" t="s">
        <v>14013</v>
      </c>
      <c r="TOO1" t="s">
        <v>14014</v>
      </c>
      <c r="TOP1" t="s">
        <v>14015</v>
      </c>
      <c r="TOQ1" t="s">
        <v>14016</v>
      </c>
      <c r="TOR1" t="s">
        <v>14017</v>
      </c>
      <c r="TOS1" t="s">
        <v>14018</v>
      </c>
      <c r="TOT1" t="s">
        <v>14019</v>
      </c>
      <c r="TOU1" t="s">
        <v>14020</v>
      </c>
      <c r="TOV1" t="s">
        <v>14021</v>
      </c>
      <c r="TOW1" t="s">
        <v>14022</v>
      </c>
      <c r="TOX1" t="s">
        <v>14023</v>
      </c>
      <c r="TOY1" t="s">
        <v>14024</v>
      </c>
      <c r="TOZ1" t="s">
        <v>14025</v>
      </c>
      <c r="TPA1" t="s">
        <v>14026</v>
      </c>
      <c r="TPB1" t="s">
        <v>14027</v>
      </c>
      <c r="TPC1" t="s">
        <v>14028</v>
      </c>
      <c r="TPD1" t="s">
        <v>14029</v>
      </c>
      <c r="TPE1" t="s">
        <v>14030</v>
      </c>
      <c r="TPF1" t="s">
        <v>14031</v>
      </c>
      <c r="TPG1" t="s">
        <v>14032</v>
      </c>
      <c r="TPH1" t="s">
        <v>14033</v>
      </c>
      <c r="TPI1" t="s">
        <v>14034</v>
      </c>
      <c r="TPJ1" t="s">
        <v>14035</v>
      </c>
      <c r="TPK1" t="s">
        <v>14036</v>
      </c>
      <c r="TPL1" t="s">
        <v>14037</v>
      </c>
      <c r="TPM1" t="s">
        <v>14038</v>
      </c>
      <c r="TPN1" t="s">
        <v>14039</v>
      </c>
      <c r="TPO1" t="s">
        <v>14040</v>
      </c>
      <c r="TPP1" t="s">
        <v>14041</v>
      </c>
      <c r="TPQ1" t="s">
        <v>14042</v>
      </c>
      <c r="TPR1" t="s">
        <v>14043</v>
      </c>
      <c r="TPS1" t="s">
        <v>14044</v>
      </c>
      <c r="TPT1" t="s">
        <v>14045</v>
      </c>
      <c r="TPU1" t="s">
        <v>14046</v>
      </c>
      <c r="TPV1" t="s">
        <v>14047</v>
      </c>
      <c r="TPW1" t="s">
        <v>14048</v>
      </c>
      <c r="TPX1" t="s">
        <v>14049</v>
      </c>
      <c r="TPY1" t="s">
        <v>14050</v>
      </c>
      <c r="TPZ1" t="s">
        <v>14051</v>
      </c>
      <c r="TQA1" t="s">
        <v>14052</v>
      </c>
      <c r="TQB1" t="s">
        <v>14053</v>
      </c>
      <c r="TQC1" t="s">
        <v>14054</v>
      </c>
      <c r="TQD1" t="s">
        <v>14055</v>
      </c>
      <c r="TQE1" t="s">
        <v>14056</v>
      </c>
      <c r="TQF1" t="s">
        <v>14057</v>
      </c>
      <c r="TQG1" t="s">
        <v>14058</v>
      </c>
      <c r="TQH1" t="s">
        <v>14059</v>
      </c>
      <c r="TQI1" t="s">
        <v>14060</v>
      </c>
      <c r="TQJ1" t="s">
        <v>14061</v>
      </c>
      <c r="TQK1" t="s">
        <v>14062</v>
      </c>
      <c r="TQL1" t="s">
        <v>14063</v>
      </c>
      <c r="TQM1" t="s">
        <v>14064</v>
      </c>
      <c r="TQN1" t="s">
        <v>14065</v>
      </c>
      <c r="TQO1" t="s">
        <v>14066</v>
      </c>
      <c r="TQP1" t="s">
        <v>14067</v>
      </c>
      <c r="TQQ1" t="s">
        <v>14068</v>
      </c>
      <c r="TQR1" t="s">
        <v>14069</v>
      </c>
      <c r="TQS1" t="s">
        <v>14070</v>
      </c>
      <c r="TQT1" t="s">
        <v>14071</v>
      </c>
      <c r="TQU1" t="s">
        <v>14072</v>
      </c>
      <c r="TQV1" t="s">
        <v>14073</v>
      </c>
      <c r="TQW1" t="s">
        <v>14074</v>
      </c>
      <c r="TQX1" t="s">
        <v>14075</v>
      </c>
      <c r="TQY1" t="s">
        <v>14076</v>
      </c>
      <c r="TQZ1" t="s">
        <v>14077</v>
      </c>
      <c r="TRA1" t="s">
        <v>14078</v>
      </c>
      <c r="TRB1" t="s">
        <v>14079</v>
      </c>
      <c r="TRC1" t="s">
        <v>14080</v>
      </c>
      <c r="TRD1" t="s">
        <v>14081</v>
      </c>
      <c r="TRE1" t="s">
        <v>14082</v>
      </c>
      <c r="TRF1" t="s">
        <v>14083</v>
      </c>
      <c r="TRG1" t="s">
        <v>14084</v>
      </c>
      <c r="TRH1" t="s">
        <v>14085</v>
      </c>
      <c r="TRI1" t="s">
        <v>14086</v>
      </c>
      <c r="TRJ1" t="s">
        <v>14087</v>
      </c>
      <c r="TRK1" t="s">
        <v>14088</v>
      </c>
      <c r="TRL1" t="s">
        <v>14089</v>
      </c>
      <c r="TRM1" t="s">
        <v>14090</v>
      </c>
      <c r="TRN1" t="s">
        <v>14091</v>
      </c>
      <c r="TRO1" t="s">
        <v>14092</v>
      </c>
      <c r="TRP1" t="s">
        <v>14093</v>
      </c>
      <c r="TRQ1" t="s">
        <v>14094</v>
      </c>
      <c r="TRR1" t="s">
        <v>14095</v>
      </c>
      <c r="TRS1" t="s">
        <v>14096</v>
      </c>
      <c r="TRT1" t="s">
        <v>14097</v>
      </c>
      <c r="TRU1" t="s">
        <v>14098</v>
      </c>
      <c r="TRV1" t="s">
        <v>14099</v>
      </c>
      <c r="TRW1" t="s">
        <v>14100</v>
      </c>
      <c r="TRX1" t="s">
        <v>14101</v>
      </c>
      <c r="TRY1" t="s">
        <v>14102</v>
      </c>
      <c r="TRZ1" t="s">
        <v>14103</v>
      </c>
      <c r="TSA1" t="s">
        <v>14104</v>
      </c>
      <c r="TSB1" t="s">
        <v>14105</v>
      </c>
      <c r="TSC1" t="s">
        <v>14106</v>
      </c>
      <c r="TSD1" t="s">
        <v>14107</v>
      </c>
      <c r="TSE1" t="s">
        <v>14108</v>
      </c>
      <c r="TSF1" t="s">
        <v>14109</v>
      </c>
      <c r="TSG1" t="s">
        <v>14110</v>
      </c>
      <c r="TSH1" t="s">
        <v>14111</v>
      </c>
      <c r="TSI1" t="s">
        <v>14112</v>
      </c>
      <c r="TSJ1" t="s">
        <v>14113</v>
      </c>
      <c r="TSK1" t="s">
        <v>14114</v>
      </c>
      <c r="TSL1" t="s">
        <v>14115</v>
      </c>
      <c r="TSM1" t="s">
        <v>14116</v>
      </c>
      <c r="TSN1" t="s">
        <v>14117</v>
      </c>
      <c r="TSO1" t="s">
        <v>14118</v>
      </c>
      <c r="TSP1" t="s">
        <v>14119</v>
      </c>
      <c r="TSQ1" t="s">
        <v>14120</v>
      </c>
      <c r="TSR1" t="s">
        <v>14121</v>
      </c>
      <c r="TSS1" t="s">
        <v>14122</v>
      </c>
      <c r="TST1" t="s">
        <v>14123</v>
      </c>
      <c r="TSU1" t="s">
        <v>14124</v>
      </c>
      <c r="TSV1" t="s">
        <v>14125</v>
      </c>
      <c r="TSW1" t="s">
        <v>14126</v>
      </c>
      <c r="TSX1" t="s">
        <v>14127</v>
      </c>
      <c r="TSY1" t="s">
        <v>14128</v>
      </c>
      <c r="TSZ1" t="s">
        <v>14129</v>
      </c>
      <c r="TTA1" t="s">
        <v>14130</v>
      </c>
      <c r="TTB1" t="s">
        <v>14131</v>
      </c>
      <c r="TTC1" t="s">
        <v>14132</v>
      </c>
      <c r="TTD1" t="s">
        <v>14133</v>
      </c>
      <c r="TTE1" t="s">
        <v>14134</v>
      </c>
      <c r="TTF1" t="s">
        <v>14135</v>
      </c>
      <c r="TTG1" t="s">
        <v>14136</v>
      </c>
      <c r="TTH1" t="s">
        <v>14137</v>
      </c>
      <c r="TTI1" t="s">
        <v>14138</v>
      </c>
      <c r="TTJ1" t="s">
        <v>14139</v>
      </c>
      <c r="TTK1" t="s">
        <v>14140</v>
      </c>
      <c r="TTL1" t="s">
        <v>14141</v>
      </c>
      <c r="TTM1" t="s">
        <v>14142</v>
      </c>
      <c r="TTN1" t="s">
        <v>14143</v>
      </c>
      <c r="TTO1" t="s">
        <v>14144</v>
      </c>
      <c r="TTP1" t="s">
        <v>14145</v>
      </c>
      <c r="TTQ1" t="s">
        <v>14146</v>
      </c>
      <c r="TTR1" t="s">
        <v>14147</v>
      </c>
      <c r="TTS1" t="s">
        <v>14148</v>
      </c>
      <c r="TTT1" t="s">
        <v>14149</v>
      </c>
      <c r="TTU1" t="s">
        <v>14150</v>
      </c>
      <c r="TTV1" t="s">
        <v>14151</v>
      </c>
      <c r="TTW1" t="s">
        <v>14152</v>
      </c>
      <c r="TTX1" t="s">
        <v>14153</v>
      </c>
      <c r="TTY1" t="s">
        <v>14154</v>
      </c>
      <c r="TTZ1" t="s">
        <v>14155</v>
      </c>
      <c r="TUA1" t="s">
        <v>14156</v>
      </c>
      <c r="TUB1" t="s">
        <v>14157</v>
      </c>
      <c r="TUC1" t="s">
        <v>14158</v>
      </c>
      <c r="TUD1" t="s">
        <v>14159</v>
      </c>
      <c r="TUE1" t="s">
        <v>14160</v>
      </c>
      <c r="TUF1" t="s">
        <v>14161</v>
      </c>
      <c r="TUG1" t="s">
        <v>14162</v>
      </c>
      <c r="TUH1" t="s">
        <v>14163</v>
      </c>
      <c r="TUI1" t="s">
        <v>14164</v>
      </c>
      <c r="TUJ1" t="s">
        <v>14165</v>
      </c>
      <c r="TUK1" t="s">
        <v>14166</v>
      </c>
      <c r="TUL1" t="s">
        <v>14167</v>
      </c>
      <c r="TUM1" t="s">
        <v>14168</v>
      </c>
      <c r="TUN1" t="s">
        <v>14169</v>
      </c>
      <c r="TUO1" t="s">
        <v>14170</v>
      </c>
      <c r="TUP1" t="s">
        <v>14171</v>
      </c>
      <c r="TUQ1" t="s">
        <v>14172</v>
      </c>
      <c r="TUR1" t="s">
        <v>14173</v>
      </c>
      <c r="TUS1" t="s">
        <v>14174</v>
      </c>
      <c r="TUT1" t="s">
        <v>14175</v>
      </c>
      <c r="TUU1" t="s">
        <v>14176</v>
      </c>
      <c r="TUV1" t="s">
        <v>14177</v>
      </c>
      <c r="TUW1" t="s">
        <v>14178</v>
      </c>
      <c r="TUX1" t="s">
        <v>14179</v>
      </c>
      <c r="TUY1" t="s">
        <v>14180</v>
      </c>
      <c r="TUZ1" t="s">
        <v>14181</v>
      </c>
      <c r="TVA1" t="s">
        <v>14182</v>
      </c>
      <c r="TVB1" t="s">
        <v>14183</v>
      </c>
      <c r="TVC1" t="s">
        <v>14184</v>
      </c>
      <c r="TVD1" t="s">
        <v>14185</v>
      </c>
      <c r="TVE1" t="s">
        <v>14186</v>
      </c>
      <c r="TVF1" t="s">
        <v>14187</v>
      </c>
      <c r="TVG1" t="s">
        <v>14188</v>
      </c>
      <c r="TVH1" t="s">
        <v>14189</v>
      </c>
      <c r="TVI1" t="s">
        <v>14190</v>
      </c>
      <c r="TVJ1" t="s">
        <v>14191</v>
      </c>
      <c r="TVK1" t="s">
        <v>14192</v>
      </c>
      <c r="TVL1" t="s">
        <v>14193</v>
      </c>
      <c r="TVM1" t="s">
        <v>14194</v>
      </c>
      <c r="TVN1" t="s">
        <v>14195</v>
      </c>
      <c r="TVO1" t="s">
        <v>14196</v>
      </c>
      <c r="TVP1" t="s">
        <v>14197</v>
      </c>
      <c r="TVQ1" t="s">
        <v>14198</v>
      </c>
      <c r="TVR1" t="s">
        <v>14199</v>
      </c>
      <c r="TVS1" t="s">
        <v>14200</v>
      </c>
      <c r="TVT1" t="s">
        <v>14201</v>
      </c>
      <c r="TVU1" t="s">
        <v>14202</v>
      </c>
      <c r="TVV1" t="s">
        <v>14203</v>
      </c>
      <c r="TVW1" t="s">
        <v>14204</v>
      </c>
      <c r="TVX1" t="s">
        <v>14205</v>
      </c>
      <c r="TVY1" t="s">
        <v>14206</v>
      </c>
      <c r="TVZ1" t="s">
        <v>14207</v>
      </c>
      <c r="TWA1" t="s">
        <v>14208</v>
      </c>
      <c r="TWB1" t="s">
        <v>14209</v>
      </c>
      <c r="TWC1" t="s">
        <v>14210</v>
      </c>
      <c r="TWD1" t="s">
        <v>14211</v>
      </c>
      <c r="TWE1" t="s">
        <v>14212</v>
      </c>
      <c r="TWF1" t="s">
        <v>14213</v>
      </c>
      <c r="TWG1" t="s">
        <v>14214</v>
      </c>
      <c r="TWH1" t="s">
        <v>14215</v>
      </c>
      <c r="TWI1" t="s">
        <v>14216</v>
      </c>
      <c r="TWJ1" t="s">
        <v>14217</v>
      </c>
      <c r="TWK1" t="s">
        <v>14218</v>
      </c>
      <c r="TWL1" t="s">
        <v>14219</v>
      </c>
      <c r="TWM1" t="s">
        <v>14220</v>
      </c>
      <c r="TWN1" t="s">
        <v>14221</v>
      </c>
      <c r="TWO1" t="s">
        <v>14222</v>
      </c>
      <c r="TWP1" t="s">
        <v>14223</v>
      </c>
      <c r="TWQ1" t="s">
        <v>14224</v>
      </c>
      <c r="TWR1" t="s">
        <v>14225</v>
      </c>
      <c r="TWS1" t="s">
        <v>14226</v>
      </c>
      <c r="TWT1" t="s">
        <v>14227</v>
      </c>
      <c r="TWU1" t="s">
        <v>14228</v>
      </c>
      <c r="TWV1" t="s">
        <v>14229</v>
      </c>
      <c r="TWW1" t="s">
        <v>14230</v>
      </c>
      <c r="TWX1" t="s">
        <v>14231</v>
      </c>
      <c r="TWY1" t="s">
        <v>14232</v>
      </c>
      <c r="TWZ1" t="s">
        <v>14233</v>
      </c>
      <c r="TXA1" t="s">
        <v>14234</v>
      </c>
      <c r="TXB1" t="s">
        <v>14235</v>
      </c>
      <c r="TXC1" t="s">
        <v>14236</v>
      </c>
      <c r="TXD1" t="s">
        <v>14237</v>
      </c>
      <c r="TXE1" t="s">
        <v>14238</v>
      </c>
      <c r="TXF1" t="s">
        <v>14239</v>
      </c>
      <c r="TXG1" t="s">
        <v>14240</v>
      </c>
      <c r="TXH1" t="s">
        <v>14241</v>
      </c>
      <c r="TXI1" t="s">
        <v>14242</v>
      </c>
      <c r="TXJ1" t="s">
        <v>14243</v>
      </c>
      <c r="TXK1" t="s">
        <v>14244</v>
      </c>
      <c r="TXL1" t="s">
        <v>14245</v>
      </c>
      <c r="TXM1" t="s">
        <v>14246</v>
      </c>
      <c r="TXN1" t="s">
        <v>14247</v>
      </c>
      <c r="TXO1" t="s">
        <v>14248</v>
      </c>
      <c r="TXP1" t="s">
        <v>14249</v>
      </c>
      <c r="TXQ1" t="s">
        <v>14250</v>
      </c>
      <c r="TXR1" t="s">
        <v>14251</v>
      </c>
      <c r="TXS1" t="s">
        <v>14252</v>
      </c>
      <c r="TXT1" t="s">
        <v>14253</v>
      </c>
      <c r="TXU1" t="s">
        <v>14254</v>
      </c>
      <c r="TXV1" t="s">
        <v>14255</v>
      </c>
      <c r="TXW1" t="s">
        <v>14256</v>
      </c>
      <c r="TXX1" t="s">
        <v>14257</v>
      </c>
      <c r="TXY1" t="s">
        <v>14258</v>
      </c>
      <c r="TXZ1" t="s">
        <v>14259</v>
      </c>
      <c r="TYA1" t="s">
        <v>14260</v>
      </c>
      <c r="TYB1" t="s">
        <v>14261</v>
      </c>
      <c r="TYC1" t="s">
        <v>14262</v>
      </c>
      <c r="TYD1" t="s">
        <v>14263</v>
      </c>
      <c r="TYE1" t="s">
        <v>14264</v>
      </c>
      <c r="TYF1" t="s">
        <v>14265</v>
      </c>
      <c r="TYG1" t="s">
        <v>14266</v>
      </c>
      <c r="TYH1" t="s">
        <v>14267</v>
      </c>
      <c r="TYI1" t="s">
        <v>14268</v>
      </c>
      <c r="TYJ1" t="s">
        <v>14269</v>
      </c>
      <c r="TYK1" t="s">
        <v>14270</v>
      </c>
      <c r="TYL1" t="s">
        <v>14271</v>
      </c>
      <c r="TYM1" t="s">
        <v>14272</v>
      </c>
      <c r="TYN1" t="s">
        <v>14273</v>
      </c>
      <c r="TYO1" t="s">
        <v>14274</v>
      </c>
      <c r="TYP1" t="s">
        <v>14275</v>
      </c>
      <c r="TYQ1" t="s">
        <v>14276</v>
      </c>
      <c r="TYR1" t="s">
        <v>14277</v>
      </c>
      <c r="TYS1" t="s">
        <v>14278</v>
      </c>
      <c r="TYT1" t="s">
        <v>14279</v>
      </c>
      <c r="TYU1" t="s">
        <v>14280</v>
      </c>
      <c r="TYV1" t="s">
        <v>14281</v>
      </c>
      <c r="TYW1" t="s">
        <v>14282</v>
      </c>
      <c r="TYX1" t="s">
        <v>14283</v>
      </c>
      <c r="TYY1" t="s">
        <v>14284</v>
      </c>
      <c r="TYZ1" t="s">
        <v>14285</v>
      </c>
      <c r="TZA1" t="s">
        <v>14286</v>
      </c>
      <c r="TZB1" t="s">
        <v>14287</v>
      </c>
      <c r="TZC1" t="s">
        <v>14288</v>
      </c>
      <c r="TZD1" t="s">
        <v>14289</v>
      </c>
      <c r="TZE1" t="s">
        <v>14290</v>
      </c>
      <c r="TZF1" t="s">
        <v>14291</v>
      </c>
      <c r="TZG1" t="s">
        <v>14292</v>
      </c>
      <c r="TZH1" t="s">
        <v>14293</v>
      </c>
      <c r="TZI1" t="s">
        <v>14294</v>
      </c>
      <c r="TZJ1" t="s">
        <v>14295</v>
      </c>
      <c r="TZK1" t="s">
        <v>14296</v>
      </c>
      <c r="TZL1" t="s">
        <v>14297</v>
      </c>
      <c r="TZM1" t="s">
        <v>14298</v>
      </c>
      <c r="TZN1" t="s">
        <v>14299</v>
      </c>
      <c r="TZO1" t="s">
        <v>14300</v>
      </c>
      <c r="TZP1" t="s">
        <v>14301</v>
      </c>
      <c r="TZQ1" t="s">
        <v>14302</v>
      </c>
      <c r="TZR1" t="s">
        <v>14303</v>
      </c>
      <c r="TZS1" t="s">
        <v>14304</v>
      </c>
      <c r="TZT1" t="s">
        <v>14305</v>
      </c>
      <c r="TZU1" t="s">
        <v>14306</v>
      </c>
      <c r="TZV1" t="s">
        <v>14307</v>
      </c>
      <c r="TZW1" t="s">
        <v>14308</v>
      </c>
      <c r="TZX1" t="s">
        <v>14309</v>
      </c>
      <c r="TZY1" t="s">
        <v>14310</v>
      </c>
      <c r="TZZ1" t="s">
        <v>14311</v>
      </c>
      <c r="UAA1" t="s">
        <v>14312</v>
      </c>
      <c r="UAB1" t="s">
        <v>14313</v>
      </c>
      <c r="UAC1" t="s">
        <v>14314</v>
      </c>
      <c r="UAD1" t="s">
        <v>14315</v>
      </c>
      <c r="UAE1" t="s">
        <v>14316</v>
      </c>
      <c r="UAF1" t="s">
        <v>14317</v>
      </c>
      <c r="UAG1" t="s">
        <v>14318</v>
      </c>
      <c r="UAH1" t="s">
        <v>14319</v>
      </c>
      <c r="UAI1" t="s">
        <v>14320</v>
      </c>
      <c r="UAJ1" t="s">
        <v>14321</v>
      </c>
      <c r="UAK1" t="s">
        <v>14322</v>
      </c>
      <c r="UAL1" t="s">
        <v>14323</v>
      </c>
      <c r="UAM1" t="s">
        <v>14324</v>
      </c>
      <c r="UAN1" t="s">
        <v>14325</v>
      </c>
      <c r="UAO1" t="s">
        <v>14326</v>
      </c>
      <c r="UAP1" t="s">
        <v>14327</v>
      </c>
      <c r="UAQ1" t="s">
        <v>14328</v>
      </c>
      <c r="UAR1" t="s">
        <v>14329</v>
      </c>
      <c r="UAS1" t="s">
        <v>14330</v>
      </c>
      <c r="UAT1" t="s">
        <v>14331</v>
      </c>
      <c r="UAU1" t="s">
        <v>14332</v>
      </c>
      <c r="UAV1" t="s">
        <v>14333</v>
      </c>
      <c r="UAW1" t="s">
        <v>14334</v>
      </c>
      <c r="UAX1" t="s">
        <v>14335</v>
      </c>
      <c r="UAY1" t="s">
        <v>14336</v>
      </c>
      <c r="UAZ1" t="s">
        <v>14337</v>
      </c>
      <c r="UBA1" t="s">
        <v>14338</v>
      </c>
      <c r="UBB1" t="s">
        <v>14339</v>
      </c>
      <c r="UBC1" t="s">
        <v>14340</v>
      </c>
      <c r="UBD1" t="s">
        <v>14341</v>
      </c>
      <c r="UBE1" t="s">
        <v>14342</v>
      </c>
      <c r="UBF1" t="s">
        <v>14343</v>
      </c>
      <c r="UBG1" t="s">
        <v>14344</v>
      </c>
      <c r="UBH1" t="s">
        <v>14345</v>
      </c>
      <c r="UBI1" t="s">
        <v>14346</v>
      </c>
      <c r="UBJ1" t="s">
        <v>14347</v>
      </c>
      <c r="UBK1" t="s">
        <v>14348</v>
      </c>
      <c r="UBL1" t="s">
        <v>14349</v>
      </c>
      <c r="UBM1" t="s">
        <v>14350</v>
      </c>
      <c r="UBN1" t="s">
        <v>14351</v>
      </c>
      <c r="UBO1" t="s">
        <v>14352</v>
      </c>
      <c r="UBP1" t="s">
        <v>14353</v>
      </c>
      <c r="UBQ1" t="s">
        <v>14354</v>
      </c>
      <c r="UBR1" t="s">
        <v>14355</v>
      </c>
      <c r="UBS1" t="s">
        <v>14356</v>
      </c>
      <c r="UBT1" t="s">
        <v>14357</v>
      </c>
      <c r="UBU1" t="s">
        <v>14358</v>
      </c>
      <c r="UBV1" t="s">
        <v>14359</v>
      </c>
      <c r="UBW1" t="s">
        <v>14360</v>
      </c>
      <c r="UBX1" t="s">
        <v>14361</v>
      </c>
      <c r="UBY1" t="s">
        <v>14362</v>
      </c>
      <c r="UBZ1" t="s">
        <v>14363</v>
      </c>
      <c r="UCA1" t="s">
        <v>14364</v>
      </c>
      <c r="UCB1" t="s">
        <v>14365</v>
      </c>
      <c r="UCC1" t="s">
        <v>14366</v>
      </c>
      <c r="UCD1" t="s">
        <v>14367</v>
      </c>
      <c r="UCE1" t="s">
        <v>14368</v>
      </c>
      <c r="UCF1" t="s">
        <v>14369</v>
      </c>
      <c r="UCG1" t="s">
        <v>14370</v>
      </c>
      <c r="UCH1" t="s">
        <v>14371</v>
      </c>
      <c r="UCI1" t="s">
        <v>14372</v>
      </c>
      <c r="UCJ1" t="s">
        <v>14373</v>
      </c>
      <c r="UCK1" t="s">
        <v>14374</v>
      </c>
      <c r="UCL1" t="s">
        <v>14375</v>
      </c>
      <c r="UCM1" t="s">
        <v>14376</v>
      </c>
      <c r="UCN1" t="s">
        <v>14377</v>
      </c>
      <c r="UCO1" t="s">
        <v>14378</v>
      </c>
      <c r="UCP1" t="s">
        <v>14379</v>
      </c>
      <c r="UCQ1" t="s">
        <v>14380</v>
      </c>
      <c r="UCR1" t="s">
        <v>14381</v>
      </c>
      <c r="UCS1" t="s">
        <v>14382</v>
      </c>
      <c r="UCT1" t="s">
        <v>14383</v>
      </c>
      <c r="UCU1" t="s">
        <v>14384</v>
      </c>
      <c r="UCV1" t="s">
        <v>14385</v>
      </c>
      <c r="UCW1" t="s">
        <v>14386</v>
      </c>
      <c r="UCX1" t="s">
        <v>14387</v>
      </c>
      <c r="UCY1" t="s">
        <v>14388</v>
      </c>
      <c r="UCZ1" t="s">
        <v>14389</v>
      </c>
      <c r="UDA1" t="s">
        <v>14390</v>
      </c>
      <c r="UDB1" t="s">
        <v>14391</v>
      </c>
      <c r="UDC1" t="s">
        <v>14392</v>
      </c>
      <c r="UDD1" t="s">
        <v>14393</v>
      </c>
      <c r="UDE1" t="s">
        <v>14394</v>
      </c>
      <c r="UDF1" t="s">
        <v>14395</v>
      </c>
      <c r="UDG1" t="s">
        <v>14396</v>
      </c>
      <c r="UDH1" t="s">
        <v>14397</v>
      </c>
      <c r="UDI1" t="s">
        <v>14398</v>
      </c>
      <c r="UDJ1" t="s">
        <v>14399</v>
      </c>
      <c r="UDK1" t="s">
        <v>14400</v>
      </c>
      <c r="UDL1" t="s">
        <v>14401</v>
      </c>
      <c r="UDM1" t="s">
        <v>14402</v>
      </c>
      <c r="UDN1" t="s">
        <v>14403</v>
      </c>
      <c r="UDO1" t="s">
        <v>14404</v>
      </c>
      <c r="UDP1" t="s">
        <v>14405</v>
      </c>
      <c r="UDQ1" t="s">
        <v>14406</v>
      </c>
      <c r="UDR1" t="s">
        <v>14407</v>
      </c>
      <c r="UDS1" t="s">
        <v>14408</v>
      </c>
      <c r="UDT1" t="s">
        <v>14409</v>
      </c>
      <c r="UDU1" t="s">
        <v>14410</v>
      </c>
      <c r="UDV1" t="s">
        <v>14411</v>
      </c>
      <c r="UDW1" t="s">
        <v>14412</v>
      </c>
      <c r="UDX1" t="s">
        <v>14413</v>
      </c>
      <c r="UDY1" t="s">
        <v>14414</v>
      </c>
      <c r="UDZ1" t="s">
        <v>14415</v>
      </c>
      <c r="UEA1" t="s">
        <v>14416</v>
      </c>
      <c r="UEB1" t="s">
        <v>14417</v>
      </c>
      <c r="UEC1" t="s">
        <v>14418</v>
      </c>
      <c r="UED1" t="s">
        <v>14419</v>
      </c>
      <c r="UEE1" t="s">
        <v>14420</v>
      </c>
      <c r="UEF1" t="s">
        <v>14421</v>
      </c>
      <c r="UEG1" t="s">
        <v>14422</v>
      </c>
      <c r="UEH1" t="s">
        <v>14423</v>
      </c>
      <c r="UEI1" t="s">
        <v>14424</v>
      </c>
      <c r="UEJ1" t="s">
        <v>14425</v>
      </c>
      <c r="UEK1" t="s">
        <v>14426</v>
      </c>
      <c r="UEL1" t="s">
        <v>14427</v>
      </c>
      <c r="UEM1" t="s">
        <v>14428</v>
      </c>
      <c r="UEN1" t="s">
        <v>14429</v>
      </c>
      <c r="UEO1" t="s">
        <v>14430</v>
      </c>
      <c r="UEP1" t="s">
        <v>14431</v>
      </c>
      <c r="UEQ1" t="s">
        <v>14432</v>
      </c>
      <c r="UER1" t="s">
        <v>14433</v>
      </c>
      <c r="UES1" t="s">
        <v>14434</v>
      </c>
      <c r="UET1" t="s">
        <v>14435</v>
      </c>
      <c r="UEU1" t="s">
        <v>14436</v>
      </c>
      <c r="UEV1" t="s">
        <v>14437</v>
      </c>
      <c r="UEW1" t="s">
        <v>14438</v>
      </c>
      <c r="UEX1" t="s">
        <v>14439</v>
      </c>
      <c r="UEY1" t="s">
        <v>14440</v>
      </c>
      <c r="UEZ1" t="s">
        <v>14441</v>
      </c>
      <c r="UFA1" t="s">
        <v>14442</v>
      </c>
      <c r="UFB1" t="s">
        <v>14443</v>
      </c>
      <c r="UFC1" t="s">
        <v>14444</v>
      </c>
      <c r="UFD1" t="s">
        <v>14445</v>
      </c>
      <c r="UFE1" t="s">
        <v>14446</v>
      </c>
      <c r="UFF1" t="s">
        <v>14447</v>
      </c>
      <c r="UFG1" t="s">
        <v>14448</v>
      </c>
      <c r="UFH1" t="s">
        <v>14449</v>
      </c>
      <c r="UFI1" t="s">
        <v>14450</v>
      </c>
      <c r="UFJ1" t="s">
        <v>14451</v>
      </c>
      <c r="UFK1" t="s">
        <v>14452</v>
      </c>
      <c r="UFL1" t="s">
        <v>14453</v>
      </c>
      <c r="UFM1" t="s">
        <v>14454</v>
      </c>
      <c r="UFN1" t="s">
        <v>14455</v>
      </c>
      <c r="UFO1" t="s">
        <v>14456</v>
      </c>
      <c r="UFP1" t="s">
        <v>14457</v>
      </c>
      <c r="UFQ1" t="s">
        <v>14458</v>
      </c>
      <c r="UFR1" t="s">
        <v>14459</v>
      </c>
      <c r="UFS1" t="s">
        <v>14460</v>
      </c>
      <c r="UFT1" t="s">
        <v>14461</v>
      </c>
      <c r="UFU1" t="s">
        <v>14462</v>
      </c>
      <c r="UFV1" t="s">
        <v>14463</v>
      </c>
      <c r="UFW1" t="s">
        <v>14464</v>
      </c>
      <c r="UFX1" t="s">
        <v>14465</v>
      </c>
      <c r="UFY1" t="s">
        <v>14466</v>
      </c>
      <c r="UFZ1" t="s">
        <v>14467</v>
      </c>
      <c r="UGA1" t="s">
        <v>14468</v>
      </c>
      <c r="UGB1" t="s">
        <v>14469</v>
      </c>
      <c r="UGC1" t="s">
        <v>14470</v>
      </c>
      <c r="UGD1" t="s">
        <v>14471</v>
      </c>
      <c r="UGE1" t="s">
        <v>14472</v>
      </c>
      <c r="UGF1" t="s">
        <v>14473</v>
      </c>
      <c r="UGG1" t="s">
        <v>14474</v>
      </c>
      <c r="UGH1" t="s">
        <v>14475</v>
      </c>
      <c r="UGI1" t="s">
        <v>14476</v>
      </c>
      <c r="UGJ1" t="s">
        <v>14477</v>
      </c>
      <c r="UGK1" t="s">
        <v>14478</v>
      </c>
      <c r="UGL1" t="s">
        <v>14479</v>
      </c>
      <c r="UGM1" t="s">
        <v>14480</v>
      </c>
      <c r="UGN1" t="s">
        <v>14481</v>
      </c>
      <c r="UGO1" t="s">
        <v>14482</v>
      </c>
      <c r="UGP1" t="s">
        <v>14483</v>
      </c>
      <c r="UGQ1" t="s">
        <v>14484</v>
      </c>
      <c r="UGR1" t="s">
        <v>14485</v>
      </c>
      <c r="UGS1" t="s">
        <v>14486</v>
      </c>
      <c r="UGT1" t="s">
        <v>14487</v>
      </c>
      <c r="UGU1" t="s">
        <v>14488</v>
      </c>
      <c r="UGV1" t="s">
        <v>14489</v>
      </c>
      <c r="UGW1" t="s">
        <v>14490</v>
      </c>
      <c r="UGX1" t="s">
        <v>14491</v>
      </c>
      <c r="UGY1" t="s">
        <v>14492</v>
      </c>
      <c r="UGZ1" t="s">
        <v>14493</v>
      </c>
      <c r="UHA1" t="s">
        <v>14494</v>
      </c>
      <c r="UHB1" t="s">
        <v>14495</v>
      </c>
      <c r="UHC1" t="s">
        <v>14496</v>
      </c>
      <c r="UHD1" t="s">
        <v>14497</v>
      </c>
      <c r="UHE1" t="s">
        <v>14498</v>
      </c>
      <c r="UHF1" t="s">
        <v>14499</v>
      </c>
      <c r="UHG1" t="s">
        <v>14500</v>
      </c>
      <c r="UHH1" t="s">
        <v>14501</v>
      </c>
      <c r="UHI1" t="s">
        <v>14502</v>
      </c>
      <c r="UHJ1" t="s">
        <v>14503</v>
      </c>
      <c r="UHK1" t="s">
        <v>14504</v>
      </c>
      <c r="UHL1" t="s">
        <v>14505</v>
      </c>
      <c r="UHM1" t="s">
        <v>14506</v>
      </c>
      <c r="UHN1" t="s">
        <v>14507</v>
      </c>
      <c r="UHO1" t="s">
        <v>14508</v>
      </c>
      <c r="UHP1" t="s">
        <v>14509</v>
      </c>
      <c r="UHQ1" t="s">
        <v>14510</v>
      </c>
      <c r="UHR1" t="s">
        <v>14511</v>
      </c>
      <c r="UHS1" t="s">
        <v>14512</v>
      </c>
      <c r="UHT1" t="s">
        <v>14513</v>
      </c>
      <c r="UHU1" t="s">
        <v>14514</v>
      </c>
      <c r="UHV1" t="s">
        <v>14515</v>
      </c>
      <c r="UHW1" t="s">
        <v>14516</v>
      </c>
      <c r="UHX1" t="s">
        <v>14517</v>
      </c>
      <c r="UHY1" t="s">
        <v>14518</v>
      </c>
      <c r="UHZ1" t="s">
        <v>14519</v>
      </c>
      <c r="UIA1" t="s">
        <v>14520</v>
      </c>
      <c r="UIB1" t="s">
        <v>14521</v>
      </c>
      <c r="UIC1" t="s">
        <v>14522</v>
      </c>
      <c r="UID1" t="s">
        <v>14523</v>
      </c>
      <c r="UIE1" t="s">
        <v>14524</v>
      </c>
      <c r="UIF1" t="s">
        <v>14525</v>
      </c>
      <c r="UIG1" t="s">
        <v>14526</v>
      </c>
      <c r="UIH1" t="s">
        <v>14527</v>
      </c>
      <c r="UII1" t="s">
        <v>14528</v>
      </c>
      <c r="UIJ1" t="s">
        <v>14529</v>
      </c>
      <c r="UIK1" t="s">
        <v>14530</v>
      </c>
      <c r="UIL1" t="s">
        <v>14531</v>
      </c>
      <c r="UIM1" t="s">
        <v>14532</v>
      </c>
      <c r="UIN1" t="s">
        <v>14533</v>
      </c>
      <c r="UIO1" t="s">
        <v>14534</v>
      </c>
      <c r="UIP1" t="s">
        <v>14535</v>
      </c>
      <c r="UIQ1" t="s">
        <v>14536</v>
      </c>
      <c r="UIR1" t="s">
        <v>14537</v>
      </c>
      <c r="UIS1" t="s">
        <v>14538</v>
      </c>
      <c r="UIT1" t="s">
        <v>14539</v>
      </c>
      <c r="UIU1" t="s">
        <v>14540</v>
      </c>
      <c r="UIV1" t="s">
        <v>14541</v>
      </c>
      <c r="UIW1" t="s">
        <v>14542</v>
      </c>
      <c r="UIX1" t="s">
        <v>14543</v>
      </c>
      <c r="UIY1" t="s">
        <v>14544</v>
      </c>
      <c r="UIZ1" t="s">
        <v>14545</v>
      </c>
      <c r="UJA1" t="s">
        <v>14546</v>
      </c>
      <c r="UJB1" t="s">
        <v>14547</v>
      </c>
      <c r="UJC1" t="s">
        <v>14548</v>
      </c>
      <c r="UJD1" t="s">
        <v>14549</v>
      </c>
      <c r="UJE1" t="s">
        <v>14550</v>
      </c>
      <c r="UJF1" t="s">
        <v>14551</v>
      </c>
      <c r="UJG1" t="s">
        <v>14552</v>
      </c>
      <c r="UJH1" t="s">
        <v>14553</v>
      </c>
      <c r="UJI1" t="s">
        <v>14554</v>
      </c>
      <c r="UJJ1" t="s">
        <v>14555</v>
      </c>
      <c r="UJK1" t="s">
        <v>14556</v>
      </c>
      <c r="UJL1" t="s">
        <v>14557</v>
      </c>
      <c r="UJM1" t="s">
        <v>14558</v>
      </c>
      <c r="UJN1" t="s">
        <v>14559</v>
      </c>
      <c r="UJO1" t="s">
        <v>14560</v>
      </c>
      <c r="UJP1" t="s">
        <v>14561</v>
      </c>
      <c r="UJQ1" t="s">
        <v>14562</v>
      </c>
      <c r="UJR1" t="s">
        <v>14563</v>
      </c>
      <c r="UJS1" t="s">
        <v>14564</v>
      </c>
      <c r="UJT1" t="s">
        <v>14565</v>
      </c>
      <c r="UJU1" t="s">
        <v>14566</v>
      </c>
      <c r="UJV1" t="s">
        <v>14567</v>
      </c>
      <c r="UJW1" t="s">
        <v>14568</v>
      </c>
      <c r="UJX1" t="s">
        <v>14569</v>
      </c>
      <c r="UJY1" t="s">
        <v>14570</v>
      </c>
      <c r="UJZ1" t="s">
        <v>14571</v>
      </c>
      <c r="UKA1" t="s">
        <v>14572</v>
      </c>
      <c r="UKB1" t="s">
        <v>14573</v>
      </c>
      <c r="UKC1" t="s">
        <v>14574</v>
      </c>
      <c r="UKD1" t="s">
        <v>14575</v>
      </c>
      <c r="UKE1" t="s">
        <v>14576</v>
      </c>
      <c r="UKF1" t="s">
        <v>14577</v>
      </c>
      <c r="UKG1" t="s">
        <v>14578</v>
      </c>
      <c r="UKH1" t="s">
        <v>14579</v>
      </c>
      <c r="UKI1" t="s">
        <v>14580</v>
      </c>
      <c r="UKJ1" t="s">
        <v>14581</v>
      </c>
      <c r="UKK1" t="s">
        <v>14582</v>
      </c>
      <c r="UKL1" t="s">
        <v>14583</v>
      </c>
      <c r="UKM1" t="s">
        <v>14584</v>
      </c>
      <c r="UKN1" t="s">
        <v>14585</v>
      </c>
      <c r="UKO1" t="s">
        <v>14586</v>
      </c>
      <c r="UKP1" t="s">
        <v>14587</v>
      </c>
      <c r="UKQ1" t="s">
        <v>14588</v>
      </c>
      <c r="UKR1" t="s">
        <v>14589</v>
      </c>
      <c r="UKS1" t="s">
        <v>14590</v>
      </c>
      <c r="UKT1" t="s">
        <v>14591</v>
      </c>
      <c r="UKU1" t="s">
        <v>14592</v>
      </c>
      <c r="UKV1" t="s">
        <v>14593</v>
      </c>
      <c r="UKW1" t="s">
        <v>14594</v>
      </c>
      <c r="UKX1" t="s">
        <v>14595</v>
      </c>
      <c r="UKY1" t="s">
        <v>14596</v>
      </c>
      <c r="UKZ1" t="s">
        <v>14597</v>
      </c>
      <c r="ULA1" t="s">
        <v>14598</v>
      </c>
      <c r="ULB1" t="s">
        <v>14599</v>
      </c>
      <c r="ULC1" t="s">
        <v>14600</v>
      </c>
      <c r="ULD1" t="s">
        <v>14601</v>
      </c>
      <c r="ULE1" t="s">
        <v>14602</v>
      </c>
      <c r="ULF1" t="s">
        <v>14603</v>
      </c>
      <c r="ULG1" t="s">
        <v>14604</v>
      </c>
      <c r="ULH1" t="s">
        <v>14605</v>
      </c>
      <c r="ULI1" t="s">
        <v>14606</v>
      </c>
      <c r="ULJ1" t="s">
        <v>14607</v>
      </c>
      <c r="ULK1" t="s">
        <v>14608</v>
      </c>
      <c r="ULL1" t="s">
        <v>14609</v>
      </c>
      <c r="ULM1" t="s">
        <v>14610</v>
      </c>
      <c r="ULN1" t="s">
        <v>14611</v>
      </c>
      <c r="ULO1" t="s">
        <v>14612</v>
      </c>
      <c r="ULP1" t="s">
        <v>14613</v>
      </c>
      <c r="ULQ1" t="s">
        <v>14614</v>
      </c>
      <c r="ULR1" t="s">
        <v>14615</v>
      </c>
      <c r="ULS1" t="s">
        <v>14616</v>
      </c>
      <c r="ULT1" t="s">
        <v>14617</v>
      </c>
      <c r="ULU1" t="s">
        <v>14618</v>
      </c>
      <c r="ULV1" t="s">
        <v>14619</v>
      </c>
      <c r="ULW1" t="s">
        <v>14620</v>
      </c>
      <c r="ULX1" t="s">
        <v>14621</v>
      </c>
      <c r="ULY1" t="s">
        <v>14622</v>
      </c>
      <c r="ULZ1" t="s">
        <v>14623</v>
      </c>
      <c r="UMA1" t="s">
        <v>14624</v>
      </c>
      <c r="UMB1" t="s">
        <v>14625</v>
      </c>
      <c r="UMC1" t="s">
        <v>14626</v>
      </c>
      <c r="UMD1" t="s">
        <v>14627</v>
      </c>
      <c r="UME1" t="s">
        <v>14628</v>
      </c>
      <c r="UMF1" t="s">
        <v>14629</v>
      </c>
      <c r="UMG1" t="s">
        <v>14630</v>
      </c>
      <c r="UMH1" t="s">
        <v>14631</v>
      </c>
      <c r="UMI1" t="s">
        <v>14632</v>
      </c>
      <c r="UMJ1" t="s">
        <v>14633</v>
      </c>
      <c r="UMK1" t="s">
        <v>14634</v>
      </c>
      <c r="UML1" t="s">
        <v>14635</v>
      </c>
      <c r="UMM1" t="s">
        <v>14636</v>
      </c>
      <c r="UMN1" t="s">
        <v>14637</v>
      </c>
      <c r="UMO1" t="s">
        <v>14638</v>
      </c>
      <c r="UMP1" t="s">
        <v>14639</v>
      </c>
      <c r="UMQ1" t="s">
        <v>14640</v>
      </c>
      <c r="UMR1" t="s">
        <v>14641</v>
      </c>
      <c r="UMS1" t="s">
        <v>14642</v>
      </c>
      <c r="UMT1" t="s">
        <v>14643</v>
      </c>
      <c r="UMU1" t="s">
        <v>14644</v>
      </c>
      <c r="UMV1" t="s">
        <v>14645</v>
      </c>
      <c r="UMW1" t="s">
        <v>14646</v>
      </c>
      <c r="UMX1" t="s">
        <v>14647</v>
      </c>
      <c r="UMY1" t="s">
        <v>14648</v>
      </c>
      <c r="UMZ1" t="s">
        <v>14649</v>
      </c>
      <c r="UNA1" t="s">
        <v>14650</v>
      </c>
      <c r="UNB1" t="s">
        <v>14651</v>
      </c>
      <c r="UNC1" t="s">
        <v>14652</v>
      </c>
      <c r="UND1" t="s">
        <v>14653</v>
      </c>
      <c r="UNE1" t="s">
        <v>14654</v>
      </c>
      <c r="UNF1" t="s">
        <v>14655</v>
      </c>
      <c r="UNG1" t="s">
        <v>14656</v>
      </c>
      <c r="UNH1" t="s">
        <v>14657</v>
      </c>
      <c r="UNI1" t="s">
        <v>14658</v>
      </c>
      <c r="UNJ1" t="s">
        <v>14659</v>
      </c>
      <c r="UNK1" t="s">
        <v>14660</v>
      </c>
      <c r="UNL1" t="s">
        <v>14661</v>
      </c>
      <c r="UNM1" t="s">
        <v>14662</v>
      </c>
      <c r="UNN1" t="s">
        <v>14663</v>
      </c>
      <c r="UNO1" t="s">
        <v>14664</v>
      </c>
      <c r="UNP1" t="s">
        <v>14665</v>
      </c>
      <c r="UNQ1" t="s">
        <v>14666</v>
      </c>
      <c r="UNR1" t="s">
        <v>14667</v>
      </c>
      <c r="UNS1" t="s">
        <v>14668</v>
      </c>
      <c r="UNT1" t="s">
        <v>14669</v>
      </c>
      <c r="UNU1" t="s">
        <v>14670</v>
      </c>
      <c r="UNV1" t="s">
        <v>14671</v>
      </c>
      <c r="UNW1" t="s">
        <v>14672</v>
      </c>
      <c r="UNX1" t="s">
        <v>14673</v>
      </c>
      <c r="UNY1" t="s">
        <v>14674</v>
      </c>
      <c r="UNZ1" t="s">
        <v>14675</v>
      </c>
      <c r="UOA1" t="s">
        <v>14676</v>
      </c>
      <c r="UOB1" t="s">
        <v>14677</v>
      </c>
      <c r="UOC1" t="s">
        <v>14678</v>
      </c>
      <c r="UOD1" t="s">
        <v>14679</v>
      </c>
      <c r="UOE1" t="s">
        <v>14680</v>
      </c>
      <c r="UOF1" t="s">
        <v>14681</v>
      </c>
      <c r="UOG1" t="s">
        <v>14682</v>
      </c>
      <c r="UOH1" t="s">
        <v>14683</v>
      </c>
      <c r="UOI1" t="s">
        <v>14684</v>
      </c>
      <c r="UOJ1" t="s">
        <v>14685</v>
      </c>
      <c r="UOK1" t="s">
        <v>14686</v>
      </c>
      <c r="UOL1" t="s">
        <v>14687</v>
      </c>
      <c r="UOM1" t="s">
        <v>14688</v>
      </c>
      <c r="UON1" t="s">
        <v>14689</v>
      </c>
      <c r="UOO1" t="s">
        <v>14690</v>
      </c>
      <c r="UOP1" t="s">
        <v>14691</v>
      </c>
      <c r="UOQ1" t="s">
        <v>14692</v>
      </c>
      <c r="UOR1" t="s">
        <v>14693</v>
      </c>
      <c r="UOS1" t="s">
        <v>14694</v>
      </c>
      <c r="UOT1" t="s">
        <v>14695</v>
      </c>
      <c r="UOU1" t="s">
        <v>14696</v>
      </c>
      <c r="UOV1" t="s">
        <v>14697</v>
      </c>
      <c r="UOW1" t="s">
        <v>14698</v>
      </c>
      <c r="UOX1" t="s">
        <v>14699</v>
      </c>
      <c r="UOY1" t="s">
        <v>14700</v>
      </c>
      <c r="UOZ1" t="s">
        <v>14701</v>
      </c>
      <c r="UPA1" t="s">
        <v>14702</v>
      </c>
      <c r="UPB1" t="s">
        <v>14703</v>
      </c>
      <c r="UPC1" t="s">
        <v>14704</v>
      </c>
      <c r="UPD1" t="s">
        <v>14705</v>
      </c>
      <c r="UPE1" t="s">
        <v>14706</v>
      </c>
      <c r="UPF1" t="s">
        <v>14707</v>
      </c>
      <c r="UPG1" t="s">
        <v>14708</v>
      </c>
      <c r="UPH1" t="s">
        <v>14709</v>
      </c>
      <c r="UPI1" t="s">
        <v>14710</v>
      </c>
      <c r="UPJ1" t="s">
        <v>14711</v>
      </c>
      <c r="UPK1" t="s">
        <v>14712</v>
      </c>
      <c r="UPL1" t="s">
        <v>14713</v>
      </c>
      <c r="UPM1" t="s">
        <v>14714</v>
      </c>
      <c r="UPN1" t="s">
        <v>14715</v>
      </c>
      <c r="UPO1" t="s">
        <v>14716</v>
      </c>
      <c r="UPP1" t="s">
        <v>14717</v>
      </c>
      <c r="UPQ1" t="s">
        <v>14718</v>
      </c>
      <c r="UPR1" t="s">
        <v>14719</v>
      </c>
      <c r="UPS1" t="s">
        <v>14720</v>
      </c>
      <c r="UPT1" t="s">
        <v>14721</v>
      </c>
      <c r="UPU1" t="s">
        <v>14722</v>
      </c>
      <c r="UPV1" t="s">
        <v>14723</v>
      </c>
      <c r="UPW1" t="s">
        <v>14724</v>
      </c>
      <c r="UPX1" t="s">
        <v>14725</v>
      </c>
      <c r="UPY1" t="s">
        <v>14726</v>
      </c>
      <c r="UPZ1" t="s">
        <v>14727</v>
      </c>
      <c r="UQA1" t="s">
        <v>14728</v>
      </c>
      <c r="UQB1" t="s">
        <v>14729</v>
      </c>
      <c r="UQC1" t="s">
        <v>14730</v>
      </c>
      <c r="UQD1" t="s">
        <v>14731</v>
      </c>
      <c r="UQE1" t="s">
        <v>14732</v>
      </c>
      <c r="UQF1" t="s">
        <v>14733</v>
      </c>
      <c r="UQG1" t="s">
        <v>14734</v>
      </c>
      <c r="UQH1" t="s">
        <v>14735</v>
      </c>
      <c r="UQI1" t="s">
        <v>14736</v>
      </c>
      <c r="UQJ1" t="s">
        <v>14737</v>
      </c>
      <c r="UQK1" t="s">
        <v>14738</v>
      </c>
      <c r="UQL1" t="s">
        <v>14739</v>
      </c>
      <c r="UQM1" t="s">
        <v>14740</v>
      </c>
      <c r="UQN1" t="s">
        <v>14741</v>
      </c>
      <c r="UQO1" t="s">
        <v>14742</v>
      </c>
      <c r="UQP1" t="s">
        <v>14743</v>
      </c>
      <c r="UQQ1" t="s">
        <v>14744</v>
      </c>
      <c r="UQR1" t="s">
        <v>14745</v>
      </c>
      <c r="UQS1" t="s">
        <v>14746</v>
      </c>
      <c r="UQT1" t="s">
        <v>14747</v>
      </c>
      <c r="UQU1" t="s">
        <v>14748</v>
      </c>
      <c r="UQV1" t="s">
        <v>14749</v>
      </c>
      <c r="UQW1" t="s">
        <v>14750</v>
      </c>
      <c r="UQX1" t="s">
        <v>14751</v>
      </c>
      <c r="UQY1" t="s">
        <v>14752</v>
      </c>
      <c r="UQZ1" t="s">
        <v>14753</v>
      </c>
      <c r="URA1" t="s">
        <v>14754</v>
      </c>
      <c r="URB1" t="s">
        <v>14755</v>
      </c>
      <c r="URC1" t="s">
        <v>14756</v>
      </c>
      <c r="URD1" t="s">
        <v>14757</v>
      </c>
      <c r="URE1" t="s">
        <v>14758</v>
      </c>
      <c r="URF1" t="s">
        <v>14759</v>
      </c>
      <c r="URG1" t="s">
        <v>14760</v>
      </c>
      <c r="URH1" t="s">
        <v>14761</v>
      </c>
      <c r="URI1" t="s">
        <v>14762</v>
      </c>
      <c r="URJ1" t="s">
        <v>14763</v>
      </c>
      <c r="URK1" t="s">
        <v>14764</v>
      </c>
      <c r="URL1" t="s">
        <v>14765</v>
      </c>
      <c r="URM1" t="s">
        <v>14766</v>
      </c>
      <c r="URN1" t="s">
        <v>14767</v>
      </c>
      <c r="URO1" t="s">
        <v>14768</v>
      </c>
      <c r="URP1" t="s">
        <v>14769</v>
      </c>
      <c r="URQ1" t="s">
        <v>14770</v>
      </c>
      <c r="URR1" t="s">
        <v>14771</v>
      </c>
      <c r="URS1" t="s">
        <v>14772</v>
      </c>
      <c r="URT1" t="s">
        <v>14773</v>
      </c>
      <c r="URU1" t="s">
        <v>14774</v>
      </c>
      <c r="URV1" t="s">
        <v>14775</v>
      </c>
      <c r="URW1" t="s">
        <v>14776</v>
      </c>
      <c r="URX1" t="s">
        <v>14777</v>
      </c>
      <c r="URY1" t="s">
        <v>14778</v>
      </c>
      <c r="URZ1" t="s">
        <v>14779</v>
      </c>
      <c r="USA1" t="s">
        <v>14780</v>
      </c>
      <c r="USB1" t="s">
        <v>14781</v>
      </c>
      <c r="USC1" t="s">
        <v>14782</v>
      </c>
      <c r="USD1" t="s">
        <v>14783</v>
      </c>
      <c r="USE1" t="s">
        <v>14784</v>
      </c>
      <c r="USF1" t="s">
        <v>14785</v>
      </c>
      <c r="USG1" t="s">
        <v>14786</v>
      </c>
      <c r="USH1" t="s">
        <v>14787</v>
      </c>
      <c r="USI1" t="s">
        <v>14788</v>
      </c>
      <c r="USJ1" t="s">
        <v>14789</v>
      </c>
      <c r="USK1" t="s">
        <v>14790</v>
      </c>
      <c r="USL1" t="s">
        <v>14791</v>
      </c>
      <c r="USM1" t="s">
        <v>14792</v>
      </c>
      <c r="USN1" t="s">
        <v>14793</v>
      </c>
      <c r="USO1" t="s">
        <v>14794</v>
      </c>
      <c r="USP1" t="s">
        <v>14795</v>
      </c>
      <c r="USQ1" t="s">
        <v>14796</v>
      </c>
      <c r="USR1" t="s">
        <v>14797</v>
      </c>
      <c r="USS1" t="s">
        <v>14798</v>
      </c>
      <c r="UST1" t="s">
        <v>14799</v>
      </c>
      <c r="USU1" t="s">
        <v>14800</v>
      </c>
      <c r="USV1" t="s">
        <v>14801</v>
      </c>
      <c r="USW1" t="s">
        <v>14802</v>
      </c>
      <c r="USX1" t="s">
        <v>14803</v>
      </c>
      <c r="USY1" t="s">
        <v>14804</v>
      </c>
      <c r="USZ1" t="s">
        <v>14805</v>
      </c>
      <c r="UTA1" t="s">
        <v>14806</v>
      </c>
      <c r="UTB1" t="s">
        <v>14807</v>
      </c>
      <c r="UTC1" t="s">
        <v>14808</v>
      </c>
      <c r="UTD1" t="s">
        <v>14809</v>
      </c>
      <c r="UTE1" t="s">
        <v>14810</v>
      </c>
      <c r="UTF1" t="s">
        <v>14811</v>
      </c>
      <c r="UTG1" t="s">
        <v>14812</v>
      </c>
      <c r="UTH1" t="s">
        <v>14813</v>
      </c>
      <c r="UTI1" t="s">
        <v>14814</v>
      </c>
      <c r="UTJ1" t="s">
        <v>14815</v>
      </c>
      <c r="UTK1" t="s">
        <v>14816</v>
      </c>
      <c r="UTL1" t="s">
        <v>14817</v>
      </c>
      <c r="UTM1" t="s">
        <v>14818</v>
      </c>
      <c r="UTN1" t="s">
        <v>14819</v>
      </c>
      <c r="UTO1" t="s">
        <v>14820</v>
      </c>
      <c r="UTP1" t="s">
        <v>14821</v>
      </c>
      <c r="UTQ1" t="s">
        <v>14822</v>
      </c>
      <c r="UTR1" t="s">
        <v>14823</v>
      </c>
      <c r="UTS1" t="s">
        <v>14824</v>
      </c>
      <c r="UTT1" t="s">
        <v>14825</v>
      </c>
      <c r="UTU1" t="s">
        <v>14826</v>
      </c>
      <c r="UTV1" t="s">
        <v>14827</v>
      </c>
      <c r="UTW1" t="s">
        <v>14828</v>
      </c>
      <c r="UTX1" t="s">
        <v>14829</v>
      </c>
      <c r="UTY1" t="s">
        <v>14830</v>
      </c>
      <c r="UTZ1" t="s">
        <v>14831</v>
      </c>
      <c r="UUA1" t="s">
        <v>14832</v>
      </c>
      <c r="UUB1" t="s">
        <v>14833</v>
      </c>
      <c r="UUC1" t="s">
        <v>14834</v>
      </c>
      <c r="UUD1" t="s">
        <v>14835</v>
      </c>
      <c r="UUE1" t="s">
        <v>14836</v>
      </c>
      <c r="UUF1" t="s">
        <v>14837</v>
      </c>
      <c r="UUG1" t="s">
        <v>14838</v>
      </c>
      <c r="UUH1" t="s">
        <v>14839</v>
      </c>
      <c r="UUI1" t="s">
        <v>14840</v>
      </c>
      <c r="UUJ1" t="s">
        <v>14841</v>
      </c>
      <c r="UUK1" t="s">
        <v>14842</v>
      </c>
      <c r="UUL1" t="s">
        <v>14843</v>
      </c>
      <c r="UUM1" t="s">
        <v>14844</v>
      </c>
      <c r="UUN1" t="s">
        <v>14845</v>
      </c>
      <c r="UUO1" t="s">
        <v>14846</v>
      </c>
      <c r="UUP1" t="s">
        <v>14847</v>
      </c>
      <c r="UUQ1" t="s">
        <v>14848</v>
      </c>
      <c r="UUR1" t="s">
        <v>14849</v>
      </c>
      <c r="UUS1" t="s">
        <v>14850</v>
      </c>
      <c r="UUT1" t="s">
        <v>14851</v>
      </c>
      <c r="UUU1" t="s">
        <v>14852</v>
      </c>
      <c r="UUV1" t="s">
        <v>14853</v>
      </c>
      <c r="UUW1" t="s">
        <v>14854</v>
      </c>
      <c r="UUX1" t="s">
        <v>14855</v>
      </c>
      <c r="UUY1" t="s">
        <v>14856</v>
      </c>
      <c r="UUZ1" t="s">
        <v>14857</v>
      </c>
      <c r="UVA1" t="s">
        <v>14858</v>
      </c>
      <c r="UVB1" t="s">
        <v>14859</v>
      </c>
      <c r="UVC1" t="s">
        <v>14860</v>
      </c>
      <c r="UVD1" t="s">
        <v>14861</v>
      </c>
      <c r="UVE1" t="s">
        <v>14862</v>
      </c>
      <c r="UVF1" t="s">
        <v>14863</v>
      </c>
      <c r="UVG1" t="s">
        <v>14864</v>
      </c>
      <c r="UVH1" t="s">
        <v>14865</v>
      </c>
      <c r="UVI1" t="s">
        <v>14866</v>
      </c>
      <c r="UVJ1" t="s">
        <v>14867</v>
      </c>
      <c r="UVK1" t="s">
        <v>14868</v>
      </c>
      <c r="UVL1" t="s">
        <v>14869</v>
      </c>
      <c r="UVM1" t="s">
        <v>14870</v>
      </c>
      <c r="UVN1" t="s">
        <v>14871</v>
      </c>
      <c r="UVO1" t="s">
        <v>14872</v>
      </c>
      <c r="UVP1" t="s">
        <v>14873</v>
      </c>
      <c r="UVQ1" t="s">
        <v>14874</v>
      </c>
      <c r="UVR1" t="s">
        <v>14875</v>
      </c>
      <c r="UVS1" t="s">
        <v>14876</v>
      </c>
      <c r="UVT1" t="s">
        <v>14877</v>
      </c>
      <c r="UVU1" t="s">
        <v>14878</v>
      </c>
      <c r="UVV1" t="s">
        <v>14879</v>
      </c>
      <c r="UVW1" t="s">
        <v>14880</v>
      </c>
      <c r="UVX1" t="s">
        <v>14881</v>
      </c>
      <c r="UVY1" t="s">
        <v>14882</v>
      </c>
      <c r="UVZ1" t="s">
        <v>14883</v>
      </c>
      <c r="UWA1" t="s">
        <v>14884</v>
      </c>
      <c r="UWB1" t="s">
        <v>14885</v>
      </c>
      <c r="UWC1" t="s">
        <v>14886</v>
      </c>
      <c r="UWD1" t="s">
        <v>14887</v>
      </c>
      <c r="UWE1" t="s">
        <v>14888</v>
      </c>
      <c r="UWF1" t="s">
        <v>14889</v>
      </c>
      <c r="UWG1" t="s">
        <v>14890</v>
      </c>
      <c r="UWH1" t="s">
        <v>14891</v>
      </c>
      <c r="UWI1" t="s">
        <v>14892</v>
      </c>
      <c r="UWJ1" t="s">
        <v>14893</v>
      </c>
      <c r="UWK1" t="s">
        <v>14894</v>
      </c>
      <c r="UWL1" t="s">
        <v>14895</v>
      </c>
      <c r="UWM1" t="s">
        <v>14896</v>
      </c>
      <c r="UWN1" t="s">
        <v>14897</v>
      </c>
      <c r="UWO1" t="s">
        <v>14898</v>
      </c>
      <c r="UWP1" t="s">
        <v>14899</v>
      </c>
      <c r="UWQ1" t="s">
        <v>14900</v>
      </c>
      <c r="UWR1" t="s">
        <v>14901</v>
      </c>
      <c r="UWS1" t="s">
        <v>14902</v>
      </c>
      <c r="UWT1" t="s">
        <v>14903</v>
      </c>
      <c r="UWU1" t="s">
        <v>14904</v>
      </c>
      <c r="UWV1" t="s">
        <v>14905</v>
      </c>
      <c r="UWW1" t="s">
        <v>14906</v>
      </c>
      <c r="UWX1" t="s">
        <v>14907</v>
      </c>
      <c r="UWY1" t="s">
        <v>14908</v>
      </c>
      <c r="UWZ1" t="s">
        <v>14909</v>
      </c>
      <c r="UXA1" t="s">
        <v>14910</v>
      </c>
      <c r="UXB1" t="s">
        <v>14911</v>
      </c>
      <c r="UXC1" t="s">
        <v>14912</v>
      </c>
      <c r="UXD1" t="s">
        <v>14913</v>
      </c>
      <c r="UXE1" t="s">
        <v>14914</v>
      </c>
      <c r="UXF1" t="s">
        <v>14915</v>
      </c>
      <c r="UXG1" t="s">
        <v>14916</v>
      </c>
      <c r="UXH1" t="s">
        <v>14917</v>
      </c>
      <c r="UXI1" t="s">
        <v>14918</v>
      </c>
      <c r="UXJ1" t="s">
        <v>14919</v>
      </c>
      <c r="UXK1" t="s">
        <v>14920</v>
      </c>
      <c r="UXL1" t="s">
        <v>14921</v>
      </c>
      <c r="UXM1" t="s">
        <v>14922</v>
      </c>
      <c r="UXN1" t="s">
        <v>14923</v>
      </c>
      <c r="UXO1" t="s">
        <v>14924</v>
      </c>
      <c r="UXP1" t="s">
        <v>14925</v>
      </c>
      <c r="UXQ1" t="s">
        <v>14926</v>
      </c>
      <c r="UXR1" t="s">
        <v>14927</v>
      </c>
      <c r="UXS1" t="s">
        <v>14928</v>
      </c>
      <c r="UXT1" t="s">
        <v>14929</v>
      </c>
      <c r="UXU1" t="s">
        <v>14930</v>
      </c>
      <c r="UXV1" t="s">
        <v>14931</v>
      </c>
      <c r="UXW1" t="s">
        <v>14932</v>
      </c>
      <c r="UXX1" t="s">
        <v>14933</v>
      </c>
      <c r="UXY1" t="s">
        <v>14934</v>
      </c>
      <c r="UXZ1" t="s">
        <v>14935</v>
      </c>
      <c r="UYA1" t="s">
        <v>14936</v>
      </c>
      <c r="UYB1" t="s">
        <v>14937</v>
      </c>
      <c r="UYC1" t="s">
        <v>14938</v>
      </c>
      <c r="UYD1" t="s">
        <v>14939</v>
      </c>
      <c r="UYE1" t="s">
        <v>14940</v>
      </c>
      <c r="UYF1" t="s">
        <v>14941</v>
      </c>
      <c r="UYG1" t="s">
        <v>14942</v>
      </c>
      <c r="UYH1" t="s">
        <v>14943</v>
      </c>
      <c r="UYI1" t="s">
        <v>14944</v>
      </c>
      <c r="UYJ1" t="s">
        <v>14945</v>
      </c>
      <c r="UYK1" t="s">
        <v>14946</v>
      </c>
      <c r="UYL1" t="s">
        <v>14947</v>
      </c>
      <c r="UYM1" t="s">
        <v>14948</v>
      </c>
      <c r="UYN1" t="s">
        <v>14949</v>
      </c>
      <c r="UYO1" t="s">
        <v>14950</v>
      </c>
      <c r="UYP1" t="s">
        <v>14951</v>
      </c>
      <c r="UYQ1" t="s">
        <v>14952</v>
      </c>
      <c r="UYR1" t="s">
        <v>14953</v>
      </c>
      <c r="UYS1" t="s">
        <v>14954</v>
      </c>
      <c r="UYT1" t="s">
        <v>14955</v>
      </c>
      <c r="UYU1" t="s">
        <v>14956</v>
      </c>
      <c r="UYV1" t="s">
        <v>14957</v>
      </c>
      <c r="UYW1" t="s">
        <v>14958</v>
      </c>
      <c r="UYX1" t="s">
        <v>14959</v>
      </c>
      <c r="UYY1" t="s">
        <v>14960</v>
      </c>
      <c r="UYZ1" t="s">
        <v>14961</v>
      </c>
      <c r="UZA1" t="s">
        <v>14962</v>
      </c>
      <c r="UZB1" t="s">
        <v>14963</v>
      </c>
      <c r="UZC1" t="s">
        <v>14964</v>
      </c>
      <c r="UZD1" t="s">
        <v>14965</v>
      </c>
      <c r="UZE1" t="s">
        <v>14966</v>
      </c>
      <c r="UZF1" t="s">
        <v>14967</v>
      </c>
      <c r="UZG1" t="s">
        <v>14968</v>
      </c>
      <c r="UZH1" t="s">
        <v>14969</v>
      </c>
      <c r="UZI1" t="s">
        <v>14970</v>
      </c>
      <c r="UZJ1" t="s">
        <v>14971</v>
      </c>
      <c r="UZK1" t="s">
        <v>14972</v>
      </c>
      <c r="UZL1" t="s">
        <v>14973</v>
      </c>
      <c r="UZM1" t="s">
        <v>14974</v>
      </c>
      <c r="UZN1" t="s">
        <v>14975</v>
      </c>
      <c r="UZO1" t="s">
        <v>14976</v>
      </c>
      <c r="UZP1" t="s">
        <v>14977</v>
      </c>
      <c r="UZQ1" t="s">
        <v>14978</v>
      </c>
      <c r="UZR1" t="s">
        <v>14979</v>
      </c>
      <c r="UZS1" t="s">
        <v>14980</v>
      </c>
      <c r="UZT1" t="s">
        <v>14981</v>
      </c>
      <c r="UZU1" t="s">
        <v>14982</v>
      </c>
      <c r="UZV1" t="s">
        <v>14983</v>
      </c>
      <c r="UZW1" t="s">
        <v>14984</v>
      </c>
      <c r="UZX1" t="s">
        <v>14985</v>
      </c>
      <c r="UZY1" t="s">
        <v>14986</v>
      </c>
      <c r="UZZ1" t="s">
        <v>14987</v>
      </c>
      <c r="VAA1" t="s">
        <v>14988</v>
      </c>
      <c r="VAB1" t="s">
        <v>14989</v>
      </c>
      <c r="VAC1" t="s">
        <v>14990</v>
      </c>
      <c r="VAD1" t="s">
        <v>14991</v>
      </c>
      <c r="VAE1" t="s">
        <v>14992</v>
      </c>
      <c r="VAF1" t="s">
        <v>14993</v>
      </c>
      <c r="VAG1" t="s">
        <v>14994</v>
      </c>
      <c r="VAH1" t="s">
        <v>14995</v>
      </c>
      <c r="VAI1" t="s">
        <v>14996</v>
      </c>
      <c r="VAJ1" t="s">
        <v>14997</v>
      </c>
      <c r="VAK1" t="s">
        <v>14998</v>
      </c>
      <c r="VAL1" t="s">
        <v>14999</v>
      </c>
      <c r="VAM1" t="s">
        <v>15000</v>
      </c>
      <c r="VAN1" t="s">
        <v>15001</v>
      </c>
      <c r="VAO1" t="s">
        <v>15002</v>
      </c>
      <c r="VAP1" t="s">
        <v>15003</v>
      </c>
      <c r="VAQ1" t="s">
        <v>15004</v>
      </c>
      <c r="VAR1" t="s">
        <v>15005</v>
      </c>
      <c r="VAS1" t="s">
        <v>15006</v>
      </c>
      <c r="VAT1" t="s">
        <v>15007</v>
      </c>
      <c r="VAU1" t="s">
        <v>15008</v>
      </c>
      <c r="VAV1" t="s">
        <v>15009</v>
      </c>
      <c r="VAW1" t="s">
        <v>15010</v>
      </c>
      <c r="VAX1" t="s">
        <v>15011</v>
      </c>
      <c r="VAY1" t="s">
        <v>15012</v>
      </c>
      <c r="VAZ1" t="s">
        <v>15013</v>
      </c>
      <c r="VBA1" t="s">
        <v>15014</v>
      </c>
      <c r="VBB1" t="s">
        <v>15015</v>
      </c>
      <c r="VBC1" t="s">
        <v>15016</v>
      </c>
      <c r="VBD1" t="s">
        <v>15017</v>
      </c>
      <c r="VBE1" t="s">
        <v>15018</v>
      </c>
      <c r="VBF1" t="s">
        <v>15019</v>
      </c>
      <c r="VBG1" t="s">
        <v>15020</v>
      </c>
      <c r="VBH1" t="s">
        <v>15021</v>
      </c>
      <c r="VBI1" t="s">
        <v>15022</v>
      </c>
      <c r="VBJ1" t="s">
        <v>15023</v>
      </c>
      <c r="VBK1" t="s">
        <v>15024</v>
      </c>
      <c r="VBL1" t="s">
        <v>15025</v>
      </c>
      <c r="VBM1" t="s">
        <v>15026</v>
      </c>
      <c r="VBN1" t="s">
        <v>15027</v>
      </c>
      <c r="VBO1" t="s">
        <v>15028</v>
      </c>
      <c r="VBP1" t="s">
        <v>15029</v>
      </c>
      <c r="VBQ1" t="s">
        <v>15030</v>
      </c>
      <c r="VBR1" t="s">
        <v>15031</v>
      </c>
      <c r="VBS1" t="s">
        <v>15032</v>
      </c>
      <c r="VBT1" t="s">
        <v>15033</v>
      </c>
      <c r="VBU1" t="s">
        <v>15034</v>
      </c>
      <c r="VBV1" t="s">
        <v>15035</v>
      </c>
      <c r="VBW1" t="s">
        <v>15036</v>
      </c>
      <c r="VBX1" t="s">
        <v>15037</v>
      </c>
      <c r="VBY1" t="s">
        <v>15038</v>
      </c>
      <c r="VBZ1" t="s">
        <v>15039</v>
      </c>
      <c r="VCA1" t="s">
        <v>15040</v>
      </c>
      <c r="VCB1" t="s">
        <v>15041</v>
      </c>
      <c r="VCC1" t="s">
        <v>15042</v>
      </c>
      <c r="VCD1" t="s">
        <v>15043</v>
      </c>
      <c r="VCE1" t="s">
        <v>15044</v>
      </c>
      <c r="VCF1" t="s">
        <v>15045</v>
      </c>
      <c r="VCG1" t="s">
        <v>15046</v>
      </c>
      <c r="VCH1" t="s">
        <v>15047</v>
      </c>
      <c r="VCI1" t="s">
        <v>15048</v>
      </c>
      <c r="VCJ1" t="s">
        <v>15049</v>
      </c>
      <c r="VCK1" t="s">
        <v>15050</v>
      </c>
      <c r="VCL1" t="s">
        <v>15051</v>
      </c>
      <c r="VCM1" t="s">
        <v>15052</v>
      </c>
      <c r="VCN1" t="s">
        <v>15053</v>
      </c>
      <c r="VCO1" t="s">
        <v>15054</v>
      </c>
      <c r="VCP1" t="s">
        <v>15055</v>
      </c>
      <c r="VCQ1" t="s">
        <v>15056</v>
      </c>
      <c r="VCR1" t="s">
        <v>15057</v>
      </c>
      <c r="VCS1" t="s">
        <v>15058</v>
      </c>
      <c r="VCT1" t="s">
        <v>15059</v>
      </c>
      <c r="VCU1" t="s">
        <v>15060</v>
      </c>
      <c r="VCV1" t="s">
        <v>15061</v>
      </c>
      <c r="VCW1" t="s">
        <v>15062</v>
      </c>
      <c r="VCX1" t="s">
        <v>15063</v>
      </c>
      <c r="VCY1" t="s">
        <v>15064</v>
      </c>
      <c r="VCZ1" t="s">
        <v>15065</v>
      </c>
      <c r="VDA1" t="s">
        <v>15066</v>
      </c>
      <c r="VDB1" t="s">
        <v>15067</v>
      </c>
      <c r="VDC1" t="s">
        <v>15068</v>
      </c>
      <c r="VDD1" t="s">
        <v>15069</v>
      </c>
      <c r="VDE1" t="s">
        <v>15070</v>
      </c>
      <c r="VDF1" t="s">
        <v>15071</v>
      </c>
      <c r="VDG1" t="s">
        <v>15072</v>
      </c>
      <c r="VDH1" t="s">
        <v>15073</v>
      </c>
      <c r="VDI1" t="s">
        <v>15074</v>
      </c>
      <c r="VDJ1" t="s">
        <v>15075</v>
      </c>
      <c r="VDK1" t="s">
        <v>15076</v>
      </c>
      <c r="VDL1" t="s">
        <v>15077</v>
      </c>
      <c r="VDM1" t="s">
        <v>15078</v>
      </c>
      <c r="VDN1" t="s">
        <v>15079</v>
      </c>
      <c r="VDO1" t="s">
        <v>15080</v>
      </c>
      <c r="VDP1" t="s">
        <v>15081</v>
      </c>
      <c r="VDQ1" t="s">
        <v>15082</v>
      </c>
      <c r="VDR1" t="s">
        <v>15083</v>
      </c>
      <c r="VDS1" t="s">
        <v>15084</v>
      </c>
      <c r="VDT1" t="s">
        <v>15085</v>
      </c>
      <c r="VDU1" t="s">
        <v>15086</v>
      </c>
      <c r="VDV1" t="s">
        <v>15087</v>
      </c>
      <c r="VDW1" t="s">
        <v>15088</v>
      </c>
      <c r="VDX1" t="s">
        <v>15089</v>
      </c>
      <c r="VDY1" t="s">
        <v>15090</v>
      </c>
      <c r="VDZ1" t="s">
        <v>15091</v>
      </c>
      <c r="VEA1" t="s">
        <v>15092</v>
      </c>
      <c r="VEB1" t="s">
        <v>15093</v>
      </c>
      <c r="VEC1" t="s">
        <v>15094</v>
      </c>
      <c r="VED1" t="s">
        <v>15095</v>
      </c>
      <c r="VEE1" t="s">
        <v>15096</v>
      </c>
      <c r="VEF1" t="s">
        <v>15097</v>
      </c>
      <c r="VEG1" t="s">
        <v>15098</v>
      </c>
      <c r="VEH1" t="s">
        <v>15099</v>
      </c>
      <c r="VEI1" t="s">
        <v>15100</v>
      </c>
      <c r="VEJ1" t="s">
        <v>15101</v>
      </c>
      <c r="VEK1" t="s">
        <v>15102</v>
      </c>
      <c r="VEL1" t="s">
        <v>15103</v>
      </c>
      <c r="VEM1" t="s">
        <v>15104</v>
      </c>
      <c r="VEN1" t="s">
        <v>15105</v>
      </c>
      <c r="VEO1" t="s">
        <v>15106</v>
      </c>
      <c r="VEP1" t="s">
        <v>15107</v>
      </c>
      <c r="VEQ1" t="s">
        <v>15108</v>
      </c>
      <c r="VER1" t="s">
        <v>15109</v>
      </c>
      <c r="VES1" t="s">
        <v>15110</v>
      </c>
      <c r="VET1" t="s">
        <v>15111</v>
      </c>
      <c r="VEU1" t="s">
        <v>15112</v>
      </c>
      <c r="VEV1" t="s">
        <v>15113</v>
      </c>
      <c r="VEW1" t="s">
        <v>15114</v>
      </c>
      <c r="VEX1" t="s">
        <v>15115</v>
      </c>
      <c r="VEY1" t="s">
        <v>15116</v>
      </c>
      <c r="VEZ1" t="s">
        <v>15117</v>
      </c>
      <c r="VFA1" t="s">
        <v>15118</v>
      </c>
      <c r="VFB1" t="s">
        <v>15119</v>
      </c>
      <c r="VFC1" t="s">
        <v>15120</v>
      </c>
      <c r="VFD1" t="s">
        <v>15121</v>
      </c>
      <c r="VFE1" t="s">
        <v>15122</v>
      </c>
      <c r="VFF1" t="s">
        <v>15123</v>
      </c>
      <c r="VFG1" t="s">
        <v>15124</v>
      </c>
      <c r="VFH1" t="s">
        <v>15125</v>
      </c>
      <c r="VFI1" t="s">
        <v>15126</v>
      </c>
      <c r="VFJ1" t="s">
        <v>15127</v>
      </c>
      <c r="VFK1" t="s">
        <v>15128</v>
      </c>
      <c r="VFL1" t="s">
        <v>15129</v>
      </c>
      <c r="VFM1" t="s">
        <v>15130</v>
      </c>
      <c r="VFN1" t="s">
        <v>15131</v>
      </c>
      <c r="VFO1" t="s">
        <v>15132</v>
      </c>
      <c r="VFP1" t="s">
        <v>15133</v>
      </c>
      <c r="VFQ1" t="s">
        <v>15134</v>
      </c>
      <c r="VFR1" t="s">
        <v>15135</v>
      </c>
      <c r="VFS1" t="s">
        <v>15136</v>
      </c>
      <c r="VFT1" t="s">
        <v>15137</v>
      </c>
      <c r="VFU1" t="s">
        <v>15138</v>
      </c>
      <c r="VFV1" t="s">
        <v>15139</v>
      </c>
      <c r="VFW1" t="s">
        <v>15140</v>
      </c>
      <c r="VFX1" t="s">
        <v>15141</v>
      </c>
      <c r="VFY1" t="s">
        <v>15142</v>
      </c>
      <c r="VFZ1" t="s">
        <v>15143</v>
      </c>
      <c r="VGA1" t="s">
        <v>15144</v>
      </c>
      <c r="VGB1" t="s">
        <v>15145</v>
      </c>
      <c r="VGC1" t="s">
        <v>15146</v>
      </c>
      <c r="VGD1" t="s">
        <v>15147</v>
      </c>
      <c r="VGE1" t="s">
        <v>15148</v>
      </c>
      <c r="VGF1" t="s">
        <v>15149</v>
      </c>
      <c r="VGG1" t="s">
        <v>15150</v>
      </c>
      <c r="VGH1" t="s">
        <v>15151</v>
      </c>
      <c r="VGI1" t="s">
        <v>15152</v>
      </c>
      <c r="VGJ1" t="s">
        <v>15153</v>
      </c>
      <c r="VGK1" t="s">
        <v>15154</v>
      </c>
      <c r="VGL1" t="s">
        <v>15155</v>
      </c>
      <c r="VGM1" t="s">
        <v>15156</v>
      </c>
      <c r="VGN1" t="s">
        <v>15157</v>
      </c>
      <c r="VGO1" t="s">
        <v>15158</v>
      </c>
      <c r="VGP1" t="s">
        <v>15159</v>
      </c>
      <c r="VGQ1" t="s">
        <v>15160</v>
      </c>
      <c r="VGR1" t="s">
        <v>15161</v>
      </c>
      <c r="VGS1" t="s">
        <v>15162</v>
      </c>
      <c r="VGT1" t="s">
        <v>15163</v>
      </c>
      <c r="VGU1" t="s">
        <v>15164</v>
      </c>
      <c r="VGV1" t="s">
        <v>15165</v>
      </c>
      <c r="VGW1" t="s">
        <v>15166</v>
      </c>
      <c r="VGX1" t="s">
        <v>15167</v>
      </c>
      <c r="VGY1" t="s">
        <v>15168</v>
      </c>
      <c r="VGZ1" t="s">
        <v>15169</v>
      </c>
      <c r="VHA1" t="s">
        <v>15170</v>
      </c>
      <c r="VHB1" t="s">
        <v>15171</v>
      </c>
      <c r="VHC1" t="s">
        <v>15172</v>
      </c>
      <c r="VHD1" t="s">
        <v>15173</v>
      </c>
      <c r="VHE1" t="s">
        <v>15174</v>
      </c>
      <c r="VHF1" t="s">
        <v>15175</v>
      </c>
      <c r="VHG1" t="s">
        <v>15176</v>
      </c>
      <c r="VHH1" t="s">
        <v>15177</v>
      </c>
      <c r="VHI1" t="s">
        <v>15178</v>
      </c>
      <c r="VHJ1" t="s">
        <v>15179</v>
      </c>
      <c r="VHK1" t="s">
        <v>15180</v>
      </c>
      <c r="VHL1" t="s">
        <v>15181</v>
      </c>
      <c r="VHM1" t="s">
        <v>15182</v>
      </c>
      <c r="VHN1" t="s">
        <v>15183</v>
      </c>
      <c r="VHO1" t="s">
        <v>15184</v>
      </c>
      <c r="VHP1" t="s">
        <v>15185</v>
      </c>
      <c r="VHQ1" t="s">
        <v>15186</v>
      </c>
      <c r="VHR1" t="s">
        <v>15187</v>
      </c>
      <c r="VHS1" t="s">
        <v>15188</v>
      </c>
      <c r="VHT1" t="s">
        <v>15189</v>
      </c>
      <c r="VHU1" t="s">
        <v>15190</v>
      </c>
      <c r="VHV1" t="s">
        <v>15191</v>
      </c>
      <c r="VHW1" t="s">
        <v>15192</v>
      </c>
      <c r="VHX1" t="s">
        <v>15193</v>
      </c>
      <c r="VHY1" t="s">
        <v>15194</v>
      </c>
      <c r="VHZ1" t="s">
        <v>15195</v>
      </c>
      <c r="VIA1" t="s">
        <v>15196</v>
      </c>
      <c r="VIB1" t="s">
        <v>15197</v>
      </c>
      <c r="VIC1" t="s">
        <v>15198</v>
      </c>
      <c r="VID1" t="s">
        <v>15199</v>
      </c>
      <c r="VIE1" t="s">
        <v>15200</v>
      </c>
      <c r="VIF1" t="s">
        <v>15201</v>
      </c>
      <c r="VIG1" t="s">
        <v>15202</v>
      </c>
      <c r="VIH1" t="s">
        <v>15203</v>
      </c>
      <c r="VII1" t="s">
        <v>15204</v>
      </c>
      <c r="VIJ1" t="s">
        <v>15205</v>
      </c>
      <c r="VIK1" t="s">
        <v>15206</v>
      </c>
      <c r="VIL1" t="s">
        <v>15207</v>
      </c>
      <c r="VIM1" t="s">
        <v>15208</v>
      </c>
      <c r="VIN1" t="s">
        <v>15209</v>
      </c>
      <c r="VIO1" t="s">
        <v>15210</v>
      </c>
      <c r="VIP1" t="s">
        <v>15211</v>
      </c>
      <c r="VIQ1" t="s">
        <v>15212</v>
      </c>
      <c r="VIR1" t="s">
        <v>15213</v>
      </c>
      <c r="VIS1" t="s">
        <v>15214</v>
      </c>
      <c r="VIT1" t="s">
        <v>15215</v>
      </c>
      <c r="VIU1" t="s">
        <v>15216</v>
      </c>
      <c r="VIV1" t="s">
        <v>15217</v>
      </c>
      <c r="VIW1" t="s">
        <v>15218</v>
      </c>
      <c r="VIX1" t="s">
        <v>15219</v>
      </c>
      <c r="VIY1" t="s">
        <v>15220</v>
      </c>
      <c r="VIZ1" t="s">
        <v>15221</v>
      </c>
      <c r="VJA1" t="s">
        <v>15222</v>
      </c>
      <c r="VJB1" t="s">
        <v>15223</v>
      </c>
      <c r="VJC1" t="s">
        <v>15224</v>
      </c>
      <c r="VJD1" t="s">
        <v>15225</v>
      </c>
      <c r="VJE1" t="s">
        <v>15226</v>
      </c>
      <c r="VJF1" t="s">
        <v>15227</v>
      </c>
      <c r="VJG1" t="s">
        <v>15228</v>
      </c>
      <c r="VJH1" t="s">
        <v>15229</v>
      </c>
      <c r="VJI1" t="s">
        <v>15230</v>
      </c>
      <c r="VJJ1" t="s">
        <v>15231</v>
      </c>
      <c r="VJK1" t="s">
        <v>15232</v>
      </c>
      <c r="VJL1" t="s">
        <v>15233</v>
      </c>
      <c r="VJM1" t="s">
        <v>15234</v>
      </c>
      <c r="VJN1" t="s">
        <v>15235</v>
      </c>
      <c r="VJO1" t="s">
        <v>15236</v>
      </c>
      <c r="VJP1" t="s">
        <v>15237</v>
      </c>
      <c r="VJQ1" t="s">
        <v>15238</v>
      </c>
      <c r="VJR1" t="s">
        <v>15239</v>
      </c>
      <c r="VJS1" t="s">
        <v>15240</v>
      </c>
      <c r="VJT1" t="s">
        <v>15241</v>
      </c>
      <c r="VJU1" t="s">
        <v>15242</v>
      </c>
      <c r="VJV1" t="s">
        <v>15243</v>
      </c>
      <c r="VJW1" t="s">
        <v>15244</v>
      </c>
      <c r="VJX1" t="s">
        <v>15245</v>
      </c>
      <c r="VJY1" t="s">
        <v>15246</v>
      </c>
      <c r="VJZ1" t="s">
        <v>15247</v>
      </c>
      <c r="VKA1" t="s">
        <v>15248</v>
      </c>
      <c r="VKB1" t="s">
        <v>15249</v>
      </c>
      <c r="VKC1" t="s">
        <v>15250</v>
      </c>
      <c r="VKD1" t="s">
        <v>15251</v>
      </c>
      <c r="VKE1" t="s">
        <v>15252</v>
      </c>
      <c r="VKF1" t="s">
        <v>15253</v>
      </c>
      <c r="VKG1" t="s">
        <v>15254</v>
      </c>
      <c r="VKH1" t="s">
        <v>15255</v>
      </c>
      <c r="VKI1" t="s">
        <v>15256</v>
      </c>
      <c r="VKJ1" t="s">
        <v>15257</v>
      </c>
      <c r="VKK1" t="s">
        <v>15258</v>
      </c>
      <c r="VKL1" t="s">
        <v>15259</v>
      </c>
      <c r="VKM1" t="s">
        <v>15260</v>
      </c>
      <c r="VKN1" t="s">
        <v>15261</v>
      </c>
      <c r="VKO1" t="s">
        <v>15262</v>
      </c>
      <c r="VKP1" t="s">
        <v>15263</v>
      </c>
      <c r="VKQ1" t="s">
        <v>15264</v>
      </c>
      <c r="VKR1" t="s">
        <v>15265</v>
      </c>
      <c r="VKS1" t="s">
        <v>15266</v>
      </c>
      <c r="VKT1" t="s">
        <v>15267</v>
      </c>
      <c r="VKU1" t="s">
        <v>15268</v>
      </c>
      <c r="VKV1" t="s">
        <v>15269</v>
      </c>
      <c r="VKW1" t="s">
        <v>15270</v>
      </c>
      <c r="VKX1" t="s">
        <v>15271</v>
      </c>
      <c r="VKY1" t="s">
        <v>15272</v>
      </c>
      <c r="VKZ1" t="s">
        <v>15273</v>
      </c>
      <c r="VLA1" t="s">
        <v>15274</v>
      </c>
      <c r="VLB1" t="s">
        <v>15275</v>
      </c>
      <c r="VLC1" t="s">
        <v>15276</v>
      </c>
      <c r="VLD1" t="s">
        <v>15277</v>
      </c>
      <c r="VLE1" t="s">
        <v>15278</v>
      </c>
      <c r="VLF1" t="s">
        <v>15279</v>
      </c>
      <c r="VLG1" t="s">
        <v>15280</v>
      </c>
      <c r="VLH1" t="s">
        <v>15281</v>
      </c>
      <c r="VLI1" t="s">
        <v>15282</v>
      </c>
      <c r="VLJ1" t="s">
        <v>15283</v>
      </c>
      <c r="VLK1" t="s">
        <v>15284</v>
      </c>
      <c r="VLL1" t="s">
        <v>15285</v>
      </c>
      <c r="VLM1" t="s">
        <v>15286</v>
      </c>
      <c r="VLN1" t="s">
        <v>15287</v>
      </c>
      <c r="VLO1" t="s">
        <v>15288</v>
      </c>
      <c r="VLP1" t="s">
        <v>15289</v>
      </c>
      <c r="VLQ1" t="s">
        <v>15290</v>
      </c>
      <c r="VLR1" t="s">
        <v>15291</v>
      </c>
      <c r="VLS1" t="s">
        <v>15292</v>
      </c>
      <c r="VLT1" t="s">
        <v>15293</v>
      </c>
      <c r="VLU1" t="s">
        <v>15294</v>
      </c>
      <c r="VLV1" t="s">
        <v>15295</v>
      </c>
      <c r="VLW1" t="s">
        <v>15296</v>
      </c>
      <c r="VLX1" t="s">
        <v>15297</v>
      </c>
      <c r="VLY1" t="s">
        <v>15298</v>
      </c>
      <c r="VLZ1" t="s">
        <v>15299</v>
      </c>
      <c r="VMA1" t="s">
        <v>15300</v>
      </c>
      <c r="VMB1" t="s">
        <v>15301</v>
      </c>
      <c r="VMC1" t="s">
        <v>15302</v>
      </c>
      <c r="VMD1" t="s">
        <v>15303</v>
      </c>
      <c r="VME1" t="s">
        <v>15304</v>
      </c>
      <c r="VMF1" t="s">
        <v>15305</v>
      </c>
      <c r="VMG1" t="s">
        <v>15306</v>
      </c>
      <c r="VMH1" t="s">
        <v>15307</v>
      </c>
      <c r="VMI1" t="s">
        <v>15308</v>
      </c>
      <c r="VMJ1" t="s">
        <v>15309</v>
      </c>
      <c r="VMK1" t="s">
        <v>15310</v>
      </c>
      <c r="VML1" t="s">
        <v>15311</v>
      </c>
      <c r="VMM1" t="s">
        <v>15312</v>
      </c>
      <c r="VMN1" t="s">
        <v>15313</v>
      </c>
      <c r="VMO1" t="s">
        <v>15314</v>
      </c>
      <c r="VMP1" t="s">
        <v>15315</v>
      </c>
      <c r="VMQ1" t="s">
        <v>15316</v>
      </c>
      <c r="VMR1" t="s">
        <v>15317</v>
      </c>
      <c r="VMS1" t="s">
        <v>15318</v>
      </c>
      <c r="VMT1" t="s">
        <v>15319</v>
      </c>
      <c r="VMU1" t="s">
        <v>15320</v>
      </c>
      <c r="VMV1" t="s">
        <v>15321</v>
      </c>
      <c r="VMW1" t="s">
        <v>15322</v>
      </c>
      <c r="VMX1" t="s">
        <v>15323</v>
      </c>
      <c r="VMY1" t="s">
        <v>15324</v>
      </c>
      <c r="VMZ1" t="s">
        <v>15325</v>
      </c>
      <c r="VNA1" t="s">
        <v>15326</v>
      </c>
      <c r="VNB1" t="s">
        <v>15327</v>
      </c>
      <c r="VNC1" t="s">
        <v>15328</v>
      </c>
      <c r="VND1" t="s">
        <v>15329</v>
      </c>
      <c r="VNE1" t="s">
        <v>15330</v>
      </c>
      <c r="VNF1" t="s">
        <v>15331</v>
      </c>
      <c r="VNG1" t="s">
        <v>15332</v>
      </c>
      <c r="VNH1" t="s">
        <v>15333</v>
      </c>
      <c r="VNI1" t="s">
        <v>15334</v>
      </c>
      <c r="VNJ1" t="s">
        <v>15335</v>
      </c>
      <c r="VNK1" t="s">
        <v>15336</v>
      </c>
      <c r="VNL1" t="s">
        <v>15337</v>
      </c>
      <c r="VNM1" t="s">
        <v>15338</v>
      </c>
      <c r="VNN1" t="s">
        <v>15339</v>
      </c>
      <c r="VNO1" t="s">
        <v>15340</v>
      </c>
      <c r="VNP1" t="s">
        <v>15341</v>
      </c>
      <c r="VNQ1" t="s">
        <v>15342</v>
      </c>
      <c r="VNR1" t="s">
        <v>15343</v>
      </c>
      <c r="VNS1" t="s">
        <v>15344</v>
      </c>
      <c r="VNT1" t="s">
        <v>15345</v>
      </c>
      <c r="VNU1" t="s">
        <v>15346</v>
      </c>
      <c r="VNV1" t="s">
        <v>15347</v>
      </c>
      <c r="VNW1" t="s">
        <v>15348</v>
      </c>
      <c r="VNX1" t="s">
        <v>15349</v>
      </c>
      <c r="VNY1" t="s">
        <v>15350</v>
      </c>
      <c r="VNZ1" t="s">
        <v>15351</v>
      </c>
      <c r="VOA1" t="s">
        <v>15352</v>
      </c>
      <c r="VOB1" t="s">
        <v>15353</v>
      </c>
      <c r="VOC1" t="s">
        <v>15354</v>
      </c>
      <c r="VOD1" t="s">
        <v>15355</v>
      </c>
      <c r="VOE1" t="s">
        <v>15356</v>
      </c>
      <c r="VOF1" t="s">
        <v>15357</v>
      </c>
      <c r="VOG1" t="s">
        <v>15358</v>
      </c>
      <c r="VOH1" t="s">
        <v>15359</v>
      </c>
      <c r="VOI1" t="s">
        <v>15360</v>
      </c>
      <c r="VOJ1" t="s">
        <v>15361</v>
      </c>
      <c r="VOK1" t="s">
        <v>15362</v>
      </c>
      <c r="VOL1" t="s">
        <v>15363</v>
      </c>
      <c r="VOM1" t="s">
        <v>15364</v>
      </c>
      <c r="VON1" t="s">
        <v>15365</v>
      </c>
      <c r="VOO1" t="s">
        <v>15366</v>
      </c>
      <c r="VOP1" t="s">
        <v>15367</v>
      </c>
      <c r="VOQ1" t="s">
        <v>15368</v>
      </c>
      <c r="VOR1" t="s">
        <v>15369</v>
      </c>
      <c r="VOS1" t="s">
        <v>15370</v>
      </c>
      <c r="VOT1" t="s">
        <v>15371</v>
      </c>
      <c r="VOU1" t="s">
        <v>15372</v>
      </c>
      <c r="VOV1" t="s">
        <v>15373</v>
      </c>
      <c r="VOW1" t="s">
        <v>15374</v>
      </c>
      <c r="VOX1" t="s">
        <v>15375</v>
      </c>
      <c r="VOY1" t="s">
        <v>15376</v>
      </c>
      <c r="VOZ1" t="s">
        <v>15377</v>
      </c>
      <c r="VPA1" t="s">
        <v>15378</v>
      </c>
      <c r="VPB1" t="s">
        <v>15379</v>
      </c>
      <c r="VPC1" t="s">
        <v>15380</v>
      </c>
      <c r="VPD1" t="s">
        <v>15381</v>
      </c>
      <c r="VPE1" t="s">
        <v>15382</v>
      </c>
      <c r="VPF1" t="s">
        <v>15383</v>
      </c>
      <c r="VPG1" t="s">
        <v>15384</v>
      </c>
      <c r="VPH1" t="s">
        <v>15385</v>
      </c>
      <c r="VPI1" t="s">
        <v>15386</v>
      </c>
      <c r="VPJ1" t="s">
        <v>15387</v>
      </c>
      <c r="VPK1" t="s">
        <v>15388</v>
      </c>
      <c r="VPL1" t="s">
        <v>15389</v>
      </c>
      <c r="VPM1" t="s">
        <v>15390</v>
      </c>
      <c r="VPN1" t="s">
        <v>15391</v>
      </c>
      <c r="VPO1" t="s">
        <v>15392</v>
      </c>
      <c r="VPP1" t="s">
        <v>15393</v>
      </c>
      <c r="VPQ1" t="s">
        <v>15394</v>
      </c>
      <c r="VPR1" t="s">
        <v>15395</v>
      </c>
      <c r="VPS1" t="s">
        <v>15396</v>
      </c>
      <c r="VPT1" t="s">
        <v>15397</v>
      </c>
      <c r="VPU1" t="s">
        <v>15398</v>
      </c>
      <c r="VPV1" t="s">
        <v>15399</v>
      </c>
      <c r="VPW1" t="s">
        <v>15400</v>
      </c>
      <c r="VPX1" t="s">
        <v>15401</v>
      </c>
      <c r="VPY1" t="s">
        <v>15402</v>
      </c>
      <c r="VPZ1" t="s">
        <v>15403</v>
      </c>
      <c r="VQA1" t="s">
        <v>15404</v>
      </c>
      <c r="VQB1" t="s">
        <v>15405</v>
      </c>
      <c r="VQC1" t="s">
        <v>15406</v>
      </c>
      <c r="VQD1" t="s">
        <v>15407</v>
      </c>
      <c r="VQE1" t="s">
        <v>15408</v>
      </c>
      <c r="VQF1" t="s">
        <v>15409</v>
      </c>
      <c r="VQG1" t="s">
        <v>15410</v>
      </c>
      <c r="VQH1" t="s">
        <v>15411</v>
      </c>
      <c r="VQI1" t="s">
        <v>15412</v>
      </c>
      <c r="VQJ1" t="s">
        <v>15413</v>
      </c>
      <c r="VQK1" t="s">
        <v>15414</v>
      </c>
      <c r="VQL1" t="s">
        <v>15415</v>
      </c>
      <c r="VQM1" t="s">
        <v>15416</v>
      </c>
      <c r="VQN1" t="s">
        <v>15417</v>
      </c>
      <c r="VQO1" t="s">
        <v>15418</v>
      </c>
      <c r="VQP1" t="s">
        <v>15419</v>
      </c>
      <c r="VQQ1" t="s">
        <v>15420</v>
      </c>
      <c r="VQR1" t="s">
        <v>15421</v>
      </c>
      <c r="VQS1" t="s">
        <v>15422</v>
      </c>
      <c r="VQT1" t="s">
        <v>15423</v>
      </c>
      <c r="VQU1" t="s">
        <v>15424</v>
      </c>
      <c r="VQV1" t="s">
        <v>15425</v>
      </c>
      <c r="VQW1" t="s">
        <v>15426</v>
      </c>
      <c r="VQX1" t="s">
        <v>15427</v>
      </c>
      <c r="VQY1" t="s">
        <v>15428</v>
      </c>
      <c r="VQZ1" t="s">
        <v>15429</v>
      </c>
      <c r="VRA1" t="s">
        <v>15430</v>
      </c>
      <c r="VRB1" t="s">
        <v>15431</v>
      </c>
      <c r="VRC1" t="s">
        <v>15432</v>
      </c>
      <c r="VRD1" t="s">
        <v>15433</v>
      </c>
      <c r="VRE1" t="s">
        <v>15434</v>
      </c>
      <c r="VRF1" t="s">
        <v>15435</v>
      </c>
      <c r="VRG1" t="s">
        <v>15436</v>
      </c>
      <c r="VRH1" t="s">
        <v>15437</v>
      </c>
      <c r="VRI1" t="s">
        <v>15438</v>
      </c>
      <c r="VRJ1" t="s">
        <v>15439</v>
      </c>
      <c r="VRK1" t="s">
        <v>15440</v>
      </c>
      <c r="VRL1" t="s">
        <v>15441</v>
      </c>
      <c r="VRM1" t="s">
        <v>15442</v>
      </c>
      <c r="VRN1" t="s">
        <v>15443</v>
      </c>
      <c r="VRO1" t="s">
        <v>15444</v>
      </c>
      <c r="VRP1" t="s">
        <v>15445</v>
      </c>
      <c r="VRQ1" t="s">
        <v>15446</v>
      </c>
      <c r="VRR1" t="s">
        <v>15447</v>
      </c>
      <c r="VRS1" t="s">
        <v>15448</v>
      </c>
      <c r="VRT1" t="s">
        <v>15449</v>
      </c>
      <c r="VRU1" t="s">
        <v>15450</v>
      </c>
      <c r="VRV1" t="s">
        <v>15451</v>
      </c>
      <c r="VRW1" t="s">
        <v>15452</v>
      </c>
      <c r="VRX1" t="s">
        <v>15453</v>
      </c>
      <c r="VRY1" t="s">
        <v>15454</v>
      </c>
      <c r="VRZ1" t="s">
        <v>15455</v>
      </c>
      <c r="VSA1" t="s">
        <v>15456</v>
      </c>
      <c r="VSB1" t="s">
        <v>15457</v>
      </c>
      <c r="VSC1" t="s">
        <v>15458</v>
      </c>
      <c r="VSD1" t="s">
        <v>15459</v>
      </c>
      <c r="VSE1" t="s">
        <v>15460</v>
      </c>
      <c r="VSF1" t="s">
        <v>15461</v>
      </c>
      <c r="VSG1" t="s">
        <v>15462</v>
      </c>
      <c r="VSH1" t="s">
        <v>15463</v>
      </c>
      <c r="VSI1" t="s">
        <v>15464</v>
      </c>
      <c r="VSJ1" t="s">
        <v>15465</v>
      </c>
      <c r="VSK1" t="s">
        <v>15466</v>
      </c>
      <c r="VSL1" t="s">
        <v>15467</v>
      </c>
      <c r="VSM1" t="s">
        <v>15468</v>
      </c>
      <c r="VSN1" t="s">
        <v>15469</v>
      </c>
      <c r="VSO1" t="s">
        <v>15470</v>
      </c>
      <c r="VSP1" t="s">
        <v>15471</v>
      </c>
      <c r="VSQ1" t="s">
        <v>15472</v>
      </c>
      <c r="VSR1" t="s">
        <v>15473</v>
      </c>
      <c r="VSS1" t="s">
        <v>15474</v>
      </c>
      <c r="VST1" t="s">
        <v>15475</v>
      </c>
      <c r="VSU1" t="s">
        <v>15476</v>
      </c>
      <c r="VSV1" t="s">
        <v>15477</v>
      </c>
      <c r="VSW1" t="s">
        <v>15478</v>
      </c>
      <c r="VSX1" t="s">
        <v>15479</v>
      </c>
      <c r="VSY1" t="s">
        <v>15480</v>
      </c>
      <c r="VSZ1" t="s">
        <v>15481</v>
      </c>
      <c r="VTA1" t="s">
        <v>15482</v>
      </c>
      <c r="VTB1" t="s">
        <v>15483</v>
      </c>
      <c r="VTC1" t="s">
        <v>15484</v>
      </c>
      <c r="VTD1" t="s">
        <v>15485</v>
      </c>
      <c r="VTE1" t="s">
        <v>15486</v>
      </c>
      <c r="VTF1" t="s">
        <v>15487</v>
      </c>
      <c r="VTG1" t="s">
        <v>15488</v>
      </c>
      <c r="VTH1" t="s">
        <v>15489</v>
      </c>
      <c r="VTI1" t="s">
        <v>15490</v>
      </c>
      <c r="VTJ1" t="s">
        <v>15491</v>
      </c>
      <c r="VTK1" t="s">
        <v>15492</v>
      </c>
      <c r="VTL1" t="s">
        <v>15493</v>
      </c>
      <c r="VTM1" t="s">
        <v>15494</v>
      </c>
      <c r="VTN1" t="s">
        <v>15495</v>
      </c>
      <c r="VTO1" t="s">
        <v>15496</v>
      </c>
      <c r="VTP1" t="s">
        <v>15497</v>
      </c>
      <c r="VTQ1" t="s">
        <v>15498</v>
      </c>
      <c r="VTR1" t="s">
        <v>15499</v>
      </c>
      <c r="VTS1" t="s">
        <v>15500</v>
      </c>
      <c r="VTT1" t="s">
        <v>15501</v>
      </c>
      <c r="VTU1" t="s">
        <v>15502</v>
      </c>
      <c r="VTV1" t="s">
        <v>15503</v>
      </c>
      <c r="VTW1" t="s">
        <v>15504</v>
      </c>
      <c r="VTX1" t="s">
        <v>15505</v>
      </c>
      <c r="VTY1" t="s">
        <v>15506</v>
      </c>
      <c r="VTZ1" t="s">
        <v>15507</v>
      </c>
      <c r="VUA1" t="s">
        <v>15508</v>
      </c>
      <c r="VUB1" t="s">
        <v>15509</v>
      </c>
      <c r="VUC1" t="s">
        <v>15510</v>
      </c>
      <c r="VUD1" t="s">
        <v>15511</v>
      </c>
      <c r="VUE1" t="s">
        <v>15512</v>
      </c>
      <c r="VUF1" t="s">
        <v>15513</v>
      </c>
      <c r="VUG1" t="s">
        <v>15514</v>
      </c>
      <c r="VUH1" t="s">
        <v>15515</v>
      </c>
      <c r="VUI1" t="s">
        <v>15516</v>
      </c>
      <c r="VUJ1" t="s">
        <v>15517</v>
      </c>
      <c r="VUK1" t="s">
        <v>15518</v>
      </c>
      <c r="VUL1" t="s">
        <v>15519</v>
      </c>
      <c r="VUM1" t="s">
        <v>15520</v>
      </c>
      <c r="VUN1" t="s">
        <v>15521</v>
      </c>
      <c r="VUO1" t="s">
        <v>15522</v>
      </c>
      <c r="VUP1" t="s">
        <v>15523</v>
      </c>
      <c r="VUQ1" t="s">
        <v>15524</v>
      </c>
      <c r="VUR1" t="s">
        <v>15525</v>
      </c>
      <c r="VUS1" t="s">
        <v>15526</v>
      </c>
      <c r="VUT1" t="s">
        <v>15527</v>
      </c>
      <c r="VUU1" t="s">
        <v>15528</v>
      </c>
      <c r="VUV1" t="s">
        <v>15529</v>
      </c>
      <c r="VUW1" t="s">
        <v>15530</v>
      </c>
      <c r="VUX1" t="s">
        <v>15531</v>
      </c>
      <c r="VUY1" t="s">
        <v>15532</v>
      </c>
      <c r="VUZ1" t="s">
        <v>15533</v>
      </c>
      <c r="VVA1" t="s">
        <v>15534</v>
      </c>
      <c r="VVB1" t="s">
        <v>15535</v>
      </c>
      <c r="VVC1" t="s">
        <v>15536</v>
      </c>
      <c r="VVD1" t="s">
        <v>15537</v>
      </c>
      <c r="VVE1" t="s">
        <v>15538</v>
      </c>
      <c r="VVF1" t="s">
        <v>15539</v>
      </c>
      <c r="VVG1" t="s">
        <v>15540</v>
      </c>
      <c r="VVH1" t="s">
        <v>15541</v>
      </c>
      <c r="VVI1" t="s">
        <v>15542</v>
      </c>
      <c r="VVJ1" t="s">
        <v>15543</v>
      </c>
      <c r="VVK1" t="s">
        <v>15544</v>
      </c>
      <c r="VVL1" t="s">
        <v>15545</v>
      </c>
      <c r="VVM1" t="s">
        <v>15546</v>
      </c>
      <c r="VVN1" t="s">
        <v>15547</v>
      </c>
      <c r="VVO1" t="s">
        <v>15548</v>
      </c>
      <c r="VVP1" t="s">
        <v>15549</v>
      </c>
      <c r="VVQ1" t="s">
        <v>15550</v>
      </c>
      <c r="VVR1" t="s">
        <v>15551</v>
      </c>
      <c r="VVS1" t="s">
        <v>15552</v>
      </c>
      <c r="VVT1" t="s">
        <v>15553</v>
      </c>
      <c r="VVU1" t="s">
        <v>15554</v>
      </c>
      <c r="VVV1" t="s">
        <v>15555</v>
      </c>
      <c r="VVW1" t="s">
        <v>15556</v>
      </c>
      <c r="VVX1" t="s">
        <v>15557</v>
      </c>
      <c r="VVY1" t="s">
        <v>15558</v>
      </c>
      <c r="VVZ1" t="s">
        <v>15559</v>
      </c>
      <c r="VWA1" t="s">
        <v>15560</v>
      </c>
      <c r="VWB1" t="s">
        <v>15561</v>
      </c>
      <c r="VWC1" t="s">
        <v>15562</v>
      </c>
      <c r="VWD1" t="s">
        <v>15563</v>
      </c>
      <c r="VWE1" t="s">
        <v>15564</v>
      </c>
      <c r="VWF1" t="s">
        <v>15565</v>
      </c>
      <c r="VWG1" t="s">
        <v>15566</v>
      </c>
      <c r="VWH1" t="s">
        <v>15567</v>
      </c>
      <c r="VWI1" t="s">
        <v>15568</v>
      </c>
      <c r="VWJ1" t="s">
        <v>15569</v>
      </c>
      <c r="VWK1" t="s">
        <v>15570</v>
      </c>
      <c r="VWL1" t="s">
        <v>15571</v>
      </c>
      <c r="VWM1" t="s">
        <v>15572</v>
      </c>
      <c r="VWN1" t="s">
        <v>15573</v>
      </c>
      <c r="VWO1" t="s">
        <v>15574</v>
      </c>
      <c r="VWP1" t="s">
        <v>15575</v>
      </c>
      <c r="VWQ1" t="s">
        <v>15576</v>
      </c>
      <c r="VWR1" t="s">
        <v>15577</v>
      </c>
      <c r="VWS1" t="s">
        <v>15578</v>
      </c>
      <c r="VWT1" t="s">
        <v>15579</v>
      </c>
      <c r="VWU1" t="s">
        <v>15580</v>
      </c>
      <c r="VWV1" t="s">
        <v>15581</v>
      </c>
      <c r="VWW1" t="s">
        <v>15582</v>
      </c>
      <c r="VWX1" t="s">
        <v>15583</v>
      </c>
      <c r="VWY1" t="s">
        <v>15584</v>
      </c>
      <c r="VWZ1" t="s">
        <v>15585</v>
      </c>
      <c r="VXA1" t="s">
        <v>15586</v>
      </c>
      <c r="VXB1" t="s">
        <v>15587</v>
      </c>
      <c r="VXC1" t="s">
        <v>15588</v>
      </c>
      <c r="VXD1" t="s">
        <v>15589</v>
      </c>
      <c r="VXE1" t="s">
        <v>15590</v>
      </c>
      <c r="VXF1" t="s">
        <v>15591</v>
      </c>
      <c r="VXG1" t="s">
        <v>15592</v>
      </c>
      <c r="VXH1" t="s">
        <v>15593</v>
      </c>
      <c r="VXI1" t="s">
        <v>15594</v>
      </c>
      <c r="VXJ1" t="s">
        <v>15595</v>
      </c>
      <c r="VXK1" t="s">
        <v>15596</v>
      </c>
      <c r="VXL1" t="s">
        <v>15597</v>
      </c>
      <c r="VXM1" t="s">
        <v>15598</v>
      </c>
      <c r="VXN1" t="s">
        <v>15599</v>
      </c>
      <c r="VXO1" t="s">
        <v>15600</v>
      </c>
      <c r="VXP1" t="s">
        <v>15601</v>
      </c>
      <c r="VXQ1" t="s">
        <v>15602</v>
      </c>
      <c r="VXR1" t="s">
        <v>15603</v>
      </c>
      <c r="VXS1" t="s">
        <v>15604</v>
      </c>
      <c r="VXT1" t="s">
        <v>15605</v>
      </c>
      <c r="VXU1" t="s">
        <v>15606</v>
      </c>
      <c r="VXV1" t="s">
        <v>15607</v>
      </c>
      <c r="VXW1" t="s">
        <v>15608</v>
      </c>
      <c r="VXX1" t="s">
        <v>15609</v>
      </c>
      <c r="VXY1" t="s">
        <v>15610</v>
      </c>
      <c r="VXZ1" t="s">
        <v>15611</v>
      </c>
      <c r="VYA1" t="s">
        <v>15612</v>
      </c>
      <c r="VYB1" t="s">
        <v>15613</v>
      </c>
      <c r="VYC1" t="s">
        <v>15614</v>
      </c>
      <c r="VYD1" t="s">
        <v>15615</v>
      </c>
      <c r="VYE1" t="s">
        <v>15616</v>
      </c>
      <c r="VYF1" t="s">
        <v>15617</v>
      </c>
      <c r="VYG1" t="s">
        <v>15618</v>
      </c>
      <c r="VYH1" t="s">
        <v>15619</v>
      </c>
      <c r="VYI1" t="s">
        <v>15620</v>
      </c>
      <c r="VYJ1" t="s">
        <v>15621</v>
      </c>
      <c r="VYK1" t="s">
        <v>15622</v>
      </c>
      <c r="VYL1" t="s">
        <v>15623</v>
      </c>
      <c r="VYM1" t="s">
        <v>15624</v>
      </c>
      <c r="VYN1" t="s">
        <v>15625</v>
      </c>
      <c r="VYO1" t="s">
        <v>15626</v>
      </c>
      <c r="VYP1" t="s">
        <v>15627</v>
      </c>
      <c r="VYQ1" t="s">
        <v>15628</v>
      </c>
      <c r="VYR1" t="s">
        <v>15629</v>
      </c>
      <c r="VYS1" t="s">
        <v>15630</v>
      </c>
      <c r="VYT1" t="s">
        <v>15631</v>
      </c>
      <c r="VYU1" t="s">
        <v>15632</v>
      </c>
      <c r="VYV1" t="s">
        <v>15633</v>
      </c>
      <c r="VYW1" t="s">
        <v>15634</v>
      </c>
      <c r="VYX1" t="s">
        <v>15635</v>
      </c>
      <c r="VYY1" t="s">
        <v>15636</v>
      </c>
      <c r="VYZ1" t="s">
        <v>15637</v>
      </c>
      <c r="VZA1" t="s">
        <v>15638</v>
      </c>
      <c r="VZB1" t="s">
        <v>15639</v>
      </c>
      <c r="VZC1" t="s">
        <v>15640</v>
      </c>
      <c r="VZD1" t="s">
        <v>15641</v>
      </c>
      <c r="VZE1" t="s">
        <v>15642</v>
      </c>
      <c r="VZF1" t="s">
        <v>15643</v>
      </c>
      <c r="VZG1" t="s">
        <v>15644</v>
      </c>
      <c r="VZH1" t="s">
        <v>15645</v>
      </c>
      <c r="VZI1" t="s">
        <v>15646</v>
      </c>
      <c r="VZJ1" t="s">
        <v>15647</v>
      </c>
      <c r="VZK1" t="s">
        <v>15648</v>
      </c>
      <c r="VZL1" t="s">
        <v>15649</v>
      </c>
      <c r="VZM1" t="s">
        <v>15650</v>
      </c>
      <c r="VZN1" t="s">
        <v>15651</v>
      </c>
      <c r="VZO1" t="s">
        <v>15652</v>
      </c>
      <c r="VZP1" t="s">
        <v>15653</v>
      </c>
      <c r="VZQ1" t="s">
        <v>15654</v>
      </c>
      <c r="VZR1" t="s">
        <v>15655</v>
      </c>
      <c r="VZS1" t="s">
        <v>15656</v>
      </c>
      <c r="VZT1" t="s">
        <v>15657</v>
      </c>
      <c r="VZU1" t="s">
        <v>15658</v>
      </c>
      <c r="VZV1" t="s">
        <v>15659</v>
      </c>
      <c r="VZW1" t="s">
        <v>15660</v>
      </c>
      <c r="VZX1" t="s">
        <v>15661</v>
      </c>
      <c r="VZY1" t="s">
        <v>15662</v>
      </c>
      <c r="VZZ1" t="s">
        <v>15663</v>
      </c>
      <c r="WAA1" t="s">
        <v>15664</v>
      </c>
      <c r="WAB1" t="s">
        <v>15665</v>
      </c>
      <c r="WAC1" t="s">
        <v>15666</v>
      </c>
      <c r="WAD1" t="s">
        <v>15667</v>
      </c>
      <c r="WAE1" t="s">
        <v>15668</v>
      </c>
      <c r="WAF1" t="s">
        <v>15669</v>
      </c>
      <c r="WAG1" t="s">
        <v>15670</v>
      </c>
      <c r="WAH1" t="s">
        <v>15671</v>
      </c>
      <c r="WAI1" t="s">
        <v>15672</v>
      </c>
      <c r="WAJ1" t="s">
        <v>15673</v>
      </c>
      <c r="WAK1" t="s">
        <v>15674</v>
      </c>
      <c r="WAL1" t="s">
        <v>15675</v>
      </c>
      <c r="WAM1" t="s">
        <v>15676</v>
      </c>
      <c r="WAN1" t="s">
        <v>15677</v>
      </c>
      <c r="WAO1" t="s">
        <v>15678</v>
      </c>
      <c r="WAP1" t="s">
        <v>15679</v>
      </c>
      <c r="WAQ1" t="s">
        <v>15680</v>
      </c>
      <c r="WAR1" t="s">
        <v>15681</v>
      </c>
      <c r="WAS1" t="s">
        <v>15682</v>
      </c>
      <c r="WAT1" t="s">
        <v>15683</v>
      </c>
      <c r="WAU1" t="s">
        <v>15684</v>
      </c>
      <c r="WAV1" t="s">
        <v>15685</v>
      </c>
      <c r="WAW1" t="s">
        <v>15686</v>
      </c>
      <c r="WAX1" t="s">
        <v>15687</v>
      </c>
      <c r="WAY1" t="s">
        <v>15688</v>
      </c>
      <c r="WAZ1" t="s">
        <v>15689</v>
      </c>
      <c r="WBA1" t="s">
        <v>15690</v>
      </c>
      <c r="WBB1" t="s">
        <v>15691</v>
      </c>
      <c r="WBC1" t="s">
        <v>15692</v>
      </c>
      <c r="WBD1" t="s">
        <v>15693</v>
      </c>
      <c r="WBE1" t="s">
        <v>15694</v>
      </c>
      <c r="WBF1" t="s">
        <v>15695</v>
      </c>
      <c r="WBG1" t="s">
        <v>15696</v>
      </c>
      <c r="WBH1" t="s">
        <v>15697</v>
      </c>
      <c r="WBI1" t="s">
        <v>15698</v>
      </c>
      <c r="WBJ1" t="s">
        <v>15699</v>
      </c>
      <c r="WBK1" t="s">
        <v>15700</v>
      </c>
      <c r="WBL1" t="s">
        <v>15701</v>
      </c>
      <c r="WBM1" t="s">
        <v>15702</v>
      </c>
      <c r="WBN1" t="s">
        <v>15703</v>
      </c>
      <c r="WBO1" t="s">
        <v>15704</v>
      </c>
      <c r="WBP1" t="s">
        <v>15705</v>
      </c>
      <c r="WBQ1" t="s">
        <v>15706</v>
      </c>
      <c r="WBR1" t="s">
        <v>15707</v>
      </c>
      <c r="WBS1" t="s">
        <v>15708</v>
      </c>
      <c r="WBT1" t="s">
        <v>15709</v>
      </c>
      <c r="WBU1" t="s">
        <v>15710</v>
      </c>
      <c r="WBV1" t="s">
        <v>15711</v>
      </c>
      <c r="WBW1" t="s">
        <v>15712</v>
      </c>
      <c r="WBX1" t="s">
        <v>15713</v>
      </c>
      <c r="WBY1" t="s">
        <v>15714</v>
      </c>
      <c r="WBZ1" t="s">
        <v>15715</v>
      </c>
      <c r="WCA1" t="s">
        <v>15716</v>
      </c>
      <c r="WCB1" t="s">
        <v>15717</v>
      </c>
      <c r="WCC1" t="s">
        <v>15718</v>
      </c>
      <c r="WCD1" t="s">
        <v>15719</v>
      </c>
      <c r="WCE1" t="s">
        <v>15720</v>
      </c>
      <c r="WCF1" t="s">
        <v>15721</v>
      </c>
      <c r="WCG1" t="s">
        <v>15722</v>
      </c>
      <c r="WCH1" t="s">
        <v>15723</v>
      </c>
      <c r="WCI1" t="s">
        <v>15724</v>
      </c>
      <c r="WCJ1" t="s">
        <v>15725</v>
      </c>
      <c r="WCK1" t="s">
        <v>15726</v>
      </c>
      <c r="WCL1" t="s">
        <v>15727</v>
      </c>
      <c r="WCM1" t="s">
        <v>15728</v>
      </c>
      <c r="WCN1" t="s">
        <v>15729</v>
      </c>
      <c r="WCO1" t="s">
        <v>15730</v>
      </c>
      <c r="WCP1" t="s">
        <v>15731</v>
      </c>
      <c r="WCQ1" t="s">
        <v>15732</v>
      </c>
      <c r="WCR1" t="s">
        <v>15733</v>
      </c>
      <c r="WCS1" t="s">
        <v>15734</v>
      </c>
      <c r="WCT1" t="s">
        <v>15735</v>
      </c>
      <c r="WCU1" t="s">
        <v>15736</v>
      </c>
      <c r="WCV1" t="s">
        <v>15737</v>
      </c>
      <c r="WCW1" t="s">
        <v>15738</v>
      </c>
      <c r="WCX1" t="s">
        <v>15739</v>
      </c>
      <c r="WCY1" t="s">
        <v>15740</v>
      </c>
      <c r="WCZ1" t="s">
        <v>15741</v>
      </c>
      <c r="WDA1" t="s">
        <v>15742</v>
      </c>
      <c r="WDB1" t="s">
        <v>15743</v>
      </c>
      <c r="WDC1" t="s">
        <v>15744</v>
      </c>
      <c r="WDD1" t="s">
        <v>15745</v>
      </c>
      <c r="WDE1" t="s">
        <v>15746</v>
      </c>
      <c r="WDF1" t="s">
        <v>15747</v>
      </c>
      <c r="WDG1" t="s">
        <v>15748</v>
      </c>
      <c r="WDH1" t="s">
        <v>15749</v>
      </c>
      <c r="WDI1" t="s">
        <v>15750</v>
      </c>
      <c r="WDJ1" t="s">
        <v>15751</v>
      </c>
      <c r="WDK1" t="s">
        <v>15752</v>
      </c>
      <c r="WDL1" t="s">
        <v>15753</v>
      </c>
      <c r="WDM1" t="s">
        <v>15754</v>
      </c>
      <c r="WDN1" t="s">
        <v>15755</v>
      </c>
      <c r="WDO1" t="s">
        <v>15756</v>
      </c>
      <c r="WDP1" t="s">
        <v>15757</v>
      </c>
      <c r="WDQ1" t="s">
        <v>15758</v>
      </c>
      <c r="WDR1" t="s">
        <v>15759</v>
      </c>
      <c r="WDS1" t="s">
        <v>15760</v>
      </c>
      <c r="WDT1" t="s">
        <v>15761</v>
      </c>
      <c r="WDU1" t="s">
        <v>15762</v>
      </c>
      <c r="WDV1" t="s">
        <v>15763</v>
      </c>
      <c r="WDW1" t="s">
        <v>15764</v>
      </c>
      <c r="WDX1" t="s">
        <v>15765</v>
      </c>
      <c r="WDY1" t="s">
        <v>15766</v>
      </c>
      <c r="WDZ1" t="s">
        <v>15767</v>
      </c>
      <c r="WEA1" t="s">
        <v>15768</v>
      </c>
      <c r="WEB1" t="s">
        <v>15769</v>
      </c>
      <c r="WEC1" t="s">
        <v>15770</v>
      </c>
      <c r="WED1" t="s">
        <v>15771</v>
      </c>
      <c r="WEE1" t="s">
        <v>15772</v>
      </c>
      <c r="WEF1" t="s">
        <v>15773</v>
      </c>
      <c r="WEG1" t="s">
        <v>15774</v>
      </c>
      <c r="WEH1" t="s">
        <v>15775</v>
      </c>
      <c r="WEI1" t="s">
        <v>15776</v>
      </c>
      <c r="WEJ1" t="s">
        <v>15777</v>
      </c>
      <c r="WEK1" t="s">
        <v>15778</v>
      </c>
      <c r="WEL1" t="s">
        <v>15779</v>
      </c>
      <c r="WEM1" t="s">
        <v>15780</v>
      </c>
      <c r="WEN1" t="s">
        <v>15781</v>
      </c>
      <c r="WEO1" t="s">
        <v>15782</v>
      </c>
      <c r="WEP1" t="s">
        <v>15783</v>
      </c>
      <c r="WEQ1" t="s">
        <v>15784</v>
      </c>
      <c r="WER1" t="s">
        <v>15785</v>
      </c>
      <c r="WES1" t="s">
        <v>15786</v>
      </c>
      <c r="WET1" t="s">
        <v>15787</v>
      </c>
      <c r="WEU1" t="s">
        <v>15788</v>
      </c>
      <c r="WEV1" t="s">
        <v>15789</v>
      </c>
      <c r="WEW1" t="s">
        <v>15790</v>
      </c>
      <c r="WEX1" t="s">
        <v>15791</v>
      </c>
      <c r="WEY1" t="s">
        <v>15792</v>
      </c>
      <c r="WEZ1" t="s">
        <v>15793</v>
      </c>
      <c r="WFA1" t="s">
        <v>15794</v>
      </c>
      <c r="WFB1" t="s">
        <v>15795</v>
      </c>
      <c r="WFC1" t="s">
        <v>15796</v>
      </c>
      <c r="WFD1" t="s">
        <v>15797</v>
      </c>
      <c r="WFE1" t="s">
        <v>15798</v>
      </c>
      <c r="WFF1" t="s">
        <v>15799</v>
      </c>
      <c r="WFG1" t="s">
        <v>15800</v>
      </c>
      <c r="WFH1" t="s">
        <v>15801</v>
      </c>
      <c r="WFI1" t="s">
        <v>15802</v>
      </c>
      <c r="WFJ1" t="s">
        <v>15803</v>
      </c>
      <c r="WFK1" t="s">
        <v>15804</v>
      </c>
      <c r="WFL1" t="s">
        <v>15805</v>
      </c>
      <c r="WFM1" t="s">
        <v>15806</v>
      </c>
      <c r="WFN1" t="s">
        <v>15807</v>
      </c>
      <c r="WFO1" t="s">
        <v>15808</v>
      </c>
      <c r="WFP1" t="s">
        <v>15809</v>
      </c>
      <c r="WFQ1" t="s">
        <v>15810</v>
      </c>
      <c r="WFR1" t="s">
        <v>15811</v>
      </c>
      <c r="WFS1" t="s">
        <v>15812</v>
      </c>
      <c r="WFT1" t="s">
        <v>15813</v>
      </c>
      <c r="WFU1" t="s">
        <v>15814</v>
      </c>
      <c r="WFV1" t="s">
        <v>15815</v>
      </c>
      <c r="WFW1" t="s">
        <v>15816</v>
      </c>
      <c r="WFX1" t="s">
        <v>15817</v>
      </c>
      <c r="WFY1" t="s">
        <v>15818</v>
      </c>
      <c r="WFZ1" t="s">
        <v>15819</v>
      </c>
      <c r="WGA1" t="s">
        <v>15820</v>
      </c>
      <c r="WGB1" t="s">
        <v>15821</v>
      </c>
      <c r="WGC1" t="s">
        <v>15822</v>
      </c>
      <c r="WGD1" t="s">
        <v>15823</v>
      </c>
      <c r="WGE1" t="s">
        <v>15824</v>
      </c>
      <c r="WGF1" t="s">
        <v>15825</v>
      </c>
      <c r="WGG1" t="s">
        <v>15826</v>
      </c>
      <c r="WGH1" t="s">
        <v>15827</v>
      </c>
      <c r="WGI1" t="s">
        <v>15828</v>
      </c>
      <c r="WGJ1" t="s">
        <v>15829</v>
      </c>
      <c r="WGK1" t="s">
        <v>15830</v>
      </c>
      <c r="WGL1" t="s">
        <v>15831</v>
      </c>
      <c r="WGM1" t="s">
        <v>15832</v>
      </c>
      <c r="WGN1" t="s">
        <v>15833</v>
      </c>
      <c r="WGO1" t="s">
        <v>15834</v>
      </c>
      <c r="WGP1" t="s">
        <v>15835</v>
      </c>
      <c r="WGQ1" t="s">
        <v>15836</v>
      </c>
      <c r="WGR1" t="s">
        <v>15837</v>
      </c>
      <c r="WGS1" t="s">
        <v>15838</v>
      </c>
      <c r="WGT1" t="s">
        <v>15839</v>
      </c>
      <c r="WGU1" t="s">
        <v>15840</v>
      </c>
      <c r="WGV1" t="s">
        <v>15841</v>
      </c>
      <c r="WGW1" t="s">
        <v>15842</v>
      </c>
      <c r="WGX1" t="s">
        <v>15843</v>
      </c>
      <c r="WGY1" t="s">
        <v>15844</v>
      </c>
      <c r="WGZ1" t="s">
        <v>15845</v>
      </c>
      <c r="WHA1" t="s">
        <v>15846</v>
      </c>
      <c r="WHB1" t="s">
        <v>15847</v>
      </c>
      <c r="WHC1" t="s">
        <v>15848</v>
      </c>
      <c r="WHD1" t="s">
        <v>15849</v>
      </c>
      <c r="WHE1" t="s">
        <v>15850</v>
      </c>
      <c r="WHF1" t="s">
        <v>15851</v>
      </c>
      <c r="WHG1" t="s">
        <v>15852</v>
      </c>
      <c r="WHH1" t="s">
        <v>15853</v>
      </c>
      <c r="WHI1" t="s">
        <v>15854</v>
      </c>
      <c r="WHJ1" t="s">
        <v>15855</v>
      </c>
      <c r="WHK1" t="s">
        <v>15856</v>
      </c>
      <c r="WHL1" t="s">
        <v>15857</v>
      </c>
      <c r="WHM1" t="s">
        <v>15858</v>
      </c>
      <c r="WHN1" t="s">
        <v>15859</v>
      </c>
      <c r="WHO1" t="s">
        <v>15860</v>
      </c>
      <c r="WHP1" t="s">
        <v>15861</v>
      </c>
      <c r="WHQ1" t="s">
        <v>15862</v>
      </c>
      <c r="WHR1" t="s">
        <v>15863</v>
      </c>
      <c r="WHS1" t="s">
        <v>15864</v>
      </c>
      <c r="WHT1" t="s">
        <v>15865</v>
      </c>
      <c r="WHU1" t="s">
        <v>15866</v>
      </c>
      <c r="WHV1" t="s">
        <v>15867</v>
      </c>
      <c r="WHW1" t="s">
        <v>15868</v>
      </c>
      <c r="WHX1" t="s">
        <v>15869</v>
      </c>
      <c r="WHY1" t="s">
        <v>15870</v>
      </c>
      <c r="WHZ1" t="s">
        <v>15871</v>
      </c>
      <c r="WIA1" t="s">
        <v>15872</v>
      </c>
      <c r="WIB1" t="s">
        <v>15873</v>
      </c>
      <c r="WIC1" t="s">
        <v>15874</v>
      </c>
      <c r="WID1" t="s">
        <v>15875</v>
      </c>
      <c r="WIE1" t="s">
        <v>15876</v>
      </c>
      <c r="WIF1" t="s">
        <v>15877</v>
      </c>
      <c r="WIG1" t="s">
        <v>15878</v>
      </c>
      <c r="WIH1" t="s">
        <v>15879</v>
      </c>
      <c r="WII1" t="s">
        <v>15880</v>
      </c>
      <c r="WIJ1" t="s">
        <v>15881</v>
      </c>
      <c r="WIK1" t="s">
        <v>15882</v>
      </c>
      <c r="WIL1" t="s">
        <v>15883</v>
      </c>
      <c r="WIM1" t="s">
        <v>15884</v>
      </c>
      <c r="WIN1" t="s">
        <v>15885</v>
      </c>
      <c r="WIO1" t="s">
        <v>15886</v>
      </c>
      <c r="WIP1" t="s">
        <v>15887</v>
      </c>
      <c r="WIQ1" t="s">
        <v>15888</v>
      </c>
      <c r="WIR1" t="s">
        <v>15889</v>
      </c>
      <c r="WIS1" t="s">
        <v>15890</v>
      </c>
      <c r="WIT1" t="s">
        <v>15891</v>
      </c>
      <c r="WIU1" t="s">
        <v>15892</v>
      </c>
      <c r="WIV1" t="s">
        <v>15893</v>
      </c>
      <c r="WIW1" t="s">
        <v>15894</v>
      </c>
      <c r="WIX1" t="s">
        <v>15895</v>
      </c>
      <c r="WIY1" t="s">
        <v>15896</v>
      </c>
      <c r="WIZ1" t="s">
        <v>15897</v>
      </c>
      <c r="WJA1" t="s">
        <v>15898</v>
      </c>
      <c r="WJB1" t="s">
        <v>15899</v>
      </c>
      <c r="WJC1" t="s">
        <v>15900</v>
      </c>
      <c r="WJD1" t="s">
        <v>15901</v>
      </c>
      <c r="WJE1" t="s">
        <v>15902</v>
      </c>
      <c r="WJF1" t="s">
        <v>15903</v>
      </c>
      <c r="WJG1" t="s">
        <v>15904</v>
      </c>
      <c r="WJH1" t="s">
        <v>15905</v>
      </c>
      <c r="WJI1" t="s">
        <v>15906</v>
      </c>
      <c r="WJJ1" t="s">
        <v>15907</v>
      </c>
      <c r="WJK1" t="s">
        <v>15908</v>
      </c>
      <c r="WJL1" t="s">
        <v>15909</v>
      </c>
      <c r="WJM1" t="s">
        <v>15910</v>
      </c>
      <c r="WJN1" t="s">
        <v>15911</v>
      </c>
      <c r="WJO1" t="s">
        <v>15912</v>
      </c>
      <c r="WJP1" t="s">
        <v>15913</v>
      </c>
      <c r="WJQ1" t="s">
        <v>15914</v>
      </c>
      <c r="WJR1" t="s">
        <v>15915</v>
      </c>
      <c r="WJS1" t="s">
        <v>15916</v>
      </c>
      <c r="WJT1" t="s">
        <v>15917</v>
      </c>
      <c r="WJU1" t="s">
        <v>15918</v>
      </c>
      <c r="WJV1" t="s">
        <v>15919</v>
      </c>
      <c r="WJW1" t="s">
        <v>15920</v>
      </c>
      <c r="WJX1" t="s">
        <v>15921</v>
      </c>
      <c r="WJY1" t="s">
        <v>15922</v>
      </c>
      <c r="WJZ1" t="s">
        <v>15923</v>
      </c>
      <c r="WKA1" t="s">
        <v>15924</v>
      </c>
      <c r="WKB1" t="s">
        <v>15925</v>
      </c>
      <c r="WKC1" t="s">
        <v>15926</v>
      </c>
      <c r="WKD1" t="s">
        <v>15927</v>
      </c>
      <c r="WKE1" t="s">
        <v>15928</v>
      </c>
      <c r="WKF1" t="s">
        <v>15929</v>
      </c>
      <c r="WKG1" t="s">
        <v>15930</v>
      </c>
      <c r="WKH1" t="s">
        <v>15931</v>
      </c>
      <c r="WKI1" t="s">
        <v>15932</v>
      </c>
      <c r="WKJ1" t="s">
        <v>15933</v>
      </c>
      <c r="WKK1" t="s">
        <v>15934</v>
      </c>
      <c r="WKL1" t="s">
        <v>15935</v>
      </c>
      <c r="WKM1" t="s">
        <v>15936</v>
      </c>
      <c r="WKN1" t="s">
        <v>15937</v>
      </c>
      <c r="WKO1" t="s">
        <v>15938</v>
      </c>
      <c r="WKP1" t="s">
        <v>15939</v>
      </c>
      <c r="WKQ1" t="s">
        <v>15940</v>
      </c>
      <c r="WKR1" t="s">
        <v>15941</v>
      </c>
      <c r="WKS1" t="s">
        <v>15942</v>
      </c>
      <c r="WKT1" t="s">
        <v>15943</v>
      </c>
      <c r="WKU1" t="s">
        <v>15944</v>
      </c>
      <c r="WKV1" t="s">
        <v>15945</v>
      </c>
      <c r="WKW1" t="s">
        <v>15946</v>
      </c>
      <c r="WKX1" t="s">
        <v>15947</v>
      </c>
      <c r="WKY1" t="s">
        <v>15948</v>
      </c>
      <c r="WKZ1" t="s">
        <v>15949</v>
      </c>
      <c r="WLA1" t="s">
        <v>15950</v>
      </c>
      <c r="WLB1" t="s">
        <v>15951</v>
      </c>
      <c r="WLC1" t="s">
        <v>15952</v>
      </c>
      <c r="WLD1" t="s">
        <v>15953</v>
      </c>
      <c r="WLE1" t="s">
        <v>15954</v>
      </c>
      <c r="WLF1" t="s">
        <v>15955</v>
      </c>
      <c r="WLG1" t="s">
        <v>15956</v>
      </c>
      <c r="WLH1" t="s">
        <v>15957</v>
      </c>
      <c r="WLI1" t="s">
        <v>15958</v>
      </c>
      <c r="WLJ1" t="s">
        <v>15959</v>
      </c>
      <c r="WLK1" t="s">
        <v>15960</v>
      </c>
      <c r="WLL1" t="s">
        <v>15961</v>
      </c>
      <c r="WLM1" t="s">
        <v>15962</v>
      </c>
      <c r="WLN1" t="s">
        <v>15963</v>
      </c>
      <c r="WLO1" t="s">
        <v>15964</v>
      </c>
      <c r="WLP1" t="s">
        <v>15965</v>
      </c>
      <c r="WLQ1" t="s">
        <v>15966</v>
      </c>
      <c r="WLR1" t="s">
        <v>15967</v>
      </c>
      <c r="WLS1" t="s">
        <v>15968</v>
      </c>
      <c r="WLT1" t="s">
        <v>15969</v>
      </c>
      <c r="WLU1" t="s">
        <v>15970</v>
      </c>
      <c r="WLV1" t="s">
        <v>15971</v>
      </c>
      <c r="WLW1" t="s">
        <v>15972</v>
      </c>
      <c r="WLX1" t="s">
        <v>15973</v>
      </c>
      <c r="WLY1" t="s">
        <v>15974</v>
      </c>
      <c r="WLZ1" t="s">
        <v>15975</v>
      </c>
      <c r="WMA1" t="s">
        <v>15976</v>
      </c>
      <c r="WMB1" t="s">
        <v>15977</v>
      </c>
      <c r="WMC1" t="s">
        <v>15978</v>
      </c>
      <c r="WMD1" t="s">
        <v>15979</v>
      </c>
      <c r="WME1" t="s">
        <v>15980</v>
      </c>
      <c r="WMF1" t="s">
        <v>15981</v>
      </c>
      <c r="WMG1" t="s">
        <v>15982</v>
      </c>
      <c r="WMH1" t="s">
        <v>15983</v>
      </c>
      <c r="WMI1" t="s">
        <v>15984</v>
      </c>
      <c r="WMJ1" t="s">
        <v>15985</v>
      </c>
      <c r="WMK1" t="s">
        <v>15986</v>
      </c>
      <c r="WML1" t="s">
        <v>15987</v>
      </c>
      <c r="WMM1" t="s">
        <v>15988</v>
      </c>
      <c r="WMN1" t="s">
        <v>15989</v>
      </c>
      <c r="WMO1" t="s">
        <v>15990</v>
      </c>
      <c r="WMP1" t="s">
        <v>15991</v>
      </c>
      <c r="WMQ1" t="s">
        <v>15992</v>
      </c>
      <c r="WMR1" t="s">
        <v>15993</v>
      </c>
      <c r="WMS1" t="s">
        <v>15994</v>
      </c>
      <c r="WMT1" t="s">
        <v>15995</v>
      </c>
      <c r="WMU1" t="s">
        <v>15996</v>
      </c>
      <c r="WMV1" t="s">
        <v>15997</v>
      </c>
      <c r="WMW1" t="s">
        <v>15998</v>
      </c>
      <c r="WMX1" t="s">
        <v>15999</v>
      </c>
      <c r="WMY1" t="s">
        <v>16000</v>
      </c>
      <c r="WMZ1" t="s">
        <v>16001</v>
      </c>
      <c r="WNA1" t="s">
        <v>16002</v>
      </c>
      <c r="WNB1" t="s">
        <v>16003</v>
      </c>
      <c r="WNC1" t="s">
        <v>16004</v>
      </c>
      <c r="WND1" t="s">
        <v>16005</v>
      </c>
      <c r="WNE1" t="s">
        <v>16006</v>
      </c>
      <c r="WNF1" t="s">
        <v>16007</v>
      </c>
      <c r="WNG1" t="s">
        <v>16008</v>
      </c>
      <c r="WNH1" t="s">
        <v>16009</v>
      </c>
      <c r="WNI1" t="s">
        <v>16010</v>
      </c>
      <c r="WNJ1" t="s">
        <v>16011</v>
      </c>
      <c r="WNK1" t="s">
        <v>16012</v>
      </c>
      <c r="WNL1" t="s">
        <v>16013</v>
      </c>
      <c r="WNM1" t="s">
        <v>16014</v>
      </c>
      <c r="WNN1" t="s">
        <v>16015</v>
      </c>
      <c r="WNO1" t="s">
        <v>16016</v>
      </c>
      <c r="WNP1" t="s">
        <v>16017</v>
      </c>
      <c r="WNQ1" t="s">
        <v>16018</v>
      </c>
      <c r="WNR1" t="s">
        <v>16019</v>
      </c>
      <c r="WNS1" t="s">
        <v>16020</v>
      </c>
      <c r="WNT1" t="s">
        <v>16021</v>
      </c>
      <c r="WNU1" t="s">
        <v>16022</v>
      </c>
      <c r="WNV1" t="s">
        <v>16023</v>
      </c>
      <c r="WNW1" t="s">
        <v>16024</v>
      </c>
      <c r="WNX1" t="s">
        <v>16025</v>
      </c>
      <c r="WNY1" t="s">
        <v>16026</v>
      </c>
      <c r="WNZ1" t="s">
        <v>16027</v>
      </c>
      <c r="WOA1" t="s">
        <v>16028</v>
      </c>
      <c r="WOB1" t="s">
        <v>16029</v>
      </c>
      <c r="WOC1" t="s">
        <v>16030</v>
      </c>
      <c r="WOD1" t="s">
        <v>16031</v>
      </c>
      <c r="WOE1" t="s">
        <v>16032</v>
      </c>
      <c r="WOF1" t="s">
        <v>16033</v>
      </c>
      <c r="WOG1" t="s">
        <v>16034</v>
      </c>
      <c r="WOH1" t="s">
        <v>16035</v>
      </c>
      <c r="WOI1" t="s">
        <v>16036</v>
      </c>
      <c r="WOJ1" t="s">
        <v>16037</v>
      </c>
      <c r="WOK1" t="s">
        <v>16038</v>
      </c>
      <c r="WOL1" t="s">
        <v>16039</v>
      </c>
      <c r="WOM1" t="s">
        <v>16040</v>
      </c>
      <c r="WON1" t="s">
        <v>16041</v>
      </c>
      <c r="WOO1" t="s">
        <v>16042</v>
      </c>
      <c r="WOP1" t="s">
        <v>16043</v>
      </c>
      <c r="WOQ1" t="s">
        <v>16044</v>
      </c>
      <c r="WOR1" t="s">
        <v>16045</v>
      </c>
      <c r="WOS1" t="s">
        <v>16046</v>
      </c>
      <c r="WOT1" t="s">
        <v>16047</v>
      </c>
      <c r="WOU1" t="s">
        <v>16048</v>
      </c>
      <c r="WOV1" t="s">
        <v>16049</v>
      </c>
      <c r="WOW1" t="s">
        <v>16050</v>
      </c>
      <c r="WOX1" t="s">
        <v>16051</v>
      </c>
      <c r="WOY1" t="s">
        <v>16052</v>
      </c>
      <c r="WOZ1" t="s">
        <v>16053</v>
      </c>
      <c r="WPA1" t="s">
        <v>16054</v>
      </c>
      <c r="WPB1" t="s">
        <v>16055</v>
      </c>
      <c r="WPC1" t="s">
        <v>16056</v>
      </c>
      <c r="WPD1" t="s">
        <v>16057</v>
      </c>
      <c r="WPE1" t="s">
        <v>16058</v>
      </c>
      <c r="WPF1" t="s">
        <v>16059</v>
      </c>
      <c r="WPG1" t="s">
        <v>16060</v>
      </c>
      <c r="WPH1" t="s">
        <v>16061</v>
      </c>
      <c r="WPI1" t="s">
        <v>16062</v>
      </c>
      <c r="WPJ1" t="s">
        <v>16063</v>
      </c>
      <c r="WPK1" t="s">
        <v>16064</v>
      </c>
      <c r="WPL1" t="s">
        <v>16065</v>
      </c>
      <c r="WPM1" t="s">
        <v>16066</v>
      </c>
      <c r="WPN1" t="s">
        <v>16067</v>
      </c>
      <c r="WPO1" t="s">
        <v>16068</v>
      </c>
      <c r="WPP1" t="s">
        <v>16069</v>
      </c>
      <c r="WPQ1" t="s">
        <v>16070</v>
      </c>
      <c r="WPR1" t="s">
        <v>16071</v>
      </c>
      <c r="WPS1" t="s">
        <v>16072</v>
      </c>
      <c r="WPT1" t="s">
        <v>16073</v>
      </c>
      <c r="WPU1" t="s">
        <v>16074</v>
      </c>
      <c r="WPV1" t="s">
        <v>16075</v>
      </c>
      <c r="WPW1" t="s">
        <v>16076</v>
      </c>
      <c r="WPX1" t="s">
        <v>16077</v>
      </c>
      <c r="WPY1" t="s">
        <v>16078</v>
      </c>
      <c r="WPZ1" t="s">
        <v>16079</v>
      </c>
      <c r="WQA1" t="s">
        <v>16080</v>
      </c>
      <c r="WQB1" t="s">
        <v>16081</v>
      </c>
      <c r="WQC1" t="s">
        <v>16082</v>
      </c>
      <c r="WQD1" t="s">
        <v>16083</v>
      </c>
      <c r="WQE1" t="s">
        <v>16084</v>
      </c>
      <c r="WQF1" t="s">
        <v>16085</v>
      </c>
      <c r="WQG1" t="s">
        <v>16086</v>
      </c>
      <c r="WQH1" t="s">
        <v>16087</v>
      </c>
      <c r="WQI1" t="s">
        <v>16088</v>
      </c>
      <c r="WQJ1" t="s">
        <v>16089</v>
      </c>
      <c r="WQK1" t="s">
        <v>16090</v>
      </c>
      <c r="WQL1" t="s">
        <v>16091</v>
      </c>
      <c r="WQM1" t="s">
        <v>16092</v>
      </c>
      <c r="WQN1" t="s">
        <v>16093</v>
      </c>
      <c r="WQO1" t="s">
        <v>16094</v>
      </c>
      <c r="WQP1" t="s">
        <v>16095</v>
      </c>
      <c r="WQQ1" t="s">
        <v>16096</v>
      </c>
      <c r="WQR1" t="s">
        <v>16097</v>
      </c>
      <c r="WQS1" t="s">
        <v>16098</v>
      </c>
      <c r="WQT1" t="s">
        <v>16099</v>
      </c>
      <c r="WQU1" t="s">
        <v>16100</v>
      </c>
      <c r="WQV1" t="s">
        <v>16101</v>
      </c>
      <c r="WQW1" t="s">
        <v>16102</v>
      </c>
      <c r="WQX1" t="s">
        <v>16103</v>
      </c>
      <c r="WQY1" t="s">
        <v>16104</v>
      </c>
      <c r="WQZ1" t="s">
        <v>16105</v>
      </c>
      <c r="WRA1" t="s">
        <v>16106</v>
      </c>
      <c r="WRB1" t="s">
        <v>16107</v>
      </c>
      <c r="WRC1" t="s">
        <v>16108</v>
      </c>
      <c r="WRD1" t="s">
        <v>16109</v>
      </c>
      <c r="WRE1" t="s">
        <v>16110</v>
      </c>
      <c r="WRF1" t="s">
        <v>16111</v>
      </c>
      <c r="WRG1" t="s">
        <v>16112</v>
      </c>
      <c r="WRH1" t="s">
        <v>16113</v>
      </c>
      <c r="WRI1" t="s">
        <v>16114</v>
      </c>
      <c r="WRJ1" t="s">
        <v>16115</v>
      </c>
      <c r="WRK1" t="s">
        <v>16116</v>
      </c>
      <c r="WRL1" t="s">
        <v>16117</v>
      </c>
      <c r="WRM1" t="s">
        <v>16118</v>
      </c>
      <c r="WRN1" t="s">
        <v>16119</v>
      </c>
      <c r="WRO1" t="s">
        <v>16120</v>
      </c>
      <c r="WRP1" t="s">
        <v>16121</v>
      </c>
      <c r="WRQ1" t="s">
        <v>16122</v>
      </c>
      <c r="WRR1" t="s">
        <v>16123</v>
      </c>
      <c r="WRS1" t="s">
        <v>16124</v>
      </c>
      <c r="WRT1" t="s">
        <v>16125</v>
      </c>
      <c r="WRU1" t="s">
        <v>16126</v>
      </c>
      <c r="WRV1" t="s">
        <v>16127</v>
      </c>
      <c r="WRW1" t="s">
        <v>16128</v>
      </c>
      <c r="WRX1" t="s">
        <v>16129</v>
      </c>
      <c r="WRY1" t="s">
        <v>16130</v>
      </c>
      <c r="WRZ1" t="s">
        <v>16131</v>
      </c>
      <c r="WSA1" t="s">
        <v>16132</v>
      </c>
      <c r="WSB1" t="s">
        <v>16133</v>
      </c>
      <c r="WSC1" t="s">
        <v>16134</v>
      </c>
      <c r="WSD1" t="s">
        <v>16135</v>
      </c>
      <c r="WSE1" t="s">
        <v>16136</v>
      </c>
      <c r="WSF1" t="s">
        <v>16137</v>
      </c>
      <c r="WSG1" t="s">
        <v>16138</v>
      </c>
      <c r="WSH1" t="s">
        <v>16139</v>
      </c>
      <c r="WSI1" t="s">
        <v>16140</v>
      </c>
      <c r="WSJ1" t="s">
        <v>16141</v>
      </c>
      <c r="WSK1" t="s">
        <v>16142</v>
      </c>
      <c r="WSL1" t="s">
        <v>16143</v>
      </c>
      <c r="WSM1" t="s">
        <v>16144</v>
      </c>
      <c r="WSN1" t="s">
        <v>16145</v>
      </c>
      <c r="WSO1" t="s">
        <v>16146</v>
      </c>
      <c r="WSP1" t="s">
        <v>16147</v>
      </c>
      <c r="WSQ1" t="s">
        <v>16148</v>
      </c>
      <c r="WSR1" t="s">
        <v>16149</v>
      </c>
      <c r="WSS1" t="s">
        <v>16150</v>
      </c>
      <c r="WST1" t="s">
        <v>16151</v>
      </c>
      <c r="WSU1" t="s">
        <v>16152</v>
      </c>
      <c r="WSV1" t="s">
        <v>16153</v>
      </c>
      <c r="WSW1" t="s">
        <v>16154</v>
      </c>
      <c r="WSX1" t="s">
        <v>16155</v>
      </c>
      <c r="WSY1" t="s">
        <v>16156</v>
      </c>
      <c r="WSZ1" t="s">
        <v>16157</v>
      </c>
      <c r="WTA1" t="s">
        <v>16158</v>
      </c>
      <c r="WTB1" t="s">
        <v>16159</v>
      </c>
      <c r="WTC1" t="s">
        <v>16160</v>
      </c>
      <c r="WTD1" t="s">
        <v>16161</v>
      </c>
      <c r="WTE1" t="s">
        <v>16162</v>
      </c>
      <c r="WTF1" t="s">
        <v>16163</v>
      </c>
      <c r="WTG1" t="s">
        <v>16164</v>
      </c>
      <c r="WTH1" t="s">
        <v>16165</v>
      </c>
      <c r="WTI1" t="s">
        <v>16166</v>
      </c>
      <c r="WTJ1" t="s">
        <v>16167</v>
      </c>
      <c r="WTK1" t="s">
        <v>16168</v>
      </c>
      <c r="WTL1" t="s">
        <v>16169</v>
      </c>
      <c r="WTM1" t="s">
        <v>16170</v>
      </c>
      <c r="WTN1" t="s">
        <v>16171</v>
      </c>
      <c r="WTO1" t="s">
        <v>16172</v>
      </c>
      <c r="WTP1" t="s">
        <v>16173</v>
      </c>
      <c r="WTQ1" t="s">
        <v>16174</v>
      </c>
      <c r="WTR1" t="s">
        <v>16175</v>
      </c>
      <c r="WTS1" t="s">
        <v>16176</v>
      </c>
      <c r="WTT1" t="s">
        <v>16177</v>
      </c>
      <c r="WTU1" t="s">
        <v>16178</v>
      </c>
      <c r="WTV1" t="s">
        <v>16179</v>
      </c>
      <c r="WTW1" t="s">
        <v>16180</v>
      </c>
      <c r="WTX1" t="s">
        <v>16181</v>
      </c>
      <c r="WTY1" t="s">
        <v>16182</v>
      </c>
      <c r="WTZ1" t="s">
        <v>16183</v>
      </c>
      <c r="WUA1" t="s">
        <v>16184</v>
      </c>
      <c r="WUB1" t="s">
        <v>16185</v>
      </c>
      <c r="WUC1" t="s">
        <v>16186</v>
      </c>
      <c r="WUD1" t="s">
        <v>16187</v>
      </c>
      <c r="WUE1" t="s">
        <v>16188</v>
      </c>
      <c r="WUF1" t="s">
        <v>16189</v>
      </c>
      <c r="WUG1" t="s">
        <v>16190</v>
      </c>
      <c r="WUH1" t="s">
        <v>16191</v>
      </c>
      <c r="WUI1" t="s">
        <v>16192</v>
      </c>
      <c r="WUJ1" t="s">
        <v>16193</v>
      </c>
      <c r="WUK1" t="s">
        <v>16194</v>
      </c>
      <c r="WUL1" t="s">
        <v>16195</v>
      </c>
      <c r="WUM1" t="s">
        <v>16196</v>
      </c>
      <c r="WUN1" t="s">
        <v>16197</v>
      </c>
      <c r="WUO1" t="s">
        <v>16198</v>
      </c>
      <c r="WUP1" t="s">
        <v>16199</v>
      </c>
      <c r="WUQ1" t="s">
        <v>16200</v>
      </c>
      <c r="WUR1" t="s">
        <v>16201</v>
      </c>
      <c r="WUS1" t="s">
        <v>16202</v>
      </c>
      <c r="WUT1" t="s">
        <v>16203</v>
      </c>
      <c r="WUU1" t="s">
        <v>16204</v>
      </c>
      <c r="WUV1" t="s">
        <v>16205</v>
      </c>
      <c r="WUW1" t="s">
        <v>16206</v>
      </c>
      <c r="WUX1" t="s">
        <v>16207</v>
      </c>
      <c r="WUY1" t="s">
        <v>16208</v>
      </c>
      <c r="WUZ1" t="s">
        <v>16209</v>
      </c>
      <c r="WVA1" t="s">
        <v>16210</v>
      </c>
      <c r="WVB1" t="s">
        <v>16211</v>
      </c>
      <c r="WVC1" t="s">
        <v>16212</v>
      </c>
      <c r="WVD1" t="s">
        <v>16213</v>
      </c>
      <c r="WVE1" t="s">
        <v>16214</v>
      </c>
      <c r="WVF1" t="s">
        <v>16215</v>
      </c>
      <c r="WVG1" t="s">
        <v>16216</v>
      </c>
      <c r="WVH1" t="s">
        <v>16217</v>
      </c>
      <c r="WVI1" t="s">
        <v>16218</v>
      </c>
      <c r="WVJ1" t="s">
        <v>16219</v>
      </c>
      <c r="WVK1" t="s">
        <v>16220</v>
      </c>
      <c r="WVL1" t="s">
        <v>16221</v>
      </c>
      <c r="WVM1" t="s">
        <v>16222</v>
      </c>
      <c r="WVN1" t="s">
        <v>16223</v>
      </c>
      <c r="WVO1" t="s">
        <v>16224</v>
      </c>
      <c r="WVP1" t="s">
        <v>16225</v>
      </c>
      <c r="WVQ1" t="s">
        <v>16226</v>
      </c>
      <c r="WVR1" t="s">
        <v>16227</v>
      </c>
      <c r="WVS1" t="s">
        <v>16228</v>
      </c>
      <c r="WVT1" t="s">
        <v>16229</v>
      </c>
      <c r="WVU1" t="s">
        <v>16230</v>
      </c>
      <c r="WVV1" t="s">
        <v>16231</v>
      </c>
      <c r="WVW1" t="s">
        <v>16232</v>
      </c>
      <c r="WVX1" t="s">
        <v>16233</v>
      </c>
      <c r="WVY1" t="s">
        <v>16234</v>
      </c>
      <c r="WVZ1" t="s">
        <v>16235</v>
      </c>
      <c r="WWA1" t="s">
        <v>16236</v>
      </c>
      <c r="WWB1" t="s">
        <v>16237</v>
      </c>
      <c r="WWC1" t="s">
        <v>16238</v>
      </c>
      <c r="WWD1" t="s">
        <v>16239</v>
      </c>
      <c r="WWE1" t="s">
        <v>16240</v>
      </c>
      <c r="WWF1" t="s">
        <v>16241</v>
      </c>
      <c r="WWG1" t="s">
        <v>16242</v>
      </c>
      <c r="WWH1" t="s">
        <v>16243</v>
      </c>
      <c r="WWI1" t="s">
        <v>16244</v>
      </c>
      <c r="WWJ1" t="s">
        <v>16245</v>
      </c>
      <c r="WWK1" t="s">
        <v>16246</v>
      </c>
      <c r="WWL1" t="s">
        <v>16247</v>
      </c>
      <c r="WWM1" t="s">
        <v>16248</v>
      </c>
      <c r="WWN1" t="s">
        <v>16249</v>
      </c>
      <c r="WWO1" t="s">
        <v>16250</v>
      </c>
      <c r="WWP1" t="s">
        <v>16251</v>
      </c>
      <c r="WWQ1" t="s">
        <v>16252</v>
      </c>
      <c r="WWR1" t="s">
        <v>16253</v>
      </c>
      <c r="WWS1" t="s">
        <v>16254</v>
      </c>
      <c r="WWT1" t="s">
        <v>16255</v>
      </c>
      <c r="WWU1" t="s">
        <v>16256</v>
      </c>
      <c r="WWV1" t="s">
        <v>16257</v>
      </c>
      <c r="WWW1" t="s">
        <v>16258</v>
      </c>
      <c r="WWX1" t="s">
        <v>16259</v>
      </c>
      <c r="WWY1" t="s">
        <v>16260</v>
      </c>
      <c r="WWZ1" t="s">
        <v>16261</v>
      </c>
      <c r="WXA1" t="s">
        <v>16262</v>
      </c>
      <c r="WXB1" t="s">
        <v>16263</v>
      </c>
      <c r="WXC1" t="s">
        <v>16264</v>
      </c>
      <c r="WXD1" t="s">
        <v>16265</v>
      </c>
      <c r="WXE1" t="s">
        <v>16266</v>
      </c>
      <c r="WXF1" t="s">
        <v>16267</v>
      </c>
      <c r="WXG1" t="s">
        <v>16268</v>
      </c>
      <c r="WXH1" t="s">
        <v>16269</v>
      </c>
      <c r="WXI1" t="s">
        <v>16270</v>
      </c>
      <c r="WXJ1" t="s">
        <v>16271</v>
      </c>
      <c r="WXK1" t="s">
        <v>16272</v>
      </c>
      <c r="WXL1" t="s">
        <v>16273</v>
      </c>
      <c r="WXM1" t="s">
        <v>16274</v>
      </c>
      <c r="WXN1" t="s">
        <v>16275</v>
      </c>
      <c r="WXO1" t="s">
        <v>16276</v>
      </c>
      <c r="WXP1" t="s">
        <v>16277</v>
      </c>
      <c r="WXQ1" t="s">
        <v>16278</v>
      </c>
      <c r="WXR1" t="s">
        <v>16279</v>
      </c>
      <c r="WXS1" t="s">
        <v>16280</v>
      </c>
      <c r="WXT1" t="s">
        <v>16281</v>
      </c>
      <c r="WXU1" t="s">
        <v>16282</v>
      </c>
      <c r="WXV1" t="s">
        <v>16283</v>
      </c>
      <c r="WXW1" t="s">
        <v>16284</v>
      </c>
      <c r="WXX1" t="s">
        <v>16285</v>
      </c>
      <c r="WXY1" t="s">
        <v>16286</v>
      </c>
      <c r="WXZ1" t="s">
        <v>16287</v>
      </c>
      <c r="WYA1" t="s">
        <v>16288</v>
      </c>
      <c r="WYB1" t="s">
        <v>16289</v>
      </c>
      <c r="WYC1" t="s">
        <v>16290</v>
      </c>
      <c r="WYD1" t="s">
        <v>16291</v>
      </c>
      <c r="WYE1" t="s">
        <v>16292</v>
      </c>
      <c r="WYF1" t="s">
        <v>16293</v>
      </c>
      <c r="WYG1" t="s">
        <v>16294</v>
      </c>
      <c r="WYH1" t="s">
        <v>16295</v>
      </c>
      <c r="WYI1" t="s">
        <v>16296</v>
      </c>
      <c r="WYJ1" t="s">
        <v>16297</v>
      </c>
      <c r="WYK1" t="s">
        <v>16298</v>
      </c>
      <c r="WYL1" t="s">
        <v>16299</v>
      </c>
      <c r="WYM1" t="s">
        <v>16300</v>
      </c>
      <c r="WYN1" t="s">
        <v>16301</v>
      </c>
      <c r="WYO1" t="s">
        <v>16302</v>
      </c>
      <c r="WYP1" t="s">
        <v>16303</v>
      </c>
      <c r="WYQ1" t="s">
        <v>16304</v>
      </c>
      <c r="WYR1" t="s">
        <v>16305</v>
      </c>
      <c r="WYS1" t="s">
        <v>16306</v>
      </c>
      <c r="WYT1" t="s">
        <v>16307</v>
      </c>
      <c r="WYU1" t="s">
        <v>16308</v>
      </c>
      <c r="WYV1" t="s">
        <v>16309</v>
      </c>
      <c r="WYW1" t="s">
        <v>16310</v>
      </c>
      <c r="WYX1" t="s">
        <v>16311</v>
      </c>
      <c r="WYY1" t="s">
        <v>16312</v>
      </c>
      <c r="WYZ1" t="s">
        <v>16313</v>
      </c>
      <c r="WZA1" t="s">
        <v>16314</v>
      </c>
      <c r="WZB1" t="s">
        <v>16315</v>
      </c>
      <c r="WZC1" t="s">
        <v>16316</v>
      </c>
      <c r="WZD1" t="s">
        <v>16317</v>
      </c>
      <c r="WZE1" t="s">
        <v>16318</v>
      </c>
      <c r="WZF1" t="s">
        <v>16319</v>
      </c>
      <c r="WZG1" t="s">
        <v>16320</v>
      </c>
      <c r="WZH1" t="s">
        <v>16321</v>
      </c>
      <c r="WZI1" t="s">
        <v>16322</v>
      </c>
      <c r="WZJ1" t="s">
        <v>16323</v>
      </c>
      <c r="WZK1" t="s">
        <v>16324</v>
      </c>
      <c r="WZL1" t="s">
        <v>16325</v>
      </c>
      <c r="WZM1" t="s">
        <v>16326</v>
      </c>
      <c r="WZN1" t="s">
        <v>16327</v>
      </c>
      <c r="WZO1" t="s">
        <v>16328</v>
      </c>
      <c r="WZP1" t="s">
        <v>16329</v>
      </c>
      <c r="WZQ1" t="s">
        <v>16330</v>
      </c>
      <c r="WZR1" t="s">
        <v>16331</v>
      </c>
      <c r="WZS1" t="s">
        <v>16332</v>
      </c>
      <c r="WZT1" t="s">
        <v>16333</v>
      </c>
      <c r="WZU1" t="s">
        <v>16334</v>
      </c>
      <c r="WZV1" t="s">
        <v>16335</v>
      </c>
      <c r="WZW1" t="s">
        <v>16336</v>
      </c>
      <c r="WZX1" t="s">
        <v>16337</v>
      </c>
      <c r="WZY1" t="s">
        <v>16338</v>
      </c>
      <c r="WZZ1" t="s">
        <v>16339</v>
      </c>
      <c r="XAA1" t="s">
        <v>16340</v>
      </c>
      <c r="XAB1" t="s">
        <v>16341</v>
      </c>
      <c r="XAC1" t="s">
        <v>16342</v>
      </c>
      <c r="XAD1" t="s">
        <v>16343</v>
      </c>
      <c r="XAE1" t="s">
        <v>16344</v>
      </c>
      <c r="XAF1" t="s">
        <v>16345</v>
      </c>
      <c r="XAG1" t="s">
        <v>16346</v>
      </c>
      <c r="XAH1" t="s">
        <v>16347</v>
      </c>
      <c r="XAI1" t="s">
        <v>16348</v>
      </c>
      <c r="XAJ1" t="s">
        <v>16349</v>
      </c>
      <c r="XAK1" t="s">
        <v>16350</v>
      </c>
      <c r="XAL1" t="s">
        <v>16351</v>
      </c>
      <c r="XAM1" t="s">
        <v>16352</v>
      </c>
      <c r="XAN1" t="s">
        <v>16353</v>
      </c>
      <c r="XAO1" t="s">
        <v>16354</v>
      </c>
      <c r="XAP1" t="s">
        <v>16355</v>
      </c>
      <c r="XAQ1" t="s">
        <v>16356</v>
      </c>
      <c r="XAR1" t="s">
        <v>16357</v>
      </c>
      <c r="XAS1" t="s">
        <v>16358</v>
      </c>
      <c r="XAT1" t="s">
        <v>16359</v>
      </c>
      <c r="XAU1" t="s">
        <v>16360</v>
      </c>
      <c r="XAV1" t="s">
        <v>16361</v>
      </c>
      <c r="XAW1" t="s">
        <v>16362</v>
      </c>
      <c r="XAX1" t="s">
        <v>16363</v>
      </c>
      <c r="XAY1" t="s">
        <v>16364</v>
      </c>
      <c r="XAZ1" t="s">
        <v>16365</v>
      </c>
      <c r="XBA1" t="s">
        <v>16366</v>
      </c>
      <c r="XBB1" t="s">
        <v>16367</v>
      </c>
      <c r="XBC1" t="s">
        <v>16368</v>
      </c>
      <c r="XBD1" t="s">
        <v>16369</v>
      </c>
      <c r="XBE1" t="s">
        <v>16370</v>
      </c>
      <c r="XBF1" t="s">
        <v>16371</v>
      </c>
      <c r="XBG1" t="s">
        <v>16372</v>
      </c>
      <c r="XBH1" t="s">
        <v>16373</v>
      </c>
      <c r="XBI1" t="s">
        <v>16374</v>
      </c>
      <c r="XBJ1" t="s">
        <v>16375</v>
      </c>
      <c r="XBK1" t="s">
        <v>16376</v>
      </c>
      <c r="XBL1" t="s">
        <v>16377</v>
      </c>
      <c r="XBM1" t="s">
        <v>16378</v>
      </c>
      <c r="XBN1" t="s">
        <v>16379</v>
      </c>
      <c r="XBO1" t="s">
        <v>16380</v>
      </c>
      <c r="XBP1" t="s">
        <v>16381</v>
      </c>
      <c r="XBQ1" t="s">
        <v>16382</v>
      </c>
      <c r="XBR1" t="s">
        <v>16383</v>
      </c>
      <c r="XBS1" t="s">
        <v>16384</v>
      </c>
      <c r="XBT1" t="s">
        <v>16385</v>
      </c>
      <c r="XBU1" t="s">
        <v>16386</v>
      </c>
      <c r="XBV1" t="s">
        <v>16387</v>
      </c>
      <c r="XBW1" t="s">
        <v>16388</v>
      </c>
      <c r="XBX1" t="s">
        <v>16389</v>
      </c>
      <c r="XBY1" t="s">
        <v>16390</v>
      </c>
      <c r="XBZ1" t="s">
        <v>16391</v>
      </c>
      <c r="XCA1" t="s">
        <v>16392</v>
      </c>
      <c r="XCB1" t="s">
        <v>16393</v>
      </c>
      <c r="XCC1" t="s">
        <v>16394</v>
      </c>
      <c r="XCD1" t="s">
        <v>16395</v>
      </c>
      <c r="XCE1" t="s">
        <v>16396</v>
      </c>
      <c r="XCF1" t="s">
        <v>16397</v>
      </c>
      <c r="XCG1" t="s">
        <v>16398</v>
      </c>
      <c r="XCH1" t="s">
        <v>16399</v>
      </c>
      <c r="XCI1" t="s">
        <v>16400</v>
      </c>
      <c r="XCJ1" t="s">
        <v>16401</v>
      </c>
      <c r="XCK1" t="s">
        <v>16402</v>
      </c>
      <c r="XCL1" t="s">
        <v>16403</v>
      </c>
      <c r="XCM1" t="s">
        <v>16404</v>
      </c>
      <c r="XCN1" t="s">
        <v>16405</v>
      </c>
      <c r="XCO1" t="s">
        <v>16406</v>
      </c>
      <c r="XCP1" t="s">
        <v>16407</v>
      </c>
      <c r="XCQ1" t="s">
        <v>16408</v>
      </c>
      <c r="XCR1" t="s">
        <v>16409</v>
      </c>
      <c r="XCS1" t="s">
        <v>16410</v>
      </c>
      <c r="XCT1" t="s">
        <v>16411</v>
      </c>
      <c r="XCU1" t="s">
        <v>16412</v>
      </c>
      <c r="XCV1" t="s">
        <v>16413</v>
      </c>
      <c r="XCW1" t="s">
        <v>16414</v>
      </c>
      <c r="XCX1" t="s">
        <v>16415</v>
      </c>
      <c r="XCY1" t="s">
        <v>16416</v>
      </c>
      <c r="XCZ1" t="s">
        <v>16417</v>
      </c>
      <c r="XDA1" t="s">
        <v>16418</v>
      </c>
      <c r="XDB1" t="s">
        <v>16419</v>
      </c>
      <c r="XDC1" t="s">
        <v>16420</v>
      </c>
      <c r="XDD1" t="s">
        <v>16421</v>
      </c>
      <c r="XDE1" t="s">
        <v>16422</v>
      </c>
      <c r="XDF1" t="s">
        <v>16423</v>
      </c>
      <c r="XDG1" t="s">
        <v>16424</v>
      </c>
      <c r="XDH1" t="s">
        <v>16425</v>
      </c>
      <c r="XDI1" t="s">
        <v>16426</v>
      </c>
      <c r="XDJ1" t="s">
        <v>16427</v>
      </c>
      <c r="XDK1" t="s">
        <v>16428</v>
      </c>
      <c r="XDL1" t="s">
        <v>16429</v>
      </c>
      <c r="XDM1" t="s">
        <v>16430</v>
      </c>
      <c r="XDN1" t="s">
        <v>16431</v>
      </c>
      <c r="XDO1" t="s">
        <v>16432</v>
      </c>
      <c r="XDP1" t="s">
        <v>16433</v>
      </c>
      <c r="XDQ1" t="s">
        <v>16434</v>
      </c>
      <c r="XDR1" t="s">
        <v>16435</v>
      </c>
      <c r="XDS1" t="s">
        <v>16436</v>
      </c>
      <c r="XDT1" t="s">
        <v>16437</v>
      </c>
      <c r="XDU1" t="s">
        <v>16438</v>
      </c>
      <c r="XDV1" t="s">
        <v>16439</v>
      </c>
      <c r="XDW1" t="s">
        <v>16440</v>
      </c>
      <c r="XDX1" t="s">
        <v>16441</v>
      </c>
      <c r="XDY1" t="s">
        <v>16442</v>
      </c>
      <c r="XDZ1" t="s">
        <v>16443</v>
      </c>
      <c r="XEA1" t="s">
        <v>16444</v>
      </c>
      <c r="XEB1" t="s">
        <v>16445</v>
      </c>
      <c r="XEC1" t="s">
        <v>16446</v>
      </c>
      <c r="XED1" t="s">
        <v>16447</v>
      </c>
      <c r="XEE1" t="s">
        <v>16448</v>
      </c>
      <c r="XEF1" t="s">
        <v>16449</v>
      </c>
      <c r="XEG1" t="s">
        <v>16450</v>
      </c>
      <c r="XEH1" t="s">
        <v>16451</v>
      </c>
      <c r="XEI1" t="s">
        <v>16452</v>
      </c>
      <c r="XEJ1" t="s">
        <v>16453</v>
      </c>
      <c r="XEK1" t="s">
        <v>16454</v>
      </c>
      <c r="XEL1" t="s">
        <v>16455</v>
      </c>
      <c r="XEM1" t="s">
        <v>16456</v>
      </c>
      <c r="XEN1" t="s">
        <v>16457</v>
      </c>
      <c r="XEO1" t="s">
        <v>16458</v>
      </c>
      <c r="XEP1" t="s">
        <v>16459</v>
      </c>
      <c r="XEQ1" t="s">
        <v>16460</v>
      </c>
      <c r="XER1" t="s">
        <v>16461</v>
      </c>
      <c r="XES1" t="s">
        <v>16462</v>
      </c>
      <c r="XET1" t="s">
        <v>16463</v>
      </c>
      <c r="XEU1" t="s">
        <v>16464</v>
      </c>
      <c r="XEV1" t="s">
        <v>16465</v>
      </c>
      <c r="XEW1" t="s">
        <v>16466</v>
      </c>
      <c r="XEX1" t="s">
        <v>16467</v>
      </c>
      <c r="XEY1" t="s">
        <v>16468</v>
      </c>
      <c r="XEZ1" t="s">
        <v>16469</v>
      </c>
      <c r="XFA1" t="s">
        <v>16470</v>
      </c>
      <c r="XFB1" t="s">
        <v>16471</v>
      </c>
      <c r="XFC1" t="s">
        <v>16472</v>
      </c>
      <c r="XFD1" t="s">
        <v>16473</v>
      </c>
    </row>
    <row r="2" spans="1:16384" hidden="1" x14ac:dyDescent="0.25">
      <c r="A2" t="s">
        <v>80</v>
      </c>
      <c r="B2" t="s">
        <v>81</v>
      </c>
      <c r="C2" t="s">
        <v>1</v>
      </c>
      <c r="D2" t="s">
        <v>82</v>
      </c>
      <c r="E2">
        <v>35.100000000000009</v>
      </c>
      <c r="F2">
        <v>27.6</v>
      </c>
      <c r="G2">
        <v>7.5000000000000071</v>
      </c>
      <c r="H2">
        <v>27.6</v>
      </c>
      <c r="I2">
        <v>29.5</v>
      </c>
      <c r="J2">
        <v>28.38</v>
      </c>
      <c r="K2">
        <v>28.06</v>
      </c>
      <c r="L2">
        <v>5.8500000000000014</v>
      </c>
      <c r="M2">
        <v>30.04</v>
      </c>
      <c r="N2">
        <v>27.57</v>
      </c>
      <c r="O2">
        <v>29.04</v>
      </c>
      <c r="P2">
        <v>2.905263157894737</v>
      </c>
      <c r="Q2">
        <v>308</v>
      </c>
      <c r="R2">
        <v>908</v>
      </c>
      <c r="S2">
        <v>1003</v>
      </c>
    </row>
    <row r="3" spans="1:16384" hidden="1" x14ac:dyDescent="0.25">
      <c r="A3" t="s">
        <v>80</v>
      </c>
      <c r="B3" t="s">
        <v>81</v>
      </c>
      <c r="C3" t="s">
        <v>1</v>
      </c>
      <c r="D3" t="s">
        <v>83</v>
      </c>
      <c r="E3">
        <v>31.574999999999996</v>
      </c>
      <c r="F3">
        <v>25.36</v>
      </c>
      <c r="G3">
        <v>6.2149999999999963</v>
      </c>
      <c r="H3">
        <v>25.8</v>
      </c>
      <c r="I3">
        <v>27.95</v>
      </c>
      <c r="J3">
        <v>27.37</v>
      </c>
      <c r="K3">
        <v>27.37</v>
      </c>
      <c r="L3">
        <v>6.3149999999999995</v>
      </c>
      <c r="M3">
        <v>28.23</v>
      </c>
      <c r="N3">
        <v>25.8</v>
      </c>
      <c r="O3">
        <v>27.31</v>
      </c>
      <c r="P3">
        <v>1.29</v>
      </c>
      <c r="Q3">
        <v>215</v>
      </c>
      <c r="R3">
        <v>815</v>
      </c>
      <c r="S3">
        <v>1015</v>
      </c>
    </row>
    <row r="4" spans="1:16384" hidden="1" x14ac:dyDescent="0.25">
      <c r="A4" t="s">
        <v>80</v>
      </c>
      <c r="B4" t="s">
        <v>81</v>
      </c>
      <c r="C4" t="s">
        <v>1</v>
      </c>
      <c r="D4" t="s">
        <v>84</v>
      </c>
      <c r="E4">
        <v>31.333000000000006</v>
      </c>
      <c r="F4">
        <v>26.16</v>
      </c>
      <c r="G4">
        <v>5.1730000000000054</v>
      </c>
      <c r="H4">
        <v>26.53</v>
      </c>
      <c r="I4">
        <v>29.13</v>
      </c>
      <c r="J4">
        <v>28.2</v>
      </c>
      <c r="K4">
        <v>26.48</v>
      </c>
      <c r="L4">
        <v>7.6421951219512216</v>
      </c>
      <c r="M4">
        <v>28.87</v>
      </c>
      <c r="N4">
        <v>26.46</v>
      </c>
      <c r="O4">
        <v>28.08</v>
      </c>
      <c r="P4">
        <v>0.72884615384615392</v>
      </c>
      <c r="Q4">
        <v>314</v>
      </c>
      <c r="R4">
        <v>914</v>
      </c>
      <c r="S4">
        <v>1278</v>
      </c>
    </row>
    <row r="5" spans="1:16384" hidden="1" x14ac:dyDescent="0.25">
      <c r="A5" t="s">
        <v>80</v>
      </c>
      <c r="B5" t="s">
        <v>81</v>
      </c>
      <c r="C5" t="s">
        <v>1</v>
      </c>
      <c r="D5" t="s">
        <v>85</v>
      </c>
      <c r="E5">
        <v>30.036999999999999</v>
      </c>
      <c r="F5">
        <v>26.39</v>
      </c>
      <c r="G5">
        <v>3.6469999999999985</v>
      </c>
      <c r="H5">
        <v>26.39</v>
      </c>
      <c r="I5">
        <v>27.93</v>
      </c>
      <c r="J5">
        <v>27.74</v>
      </c>
      <c r="K5">
        <v>27.35</v>
      </c>
      <c r="L5">
        <v>5.0910169491525421</v>
      </c>
      <c r="M5">
        <v>28.19</v>
      </c>
      <c r="N5">
        <v>26.26</v>
      </c>
      <c r="O5">
        <v>27.73</v>
      </c>
      <c r="P5">
        <v>1.1574561403508772</v>
      </c>
      <c r="Q5">
        <v>278</v>
      </c>
      <c r="R5">
        <v>878</v>
      </c>
      <c r="S5">
        <v>1106</v>
      </c>
    </row>
    <row r="6" spans="1:16384" hidden="1" x14ac:dyDescent="0.25">
      <c r="A6" t="s">
        <v>80</v>
      </c>
      <c r="B6" t="s">
        <v>81</v>
      </c>
      <c r="C6" t="s">
        <v>1</v>
      </c>
      <c r="D6" t="s">
        <v>86</v>
      </c>
      <c r="E6">
        <v>29.990000000000002</v>
      </c>
      <c r="F6">
        <v>26.65</v>
      </c>
      <c r="G6">
        <v>3.3400000000000034</v>
      </c>
      <c r="H6">
        <v>26.65</v>
      </c>
      <c r="I6">
        <v>27.8</v>
      </c>
      <c r="J6">
        <v>27.58</v>
      </c>
      <c r="K6">
        <v>26.81</v>
      </c>
      <c r="L6">
        <v>4.998333333333334</v>
      </c>
      <c r="M6">
        <v>27.79</v>
      </c>
      <c r="N6">
        <v>26.5</v>
      </c>
      <c r="O6">
        <v>26.98</v>
      </c>
      <c r="P6">
        <v>2.2208333333333332</v>
      </c>
      <c r="Q6">
        <v>192</v>
      </c>
      <c r="R6">
        <v>792</v>
      </c>
      <c r="S6">
        <v>912</v>
      </c>
    </row>
    <row r="7" spans="1:16384" hidden="1" x14ac:dyDescent="0.25">
      <c r="A7" t="s">
        <v>80</v>
      </c>
      <c r="B7" t="s">
        <v>81</v>
      </c>
      <c r="C7" t="s">
        <v>2</v>
      </c>
      <c r="D7" t="s">
        <v>82</v>
      </c>
      <c r="E7">
        <v>31.806999999999999</v>
      </c>
      <c r="F7">
        <v>26.81</v>
      </c>
      <c r="G7">
        <v>4.9969999999999999</v>
      </c>
      <c r="H7">
        <v>26.81</v>
      </c>
      <c r="I7">
        <v>29.06</v>
      </c>
      <c r="J7">
        <v>27.6</v>
      </c>
      <c r="K7">
        <v>27.12</v>
      </c>
      <c r="L7">
        <v>5.3910169491525419</v>
      </c>
      <c r="M7">
        <v>29.56</v>
      </c>
      <c r="N7">
        <v>26.68</v>
      </c>
      <c r="O7">
        <v>28.5</v>
      </c>
      <c r="P7">
        <v>1.3472361809045226</v>
      </c>
      <c r="Q7">
        <v>187</v>
      </c>
      <c r="R7">
        <v>787</v>
      </c>
      <c r="S7">
        <v>986</v>
      </c>
    </row>
    <row r="8" spans="1:16384" hidden="1" x14ac:dyDescent="0.25">
      <c r="A8" t="s">
        <v>80</v>
      </c>
      <c r="B8" t="s">
        <v>81</v>
      </c>
      <c r="C8" t="s">
        <v>2</v>
      </c>
      <c r="D8" t="s">
        <v>83</v>
      </c>
      <c r="E8">
        <v>29.530999999999995</v>
      </c>
      <c r="F8">
        <v>25.98</v>
      </c>
      <c r="G8">
        <v>3.5509999999999948</v>
      </c>
      <c r="H8">
        <v>26.25</v>
      </c>
      <c r="I8">
        <v>27.59</v>
      </c>
      <c r="J8">
        <v>26.57</v>
      </c>
      <c r="K8">
        <v>26.57</v>
      </c>
      <c r="L8">
        <v>5.7903921568627448</v>
      </c>
      <c r="M8">
        <v>28.63</v>
      </c>
      <c r="N8">
        <v>26.25</v>
      </c>
      <c r="O8">
        <v>27.68</v>
      </c>
      <c r="P8">
        <v>1.4914772727272727</v>
      </c>
      <c r="Q8">
        <v>271</v>
      </c>
      <c r="R8">
        <v>871</v>
      </c>
      <c r="S8">
        <v>1047</v>
      </c>
    </row>
    <row r="9" spans="1:16384" hidden="1" x14ac:dyDescent="0.25">
      <c r="A9" t="s">
        <v>80</v>
      </c>
      <c r="B9" t="s">
        <v>81</v>
      </c>
      <c r="C9" t="s">
        <v>2</v>
      </c>
      <c r="D9" t="s">
        <v>84</v>
      </c>
      <c r="E9">
        <v>29.387999999999998</v>
      </c>
      <c r="F9">
        <v>25.83</v>
      </c>
      <c r="G9">
        <v>3.5579999999999998</v>
      </c>
      <c r="H9">
        <v>26.14</v>
      </c>
      <c r="I9">
        <v>27.62</v>
      </c>
      <c r="J9">
        <v>27.16</v>
      </c>
      <c r="K9">
        <v>25.9</v>
      </c>
      <c r="L9">
        <v>7.1678048780487806</v>
      </c>
      <c r="M9">
        <v>28.33</v>
      </c>
      <c r="N9">
        <v>26.08</v>
      </c>
      <c r="O9">
        <v>27.27</v>
      </c>
      <c r="P9">
        <v>1.6756410256410257</v>
      </c>
      <c r="Q9">
        <v>259</v>
      </c>
      <c r="R9">
        <v>859</v>
      </c>
      <c r="S9">
        <v>1015</v>
      </c>
    </row>
    <row r="10" spans="1:16384" hidden="1" x14ac:dyDescent="0.25">
      <c r="A10" t="s">
        <v>80</v>
      </c>
      <c r="B10" t="s">
        <v>81</v>
      </c>
      <c r="C10" t="s">
        <v>2</v>
      </c>
      <c r="D10" t="s">
        <v>85</v>
      </c>
      <c r="E10">
        <v>29.320999999999998</v>
      </c>
      <c r="F10">
        <v>26.21</v>
      </c>
      <c r="G10">
        <v>3.1109999999999971</v>
      </c>
      <c r="H10">
        <v>26.22</v>
      </c>
      <c r="I10">
        <v>27.65</v>
      </c>
      <c r="J10">
        <v>27.5</v>
      </c>
      <c r="K10">
        <v>27.23</v>
      </c>
      <c r="L10">
        <v>5.0553448275862065</v>
      </c>
      <c r="M10">
        <v>29.09</v>
      </c>
      <c r="N10">
        <v>26.21</v>
      </c>
      <c r="O10">
        <v>27.46</v>
      </c>
      <c r="P10">
        <v>1.795890410958904</v>
      </c>
      <c r="Q10">
        <v>284</v>
      </c>
      <c r="R10">
        <v>884</v>
      </c>
      <c r="S10">
        <v>1030</v>
      </c>
    </row>
    <row r="11" spans="1:16384" hidden="1" x14ac:dyDescent="0.25">
      <c r="A11" t="s">
        <v>80</v>
      </c>
      <c r="B11" t="s">
        <v>81</v>
      </c>
      <c r="C11" t="s">
        <v>2</v>
      </c>
      <c r="D11" t="s">
        <v>86</v>
      </c>
      <c r="E11">
        <v>28.732000000000006</v>
      </c>
      <c r="F11">
        <v>26.25</v>
      </c>
      <c r="G11">
        <v>2.4820000000000064</v>
      </c>
      <c r="H11">
        <v>26.25</v>
      </c>
      <c r="I11">
        <v>27.48</v>
      </c>
      <c r="J11">
        <v>26.31</v>
      </c>
      <c r="K11">
        <v>26.31</v>
      </c>
      <c r="L11">
        <v>4.8698305084745774</v>
      </c>
      <c r="M11">
        <v>27.89</v>
      </c>
      <c r="N11">
        <v>26.24</v>
      </c>
      <c r="O11">
        <v>27.16</v>
      </c>
      <c r="P11">
        <v>1.6719745222929938</v>
      </c>
      <c r="Q11">
        <v>221</v>
      </c>
      <c r="R11">
        <v>821</v>
      </c>
      <c r="S11">
        <v>978</v>
      </c>
    </row>
    <row r="12" spans="1:16384" hidden="1" x14ac:dyDescent="0.25">
      <c r="A12" t="s">
        <v>80</v>
      </c>
      <c r="B12" t="s">
        <v>81</v>
      </c>
      <c r="C12" t="s">
        <v>3</v>
      </c>
      <c r="D12" t="s">
        <v>82</v>
      </c>
      <c r="E12">
        <v>31.909000000000002</v>
      </c>
      <c r="F12">
        <v>26.75</v>
      </c>
      <c r="G12">
        <v>5.1590000000000025</v>
      </c>
      <c r="H12">
        <v>26.93</v>
      </c>
      <c r="I12">
        <v>30.26</v>
      </c>
      <c r="J12">
        <v>30.26</v>
      </c>
      <c r="K12">
        <v>26.97</v>
      </c>
      <c r="L12">
        <v>6.0205660377358496</v>
      </c>
      <c r="M12">
        <v>29.15</v>
      </c>
      <c r="N12">
        <v>26.93</v>
      </c>
      <c r="O12">
        <v>28.22</v>
      </c>
      <c r="P12">
        <v>2.0557251908396945</v>
      </c>
      <c r="Q12">
        <v>277</v>
      </c>
      <c r="R12">
        <v>877</v>
      </c>
      <c r="S12">
        <v>1008</v>
      </c>
    </row>
    <row r="13" spans="1:16384" hidden="1" x14ac:dyDescent="0.25">
      <c r="A13" t="s">
        <v>80</v>
      </c>
      <c r="B13" t="s">
        <v>81</v>
      </c>
      <c r="C13" t="s">
        <v>3</v>
      </c>
      <c r="D13" t="s">
        <v>83</v>
      </c>
      <c r="E13">
        <v>30.333999999999996</v>
      </c>
      <c r="F13">
        <v>26.24</v>
      </c>
      <c r="G13">
        <v>4.0939999999999976</v>
      </c>
      <c r="H13">
        <v>26.41</v>
      </c>
      <c r="I13">
        <v>28.55</v>
      </c>
      <c r="J13">
        <v>26.88</v>
      </c>
      <c r="K13">
        <v>26.27</v>
      </c>
      <c r="L13">
        <v>5.6174074074074065</v>
      </c>
      <c r="M13">
        <v>28.74</v>
      </c>
      <c r="N13">
        <v>26.41</v>
      </c>
      <c r="O13">
        <v>27.73</v>
      </c>
      <c r="P13">
        <v>1.1143459915611815</v>
      </c>
      <c r="Q13">
        <v>200</v>
      </c>
      <c r="R13">
        <v>800</v>
      </c>
      <c r="S13">
        <v>1037</v>
      </c>
    </row>
    <row r="14" spans="1:16384" hidden="1" x14ac:dyDescent="0.25">
      <c r="A14" t="s">
        <v>80</v>
      </c>
      <c r="B14" t="s">
        <v>81</v>
      </c>
      <c r="C14" t="s">
        <v>3</v>
      </c>
      <c r="D14" t="s">
        <v>84</v>
      </c>
      <c r="E14">
        <v>29.29</v>
      </c>
      <c r="F14">
        <v>26.44</v>
      </c>
      <c r="G14">
        <v>2.8499999999999979</v>
      </c>
      <c r="H14">
        <v>26.44</v>
      </c>
      <c r="I14">
        <v>28.02</v>
      </c>
      <c r="J14">
        <v>27.36</v>
      </c>
      <c r="K14">
        <v>26.83</v>
      </c>
      <c r="L14">
        <v>4.9644067796610161</v>
      </c>
      <c r="M14">
        <v>28.41</v>
      </c>
      <c r="N14">
        <v>26.38</v>
      </c>
      <c r="O14">
        <v>27.75</v>
      </c>
      <c r="P14">
        <v>1.2471698113207548</v>
      </c>
      <c r="Q14">
        <v>230</v>
      </c>
      <c r="R14">
        <v>830</v>
      </c>
      <c r="S14">
        <v>1042</v>
      </c>
    </row>
    <row r="15" spans="1:16384" hidden="1" x14ac:dyDescent="0.25">
      <c r="A15" t="s">
        <v>80</v>
      </c>
      <c r="B15" t="s">
        <v>81</v>
      </c>
      <c r="C15" t="s">
        <v>3</v>
      </c>
      <c r="D15" t="s">
        <v>85</v>
      </c>
      <c r="E15">
        <v>29.641000000000002</v>
      </c>
      <c r="F15">
        <v>26.29</v>
      </c>
      <c r="G15">
        <v>3.3510000000000026</v>
      </c>
      <c r="H15">
        <v>26.29</v>
      </c>
      <c r="I15">
        <v>27.79</v>
      </c>
      <c r="J15">
        <v>26.48</v>
      </c>
      <c r="K15">
        <v>27.33</v>
      </c>
      <c r="L15">
        <v>5.0238983050847459</v>
      </c>
      <c r="M15">
        <v>28.24</v>
      </c>
      <c r="N15">
        <v>26.26</v>
      </c>
      <c r="O15">
        <v>27.38</v>
      </c>
      <c r="P15">
        <v>1.8256944444444443</v>
      </c>
      <c r="Q15">
        <v>223</v>
      </c>
      <c r="R15">
        <v>823</v>
      </c>
      <c r="S15">
        <v>967</v>
      </c>
    </row>
    <row r="16" spans="1:16384" hidden="1" x14ac:dyDescent="0.25">
      <c r="A16" t="s">
        <v>80</v>
      </c>
      <c r="B16" t="s">
        <v>81</v>
      </c>
      <c r="C16" t="s">
        <v>3</v>
      </c>
      <c r="D16" t="s">
        <v>86</v>
      </c>
      <c r="E16">
        <v>28.324000000000002</v>
      </c>
      <c r="F16">
        <v>26.21</v>
      </c>
      <c r="G16">
        <v>2.1140000000000008</v>
      </c>
      <c r="H16">
        <v>26.23</v>
      </c>
      <c r="I16">
        <v>27.82</v>
      </c>
      <c r="J16">
        <v>27.35</v>
      </c>
      <c r="K16">
        <v>27.35</v>
      </c>
      <c r="L16">
        <v>5.4469230769230768</v>
      </c>
      <c r="M16">
        <v>27.82</v>
      </c>
      <c r="N16">
        <v>26.17</v>
      </c>
      <c r="O16">
        <v>27.05</v>
      </c>
      <c r="P16">
        <v>1.5161849710982658</v>
      </c>
      <c r="Q16">
        <v>231</v>
      </c>
      <c r="R16">
        <v>831</v>
      </c>
      <c r="S16">
        <v>1004</v>
      </c>
    </row>
    <row r="17" spans="1:19" hidden="1" x14ac:dyDescent="0.25">
      <c r="A17" t="s">
        <v>80</v>
      </c>
      <c r="B17" t="s">
        <v>81</v>
      </c>
      <c r="C17" t="s">
        <v>4</v>
      </c>
      <c r="D17" t="s">
        <v>82</v>
      </c>
      <c r="E17">
        <v>32.225999999999999</v>
      </c>
      <c r="F17">
        <v>26.62</v>
      </c>
      <c r="G17">
        <v>5.6059999999999981</v>
      </c>
      <c r="H17">
        <v>26.76</v>
      </c>
      <c r="I17">
        <v>29.36</v>
      </c>
      <c r="J17">
        <v>28.7</v>
      </c>
      <c r="K17">
        <v>26.8</v>
      </c>
      <c r="L17">
        <v>7.0056521739130435</v>
      </c>
      <c r="M17">
        <v>29.27</v>
      </c>
      <c r="N17">
        <v>26.67</v>
      </c>
      <c r="O17">
        <v>27.23</v>
      </c>
      <c r="P17">
        <v>4.1812500000000004</v>
      </c>
      <c r="Q17">
        <v>227</v>
      </c>
      <c r="R17">
        <v>827</v>
      </c>
      <c r="S17">
        <v>891</v>
      </c>
    </row>
    <row r="18" spans="1:19" hidden="1" x14ac:dyDescent="0.25">
      <c r="A18" t="s">
        <v>80</v>
      </c>
      <c r="B18" t="s">
        <v>81</v>
      </c>
      <c r="C18" t="s">
        <v>4</v>
      </c>
      <c r="D18" t="s">
        <v>83</v>
      </c>
      <c r="E18">
        <v>30.306000000000001</v>
      </c>
      <c r="F18">
        <v>26.37</v>
      </c>
      <c r="G18">
        <v>3.9359999999999999</v>
      </c>
      <c r="H18">
        <v>26.37</v>
      </c>
      <c r="I18">
        <v>28.44</v>
      </c>
      <c r="J18">
        <v>26.57</v>
      </c>
      <c r="K18">
        <v>26.57</v>
      </c>
      <c r="L18">
        <v>8.418333333333333</v>
      </c>
      <c r="M18">
        <v>28.59</v>
      </c>
      <c r="N18">
        <v>26.26</v>
      </c>
      <c r="O18">
        <v>28.47</v>
      </c>
      <c r="P18">
        <v>0.64160583941605842</v>
      </c>
      <c r="Q18">
        <v>330</v>
      </c>
      <c r="R18">
        <v>930</v>
      </c>
      <c r="S18">
        <v>1341</v>
      </c>
    </row>
    <row r="19" spans="1:19" hidden="1" x14ac:dyDescent="0.25">
      <c r="A19" t="s">
        <v>80</v>
      </c>
      <c r="B19" t="s">
        <v>81</v>
      </c>
      <c r="C19" t="s">
        <v>4</v>
      </c>
      <c r="D19" t="s">
        <v>84</v>
      </c>
      <c r="E19">
        <v>29.924000000000007</v>
      </c>
      <c r="F19">
        <v>26.08</v>
      </c>
      <c r="G19">
        <v>3.8440000000000083</v>
      </c>
      <c r="H19">
        <v>26.1</v>
      </c>
      <c r="I19">
        <v>28.55</v>
      </c>
      <c r="J19">
        <v>27.53</v>
      </c>
      <c r="K19">
        <v>26.56</v>
      </c>
      <c r="L19">
        <v>5.0718644067796621</v>
      </c>
      <c r="M19">
        <v>28.72</v>
      </c>
      <c r="N19">
        <v>26.05</v>
      </c>
      <c r="O19">
        <v>27.08</v>
      </c>
      <c r="P19">
        <v>2.7765957446808511</v>
      </c>
      <c r="Q19">
        <v>375</v>
      </c>
      <c r="R19">
        <v>975</v>
      </c>
      <c r="S19">
        <v>1069</v>
      </c>
    </row>
    <row r="20" spans="1:19" hidden="1" x14ac:dyDescent="0.25">
      <c r="A20" t="s">
        <v>80</v>
      </c>
      <c r="B20" t="s">
        <v>81</v>
      </c>
      <c r="C20" t="s">
        <v>4</v>
      </c>
      <c r="D20" t="s">
        <v>85</v>
      </c>
      <c r="E20">
        <v>29.524000000000008</v>
      </c>
      <c r="F20">
        <v>27</v>
      </c>
      <c r="G20">
        <v>2.524000000000008</v>
      </c>
      <c r="H20">
        <v>27</v>
      </c>
      <c r="I20">
        <v>28.15</v>
      </c>
      <c r="J20">
        <v>27.8</v>
      </c>
      <c r="K20">
        <v>27.8</v>
      </c>
      <c r="L20">
        <v>5.1796491228070192</v>
      </c>
      <c r="M20">
        <v>28.47</v>
      </c>
      <c r="N20">
        <v>26.98</v>
      </c>
      <c r="O20">
        <v>27.62</v>
      </c>
      <c r="P20">
        <v>2.9032258064516125</v>
      </c>
      <c r="Q20">
        <v>229</v>
      </c>
      <c r="R20">
        <v>829</v>
      </c>
      <c r="S20">
        <v>922</v>
      </c>
    </row>
    <row r="21" spans="1:19" x14ac:dyDescent="0.25">
      <c r="A21" t="s">
        <v>80</v>
      </c>
      <c r="B21" t="s">
        <v>81</v>
      </c>
      <c r="C21" t="s">
        <v>4</v>
      </c>
      <c r="D21" t="s">
        <v>86</v>
      </c>
      <c r="E21">
        <v>29.454999999999995</v>
      </c>
      <c r="F21">
        <v>26.3</v>
      </c>
      <c r="G21">
        <v>3.154999999999994</v>
      </c>
      <c r="H21">
        <v>26.3</v>
      </c>
      <c r="I21">
        <v>28.1</v>
      </c>
      <c r="J21">
        <v>27.54</v>
      </c>
      <c r="K21">
        <v>26.46</v>
      </c>
      <c r="L21">
        <v>5.1675438596491219</v>
      </c>
      <c r="M21">
        <v>28.23</v>
      </c>
      <c r="N21">
        <v>26.23</v>
      </c>
      <c r="O21">
        <v>26.73</v>
      </c>
      <c r="P21">
        <v>2.3274336283185839</v>
      </c>
      <c r="Q21">
        <v>265</v>
      </c>
      <c r="R21">
        <v>865</v>
      </c>
      <c r="S21">
        <v>978</v>
      </c>
    </row>
    <row r="22" spans="1:19" hidden="1" x14ac:dyDescent="0.25">
      <c r="A22" t="s">
        <v>80</v>
      </c>
      <c r="B22" t="s">
        <v>87</v>
      </c>
      <c r="C22" t="s">
        <v>1</v>
      </c>
      <c r="D22" t="s">
        <v>82</v>
      </c>
      <c r="E22">
        <v>32.215000000000003</v>
      </c>
      <c r="F22">
        <v>26.91</v>
      </c>
      <c r="G22">
        <v>5.3050000000000033</v>
      </c>
      <c r="H22">
        <v>26.91</v>
      </c>
      <c r="I22">
        <v>29.9</v>
      </c>
      <c r="J22">
        <v>29.9</v>
      </c>
      <c r="K22">
        <v>27.3</v>
      </c>
      <c r="L22">
        <v>5.554310344827587</v>
      </c>
      <c r="M22">
        <v>29.19</v>
      </c>
      <c r="N22">
        <v>26.91</v>
      </c>
      <c r="O22">
        <v>29.11</v>
      </c>
      <c r="P22">
        <v>0.52764705882352947</v>
      </c>
      <c r="Q22">
        <v>273</v>
      </c>
      <c r="R22">
        <v>873</v>
      </c>
      <c r="S22">
        <v>1383</v>
      </c>
    </row>
    <row r="23" spans="1:19" hidden="1" x14ac:dyDescent="0.25">
      <c r="A23" t="s">
        <v>80</v>
      </c>
      <c r="B23" t="s">
        <v>87</v>
      </c>
      <c r="C23" t="s">
        <v>1</v>
      </c>
      <c r="D23" t="s">
        <v>83</v>
      </c>
      <c r="E23">
        <v>30.727999999999998</v>
      </c>
      <c r="F23">
        <v>25.93</v>
      </c>
      <c r="G23">
        <v>4.7979999999999983</v>
      </c>
      <c r="H23">
        <v>25.93</v>
      </c>
      <c r="I23">
        <v>28.5</v>
      </c>
      <c r="J23">
        <v>28.5</v>
      </c>
      <c r="K23">
        <v>26.61</v>
      </c>
      <c r="L23">
        <v>5.3908771929824555</v>
      </c>
      <c r="M23">
        <v>28.18</v>
      </c>
      <c r="N23">
        <v>25.93</v>
      </c>
      <c r="O23">
        <v>27.78</v>
      </c>
      <c r="P23">
        <v>0.91302816901408457</v>
      </c>
      <c r="Q23">
        <v>217</v>
      </c>
      <c r="R23">
        <v>817</v>
      </c>
      <c r="S23">
        <v>1101</v>
      </c>
    </row>
    <row r="24" spans="1:19" hidden="1" x14ac:dyDescent="0.25">
      <c r="A24" t="s">
        <v>80</v>
      </c>
      <c r="B24" t="s">
        <v>87</v>
      </c>
      <c r="C24" t="s">
        <v>1</v>
      </c>
      <c r="D24" t="s">
        <v>84</v>
      </c>
      <c r="E24">
        <v>30.195999999999998</v>
      </c>
      <c r="F24">
        <v>25.94</v>
      </c>
      <c r="G24">
        <v>4.2559999999999967</v>
      </c>
      <c r="H24">
        <v>26.04</v>
      </c>
      <c r="I24">
        <v>28.27</v>
      </c>
      <c r="J24">
        <v>26.28</v>
      </c>
      <c r="K24">
        <v>26.43</v>
      </c>
      <c r="L24">
        <v>5.3921428571428569</v>
      </c>
      <c r="M24">
        <v>28</v>
      </c>
      <c r="N24">
        <v>26.04</v>
      </c>
      <c r="O24">
        <v>27.98</v>
      </c>
      <c r="P24">
        <v>0.40123266563944526</v>
      </c>
      <c r="Q24">
        <v>232</v>
      </c>
      <c r="R24">
        <v>832</v>
      </c>
      <c r="S24">
        <v>1481</v>
      </c>
    </row>
    <row r="25" spans="1:19" hidden="1" x14ac:dyDescent="0.25">
      <c r="A25" t="s">
        <v>80</v>
      </c>
      <c r="B25" t="s">
        <v>87</v>
      </c>
      <c r="C25" t="s">
        <v>1</v>
      </c>
      <c r="D25" t="s">
        <v>85</v>
      </c>
      <c r="E25">
        <v>29.731000000000002</v>
      </c>
      <c r="F25">
        <v>25.54</v>
      </c>
      <c r="G25">
        <v>4.1910000000000025</v>
      </c>
      <c r="H25">
        <v>25.65</v>
      </c>
      <c r="I25">
        <v>27.49</v>
      </c>
      <c r="J25">
        <v>27.49</v>
      </c>
      <c r="K25">
        <v>25.77</v>
      </c>
      <c r="L25">
        <v>5.2159649122807021</v>
      </c>
      <c r="M25">
        <v>27.85</v>
      </c>
      <c r="N25">
        <v>25.65</v>
      </c>
      <c r="Q25">
        <v>214</v>
      </c>
      <c r="R25">
        <v>814</v>
      </c>
      <c r="S25">
        <v>1314</v>
      </c>
    </row>
    <row r="26" spans="1:19" hidden="1" x14ac:dyDescent="0.25">
      <c r="A26" t="s">
        <v>80</v>
      </c>
      <c r="B26" t="s">
        <v>87</v>
      </c>
      <c r="C26" t="s">
        <v>1</v>
      </c>
      <c r="D26" t="s">
        <v>86</v>
      </c>
      <c r="E26">
        <v>28.745000000000005</v>
      </c>
      <c r="F26">
        <v>25.53</v>
      </c>
      <c r="G26">
        <v>3.2150000000000034</v>
      </c>
      <c r="H26">
        <v>25.53</v>
      </c>
      <c r="I26">
        <v>27.5</v>
      </c>
      <c r="J26">
        <v>27.5</v>
      </c>
      <c r="K26">
        <v>26.54</v>
      </c>
      <c r="L26">
        <v>4.8720338983050855</v>
      </c>
      <c r="M26">
        <v>27.33</v>
      </c>
      <c r="N26">
        <v>25.51</v>
      </c>
      <c r="O26">
        <v>27.26</v>
      </c>
      <c r="P26">
        <v>0.5015717092337918</v>
      </c>
      <c r="Q26">
        <v>527</v>
      </c>
      <c r="R26">
        <v>1127</v>
      </c>
      <c r="S26">
        <v>1636</v>
      </c>
    </row>
    <row r="27" spans="1:19" hidden="1" x14ac:dyDescent="0.25">
      <c r="A27" t="s">
        <v>80</v>
      </c>
      <c r="B27" t="s">
        <v>87</v>
      </c>
      <c r="C27" t="s">
        <v>2</v>
      </c>
      <c r="D27" t="s">
        <v>82</v>
      </c>
      <c r="E27">
        <v>29.844000000000001</v>
      </c>
      <c r="F27">
        <v>26.43</v>
      </c>
      <c r="G27">
        <v>3.4140000000000015</v>
      </c>
      <c r="H27">
        <v>26.43</v>
      </c>
      <c r="I27">
        <v>28.4</v>
      </c>
      <c r="J27">
        <v>26.69</v>
      </c>
      <c r="K27">
        <v>26.69</v>
      </c>
      <c r="L27">
        <v>5.0583050847457622</v>
      </c>
      <c r="M27">
        <v>29.41</v>
      </c>
      <c r="N27">
        <v>26.4</v>
      </c>
      <c r="O27">
        <v>29.11</v>
      </c>
      <c r="P27">
        <v>0.83639240506329104</v>
      </c>
      <c r="Q27">
        <v>223</v>
      </c>
      <c r="R27">
        <v>823</v>
      </c>
      <c r="S27">
        <v>1139</v>
      </c>
    </row>
    <row r="28" spans="1:19" hidden="1" x14ac:dyDescent="0.25">
      <c r="A28" t="s">
        <v>80</v>
      </c>
      <c r="B28" t="s">
        <v>87</v>
      </c>
      <c r="C28" t="s">
        <v>2</v>
      </c>
      <c r="D28" t="s">
        <v>83</v>
      </c>
      <c r="E28">
        <v>29.186</v>
      </c>
      <c r="F28">
        <v>26.69</v>
      </c>
      <c r="G28">
        <v>2.4959999999999987</v>
      </c>
      <c r="H28">
        <v>26.69</v>
      </c>
      <c r="I28">
        <v>27.91</v>
      </c>
      <c r="J28">
        <v>27.91</v>
      </c>
      <c r="K28">
        <v>26.69</v>
      </c>
      <c r="L28">
        <v>5.2117857142857149</v>
      </c>
      <c r="M28">
        <v>28.69</v>
      </c>
      <c r="N28">
        <v>26.69</v>
      </c>
      <c r="O28">
        <v>28.39</v>
      </c>
      <c r="P28">
        <v>0.75609065155807376</v>
      </c>
      <c r="Q28">
        <v>219</v>
      </c>
      <c r="R28">
        <v>819</v>
      </c>
      <c r="S28">
        <v>1172</v>
      </c>
    </row>
    <row r="29" spans="1:19" hidden="1" x14ac:dyDescent="0.25">
      <c r="A29" t="s">
        <v>80</v>
      </c>
      <c r="B29" t="s">
        <v>87</v>
      </c>
      <c r="C29" t="s">
        <v>2</v>
      </c>
      <c r="D29" t="s">
        <v>84</v>
      </c>
      <c r="E29">
        <v>28.410000000000004</v>
      </c>
      <c r="F29">
        <v>25.94</v>
      </c>
      <c r="G29">
        <v>2.4700000000000024</v>
      </c>
      <c r="H29">
        <v>25.98</v>
      </c>
      <c r="I29">
        <v>27.24</v>
      </c>
      <c r="J29">
        <v>26.27</v>
      </c>
      <c r="K29">
        <v>26.27</v>
      </c>
      <c r="L29">
        <v>5.073214285714287</v>
      </c>
      <c r="M29">
        <v>28.41</v>
      </c>
      <c r="N29">
        <v>25.98</v>
      </c>
      <c r="O29">
        <v>27.75</v>
      </c>
      <c r="P29">
        <v>0.59861751152073739</v>
      </c>
      <c r="Q29">
        <v>214</v>
      </c>
      <c r="R29">
        <v>814</v>
      </c>
      <c r="S29">
        <v>1248</v>
      </c>
    </row>
    <row r="30" spans="1:19" hidden="1" x14ac:dyDescent="0.25">
      <c r="A30" t="s">
        <v>80</v>
      </c>
      <c r="B30" t="s">
        <v>87</v>
      </c>
      <c r="C30" t="s">
        <v>2</v>
      </c>
      <c r="D30" t="s">
        <v>85</v>
      </c>
      <c r="E30">
        <v>28.770000000000003</v>
      </c>
      <c r="F30">
        <v>26.04</v>
      </c>
      <c r="G30">
        <v>2.730000000000004</v>
      </c>
      <c r="H30">
        <v>26.31</v>
      </c>
      <c r="I30">
        <v>27.39</v>
      </c>
      <c r="J30">
        <v>26.06</v>
      </c>
      <c r="K30">
        <v>26.06</v>
      </c>
      <c r="L30">
        <v>6.3933333333333344</v>
      </c>
      <c r="M30">
        <v>27.79</v>
      </c>
      <c r="N30">
        <v>26.17</v>
      </c>
      <c r="O30">
        <v>27.66</v>
      </c>
      <c r="P30">
        <v>0.72082191780821914</v>
      </c>
      <c r="Q30">
        <v>221</v>
      </c>
      <c r="R30">
        <v>821</v>
      </c>
      <c r="S30">
        <v>1186</v>
      </c>
    </row>
    <row r="31" spans="1:19" hidden="1" x14ac:dyDescent="0.25">
      <c r="A31" t="s">
        <v>80</v>
      </c>
      <c r="B31" t="s">
        <v>87</v>
      </c>
      <c r="C31" t="s">
        <v>2</v>
      </c>
      <c r="D31" t="s">
        <v>86</v>
      </c>
      <c r="E31">
        <v>27.745999999999999</v>
      </c>
      <c r="F31">
        <v>25.46</v>
      </c>
      <c r="G31">
        <v>2.2859999999999978</v>
      </c>
      <c r="H31">
        <v>25.48</v>
      </c>
      <c r="I31">
        <v>26.43</v>
      </c>
      <c r="J31">
        <v>25.99</v>
      </c>
      <c r="K31">
        <v>25.82</v>
      </c>
      <c r="L31">
        <v>4.9546428571428569</v>
      </c>
      <c r="M31">
        <v>27.09</v>
      </c>
      <c r="N31">
        <v>25.47</v>
      </c>
      <c r="O31">
        <v>26.69</v>
      </c>
      <c r="P31">
        <v>1.2490196078431373</v>
      </c>
      <c r="Q31">
        <v>357</v>
      </c>
      <c r="R31">
        <v>957</v>
      </c>
      <c r="S31">
        <v>1161</v>
      </c>
    </row>
    <row r="32" spans="1:19" hidden="1" x14ac:dyDescent="0.25">
      <c r="A32" t="s">
        <v>80</v>
      </c>
      <c r="B32" t="s">
        <v>87</v>
      </c>
      <c r="C32" t="s">
        <v>3</v>
      </c>
      <c r="D32" t="s">
        <v>82</v>
      </c>
      <c r="E32">
        <v>34.508999999999993</v>
      </c>
      <c r="F32">
        <v>29</v>
      </c>
      <c r="G32">
        <v>5.5089999999999932</v>
      </c>
      <c r="H32">
        <v>29</v>
      </c>
      <c r="I32">
        <v>32.83</v>
      </c>
      <c r="J32">
        <v>29.64</v>
      </c>
      <c r="K32">
        <v>29.64</v>
      </c>
      <c r="L32">
        <v>5.8489830508474565</v>
      </c>
      <c r="M32">
        <v>31.41</v>
      </c>
      <c r="N32">
        <v>28.89</v>
      </c>
      <c r="O32">
        <v>30.54</v>
      </c>
      <c r="P32">
        <v>2.2834645669291338</v>
      </c>
      <c r="Q32">
        <v>227</v>
      </c>
      <c r="R32">
        <v>827</v>
      </c>
      <c r="S32">
        <v>947</v>
      </c>
    </row>
    <row r="33" spans="1:19" hidden="1" x14ac:dyDescent="0.25">
      <c r="A33" t="s">
        <v>80</v>
      </c>
      <c r="B33" t="s">
        <v>87</v>
      </c>
      <c r="C33" t="s">
        <v>3</v>
      </c>
      <c r="D33" t="s">
        <v>83</v>
      </c>
      <c r="E33">
        <v>31.636000000000003</v>
      </c>
      <c r="F33">
        <v>26.9</v>
      </c>
      <c r="G33">
        <v>4.7360000000000042</v>
      </c>
      <c r="H33">
        <v>26.91</v>
      </c>
      <c r="I33">
        <v>29.76</v>
      </c>
      <c r="J33">
        <v>27.18</v>
      </c>
      <c r="K33">
        <v>27.18</v>
      </c>
      <c r="L33">
        <v>5.6492857142857149</v>
      </c>
      <c r="M33">
        <v>29.31</v>
      </c>
      <c r="N33">
        <v>26.91</v>
      </c>
      <c r="O33">
        <v>28.82</v>
      </c>
      <c r="P33">
        <v>0.98933823529411768</v>
      </c>
      <c r="Q33">
        <v>220</v>
      </c>
      <c r="R33">
        <v>820</v>
      </c>
      <c r="S33">
        <v>1090</v>
      </c>
    </row>
    <row r="34" spans="1:19" hidden="1" x14ac:dyDescent="0.25">
      <c r="A34" t="s">
        <v>80</v>
      </c>
      <c r="B34" t="s">
        <v>87</v>
      </c>
      <c r="C34" t="s">
        <v>3</v>
      </c>
      <c r="D34" t="s">
        <v>84</v>
      </c>
      <c r="E34">
        <v>30.244999999999997</v>
      </c>
      <c r="F34">
        <v>26.65</v>
      </c>
      <c r="G34">
        <v>3.5949999999999989</v>
      </c>
      <c r="H34">
        <v>26.67</v>
      </c>
      <c r="I34">
        <v>28.41</v>
      </c>
      <c r="J34">
        <v>27.31</v>
      </c>
      <c r="K34">
        <v>27.31</v>
      </c>
      <c r="L34">
        <v>5.1262711864406771</v>
      </c>
      <c r="M34">
        <v>28.94</v>
      </c>
      <c r="N34">
        <v>26.66</v>
      </c>
      <c r="O34">
        <v>28.82</v>
      </c>
      <c r="P34">
        <v>0.4720353982300885</v>
      </c>
      <c r="Q34">
        <v>132</v>
      </c>
      <c r="R34">
        <v>732</v>
      </c>
      <c r="S34">
        <v>1297</v>
      </c>
    </row>
    <row r="35" spans="1:19" hidden="1" x14ac:dyDescent="0.25">
      <c r="A35" t="s">
        <v>80</v>
      </c>
      <c r="B35" t="s">
        <v>87</v>
      </c>
      <c r="C35" t="s">
        <v>3</v>
      </c>
      <c r="D35" t="s">
        <v>85</v>
      </c>
      <c r="E35">
        <v>31.110000000000007</v>
      </c>
      <c r="F35">
        <v>26.74</v>
      </c>
      <c r="G35">
        <v>4.3700000000000081</v>
      </c>
      <c r="H35">
        <v>26.74</v>
      </c>
      <c r="I35">
        <v>29.41</v>
      </c>
      <c r="J35">
        <v>26.98</v>
      </c>
      <c r="K35">
        <v>26.98</v>
      </c>
      <c r="L35">
        <v>5.2728813559322045</v>
      </c>
      <c r="M35">
        <v>29.03</v>
      </c>
      <c r="N35">
        <v>26.74</v>
      </c>
      <c r="O35">
        <v>29.02</v>
      </c>
      <c r="P35">
        <v>0.59955156950672639</v>
      </c>
      <c r="Q35">
        <v>173</v>
      </c>
      <c r="R35">
        <v>773</v>
      </c>
      <c r="S35">
        <v>1219</v>
      </c>
    </row>
    <row r="36" spans="1:19" hidden="1" x14ac:dyDescent="0.25">
      <c r="A36" t="s">
        <v>80</v>
      </c>
      <c r="B36" t="s">
        <v>87</v>
      </c>
      <c r="C36" t="s">
        <v>3</v>
      </c>
      <c r="D36" t="s">
        <v>86</v>
      </c>
      <c r="E36">
        <v>29.408999999999999</v>
      </c>
      <c r="F36">
        <v>26.51</v>
      </c>
      <c r="G36">
        <v>2.8989999999999974</v>
      </c>
      <c r="H36">
        <v>26.51</v>
      </c>
      <c r="I36">
        <v>28.57</v>
      </c>
      <c r="J36">
        <v>27.93</v>
      </c>
      <c r="K36">
        <v>27.93</v>
      </c>
      <c r="L36">
        <v>4.9845762711864401</v>
      </c>
      <c r="M36">
        <v>28.2</v>
      </c>
      <c r="N36">
        <v>26.5</v>
      </c>
      <c r="O36">
        <v>27.21</v>
      </c>
      <c r="P36">
        <v>2.4546296296296295</v>
      </c>
      <c r="Q36">
        <v>186</v>
      </c>
      <c r="R36">
        <v>786</v>
      </c>
      <c r="S36">
        <v>894</v>
      </c>
    </row>
    <row r="37" spans="1:19" hidden="1" x14ac:dyDescent="0.25">
      <c r="A37" t="s">
        <v>80</v>
      </c>
      <c r="B37" t="s">
        <v>87</v>
      </c>
      <c r="C37" t="s">
        <v>4</v>
      </c>
      <c r="D37" t="s">
        <v>82</v>
      </c>
      <c r="E37">
        <v>31.344000000000001</v>
      </c>
      <c r="F37">
        <v>26.65</v>
      </c>
      <c r="G37">
        <v>4.6940000000000026</v>
      </c>
      <c r="H37">
        <v>26.66</v>
      </c>
      <c r="I37">
        <v>29.19</v>
      </c>
      <c r="J37">
        <v>28.8</v>
      </c>
      <c r="K37">
        <v>28.67</v>
      </c>
      <c r="L37">
        <v>5.4041379310344828</v>
      </c>
      <c r="M37">
        <v>29.23</v>
      </c>
      <c r="N37">
        <v>26.66</v>
      </c>
      <c r="O37">
        <v>28.42</v>
      </c>
      <c r="P37">
        <v>1.9318840579710144</v>
      </c>
      <c r="Q37">
        <v>227</v>
      </c>
      <c r="R37">
        <v>827</v>
      </c>
      <c r="S37">
        <v>965</v>
      </c>
    </row>
    <row r="38" spans="1:19" hidden="1" x14ac:dyDescent="0.25">
      <c r="A38" t="s">
        <v>80</v>
      </c>
      <c r="B38" t="s">
        <v>87</v>
      </c>
      <c r="C38" t="s">
        <v>4</v>
      </c>
      <c r="D38" t="s">
        <v>83</v>
      </c>
      <c r="E38">
        <v>29.720000000000006</v>
      </c>
      <c r="F38">
        <v>26.15</v>
      </c>
      <c r="G38">
        <v>3.5700000000000074</v>
      </c>
      <c r="H38">
        <v>26.44</v>
      </c>
      <c r="I38">
        <v>28.02</v>
      </c>
      <c r="J38">
        <v>26.87</v>
      </c>
      <c r="K38">
        <v>26.71</v>
      </c>
      <c r="L38">
        <v>6.6044444444444457</v>
      </c>
      <c r="M38">
        <v>28.81</v>
      </c>
      <c r="N38">
        <v>26.38</v>
      </c>
      <c r="O38">
        <v>27.45</v>
      </c>
      <c r="P38">
        <v>1.8885714285714286</v>
      </c>
      <c r="Q38">
        <v>200</v>
      </c>
      <c r="R38">
        <v>800</v>
      </c>
      <c r="S38">
        <v>940</v>
      </c>
    </row>
    <row r="39" spans="1:19" hidden="1" x14ac:dyDescent="0.25">
      <c r="A39" t="s">
        <v>80</v>
      </c>
      <c r="B39" t="s">
        <v>87</v>
      </c>
      <c r="C39" t="s">
        <v>4</v>
      </c>
      <c r="D39" t="s">
        <v>84</v>
      </c>
      <c r="E39">
        <v>29.725999999999999</v>
      </c>
      <c r="F39">
        <v>26.2</v>
      </c>
      <c r="G39">
        <v>3.5259999999999998</v>
      </c>
      <c r="H39">
        <v>26.22</v>
      </c>
      <c r="I39">
        <v>28.2</v>
      </c>
      <c r="J39">
        <v>28.2</v>
      </c>
      <c r="K39">
        <v>26.44</v>
      </c>
      <c r="L39">
        <v>5.5048148148148144</v>
      </c>
      <c r="M39">
        <v>28.32</v>
      </c>
      <c r="N39">
        <v>26.22</v>
      </c>
      <c r="O39">
        <v>27.93</v>
      </c>
      <c r="P39">
        <v>0.84854368932038837</v>
      </c>
      <c r="Q39">
        <v>255</v>
      </c>
      <c r="R39">
        <v>855</v>
      </c>
      <c r="S39">
        <v>1164</v>
      </c>
    </row>
    <row r="40" spans="1:19" hidden="1" x14ac:dyDescent="0.25">
      <c r="A40" t="s">
        <v>80</v>
      </c>
      <c r="B40" t="s">
        <v>87</v>
      </c>
      <c r="C40" t="s">
        <v>4</v>
      </c>
      <c r="D40" t="s">
        <v>85</v>
      </c>
      <c r="E40">
        <v>28.875</v>
      </c>
      <c r="F40">
        <v>25.96</v>
      </c>
      <c r="G40">
        <v>2.9149999999999991</v>
      </c>
      <c r="H40">
        <v>26.12</v>
      </c>
      <c r="I40">
        <v>27.65</v>
      </c>
      <c r="J40">
        <v>26.38</v>
      </c>
      <c r="K40">
        <v>26.38</v>
      </c>
      <c r="L40">
        <v>5.552884615384615</v>
      </c>
      <c r="M40">
        <v>27.59</v>
      </c>
      <c r="N40">
        <v>26.12</v>
      </c>
      <c r="O40">
        <v>26.78</v>
      </c>
      <c r="P40">
        <v>2.2135593220338983</v>
      </c>
      <c r="Q40">
        <v>197</v>
      </c>
      <c r="R40">
        <v>797</v>
      </c>
      <c r="S40">
        <v>915</v>
      </c>
    </row>
    <row r="41" spans="1:19" hidden="1" x14ac:dyDescent="0.25">
      <c r="A41" t="s">
        <v>80</v>
      </c>
      <c r="B41" t="s">
        <v>87</v>
      </c>
      <c r="C41" t="s">
        <v>4</v>
      </c>
      <c r="D41" t="s">
        <v>86</v>
      </c>
      <c r="E41">
        <v>28.859000000000002</v>
      </c>
      <c r="F41">
        <v>26.01</v>
      </c>
      <c r="G41">
        <v>2.8490000000000002</v>
      </c>
      <c r="H41">
        <v>26.14</v>
      </c>
      <c r="I41">
        <v>27.45</v>
      </c>
      <c r="J41">
        <v>26.59</v>
      </c>
      <c r="K41">
        <v>26.59</v>
      </c>
      <c r="L41">
        <v>6.4131111111111112</v>
      </c>
      <c r="M41">
        <v>27.65</v>
      </c>
      <c r="N41">
        <v>26.05</v>
      </c>
      <c r="O41">
        <v>26.71</v>
      </c>
      <c r="P41">
        <v>3.1493975903614455</v>
      </c>
      <c r="Q41">
        <v>226</v>
      </c>
      <c r="R41">
        <v>826</v>
      </c>
      <c r="S41">
        <v>909</v>
      </c>
    </row>
    <row r="42" spans="1:19" hidden="1" x14ac:dyDescent="0.25">
      <c r="A42" t="s">
        <v>80</v>
      </c>
      <c r="B42" t="s">
        <v>88</v>
      </c>
      <c r="C42" t="s">
        <v>1</v>
      </c>
      <c r="D42" t="s">
        <v>82</v>
      </c>
      <c r="E42">
        <v>31.004000000000001</v>
      </c>
      <c r="F42">
        <v>26.8</v>
      </c>
      <c r="G42">
        <v>4.2040000000000006</v>
      </c>
      <c r="H42">
        <v>26.89</v>
      </c>
      <c r="I42">
        <v>30.19</v>
      </c>
      <c r="J42">
        <v>29.79</v>
      </c>
      <c r="K42">
        <v>28.51</v>
      </c>
      <c r="L42">
        <v>6.0792156862745106</v>
      </c>
      <c r="M42">
        <v>28.76</v>
      </c>
      <c r="N42">
        <v>26.78</v>
      </c>
      <c r="O42">
        <v>28.52</v>
      </c>
      <c r="P42">
        <v>0.83509316770186326</v>
      </c>
      <c r="Q42">
        <v>331</v>
      </c>
      <c r="R42">
        <v>931</v>
      </c>
      <c r="S42">
        <v>1253</v>
      </c>
    </row>
    <row r="43" spans="1:19" hidden="1" x14ac:dyDescent="0.25">
      <c r="A43" t="s">
        <v>80</v>
      </c>
      <c r="B43" t="s">
        <v>88</v>
      </c>
      <c r="C43" t="s">
        <v>1</v>
      </c>
      <c r="D43" t="s">
        <v>83</v>
      </c>
      <c r="E43">
        <v>29.289000000000005</v>
      </c>
      <c r="F43">
        <v>26.44</v>
      </c>
      <c r="G43">
        <v>2.8490000000000038</v>
      </c>
      <c r="H43">
        <v>26.45</v>
      </c>
      <c r="I43">
        <v>28.87</v>
      </c>
      <c r="J43">
        <v>28.87</v>
      </c>
      <c r="K43">
        <v>26.89</v>
      </c>
      <c r="L43">
        <v>5.0498275862068978</v>
      </c>
      <c r="M43">
        <v>28.55</v>
      </c>
      <c r="N43">
        <v>26.45</v>
      </c>
      <c r="O43">
        <v>27.79</v>
      </c>
      <c r="P43">
        <v>1.106694560669456</v>
      </c>
      <c r="Q43">
        <v>253</v>
      </c>
      <c r="R43">
        <v>853</v>
      </c>
      <c r="S43">
        <v>1092</v>
      </c>
    </row>
    <row r="44" spans="1:19" hidden="1" x14ac:dyDescent="0.25">
      <c r="A44" t="s">
        <v>80</v>
      </c>
      <c r="B44" t="s">
        <v>88</v>
      </c>
      <c r="C44" t="s">
        <v>1</v>
      </c>
      <c r="D44" t="s">
        <v>84</v>
      </c>
      <c r="E44">
        <v>29.309999999999995</v>
      </c>
      <c r="F44">
        <v>26.89</v>
      </c>
      <c r="G44">
        <v>2.4199999999999946</v>
      </c>
      <c r="H44">
        <v>26.9</v>
      </c>
      <c r="I44">
        <v>29.12</v>
      </c>
      <c r="J44">
        <v>28.72</v>
      </c>
      <c r="K44">
        <v>27.24</v>
      </c>
      <c r="L44">
        <v>5.0534482758620687</v>
      </c>
      <c r="M44">
        <v>27.79</v>
      </c>
      <c r="N44">
        <v>26.9</v>
      </c>
      <c r="O44">
        <v>27.05</v>
      </c>
      <c r="P44">
        <v>3.8428571428571425</v>
      </c>
      <c r="Q44">
        <v>386</v>
      </c>
      <c r="R44">
        <v>986</v>
      </c>
      <c r="S44">
        <v>1056</v>
      </c>
    </row>
    <row r="45" spans="1:19" hidden="1" x14ac:dyDescent="0.25">
      <c r="A45" t="s">
        <v>80</v>
      </c>
      <c r="B45" t="s">
        <v>88</v>
      </c>
      <c r="C45" t="s">
        <v>1</v>
      </c>
      <c r="D45" t="s">
        <v>85</v>
      </c>
      <c r="E45">
        <v>28.974</v>
      </c>
      <c r="F45">
        <v>26.62</v>
      </c>
      <c r="G45">
        <v>2.3539999999999992</v>
      </c>
      <c r="H45">
        <v>26.64</v>
      </c>
      <c r="I45">
        <v>28.45</v>
      </c>
      <c r="J45">
        <v>28.45</v>
      </c>
      <c r="K45">
        <v>26.74</v>
      </c>
      <c r="L45">
        <v>5.1739285714285721</v>
      </c>
      <c r="M45">
        <v>27.91</v>
      </c>
      <c r="N45">
        <v>26.61</v>
      </c>
      <c r="O45">
        <v>27.27</v>
      </c>
      <c r="P45">
        <v>1.9445255474452556</v>
      </c>
      <c r="Q45">
        <v>236</v>
      </c>
      <c r="R45">
        <v>836</v>
      </c>
      <c r="S45">
        <v>973</v>
      </c>
    </row>
    <row r="46" spans="1:19" hidden="1" x14ac:dyDescent="0.25">
      <c r="A46" t="s">
        <v>80</v>
      </c>
      <c r="B46" t="s">
        <v>88</v>
      </c>
      <c r="C46" t="s">
        <v>1</v>
      </c>
      <c r="D46" t="s">
        <v>86</v>
      </c>
      <c r="E46">
        <v>29.108000000000011</v>
      </c>
      <c r="F46">
        <v>26.64</v>
      </c>
      <c r="G46">
        <v>2.4680000000000106</v>
      </c>
      <c r="H46">
        <v>26.64</v>
      </c>
      <c r="I46">
        <v>28.49</v>
      </c>
      <c r="J46">
        <v>27.83</v>
      </c>
      <c r="K46">
        <v>27.83</v>
      </c>
      <c r="L46">
        <v>5.0186206896551742</v>
      </c>
      <c r="M46">
        <v>27.65</v>
      </c>
      <c r="N46">
        <v>26.62</v>
      </c>
      <c r="O46">
        <v>27.47</v>
      </c>
      <c r="P46">
        <v>0.71420911528150144</v>
      </c>
      <c r="Q46">
        <v>230</v>
      </c>
      <c r="R46">
        <v>830</v>
      </c>
      <c r="S46">
        <v>1203</v>
      </c>
    </row>
    <row r="47" spans="1:19" hidden="1" x14ac:dyDescent="0.25">
      <c r="A47" t="s">
        <v>80</v>
      </c>
      <c r="B47" t="s">
        <v>88</v>
      </c>
      <c r="C47" t="s">
        <v>2</v>
      </c>
      <c r="D47" t="s">
        <v>82</v>
      </c>
      <c r="E47">
        <v>30.45</v>
      </c>
      <c r="F47">
        <v>27.39</v>
      </c>
      <c r="G47">
        <v>3.0599999999999987</v>
      </c>
      <c r="H47">
        <v>27.41</v>
      </c>
      <c r="I47">
        <v>29.24</v>
      </c>
      <c r="J47">
        <v>28.5</v>
      </c>
      <c r="K47">
        <v>28.5</v>
      </c>
      <c r="L47">
        <v>5.3421052631578947</v>
      </c>
      <c r="M47">
        <v>29.15</v>
      </c>
      <c r="N47">
        <v>27.41</v>
      </c>
      <c r="O47">
        <v>28.6</v>
      </c>
      <c r="P47">
        <v>1.5227777777777778</v>
      </c>
      <c r="Q47">
        <v>218</v>
      </c>
      <c r="R47">
        <v>818</v>
      </c>
      <c r="S47">
        <v>998</v>
      </c>
    </row>
    <row r="48" spans="1:19" hidden="1" x14ac:dyDescent="0.25">
      <c r="A48" t="s">
        <v>80</v>
      </c>
      <c r="B48" t="s">
        <v>88</v>
      </c>
      <c r="C48" t="s">
        <v>2</v>
      </c>
      <c r="D48" t="s">
        <v>83</v>
      </c>
      <c r="E48">
        <v>29.699999999999996</v>
      </c>
      <c r="F48">
        <v>26.51</v>
      </c>
      <c r="G48">
        <v>3.1899999999999942</v>
      </c>
      <c r="H48">
        <v>26.56</v>
      </c>
      <c r="I48">
        <v>28.94</v>
      </c>
      <c r="J48">
        <v>26.53</v>
      </c>
      <c r="K48">
        <v>26.53</v>
      </c>
      <c r="L48">
        <v>5.4999999999999991</v>
      </c>
      <c r="M48">
        <v>28.64</v>
      </c>
      <c r="N48">
        <v>26.56</v>
      </c>
      <c r="O48">
        <v>28.09</v>
      </c>
      <c r="P48">
        <v>1.1910313901345291</v>
      </c>
      <c r="Q48">
        <v>263</v>
      </c>
      <c r="R48">
        <v>863</v>
      </c>
      <c r="S48">
        <v>1086</v>
      </c>
    </row>
    <row r="49" spans="1:19" hidden="1" x14ac:dyDescent="0.25">
      <c r="A49" t="s">
        <v>80</v>
      </c>
      <c r="B49" t="s">
        <v>88</v>
      </c>
      <c r="C49" t="s">
        <v>2</v>
      </c>
      <c r="D49" t="s">
        <v>84</v>
      </c>
      <c r="E49">
        <v>28.518999999999998</v>
      </c>
      <c r="F49">
        <v>26.54</v>
      </c>
      <c r="G49">
        <v>1.9789999999999992</v>
      </c>
      <c r="H49">
        <v>26.55</v>
      </c>
      <c r="I49">
        <v>27.91</v>
      </c>
      <c r="J49">
        <v>27.79</v>
      </c>
      <c r="K49">
        <v>27.4</v>
      </c>
      <c r="L49">
        <v>5.003333333333333</v>
      </c>
      <c r="M49">
        <v>28.03</v>
      </c>
      <c r="N49">
        <v>26.53</v>
      </c>
      <c r="O49">
        <v>27.72</v>
      </c>
      <c r="P49">
        <v>1.2582938388625593</v>
      </c>
      <c r="Q49">
        <v>148</v>
      </c>
      <c r="R49">
        <v>748</v>
      </c>
      <c r="S49">
        <v>959</v>
      </c>
    </row>
    <row r="50" spans="1:19" hidden="1" x14ac:dyDescent="0.25">
      <c r="A50" t="s">
        <v>80</v>
      </c>
      <c r="B50" t="s">
        <v>88</v>
      </c>
      <c r="C50" t="s">
        <v>2</v>
      </c>
      <c r="D50" t="s">
        <v>85</v>
      </c>
      <c r="E50">
        <v>28.342000000000002</v>
      </c>
      <c r="F50">
        <v>26.69</v>
      </c>
      <c r="G50">
        <v>1.652000000000001</v>
      </c>
      <c r="H50">
        <v>26.71</v>
      </c>
      <c r="I50">
        <v>27.34</v>
      </c>
      <c r="J50">
        <v>27.34</v>
      </c>
      <c r="K50">
        <v>27.29</v>
      </c>
      <c r="L50">
        <v>4.8865517241379317</v>
      </c>
      <c r="M50">
        <v>28.35</v>
      </c>
      <c r="N50">
        <v>26.67</v>
      </c>
      <c r="O50">
        <v>27.13</v>
      </c>
      <c r="P50">
        <v>2.4063063063063064</v>
      </c>
      <c r="Q50">
        <v>224</v>
      </c>
      <c r="R50">
        <v>824</v>
      </c>
      <c r="S50">
        <v>935</v>
      </c>
    </row>
    <row r="51" spans="1:19" hidden="1" x14ac:dyDescent="0.25">
      <c r="A51" t="s">
        <v>80</v>
      </c>
      <c r="B51" t="s">
        <v>88</v>
      </c>
      <c r="C51" t="s">
        <v>2</v>
      </c>
      <c r="D51" t="s">
        <v>86</v>
      </c>
      <c r="E51">
        <v>27.806000000000001</v>
      </c>
      <c r="F51">
        <v>26.65</v>
      </c>
      <c r="G51">
        <v>1.1560000000000024</v>
      </c>
      <c r="H51">
        <v>26.73</v>
      </c>
      <c r="I51">
        <v>27.18</v>
      </c>
      <c r="J51">
        <v>26.69</v>
      </c>
      <c r="K51">
        <v>26.72</v>
      </c>
      <c r="L51">
        <v>6.6204761904761904</v>
      </c>
      <c r="M51">
        <v>30.33</v>
      </c>
      <c r="N51">
        <v>26.7</v>
      </c>
      <c r="O51">
        <v>27.73</v>
      </c>
      <c r="P51">
        <v>0.70714285714285718</v>
      </c>
      <c r="Q51">
        <v>239</v>
      </c>
      <c r="R51">
        <v>839</v>
      </c>
      <c r="S51">
        <v>1217</v>
      </c>
    </row>
    <row r="52" spans="1:19" hidden="1" x14ac:dyDescent="0.25">
      <c r="A52" t="s">
        <v>80</v>
      </c>
      <c r="B52" t="s">
        <v>88</v>
      </c>
      <c r="C52" t="s">
        <v>3</v>
      </c>
      <c r="D52" t="s">
        <v>82</v>
      </c>
      <c r="E52">
        <v>32.444999999999993</v>
      </c>
      <c r="F52">
        <v>28.06</v>
      </c>
      <c r="G52">
        <v>4.3849999999999945</v>
      </c>
      <c r="H52">
        <v>28.06</v>
      </c>
      <c r="I52">
        <v>31.68</v>
      </c>
      <c r="J52">
        <v>31.4</v>
      </c>
      <c r="K52">
        <v>29.09</v>
      </c>
      <c r="L52">
        <v>5.4074999999999989</v>
      </c>
      <c r="M52">
        <v>30.19</v>
      </c>
      <c r="N52">
        <v>28.06</v>
      </c>
      <c r="O52">
        <v>29.48</v>
      </c>
      <c r="P52">
        <v>1.7537499999999999</v>
      </c>
      <c r="Q52">
        <v>230</v>
      </c>
      <c r="R52">
        <v>830</v>
      </c>
      <c r="S52">
        <v>990</v>
      </c>
    </row>
    <row r="53" spans="1:19" hidden="1" x14ac:dyDescent="0.25">
      <c r="A53" t="s">
        <v>80</v>
      </c>
      <c r="B53" t="s">
        <v>88</v>
      </c>
      <c r="C53" t="s">
        <v>3</v>
      </c>
      <c r="D53" t="s">
        <v>83</v>
      </c>
      <c r="E53">
        <v>30.173999999999999</v>
      </c>
      <c r="F53">
        <v>27.24</v>
      </c>
      <c r="G53">
        <v>2.9340000000000011</v>
      </c>
      <c r="H53">
        <v>27.24</v>
      </c>
      <c r="I53">
        <v>29.5</v>
      </c>
      <c r="J53">
        <v>29.5</v>
      </c>
      <c r="K53">
        <v>28.08</v>
      </c>
      <c r="L53">
        <v>5.2024137931034486</v>
      </c>
      <c r="M53">
        <v>29.04</v>
      </c>
      <c r="N53">
        <v>27.21</v>
      </c>
      <c r="O53">
        <v>28.92</v>
      </c>
      <c r="P53">
        <v>0.6</v>
      </c>
      <c r="Q53">
        <v>208</v>
      </c>
      <c r="R53">
        <v>808</v>
      </c>
      <c r="S53">
        <v>1262</v>
      </c>
    </row>
    <row r="54" spans="1:19" hidden="1" x14ac:dyDescent="0.25">
      <c r="A54" t="s">
        <v>80</v>
      </c>
      <c r="B54" t="s">
        <v>88</v>
      </c>
      <c r="C54" t="s">
        <v>3</v>
      </c>
      <c r="D54" t="s">
        <v>84</v>
      </c>
      <c r="E54">
        <v>29.320000000000004</v>
      </c>
      <c r="F54">
        <v>26.88</v>
      </c>
      <c r="G54">
        <v>2.4400000000000048</v>
      </c>
      <c r="H54">
        <v>26.88</v>
      </c>
      <c r="I54">
        <v>29.24</v>
      </c>
      <c r="J54">
        <v>28.93</v>
      </c>
      <c r="K54">
        <v>28.48</v>
      </c>
      <c r="L54">
        <v>4.8866666666666676</v>
      </c>
      <c r="M54">
        <v>28.5</v>
      </c>
      <c r="N54">
        <v>26.87</v>
      </c>
      <c r="O54">
        <v>27.52</v>
      </c>
      <c r="P54">
        <v>2.56</v>
      </c>
      <c r="Q54">
        <v>231</v>
      </c>
      <c r="R54">
        <v>831</v>
      </c>
      <c r="S54">
        <v>936</v>
      </c>
    </row>
    <row r="55" spans="1:19" hidden="1" x14ac:dyDescent="0.25">
      <c r="A55" t="s">
        <v>80</v>
      </c>
      <c r="B55" t="s">
        <v>88</v>
      </c>
      <c r="C55" t="s">
        <v>3</v>
      </c>
      <c r="D55" t="s">
        <v>85</v>
      </c>
      <c r="E55">
        <v>29.152000000000005</v>
      </c>
      <c r="F55">
        <v>27.48</v>
      </c>
      <c r="G55">
        <v>1.6720000000000041</v>
      </c>
      <c r="H55">
        <v>27.51</v>
      </c>
      <c r="I55">
        <v>28.72</v>
      </c>
      <c r="J55">
        <v>28.72</v>
      </c>
      <c r="K55">
        <v>28.72</v>
      </c>
      <c r="L55">
        <v>5.2057142857142873</v>
      </c>
      <c r="M55">
        <v>28.55</v>
      </c>
      <c r="N55">
        <v>27.48</v>
      </c>
      <c r="O55">
        <v>27.87</v>
      </c>
      <c r="P55">
        <v>2.2735537190082646</v>
      </c>
      <c r="Q55">
        <v>207</v>
      </c>
      <c r="R55">
        <v>807</v>
      </c>
      <c r="S55">
        <v>928</v>
      </c>
    </row>
    <row r="56" spans="1:19" hidden="1" x14ac:dyDescent="0.25">
      <c r="A56" t="s">
        <v>80</v>
      </c>
      <c r="B56" t="s">
        <v>88</v>
      </c>
      <c r="C56" t="s">
        <v>3</v>
      </c>
      <c r="D56" t="s">
        <v>86</v>
      </c>
      <c r="E56">
        <v>28.954999999999995</v>
      </c>
      <c r="F56">
        <v>27.04</v>
      </c>
      <c r="G56">
        <v>1.9149999999999956</v>
      </c>
      <c r="H56">
        <v>27.05</v>
      </c>
      <c r="I56">
        <v>28.29</v>
      </c>
      <c r="J56">
        <v>27.8</v>
      </c>
      <c r="K56">
        <v>27.8</v>
      </c>
      <c r="L56">
        <v>5.6774509803921562</v>
      </c>
      <c r="M56">
        <v>28.33</v>
      </c>
      <c r="N56">
        <v>27.01</v>
      </c>
      <c r="O56">
        <v>27.54</v>
      </c>
      <c r="P56">
        <v>2.1640000000000001</v>
      </c>
      <c r="Q56">
        <v>193</v>
      </c>
      <c r="R56">
        <v>793</v>
      </c>
      <c r="S56">
        <v>918</v>
      </c>
    </row>
    <row r="57" spans="1:19" hidden="1" x14ac:dyDescent="0.25">
      <c r="A57" t="s">
        <v>80</v>
      </c>
      <c r="B57" t="s">
        <v>88</v>
      </c>
      <c r="C57" t="s">
        <v>4</v>
      </c>
      <c r="D57" t="s">
        <v>82</v>
      </c>
      <c r="E57">
        <v>34.832999999999998</v>
      </c>
      <c r="F57">
        <v>29.67</v>
      </c>
      <c r="G57">
        <v>5.1629999999999967</v>
      </c>
      <c r="H57">
        <v>29.67</v>
      </c>
      <c r="I57">
        <v>33.44</v>
      </c>
      <c r="J57">
        <v>30.2</v>
      </c>
      <c r="K57">
        <v>30.2</v>
      </c>
      <c r="L57">
        <v>5.9038983050847449</v>
      </c>
      <c r="M57">
        <v>31.76</v>
      </c>
      <c r="N57">
        <v>29.6</v>
      </c>
      <c r="O57">
        <v>30.99</v>
      </c>
      <c r="P57">
        <v>1.4196172248803829</v>
      </c>
      <c r="Q57">
        <v>276</v>
      </c>
      <c r="R57">
        <v>876</v>
      </c>
      <c r="S57">
        <v>1085</v>
      </c>
    </row>
    <row r="58" spans="1:19" hidden="1" x14ac:dyDescent="0.25">
      <c r="A58" t="s">
        <v>80</v>
      </c>
      <c r="B58" t="s">
        <v>88</v>
      </c>
      <c r="C58" t="s">
        <v>4</v>
      </c>
      <c r="D58" t="s">
        <v>83</v>
      </c>
      <c r="E58">
        <v>31.106000000000005</v>
      </c>
      <c r="F58">
        <v>27.24</v>
      </c>
      <c r="G58">
        <v>3.8660000000000068</v>
      </c>
      <c r="H58">
        <v>27.25</v>
      </c>
      <c r="I58">
        <v>30.18</v>
      </c>
      <c r="J58">
        <v>28.32</v>
      </c>
      <c r="K58">
        <v>28.32</v>
      </c>
      <c r="L58">
        <v>5.5546428571428583</v>
      </c>
      <c r="M58">
        <v>29.71</v>
      </c>
      <c r="N58">
        <v>27.24</v>
      </c>
      <c r="O58">
        <v>28.55</v>
      </c>
      <c r="P58">
        <v>1.2442922374429224</v>
      </c>
      <c r="Q58">
        <v>184</v>
      </c>
      <c r="R58">
        <v>784</v>
      </c>
      <c r="S58">
        <v>1003</v>
      </c>
    </row>
    <row r="59" spans="1:19" hidden="1" x14ac:dyDescent="0.25">
      <c r="A59" t="s">
        <v>80</v>
      </c>
      <c r="B59" t="s">
        <v>88</v>
      </c>
      <c r="C59" t="s">
        <v>4</v>
      </c>
      <c r="D59" t="s">
        <v>84</v>
      </c>
      <c r="E59">
        <v>30.119999999999997</v>
      </c>
      <c r="F59">
        <v>26.87</v>
      </c>
      <c r="G59">
        <v>3.2499999999999964</v>
      </c>
      <c r="H59">
        <v>26.87</v>
      </c>
      <c r="I59">
        <v>29.32</v>
      </c>
      <c r="J59">
        <v>28.5</v>
      </c>
      <c r="K59">
        <v>28.5</v>
      </c>
      <c r="L59">
        <v>5.1050847457627109</v>
      </c>
      <c r="M59">
        <v>28.93</v>
      </c>
      <c r="N59">
        <v>26.81</v>
      </c>
      <c r="O59">
        <v>27.73</v>
      </c>
      <c r="P59">
        <v>2.2391666666666667</v>
      </c>
      <c r="Q59">
        <v>191</v>
      </c>
      <c r="R59">
        <v>791</v>
      </c>
      <c r="S59">
        <v>911</v>
      </c>
    </row>
    <row r="60" spans="1:19" hidden="1" x14ac:dyDescent="0.25">
      <c r="A60" t="s">
        <v>80</v>
      </c>
      <c r="B60" t="s">
        <v>88</v>
      </c>
      <c r="C60" t="s">
        <v>4</v>
      </c>
      <c r="D60" t="s">
        <v>85</v>
      </c>
      <c r="E60">
        <v>29.800000000000004</v>
      </c>
      <c r="F60">
        <v>27.29</v>
      </c>
      <c r="G60">
        <v>2.5100000000000051</v>
      </c>
      <c r="H60">
        <v>27.3</v>
      </c>
      <c r="I60">
        <v>29.2</v>
      </c>
      <c r="J60">
        <v>27.91</v>
      </c>
      <c r="K60">
        <v>27.91</v>
      </c>
      <c r="L60">
        <v>5.0508474576271194</v>
      </c>
      <c r="M60">
        <v>28.63</v>
      </c>
      <c r="N60">
        <v>27.18</v>
      </c>
      <c r="O60">
        <v>28.05</v>
      </c>
      <c r="P60">
        <v>0.85849056603773588</v>
      </c>
      <c r="Q60">
        <v>214</v>
      </c>
      <c r="R60">
        <v>814</v>
      </c>
      <c r="S60">
        <v>1132</v>
      </c>
    </row>
    <row r="61" spans="1:19" hidden="1" x14ac:dyDescent="0.25">
      <c r="A61" t="s">
        <v>80</v>
      </c>
      <c r="B61" t="s">
        <v>88</v>
      </c>
      <c r="C61" t="s">
        <v>4</v>
      </c>
      <c r="D61" t="s">
        <v>86</v>
      </c>
      <c r="E61">
        <v>29.375999999999998</v>
      </c>
      <c r="F61">
        <v>26.99</v>
      </c>
      <c r="G61">
        <v>2.3859999999999992</v>
      </c>
      <c r="H61">
        <v>26.99</v>
      </c>
      <c r="I61">
        <v>27.91</v>
      </c>
      <c r="J61">
        <v>27.91</v>
      </c>
      <c r="K61">
        <v>27.53</v>
      </c>
      <c r="L61">
        <v>4.9789830508474573</v>
      </c>
      <c r="M61">
        <v>28.25</v>
      </c>
      <c r="N61">
        <v>26.96</v>
      </c>
      <c r="O61">
        <v>27.26</v>
      </c>
      <c r="P61">
        <v>3.2518072289156623</v>
      </c>
      <c r="Q61">
        <v>218</v>
      </c>
      <c r="R61">
        <v>818</v>
      </c>
      <c r="S61">
        <v>901</v>
      </c>
    </row>
    <row r="62" spans="1:19" hidden="1" x14ac:dyDescent="0.25">
      <c r="A62" t="s">
        <v>89</v>
      </c>
      <c r="B62" t="s">
        <v>81</v>
      </c>
      <c r="C62" t="s">
        <v>1</v>
      </c>
      <c r="D62" t="s">
        <v>82</v>
      </c>
      <c r="E62">
        <v>32.631</v>
      </c>
      <c r="F62">
        <v>26.92</v>
      </c>
      <c r="G62">
        <v>5.7109999999999985</v>
      </c>
      <c r="H62">
        <v>27.2</v>
      </c>
      <c r="I62">
        <v>31.89</v>
      </c>
      <c r="J62">
        <v>31.67</v>
      </c>
      <c r="K62">
        <v>31.67</v>
      </c>
      <c r="L62">
        <v>8.1577500000000001</v>
      </c>
      <c r="M62">
        <v>29.36</v>
      </c>
      <c r="N62">
        <v>27.18</v>
      </c>
      <c r="O62">
        <v>28.28</v>
      </c>
      <c r="P62">
        <v>2.4954128440366969</v>
      </c>
      <c r="Q62">
        <v>283</v>
      </c>
      <c r="R62">
        <v>883</v>
      </c>
      <c r="S62">
        <v>992</v>
      </c>
    </row>
    <row r="63" spans="1:19" hidden="1" x14ac:dyDescent="0.25">
      <c r="A63" t="s">
        <v>89</v>
      </c>
      <c r="B63" t="s">
        <v>81</v>
      </c>
      <c r="C63" t="s">
        <v>1</v>
      </c>
      <c r="D63" t="s">
        <v>83</v>
      </c>
      <c r="E63">
        <v>30.717999999999996</v>
      </c>
      <c r="F63">
        <v>27.16</v>
      </c>
      <c r="G63">
        <v>3.5579999999999963</v>
      </c>
      <c r="H63">
        <v>27.46</v>
      </c>
      <c r="I63">
        <v>29.43</v>
      </c>
      <c r="J63">
        <v>29.17</v>
      </c>
      <c r="K63">
        <v>29.17</v>
      </c>
      <c r="L63">
        <v>7.8764102564102556</v>
      </c>
      <c r="M63">
        <v>29.01</v>
      </c>
      <c r="N63">
        <v>27.42</v>
      </c>
      <c r="O63">
        <v>27.76</v>
      </c>
      <c r="P63">
        <v>4.9035714285714294</v>
      </c>
      <c r="Q63">
        <v>230</v>
      </c>
      <c r="R63">
        <v>830</v>
      </c>
      <c r="S63">
        <v>886</v>
      </c>
    </row>
    <row r="64" spans="1:19" hidden="1" x14ac:dyDescent="0.25">
      <c r="A64" t="s">
        <v>89</v>
      </c>
      <c r="B64" t="s">
        <v>81</v>
      </c>
      <c r="C64" t="s">
        <v>1</v>
      </c>
      <c r="D64" t="s">
        <v>84</v>
      </c>
      <c r="E64">
        <v>30.351999999999997</v>
      </c>
      <c r="F64">
        <v>27.04</v>
      </c>
      <c r="G64">
        <v>3.3119999999999976</v>
      </c>
      <c r="H64">
        <v>27.04</v>
      </c>
      <c r="I64">
        <v>29.37</v>
      </c>
      <c r="J64">
        <v>29.37</v>
      </c>
      <c r="K64">
        <v>29.37</v>
      </c>
      <c r="L64">
        <v>5.1444067796610158</v>
      </c>
      <c r="M64">
        <v>28.7</v>
      </c>
      <c r="N64">
        <v>26.99</v>
      </c>
      <c r="O64">
        <v>27.3</v>
      </c>
      <c r="P64">
        <v>5.1999999999999993</v>
      </c>
      <c r="Q64">
        <v>340</v>
      </c>
      <c r="R64">
        <v>940</v>
      </c>
      <c r="S64">
        <v>992</v>
      </c>
    </row>
    <row r="65" spans="1:19" hidden="1" x14ac:dyDescent="0.25">
      <c r="A65" t="s">
        <v>89</v>
      </c>
      <c r="B65" t="s">
        <v>81</v>
      </c>
      <c r="C65" t="s">
        <v>1</v>
      </c>
      <c r="D65" t="s">
        <v>85</v>
      </c>
      <c r="E65">
        <v>29.652000000000005</v>
      </c>
      <c r="F65">
        <v>26.67</v>
      </c>
      <c r="G65">
        <v>2.9820000000000029</v>
      </c>
      <c r="H65">
        <v>26.76</v>
      </c>
      <c r="I65">
        <v>28.45</v>
      </c>
      <c r="J65">
        <v>28.45</v>
      </c>
      <c r="K65">
        <v>28.45</v>
      </c>
      <c r="L65">
        <v>5.5947169811320769</v>
      </c>
      <c r="M65">
        <v>28.29</v>
      </c>
      <c r="N65">
        <v>26.76</v>
      </c>
      <c r="O65">
        <v>27.18</v>
      </c>
      <c r="P65">
        <v>3.7690140845070426</v>
      </c>
      <c r="Q65">
        <v>210</v>
      </c>
      <c r="R65">
        <v>810</v>
      </c>
      <c r="S65">
        <v>881</v>
      </c>
    </row>
    <row r="66" spans="1:19" hidden="1" x14ac:dyDescent="0.25">
      <c r="A66" t="s">
        <v>89</v>
      </c>
      <c r="B66" t="s">
        <v>81</v>
      </c>
      <c r="C66" t="s">
        <v>1</v>
      </c>
      <c r="D66" t="s">
        <v>86</v>
      </c>
      <c r="E66">
        <v>29.695</v>
      </c>
      <c r="F66">
        <v>25.57</v>
      </c>
      <c r="G66">
        <v>4.125</v>
      </c>
      <c r="H66">
        <v>25.85</v>
      </c>
      <c r="I66">
        <v>27.54</v>
      </c>
      <c r="J66">
        <v>27.41</v>
      </c>
      <c r="K66">
        <v>27.41</v>
      </c>
      <c r="L66">
        <v>9.8983333333333334</v>
      </c>
      <c r="M66">
        <v>27.45</v>
      </c>
      <c r="N66">
        <v>25.83</v>
      </c>
      <c r="O66">
        <v>26.59</v>
      </c>
      <c r="P66">
        <v>1.8464285714285715</v>
      </c>
      <c r="Q66">
        <v>230</v>
      </c>
      <c r="R66">
        <v>830</v>
      </c>
      <c r="S66">
        <v>970</v>
      </c>
    </row>
    <row r="67" spans="1:19" hidden="1" x14ac:dyDescent="0.25">
      <c r="A67" t="s">
        <v>89</v>
      </c>
      <c r="B67" t="s">
        <v>81</v>
      </c>
      <c r="C67" t="s">
        <v>2</v>
      </c>
      <c r="D67" t="s">
        <v>82</v>
      </c>
      <c r="E67">
        <v>34.344000000000001</v>
      </c>
      <c r="F67">
        <v>27.93</v>
      </c>
      <c r="G67">
        <v>6.4140000000000015</v>
      </c>
      <c r="H67">
        <v>27.96</v>
      </c>
      <c r="I67">
        <v>31.04</v>
      </c>
      <c r="J67">
        <v>31.04</v>
      </c>
      <c r="K67">
        <v>31.04</v>
      </c>
      <c r="L67">
        <v>5.921379310344828</v>
      </c>
      <c r="M67">
        <v>31.76</v>
      </c>
      <c r="N67">
        <v>27.9</v>
      </c>
      <c r="O67">
        <v>28.5</v>
      </c>
      <c r="P67">
        <v>10.753846153846153</v>
      </c>
      <c r="Q67">
        <v>1357</v>
      </c>
      <c r="R67">
        <v>1957</v>
      </c>
      <c r="S67">
        <v>1983</v>
      </c>
    </row>
    <row r="68" spans="1:19" hidden="1" x14ac:dyDescent="0.25">
      <c r="A68" t="s">
        <v>89</v>
      </c>
      <c r="B68" t="s">
        <v>81</v>
      </c>
      <c r="C68" t="s">
        <v>2</v>
      </c>
      <c r="D68" t="s">
        <v>83</v>
      </c>
      <c r="E68">
        <v>31.27</v>
      </c>
      <c r="F68">
        <v>26.89</v>
      </c>
      <c r="G68">
        <v>4.379999999999999</v>
      </c>
      <c r="H68">
        <v>26.91</v>
      </c>
      <c r="I68">
        <v>28.71</v>
      </c>
      <c r="J68">
        <v>28.71</v>
      </c>
      <c r="K68">
        <v>28.71</v>
      </c>
      <c r="L68">
        <v>9.4757575757575765</v>
      </c>
      <c r="M68">
        <v>29.55</v>
      </c>
      <c r="N68">
        <v>26.81</v>
      </c>
      <c r="O68">
        <v>27.84</v>
      </c>
      <c r="P68">
        <v>2.4463636363636363</v>
      </c>
      <c r="Q68">
        <v>206</v>
      </c>
      <c r="R68">
        <v>806</v>
      </c>
      <c r="S68">
        <v>916</v>
      </c>
    </row>
    <row r="69" spans="1:19" hidden="1" x14ac:dyDescent="0.25">
      <c r="A69" t="s">
        <v>89</v>
      </c>
      <c r="B69" t="s">
        <v>81</v>
      </c>
      <c r="C69" t="s">
        <v>2</v>
      </c>
      <c r="D69" t="s">
        <v>84</v>
      </c>
      <c r="E69">
        <v>30.573</v>
      </c>
      <c r="F69">
        <v>26.84</v>
      </c>
      <c r="G69">
        <v>3.7330000000000005</v>
      </c>
      <c r="H69">
        <v>26.97</v>
      </c>
      <c r="I69">
        <v>28.7</v>
      </c>
      <c r="J69">
        <v>28.7</v>
      </c>
      <c r="K69">
        <v>28.7</v>
      </c>
      <c r="L69">
        <v>6.2393877551020402</v>
      </c>
      <c r="M69">
        <v>29.5</v>
      </c>
      <c r="N69">
        <v>26.91</v>
      </c>
      <c r="O69">
        <v>27.52</v>
      </c>
      <c r="P69">
        <v>3.6445945945945941</v>
      </c>
      <c r="Q69">
        <v>367</v>
      </c>
      <c r="R69">
        <v>967</v>
      </c>
      <c r="S69">
        <v>1041</v>
      </c>
    </row>
    <row r="70" spans="1:19" hidden="1" x14ac:dyDescent="0.25">
      <c r="A70" t="s">
        <v>89</v>
      </c>
      <c r="B70" t="s">
        <v>81</v>
      </c>
      <c r="C70" t="s">
        <v>2</v>
      </c>
      <c r="D70" t="s">
        <v>85</v>
      </c>
      <c r="E70">
        <v>29.770999999999997</v>
      </c>
      <c r="F70">
        <v>26.74</v>
      </c>
      <c r="G70">
        <v>3.0309999999999988</v>
      </c>
      <c r="H70">
        <v>26.74</v>
      </c>
      <c r="I70">
        <v>27.96</v>
      </c>
      <c r="J70">
        <v>27.96</v>
      </c>
      <c r="K70">
        <v>27.96</v>
      </c>
      <c r="L70">
        <v>5.04593220338983</v>
      </c>
      <c r="M70">
        <v>29.05</v>
      </c>
      <c r="N70">
        <v>26.65</v>
      </c>
      <c r="O70">
        <v>27.26</v>
      </c>
      <c r="P70">
        <v>2.3051724137931036</v>
      </c>
      <c r="Q70">
        <v>210</v>
      </c>
      <c r="R70">
        <v>810</v>
      </c>
      <c r="S70">
        <v>926</v>
      </c>
    </row>
    <row r="71" spans="1:19" hidden="1" x14ac:dyDescent="0.25">
      <c r="A71" t="s">
        <v>89</v>
      </c>
      <c r="B71" t="s">
        <v>81</v>
      </c>
      <c r="C71" t="s">
        <v>2</v>
      </c>
      <c r="D71" t="s">
        <v>86</v>
      </c>
      <c r="E71">
        <v>29.68</v>
      </c>
      <c r="F71">
        <v>26.68</v>
      </c>
      <c r="G71">
        <v>3</v>
      </c>
      <c r="H71">
        <v>26.68</v>
      </c>
      <c r="I71">
        <v>27.99</v>
      </c>
      <c r="J71">
        <v>27.75</v>
      </c>
      <c r="K71">
        <v>27.75</v>
      </c>
      <c r="L71">
        <v>5.1172413793103448</v>
      </c>
      <c r="M71">
        <v>29.22</v>
      </c>
      <c r="N71">
        <v>26.67</v>
      </c>
      <c r="O71">
        <v>27.3</v>
      </c>
      <c r="P71">
        <v>3.335</v>
      </c>
      <c r="Q71">
        <v>214</v>
      </c>
      <c r="R71">
        <v>814</v>
      </c>
      <c r="S71">
        <v>894</v>
      </c>
    </row>
    <row r="72" spans="1:19" hidden="1" x14ac:dyDescent="0.25">
      <c r="A72" t="s">
        <v>89</v>
      </c>
      <c r="B72" t="s">
        <v>81</v>
      </c>
      <c r="C72" t="s">
        <v>3</v>
      </c>
      <c r="D72" t="s">
        <v>82</v>
      </c>
      <c r="E72">
        <v>30.928000000000004</v>
      </c>
      <c r="F72">
        <v>27.41</v>
      </c>
      <c r="G72">
        <v>3.5180000000000042</v>
      </c>
      <c r="H72">
        <v>27.41</v>
      </c>
      <c r="I72">
        <v>29.27</v>
      </c>
      <c r="J72">
        <v>29.23</v>
      </c>
      <c r="K72">
        <v>29.23</v>
      </c>
      <c r="L72">
        <v>5.2420338983050856</v>
      </c>
      <c r="M72">
        <v>29.5</v>
      </c>
      <c r="N72">
        <v>27.37</v>
      </c>
      <c r="O72">
        <v>27.87</v>
      </c>
      <c r="P72">
        <v>5.1716981132075475</v>
      </c>
      <c r="Q72">
        <v>273</v>
      </c>
      <c r="R72">
        <v>873</v>
      </c>
      <c r="S72">
        <v>926</v>
      </c>
    </row>
    <row r="73" spans="1:19" hidden="1" x14ac:dyDescent="0.25">
      <c r="A73" t="s">
        <v>89</v>
      </c>
      <c r="B73" t="s">
        <v>81</v>
      </c>
      <c r="C73" t="s">
        <v>3</v>
      </c>
      <c r="D73" t="s">
        <v>83</v>
      </c>
      <c r="E73">
        <v>29.640999999999998</v>
      </c>
      <c r="F73">
        <v>26.98</v>
      </c>
      <c r="G73">
        <v>2.6609999999999978</v>
      </c>
      <c r="H73">
        <v>27.06</v>
      </c>
      <c r="I73">
        <v>28.45</v>
      </c>
      <c r="J73">
        <v>28.36</v>
      </c>
      <c r="K73">
        <v>28.05</v>
      </c>
      <c r="L73">
        <v>5.5926415094339621</v>
      </c>
      <c r="M73">
        <v>28.71</v>
      </c>
      <c r="N73">
        <v>27.06</v>
      </c>
      <c r="O73">
        <v>27.99</v>
      </c>
      <c r="P73">
        <v>1.7235668789808918</v>
      </c>
      <c r="Q73">
        <v>213</v>
      </c>
      <c r="R73">
        <v>813</v>
      </c>
      <c r="S73">
        <v>970</v>
      </c>
    </row>
    <row r="74" spans="1:19" hidden="1" x14ac:dyDescent="0.25">
      <c r="A74" t="s">
        <v>89</v>
      </c>
      <c r="B74" t="s">
        <v>81</v>
      </c>
      <c r="C74" t="s">
        <v>3</v>
      </c>
      <c r="D74" t="s">
        <v>84</v>
      </c>
      <c r="E74">
        <v>29.244999999999997</v>
      </c>
      <c r="F74">
        <v>26.81</v>
      </c>
      <c r="G74">
        <v>2.4349999999999987</v>
      </c>
      <c r="H74">
        <v>26.97</v>
      </c>
      <c r="L74">
        <v>7.6960526315789473</v>
      </c>
      <c r="Q74">
        <v>227</v>
      </c>
      <c r="R74">
        <v>827</v>
      </c>
    </row>
    <row r="75" spans="1:19" hidden="1" x14ac:dyDescent="0.25">
      <c r="A75" t="s">
        <v>89</v>
      </c>
      <c r="B75" t="s">
        <v>81</v>
      </c>
      <c r="C75" t="s">
        <v>3</v>
      </c>
      <c r="D75" t="s">
        <v>85</v>
      </c>
      <c r="E75">
        <v>28.970000000000006</v>
      </c>
      <c r="F75">
        <v>26.54</v>
      </c>
      <c r="G75">
        <v>2.4300000000000068</v>
      </c>
      <c r="H75">
        <v>26.54</v>
      </c>
      <c r="I75">
        <v>27.93</v>
      </c>
      <c r="J75">
        <v>27.93</v>
      </c>
      <c r="K75">
        <v>27.93</v>
      </c>
      <c r="L75">
        <v>5.2672727272727284</v>
      </c>
      <c r="M75">
        <v>28.28</v>
      </c>
      <c r="N75">
        <v>26.5</v>
      </c>
      <c r="O75">
        <v>26.68</v>
      </c>
      <c r="P75">
        <v>5.8977777777777778</v>
      </c>
      <c r="Q75">
        <v>206</v>
      </c>
      <c r="R75">
        <v>806</v>
      </c>
      <c r="S75">
        <v>851</v>
      </c>
    </row>
    <row r="76" spans="1:19" hidden="1" x14ac:dyDescent="0.25">
      <c r="A76" t="s">
        <v>89</v>
      </c>
      <c r="B76" t="s">
        <v>81</v>
      </c>
      <c r="C76" t="s">
        <v>3</v>
      </c>
      <c r="D76" t="s">
        <v>86</v>
      </c>
      <c r="E76">
        <v>28.244999999999997</v>
      </c>
      <c r="F76">
        <v>26.63</v>
      </c>
      <c r="G76">
        <v>1.6149999999999984</v>
      </c>
      <c r="H76">
        <v>26.63</v>
      </c>
      <c r="I76">
        <v>27.52</v>
      </c>
      <c r="J76">
        <v>27.52</v>
      </c>
      <c r="K76">
        <v>27.52</v>
      </c>
      <c r="L76">
        <v>4.7074999999999996</v>
      </c>
      <c r="M76">
        <v>27.81</v>
      </c>
      <c r="N76">
        <v>26.63</v>
      </c>
      <c r="O76">
        <v>27.62</v>
      </c>
      <c r="P76">
        <v>0.93438596491228065</v>
      </c>
      <c r="Q76">
        <v>185</v>
      </c>
      <c r="R76">
        <v>785</v>
      </c>
      <c r="S76">
        <v>1070</v>
      </c>
    </row>
    <row r="77" spans="1:19" hidden="1" x14ac:dyDescent="0.25">
      <c r="A77" t="s">
        <v>89</v>
      </c>
      <c r="B77" t="s">
        <v>81</v>
      </c>
      <c r="C77" t="s">
        <v>4</v>
      </c>
      <c r="D77" t="s">
        <v>82</v>
      </c>
      <c r="E77">
        <v>33.902999999999999</v>
      </c>
      <c r="F77">
        <v>27.78</v>
      </c>
      <c r="G77">
        <v>6.1229999999999976</v>
      </c>
      <c r="H77">
        <v>27.78</v>
      </c>
      <c r="I77">
        <v>30.97</v>
      </c>
      <c r="J77">
        <v>30.84</v>
      </c>
      <c r="K77">
        <v>30.84</v>
      </c>
      <c r="L77">
        <v>5.7462711864406772</v>
      </c>
      <c r="M77">
        <v>30.49</v>
      </c>
      <c r="N77">
        <v>27.71</v>
      </c>
      <c r="O77">
        <v>29.07</v>
      </c>
      <c r="P77">
        <v>2.3344537815126052</v>
      </c>
      <c r="Q77">
        <v>222</v>
      </c>
      <c r="R77">
        <v>822</v>
      </c>
      <c r="S77">
        <v>941</v>
      </c>
    </row>
    <row r="78" spans="1:19" hidden="1" x14ac:dyDescent="0.25">
      <c r="A78" t="s">
        <v>89</v>
      </c>
      <c r="B78" t="s">
        <v>81</v>
      </c>
      <c r="C78" t="s">
        <v>4</v>
      </c>
      <c r="D78" t="s">
        <v>83</v>
      </c>
      <c r="E78">
        <v>30.610000000000003</v>
      </c>
      <c r="F78">
        <v>27.04</v>
      </c>
      <c r="G78">
        <v>3.5700000000000038</v>
      </c>
      <c r="H78">
        <v>27.31</v>
      </c>
      <c r="I78">
        <v>28.99</v>
      </c>
      <c r="J78">
        <v>28.99</v>
      </c>
      <c r="K78">
        <v>28.99</v>
      </c>
      <c r="L78">
        <v>6.6543478260869575</v>
      </c>
      <c r="M78">
        <v>29.11</v>
      </c>
      <c r="N78">
        <v>27.28</v>
      </c>
      <c r="O78">
        <v>28.36</v>
      </c>
      <c r="P78">
        <v>1.6962732919254655</v>
      </c>
      <c r="Q78">
        <v>281</v>
      </c>
      <c r="R78">
        <v>881</v>
      </c>
      <c r="S78">
        <v>1042</v>
      </c>
    </row>
    <row r="79" spans="1:19" hidden="1" x14ac:dyDescent="0.25">
      <c r="A79" t="s">
        <v>89</v>
      </c>
      <c r="B79" t="s">
        <v>81</v>
      </c>
      <c r="C79" t="s">
        <v>4</v>
      </c>
      <c r="D79" t="s">
        <v>84</v>
      </c>
      <c r="E79">
        <v>30.189999999999998</v>
      </c>
      <c r="F79">
        <v>27.72</v>
      </c>
      <c r="G79">
        <v>2.4699999999999989</v>
      </c>
      <c r="H79">
        <v>27.73</v>
      </c>
      <c r="I79">
        <v>29.49</v>
      </c>
      <c r="J79">
        <v>29.49</v>
      </c>
      <c r="K79">
        <v>29.49</v>
      </c>
      <c r="L79">
        <v>5.1169491525423725</v>
      </c>
      <c r="M79">
        <v>29.19</v>
      </c>
      <c r="N79">
        <v>27.72</v>
      </c>
      <c r="O79">
        <v>27.77</v>
      </c>
      <c r="P79">
        <v>9.5620689655172413</v>
      </c>
      <c r="Q79">
        <v>227</v>
      </c>
      <c r="R79">
        <v>827</v>
      </c>
      <c r="S79">
        <v>856</v>
      </c>
    </row>
    <row r="80" spans="1:19" hidden="1" x14ac:dyDescent="0.25">
      <c r="A80" t="s">
        <v>89</v>
      </c>
      <c r="B80" t="s">
        <v>81</v>
      </c>
      <c r="C80" t="s">
        <v>4</v>
      </c>
      <c r="D80" t="s">
        <v>85</v>
      </c>
      <c r="E80">
        <v>29.135000000000002</v>
      </c>
      <c r="F80">
        <v>26.53</v>
      </c>
      <c r="G80">
        <v>2.6050000000000004</v>
      </c>
      <c r="H80">
        <v>26.79</v>
      </c>
      <c r="I80">
        <v>28.5</v>
      </c>
      <c r="J80">
        <v>28.5</v>
      </c>
      <c r="K80">
        <v>28.5</v>
      </c>
      <c r="L80">
        <v>7.6671052631578958</v>
      </c>
      <c r="M80">
        <v>29.12</v>
      </c>
      <c r="N80">
        <v>26.75</v>
      </c>
      <c r="O80">
        <v>27.07</v>
      </c>
      <c r="P80">
        <v>5.3579999999999997</v>
      </c>
      <c r="Q80">
        <v>233</v>
      </c>
      <c r="R80">
        <v>833</v>
      </c>
      <c r="S80">
        <v>883</v>
      </c>
    </row>
    <row r="81" spans="1:19" x14ac:dyDescent="0.25">
      <c r="A81" t="s">
        <v>89</v>
      </c>
      <c r="B81" t="s">
        <v>81</v>
      </c>
      <c r="C81" t="s">
        <v>4</v>
      </c>
      <c r="D81" t="s">
        <v>86</v>
      </c>
      <c r="E81">
        <v>28.891999999999996</v>
      </c>
      <c r="F81">
        <v>27.11</v>
      </c>
      <c r="G81">
        <v>1.7819999999999965</v>
      </c>
      <c r="H81">
        <v>27.11</v>
      </c>
      <c r="I81">
        <v>28.53</v>
      </c>
      <c r="J81">
        <v>28.53</v>
      </c>
      <c r="K81">
        <v>28.53</v>
      </c>
      <c r="L81">
        <v>5.6650980392156862</v>
      </c>
      <c r="M81">
        <v>29.12</v>
      </c>
      <c r="N81">
        <v>27.07</v>
      </c>
      <c r="O81">
        <v>27.49</v>
      </c>
      <c r="P81">
        <v>3.3469135802469139</v>
      </c>
      <c r="Q81">
        <v>240</v>
      </c>
      <c r="R81">
        <v>840</v>
      </c>
      <c r="S81">
        <v>921</v>
      </c>
    </row>
    <row r="82" spans="1:19" hidden="1" x14ac:dyDescent="0.25">
      <c r="A82" t="s">
        <v>89</v>
      </c>
      <c r="B82" t="s">
        <v>87</v>
      </c>
      <c r="C82" t="s">
        <v>1</v>
      </c>
      <c r="D82" t="s">
        <v>82</v>
      </c>
      <c r="E82">
        <v>30.855000000000008</v>
      </c>
      <c r="F82">
        <v>25.37</v>
      </c>
      <c r="G82">
        <v>5.4850000000000065</v>
      </c>
      <c r="H82">
        <v>25.37</v>
      </c>
      <c r="I82">
        <v>27.7</v>
      </c>
      <c r="J82">
        <v>27.32</v>
      </c>
      <c r="K82">
        <v>27.32</v>
      </c>
      <c r="L82">
        <v>5.2296610169491533</v>
      </c>
      <c r="M82">
        <v>27.39</v>
      </c>
      <c r="N82">
        <v>25.35</v>
      </c>
      <c r="O82">
        <v>26.68</v>
      </c>
      <c r="P82">
        <v>2.6989361702127659</v>
      </c>
      <c r="Q82">
        <v>226</v>
      </c>
      <c r="R82">
        <v>826</v>
      </c>
      <c r="S82">
        <v>920</v>
      </c>
    </row>
    <row r="83" spans="1:19" hidden="1" x14ac:dyDescent="0.25">
      <c r="A83" t="s">
        <v>89</v>
      </c>
      <c r="B83" t="s">
        <v>87</v>
      </c>
      <c r="C83" t="s">
        <v>1</v>
      </c>
      <c r="D83" t="s">
        <v>83</v>
      </c>
      <c r="E83">
        <v>29.583999999999996</v>
      </c>
      <c r="F83">
        <v>25.84</v>
      </c>
      <c r="G83">
        <v>3.7439999999999962</v>
      </c>
      <c r="H83">
        <v>25.85</v>
      </c>
      <c r="I83">
        <v>27.67</v>
      </c>
      <c r="J83">
        <v>25.85</v>
      </c>
      <c r="K83">
        <v>25.84</v>
      </c>
      <c r="L83">
        <v>5.1901754385964907</v>
      </c>
      <c r="M83">
        <v>27.2</v>
      </c>
      <c r="N83">
        <v>25.83</v>
      </c>
      <c r="O83">
        <v>26.52</v>
      </c>
      <c r="P83">
        <v>3.3141025641025643</v>
      </c>
      <c r="Q83">
        <v>215</v>
      </c>
      <c r="R83">
        <v>815</v>
      </c>
      <c r="S83">
        <v>893</v>
      </c>
    </row>
    <row r="84" spans="1:19" hidden="1" x14ac:dyDescent="0.25">
      <c r="A84" t="s">
        <v>89</v>
      </c>
      <c r="B84" t="s">
        <v>87</v>
      </c>
      <c r="C84" t="s">
        <v>1</v>
      </c>
      <c r="D84" t="s">
        <v>84</v>
      </c>
      <c r="E84">
        <v>29.220000000000006</v>
      </c>
      <c r="F84">
        <v>25.9</v>
      </c>
      <c r="G84">
        <v>3.3200000000000074</v>
      </c>
      <c r="H84">
        <v>26.11</v>
      </c>
      <c r="I84">
        <v>27.84</v>
      </c>
      <c r="J84">
        <v>27.68</v>
      </c>
      <c r="K84">
        <v>27.68</v>
      </c>
      <c r="L84">
        <v>6.493333333333335</v>
      </c>
      <c r="M84">
        <v>27.61</v>
      </c>
      <c r="N84">
        <v>26.07</v>
      </c>
      <c r="O84">
        <v>26.69</v>
      </c>
      <c r="P84">
        <v>2.1941176470588233</v>
      </c>
      <c r="Q84">
        <v>218</v>
      </c>
      <c r="R84">
        <v>818</v>
      </c>
      <c r="S84">
        <v>937</v>
      </c>
    </row>
    <row r="85" spans="1:19" hidden="1" x14ac:dyDescent="0.25">
      <c r="A85" t="s">
        <v>89</v>
      </c>
      <c r="B85" t="s">
        <v>87</v>
      </c>
      <c r="C85" t="s">
        <v>1</v>
      </c>
      <c r="D85" t="s">
        <v>85</v>
      </c>
      <c r="E85">
        <v>29.429000000000002</v>
      </c>
      <c r="F85">
        <v>25.68</v>
      </c>
      <c r="G85">
        <v>3.7490000000000023</v>
      </c>
      <c r="H85">
        <v>25.9</v>
      </c>
      <c r="I85">
        <v>27.83</v>
      </c>
      <c r="J85">
        <v>27.46</v>
      </c>
      <c r="K85">
        <v>27.46</v>
      </c>
      <c r="L85">
        <v>9.8096666666666668</v>
      </c>
      <c r="M85">
        <v>26.97</v>
      </c>
      <c r="N85">
        <v>25.67</v>
      </c>
      <c r="O85">
        <v>26.69</v>
      </c>
      <c r="P85">
        <v>1.4550561797752808</v>
      </c>
      <c r="Q85">
        <v>228</v>
      </c>
      <c r="R85">
        <v>828</v>
      </c>
      <c r="S85">
        <v>1006</v>
      </c>
    </row>
    <row r="86" spans="1:19" hidden="1" x14ac:dyDescent="0.25">
      <c r="A86" t="s">
        <v>89</v>
      </c>
      <c r="B86" t="s">
        <v>87</v>
      </c>
      <c r="C86" t="s">
        <v>1</v>
      </c>
      <c r="D86" t="s">
        <v>86</v>
      </c>
      <c r="E86">
        <v>28.950999999999993</v>
      </c>
      <c r="F86">
        <v>25.56</v>
      </c>
      <c r="G86">
        <v>3.3909999999999947</v>
      </c>
      <c r="H86">
        <v>26.02</v>
      </c>
      <c r="I86">
        <v>27.21</v>
      </c>
      <c r="J86">
        <v>25.73</v>
      </c>
      <c r="K86">
        <v>25.73</v>
      </c>
      <c r="L86">
        <v>9.6503333333333305</v>
      </c>
      <c r="M86">
        <v>27.23</v>
      </c>
      <c r="N86">
        <v>25.83</v>
      </c>
      <c r="O86">
        <v>26.67</v>
      </c>
      <c r="P86">
        <v>2.1327868852459018</v>
      </c>
      <c r="Q86">
        <v>235</v>
      </c>
      <c r="R86">
        <v>835</v>
      </c>
      <c r="S86">
        <v>957</v>
      </c>
    </row>
    <row r="87" spans="1:19" hidden="1" x14ac:dyDescent="0.25">
      <c r="A87" t="s">
        <v>89</v>
      </c>
      <c r="B87" t="s">
        <v>87</v>
      </c>
      <c r="C87" t="s">
        <v>2</v>
      </c>
      <c r="D87" t="s">
        <v>82</v>
      </c>
      <c r="E87">
        <v>31.015999999999998</v>
      </c>
      <c r="F87">
        <v>26.9</v>
      </c>
      <c r="G87">
        <v>4.1159999999999997</v>
      </c>
      <c r="H87">
        <v>27.37</v>
      </c>
      <c r="I87">
        <v>30.12</v>
      </c>
      <c r="J87">
        <v>28</v>
      </c>
      <c r="K87">
        <v>28</v>
      </c>
      <c r="L87">
        <v>5.3475862068965512</v>
      </c>
      <c r="M87">
        <v>30.31</v>
      </c>
      <c r="N87">
        <v>27.37</v>
      </c>
      <c r="O87">
        <v>28.94</v>
      </c>
      <c r="P87">
        <v>3.1102272727272724</v>
      </c>
      <c r="Q87">
        <v>374</v>
      </c>
      <c r="R87">
        <v>974</v>
      </c>
      <c r="S87">
        <v>1062</v>
      </c>
    </row>
    <row r="88" spans="1:19" hidden="1" x14ac:dyDescent="0.25">
      <c r="A88" t="s">
        <v>89</v>
      </c>
      <c r="B88" t="s">
        <v>87</v>
      </c>
      <c r="C88" t="s">
        <v>2</v>
      </c>
      <c r="D88" t="s">
        <v>83</v>
      </c>
      <c r="E88">
        <v>29.300999999999998</v>
      </c>
      <c r="F88">
        <v>26.17</v>
      </c>
      <c r="G88">
        <v>3.1309999999999967</v>
      </c>
      <c r="H88">
        <v>26.3</v>
      </c>
      <c r="I88">
        <v>28.04</v>
      </c>
      <c r="J88">
        <v>28.07</v>
      </c>
      <c r="K88">
        <v>28.07</v>
      </c>
      <c r="L88">
        <v>6.8141860465116277</v>
      </c>
      <c r="M88">
        <v>28.09</v>
      </c>
      <c r="N88">
        <v>26.29</v>
      </c>
      <c r="O88">
        <v>26.96</v>
      </c>
      <c r="P88">
        <v>3.9253731343283582</v>
      </c>
      <c r="Q88">
        <v>242</v>
      </c>
      <c r="R88">
        <v>842</v>
      </c>
      <c r="S88">
        <v>909</v>
      </c>
    </row>
    <row r="89" spans="1:19" hidden="1" x14ac:dyDescent="0.25">
      <c r="A89" t="s">
        <v>89</v>
      </c>
      <c r="B89" t="s">
        <v>87</v>
      </c>
      <c r="C89" t="s">
        <v>2</v>
      </c>
      <c r="D89" t="s">
        <v>84</v>
      </c>
      <c r="E89">
        <v>29.106000000000005</v>
      </c>
      <c r="F89">
        <v>26.09</v>
      </c>
      <c r="G89">
        <v>3.0160000000000053</v>
      </c>
      <c r="H89">
        <v>26.09</v>
      </c>
      <c r="I89">
        <v>27.51</v>
      </c>
      <c r="J89">
        <v>27.05</v>
      </c>
      <c r="K89">
        <v>26.92</v>
      </c>
      <c r="L89">
        <v>4.9332203389830518</v>
      </c>
      <c r="M89">
        <v>28.2</v>
      </c>
      <c r="N89">
        <v>26.06</v>
      </c>
      <c r="O89">
        <v>27.34</v>
      </c>
      <c r="P89">
        <v>1.850354609929078</v>
      </c>
      <c r="Q89">
        <v>312</v>
      </c>
      <c r="R89">
        <v>912</v>
      </c>
      <c r="S89">
        <v>1053</v>
      </c>
    </row>
    <row r="90" spans="1:19" hidden="1" x14ac:dyDescent="0.25">
      <c r="A90" t="s">
        <v>89</v>
      </c>
      <c r="B90" t="s">
        <v>87</v>
      </c>
      <c r="C90" t="s">
        <v>2</v>
      </c>
      <c r="D90" t="s">
        <v>85</v>
      </c>
      <c r="E90">
        <v>28.869999999999997</v>
      </c>
      <c r="F90">
        <v>26.13</v>
      </c>
      <c r="G90">
        <v>2.7399999999999984</v>
      </c>
      <c r="H90">
        <v>26.16</v>
      </c>
      <c r="I90">
        <v>27.33</v>
      </c>
      <c r="J90">
        <v>27.33</v>
      </c>
      <c r="K90">
        <v>27.33</v>
      </c>
      <c r="L90">
        <v>8.2485714285714273</v>
      </c>
      <c r="M90">
        <v>27.83</v>
      </c>
      <c r="N90">
        <v>26.15</v>
      </c>
      <c r="O90">
        <v>26.93</v>
      </c>
      <c r="P90">
        <v>3.27</v>
      </c>
      <c r="Q90">
        <v>220</v>
      </c>
      <c r="R90">
        <v>820</v>
      </c>
      <c r="S90">
        <v>900</v>
      </c>
    </row>
    <row r="91" spans="1:19" hidden="1" x14ac:dyDescent="0.25">
      <c r="A91" t="s">
        <v>89</v>
      </c>
      <c r="B91" t="s">
        <v>87</v>
      </c>
      <c r="C91" t="s">
        <v>2</v>
      </c>
      <c r="D91" t="s">
        <v>86</v>
      </c>
      <c r="E91">
        <v>31.219000000000005</v>
      </c>
      <c r="F91">
        <v>26.47</v>
      </c>
      <c r="G91">
        <v>4.7490000000000059</v>
      </c>
      <c r="H91">
        <v>26.47</v>
      </c>
      <c r="I91">
        <v>28.38</v>
      </c>
      <c r="J91">
        <v>28.21</v>
      </c>
      <c r="K91">
        <v>28.21</v>
      </c>
      <c r="L91">
        <v>5.2913559322033903</v>
      </c>
      <c r="M91">
        <v>28.37</v>
      </c>
      <c r="N91">
        <v>26.15</v>
      </c>
      <c r="O91">
        <v>27.84</v>
      </c>
      <c r="P91">
        <v>1.1458874458874457</v>
      </c>
      <c r="Q91">
        <v>187</v>
      </c>
      <c r="R91">
        <v>787</v>
      </c>
      <c r="S91">
        <v>1018</v>
      </c>
    </row>
    <row r="92" spans="1:19" hidden="1" x14ac:dyDescent="0.25">
      <c r="A92" t="s">
        <v>89</v>
      </c>
      <c r="B92" t="s">
        <v>87</v>
      </c>
      <c r="C92" t="s">
        <v>3</v>
      </c>
      <c r="D92" t="s">
        <v>82</v>
      </c>
      <c r="E92">
        <v>32.670000000000009</v>
      </c>
      <c r="F92">
        <v>26.88</v>
      </c>
      <c r="G92">
        <v>5.7900000000000098</v>
      </c>
      <c r="H92">
        <v>26.88</v>
      </c>
      <c r="I92">
        <v>30.42</v>
      </c>
      <c r="J92">
        <v>30.12</v>
      </c>
      <c r="K92">
        <v>30.12</v>
      </c>
      <c r="L92">
        <v>5.5372881355932213</v>
      </c>
      <c r="M92">
        <v>29.31</v>
      </c>
      <c r="N92">
        <v>26.84</v>
      </c>
      <c r="O92">
        <v>28.1</v>
      </c>
      <c r="P92">
        <v>2.6097087378640773</v>
      </c>
      <c r="Q92">
        <v>214</v>
      </c>
      <c r="R92">
        <v>814</v>
      </c>
      <c r="S92">
        <v>917</v>
      </c>
    </row>
    <row r="93" spans="1:19" hidden="1" x14ac:dyDescent="0.25">
      <c r="A93" t="s">
        <v>89</v>
      </c>
      <c r="B93" t="s">
        <v>87</v>
      </c>
      <c r="C93" t="s">
        <v>3</v>
      </c>
      <c r="D93" t="s">
        <v>83</v>
      </c>
      <c r="E93">
        <v>29.317999999999994</v>
      </c>
      <c r="F93">
        <v>26.04</v>
      </c>
      <c r="G93">
        <v>3.2779999999999951</v>
      </c>
      <c r="H93">
        <v>26.04</v>
      </c>
      <c r="I93">
        <v>28.02</v>
      </c>
      <c r="J93">
        <v>27.98</v>
      </c>
      <c r="K93">
        <v>27.98</v>
      </c>
      <c r="L93">
        <v>4.9691525423728802</v>
      </c>
      <c r="M93">
        <v>27.82</v>
      </c>
      <c r="N93">
        <v>26.03</v>
      </c>
      <c r="O93">
        <v>27.43</v>
      </c>
      <c r="P93">
        <v>1.4965517241379311</v>
      </c>
      <c r="Q93">
        <v>203</v>
      </c>
      <c r="R93">
        <v>803</v>
      </c>
      <c r="S93">
        <v>977</v>
      </c>
    </row>
    <row r="94" spans="1:19" hidden="1" x14ac:dyDescent="0.25">
      <c r="A94" t="s">
        <v>89</v>
      </c>
      <c r="B94" t="s">
        <v>87</v>
      </c>
      <c r="C94" t="s">
        <v>3</v>
      </c>
      <c r="D94" t="s">
        <v>84</v>
      </c>
      <c r="E94">
        <v>29.472000000000001</v>
      </c>
      <c r="F94">
        <v>26.56</v>
      </c>
      <c r="G94">
        <v>2.9120000000000026</v>
      </c>
      <c r="H94">
        <v>26.56</v>
      </c>
      <c r="I94">
        <v>28.03</v>
      </c>
      <c r="J94">
        <v>27.81</v>
      </c>
      <c r="K94">
        <v>27.81</v>
      </c>
      <c r="L94">
        <v>4.9952542372881359</v>
      </c>
      <c r="M94">
        <v>28.18</v>
      </c>
      <c r="N94">
        <v>26.56</v>
      </c>
      <c r="O94">
        <v>27.19</v>
      </c>
      <c r="P94">
        <v>3.6383561643835614</v>
      </c>
      <c r="Q94">
        <v>224</v>
      </c>
      <c r="R94">
        <v>824</v>
      </c>
      <c r="S94">
        <v>897</v>
      </c>
    </row>
    <row r="95" spans="1:19" hidden="1" x14ac:dyDescent="0.25">
      <c r="A95" t="s">
        <v>89</v>
      </c>
      <c r="B95" t="s">
        <v>87</v>
      </c>
      <c r="C95" t="s">
        <v>3</v>
      </c>
      <c r="D95" t="s">
        <v>85</v>
      </c>
      <c r="E95">
        <v>29.491999999999997</v>
      </c>
      <c r="F95">
        <v>26.41</v>
      </c>
      <c r="G95">
        <v>3.0819999999999972</v>
      </c>
      <c r="H95">
        <v>26.46</v>
      </c>
      <c r="I95">
        <v>28.05</v>
      </c>
      <c r="J95">
        <v>27.83</v>
      </c>
      <c r="K95">
        <v>27.83</v>
      </c>
      <c r="L95">
        <v>5.5645283018867921</v>
      </c>
      <c r="M95">
        <v>27.94</v>
      </c>
      <c r="N95">
        <v>26.45</v>
      </c>
      <c r="O95">
        <v>27.3</v>
      </c>
      <c r="P95">
        <v>2.6999999999999997</v>
      </c>
      <c r="Q95">
        <v>250</v>
      </c>
      <c r="R95">
        <v>850</v>
      </c>
      <c r="S95">
        <v>948</v>
      </c>
    </row>
    <row r="96" spans="1:19" hidden="1" x14ac:dyDescent="0.25">
      <c r="A96" t="s">
        <v>89</v>
      </c>
      <c r="B96" t="s">
        <v>87</v>
      </c>
      <c r="C96" t="s">
        <v>3</v>
      </c>
      <c r="D96" t="s">
        <v>86</v>
      </c>
      <c r="E96">
        <v>29.720000000000006</v>
      </c>
      <c r="F96">
        <v>26.57</v>
      </c>
      <c r="G96">
        <v>3.1500000000000057</v>
      </c>
      <c r="H96">
        <v>26.57</v>
      </c>
      <c r="I96">
        <v>28.2</v>
      </c>
      <c r="J96">
        <v>28.06</v>
      </c>
      <c r="K96">
        <v>28.06</v>
      </c>
      <c r="L96">
        <v>5.0372881355932213</v>
      </c>
      <c r="M96">
        <v>28.08</v>
      </c>
      <c r="N96">
        <v>26.45</v>
      </c>
      <c r="O96">
        <v>27.18</v>
      </c>
      <c r="P96">
        <v>2.7391752577319588</v>
      </c>
      <c r="Q96">
        <v>211</v>
      </c>
      <c r="R96">
        <v>811</v>
      </c>
      <c r="S96">
        <v>908</v>
      </c>
    </row>
    <row r="97" spans="1:19" hidden="1" x14ac:dyDescent="0.25">
      <c r="A97" t="s">
        <v>89</v>
      </c>
      <c r="B97" t="s">
        <v>87</v>
      </c>
      <c r="C97" t="s">
        <v>4</v>
      </c>
      <c r="D97" t="s">
        <v>82</v>
      </c>
      <c r="E97">
        <v>31.283999999999999</v>
      </c>
      <c r="F97">
        <v>26.61</v>
      </c>
      <c r="G97">
        <v>4.6739999999999995</v>
      </c>
      <c r="H97">
        <v>26.61</v>
      </c>
      <c r="I97">
        <v>28.75</v>
      </c>
      <c r="J97">
        <v>28.58</v>
      </c>
      <c r="K97">
        <v>28.58</v>
      </c>
      <c r="L97">
        <v>5.3023728813559314</v>
      </c>
      <c r="M97">
        <v>29</v>
      </c>
      <c r="N97">
        <v>26.54</v>
      </c>
      <c r="O97">
        <v>27.28</v>
      </c>
      <c r="P97">
        <v>4.5879310344827591</v>
      </c>
      <c r="Q97">
        <v>222</v>
      </c>
      <c r="R97">
        <v>822</v>
      </c>
      <c r="S97">
        <v>880</v>
      </c>
    </row>
    <row r="98" spans="1:19" hidden="1" x14ac:dyDescent="0.25">
      <c r="A98" t="s">
        <v>89</v>
      </c>
      <c r="B98" t="s">
        <v>87</v>
      </c>
      <c r="C98" t="s">
        <v>4</v>
      </c>
      <c r="D98" t="s">
        <v>83</v>
      </c>
      <c r="E98">
        <v>30.474</v>
      </c>
      <c r="F98">
        <v>26.44</v>
      </c>
      <c r="G98">
        <v>4.0339999999999989</v>
      </c>
      <c r="H98">
        <v>26.44</v>
      </c>
      <c r="I98">
        <v>28.97</v>
      </c>
      <c r="J98">
        <v>28.52</v>
      </c>
      <c r="K98">
        <v>28.52</v>
      </c>
      <c r="L98">
        <v>5.1650847457627114</v>
      </c>
      <c r="M98">
        <v>28.26</v>
      </c>
      <c r="N98">
        <v>26.42</v>
      </c>
      <c r="O98">
        <v>27.5</v>
      </c>
      <c r="P98">
        <v>2.7541666666666669</v>
      </c>
      <c r="Q98">
        <v>226</v>
      </c>
      <c r="R98">
        <v>826</v>
      </c>
      <c r="S98">
        <v>922</v>
      </c>
    </row>
    <row r="99" spans="1:19" hidden="1" x14ac:dyDescent="0.25">
      <c r="A99" t="s">
        <v>89</v>
      </c>
      <c r="B99" t="s">
        <v>87</v>
      </c>
      <c r="C99" t="s">
        <v>4</v>
      </c>
      <c r="D99" t="s">
        <v>84</v>
      </c>
      <c r="E99">
        <v>29.744999999999997</v>
      </c>
      <c r="F99">
        <v>26.25</v>
      </c>
      <c r="G99">
        <v>3.4949999999999974</v>
      </c>
      <c r="H99">
        <v>26.25</v>
      </c>
      <c r="I99">
        <v>28.34</v>
      </c>
      <c r="J99">
        <v>28.14</v>
      </c>
      <c r="K99">
        <v>28.14</v>
      </c>
      <c r="L99">
        <v>5.041525423728813</v>
      </c>
      <c r="M99">
        <v>28.05</v>
      </c>
      <c r="N99">
        <v>26.23</v>
      </c>
      <c r="O99">
        <v>27.32</v>
      </c>
      <c r="P99">
        <v>1.7045454545454546</v>
      </c>
      <c r="Q99">
        <v>230</v>
      </c>
      <c r="R99">
        <v>830</v>
      </c>
      <c r="S99">
        <v>984</v>
      </c>
    </row>
    <row r="100" spans="1:19" hidden="1" x14ac:dyDescent="0.25">
      <c r="A100" t="s">
        <v>89</v>
      </c>
      <c r="B100" t="s">
        <v>87</v>
      </c>
      <c r="C100" t="s">
        <v>4</v>
      </c>
      <c r="D100" t="s">
        <v>85</v>
      </c>
      <c r="E100">
        <v>28.955000000000002</v>
      </c>
      <c r="F100">
        <v>26.5</v>
      </c>
      <c r="G100">
        <v>2.4550000000000018</v>
      </c>
      <c r="H100">
        <v>26.54</v>
      </c>
      <c r="I100">
        <v>28.32</v>
      </c>
      <c r="J100">
        <v>28.26</v>
      </c>
      <c r="K100">
        <v>28.26</v>
      </c>
      <c r="L100">
        <v>7.4243589743589746</v>
      </c>
      <c r="M100">
        <v>28.28</v>
      </c>
      <c r="N100">
        <v>26.18</v>
      </c>
      <c r="O100">
        <v>27.01</v>
      </c>
      <c r="P100">
        <v>1.6587499999999999</v>
      </c>
      <c r="Q100">
        <v>282</v>
      </c>
      <c r="R100">
        <v>882</v>
      </c>
      <c r="S100">
        <v>1042</v>
      </c>
    </row>
    <row r="101" spans="1:19" hidden="1" x14ac:dyDescent="0.25">
      <c r="A101" t="s">
        <v>89</v>
      </c>
      <c r="B101" t="s">
        <v>87</v>
      </c>
      <c r="C101" t="s">
        <v>4</v>
      </c>
      <c r="D101" t="s">
        <v>86</v>
      </c>
      <c r="E101">
        <v>29.621000000000002</v>
      </c>
      <c r="F101">
        <v>26.08</v>
      </c>
      <c r="G101">
        <v>3.5410000000000039</v>
      </c>
      <c r="H101">
        <v>26.08</v>
      </c>
      <c r="I101">
        <v>28.26</v>
      </c>
      <c r="J101">
        <v>28.1</v>
      </c>
      <c r="K101">
        <v>28.1</v>
      </c>
      <c r="L101">
        <v>5.0205084745762711</v>
      </c>
      <c r="M101">
        <v>27.77</v>
      </c>
      <c r="N101">
        <v>26.07</v>
      </c>
      <c r="O101">
        <v>26.94</v>
      </c>
      <c r="P101">
        <v>3.3870129870129868</v>
      </c>
      <c r="Q101">
        <v>231</v>
      </c>
      <c r="R101">
        <v>831</v>
      </c>
      <c r="S101">
        <v>908</v>
      </c>
    </row>
    <row r="102" spans="1:19" hidden="1" x14ac:dyDescent="0.25">
      <c r="A102" t="s">
        <v>89</v>
      </c>
      <c r="B102" t="s">
        <v>88</v>
      </c>
      <c r="C102" t="s">
        <v>1</v>
      </c>
      <c r="D102" t="s">
        <v>82</v>
      </c>
      <c r="E102">
        <v>31.720000000000006</v>
      </c>
      <c r="F102">
        <v>27.79</v>
      </c>
      <c r="G102">
        <v>3.9300000000000068</v>
      </c>
      <c r="H102">
        <v>27.8</v>
      </c>
      <c r="I102">
        <v>31.37</v>
      </c>
      <c r="J102">
        <v>30.52</v>
      </c>
      <c r="K102">
        <v>27.88</v>
      </c>
      <c r="L102">
        <v>5.6642857142857155</v>
      </c>
      <c r="M102">
        <v>28.73</v>
      </c>
      <c r="N102">
        <v>27.79</v>
      </c>
      <c r="O102">
        <v>28.31</v>
      </c>
      <c r="P102">
        <v>2.5272727272727273</v>
      </c>
      <c r="Q102">
        <v>173</v>
      </c>
      <c r="R102">
        <v>773</v>
      </c>
      <c r="S102">
        <v>883</v>
      </c>
    </row>
    <row r="103" spans="1:19" hidden="1" x14ac:dyDescent="0.25">
      <c r="A103" t="s">
        <v>89</v>
      </c>
      <c r="B103" t="s">
        <v>88</v>
      </c>
      <c r="C103" t="s">
        <v>1</v>
      </c>
      <c r="D103" t="s">
        <v>83</v>
      </c>
      <c r="E103">
        <v>29.910999999999991</v>
      </c>
      <c r="F103">
        <v>27.3</v>
      </c>
      <c r="G103">
        <v>2.61099999999999</v>
      </c>
      <c r="H103">
        <v>27.46</v>
      </c>
      <c r="I103">
        <v>28.92</v>
      </c>
      <c r="J103">
        <v>28.92</v>
      </c>
      <c r="K103">
        <v>28.92</v>
      </c>
      <c r="L103">
        <v>49.851666666666652</v>
      </c>
      <c r="M103">
        <v>29.13</v>
      </c>
      <c r="N103">
        <v>27.3</v>
      </c>
      <c r="O103">
        <v>28.69</v>
      </c>
      <c r="P103">
        <v>0.72453825857519794</v>
      </c>
      <c r="Q103">
        <v>282</v>
      </c>
      <c r="R103">
        <v>882</v>
      </c>
      <c r="S103">
        <v>1261</v>
      </c>
    </row>
    <row r="104" spans="1:19" hidden="1" x14ac:dyDescent="0.25">
      <c r="A104" t="s">
        <v>89</v>
      </c>
      <c r="B104" t="s">
        <v>88</v>
      </c>
      <c r="C104" t="s">
        <v>1</v>
      </c>
      <c r="D104" t="s">
        <v>84</v>
      </c>
      <c r="E104">
        <v>29.839999999999996</v>
      </c>
      <c r="F104">
        <v>26.53</v>
      </c>
      <c r="G104">
        <v>3.3099999999999952</v>
      </c>
      <c r="H104">
        <v>26.53</v>
      </c>
      <c r="I104">
        <v>28.99</v>
      </c>
      <c r="J104">
        <v>28.67</v>
      </c>
      <c r="K104">
        <v>28.67</v>
      </c>
      <c r="L104">
        <v>5.1448275862068957</v>
      </c>
      <c r="M104">
        <v>27.85</v>
      </c>
      <c r="N104">
        <v>26.53</v>
      </c>
      <c r="O104">
        <v>27.41</v>
      </c>
      <c r="P104">
        <v>2.4118181818181821</v>
      </c>
      <c r="Q104">
        <v>212</v>
      </c>
      <c r="R104">
        <v>812</v>
      </c>
      <c r="S104">
        <v>922</v>
      </c>
    </row>
    <row r="105" spans="1:19" hidden="1" x14ac:dyDescent="0.25">
      <c r="A105" t="s">
        <v>89</v>
      </c>
      <c r="B105" t="s">
        <v>88</v>
      </c>
      <c r="C105" t="s">
        <v>1</v>
      </c>
      <c r="D105" t="s">
        <v>85</v>
      </c>
      <c r="E105">
        <v>30.231999999999999</v>
      </c>
      <c r="F105">
        <v>26.19</v>
      </c>
      <c r="G105">
        <v>4.041999999999998</v>
      </c>
      <c r="H105">
        <v>26.51</v>
      </c>
      <c r="I105">
        <v>30</v>
      </c>
      <c r="J105">
        <v>29.66</v>
      </c>
      <c r="K105">
        <v>29.66</v>
      </c>
      <c r="L105">
        <v>9.4474999999999998</v>
      </c>
      <c r="M105">
        <v>28.55</v>
      </c>
      <c r="N105">
        <v>26.51</v>
      </c>
      <c r="O105">
        <v>27.75</v>
      </c>
      <c r="P105">
        <v>6.1651162790697684</v>
      </c>
      <c r="Q105">
        <v>225</v>
      </c>
      <c r="R105">
        <v>825</v>
      </c>
      <c r="S105">
        <v>868</v>
      </c>
    </row>
    <row r="106" spans="1:19" hidden="1" x14ac:dyDescent="0.25">
      <c r="A106" t="s">
        <v>89</v>
      </c>
      <c r="B106" t="s">
        <v>88</v>
      </c>
      <c r="C106" t="s">
        <v>1</v>
      </c>
      <c r="D106" t="s">
        <v>86</v>
      </c>
      <c r="E106">
        <v>29.332999999999998</v>
      </c>
      <c r="F106">
        <v>26.4</v>
      </c>
      <c r="G106">
        <v>2.9329999999999998</v>
      </c>
      <c r="H106">
        <v>26.4</v>
      </c>
      <c r="I106">
        <v>29.12</v>
      </c>
      <c r="J106">
        <v>28.8</v>
      </c>
      <c r="K106">
        <v>28.8</v>
      </c>
      <c r="L106">
        <v>4.9716949152542371</v>
      </c>
      <c r="M106">
        <v>27.52</v>
      </c>
      <c r="N106">
        <v>26.37</v>
      </c>
      <c r="O106">
        <v>26.76</v>
      </c>
      <c r="P106">
        <v>4.8888888888888884</v>
      </c>
      <c r="Q106">
        <v>217</v>
      </c>
      <c r="R106">
        <v>817</v>
      </c>
      <c r="S106">
        <v>871</v>
      </c>
    </row>
    <row r="107" spans="1:19" hidden="1" x14ac:dyDescent="0.25">
      <c r="A107" t="s">
        <v>89</v>
      </c>
      <c r="B107" t="s">
        <v>88</v>
      </c>
      <c r="C107" t="s">
        <v>2</v>
      </c>
      <c r="D107" t="s">
        <v>82</v>
      </c>
      <c r="E107">
        <v>36.273000000000003</v>
      </c>
      <c r="F107">
        <v>29.75</v>
      </c>
      <c r="G107">
        <v>6.5230000000000032</v>
      </c>
      <c r="H107">
        <v>29.75</v>
      </c>
      <c r="I107">
        <v>33.43</v>
      </c>
      <c r="J107">
        <v>33.43</v>
      </c>
      <c r="K107">
        <v>33.32</v>
      </c>
      <c r="L107">
        <v>6.1479661016949159</v>
      </c>
      <c r="M107">
        <v>31.22</v>
      </c>
      <c r="N107">
        <v>29.54</v>
      </c>
      <c r="O107">
        <v>30.07</v>
      </c>
      <c r="P107">
        <v>2.9455445544554455</v>
      </c>
      <c r="Q107">
        <v>235</v>
      </c>
      <c r="R107">
        <v>835</v>
      </c>
      <c r="S107">
        <v>936</v>
      </c>
    </row>
    <row r="108" spans="1:19" hidden="1" x14ac:dyDescent="0.25">
      <c r="A108" t="s">
        <v>89</v>
      </c>
      <c r="B108" t="s">
        <v>88</v>
      </c>
      <c r="C108" t="s">
        <v>2</v>
      </c>
      <c r="D108" t="s">
        <v>83</v>
      </c>
      <c r="E108">
        <v>30.731000000000005</v>
      </c>
      <c r="F108">
        <v>27.42</v>
      </c>
      <c r="G108">
        <v>3.3110000000000035</v>
      </c>
      <c r="H108">
        <v>27.42</v>
      </c>
      <c r="I108">
        <v>30.42</v>
      </c>
      <c r="J108">
        <v>29.42</v>
      </c>
      <c r="K108">
        <v>29.42</v>
      </c>
      <c r="L108">
        <v>5.2086440677966106</v>
      </c>
      <c r="M108">
        <v>28.96</v>
      </c>
      <c r="N108">
        <v>27.42</v>
      </c>
      <c r="O108">
        <v>28.09</v>
      </c>
      <c r="P108">
        <v>2.742</v>
      </c>
      <c r="Q108">
        <v>459</v>
      </c>
      <c r="R108">
        <v>1059</v>
      </c>
      <c r="S108">
        <v>1159</v>
      </c>
    </row>
    <row r="109" spans="1:19" hidden="1" x14ac:dyDescent="0.25">
      <c r="A109" t="s">
        <v>89</v>
      </c>
      <c r="B109" t="s">
        <v>88</v>
      </c>
      <c r="C109" t="s">
        <v>2</v>
      </c>
      <c r="D109" t="s">
        <v>84</v>
      </c>
      <c r="E109">
        <v>30.748000000000001</v>
      </c>
      <c r="F109">
        <v>26.55</v>
      </c>
      <c r="G109">
        <v>4.1980000000000004</v>
      </c>
      <c r="H109">
        <v>26.73</v>
      </c>
      <c r="I109">
        <v>28.79</v>
      </c>
      <c r="J109">
        <v>27.84</v>
      </c>
      <c r="K109">
        <v>27.84</v>
      </c>
      <c r="L109">
        <v>6.9881818181818183</v>
      </c>
      <c r="M109">
        <v>29.63</v>
      </c>
      <c r="N109">
        <v>26.72</v>
      </c>
      <c r="O109">
        <v>28.11</v>
      </c>
      <c r="P109">
        <v>3.612162162162162</v>
      </c>
      <c r="Q109">
        <v>147</v>
      </c>
      <c r="R109">
        <v>747</v>
      </c>
      <c r="S109">
        <v>821</v>
      </c>
    </row>
    <row r="110" spans="1:19" hidden="1" x14ac:dyDescent="0.25">
      <c r="A110" t="s">
        <v>89</v>
      </c>
      <c r="B110" t="s">
        <v>88</v>
      </c>
      <c r="C110" t="s">
        <v>2</v>
      </c>
      <c r="D110" t="s">
        <v>85</v>
      </c>
      <c r="E110">
        <v>29.637999999999995</v>
      </c>
      <c r="F110">
        <v>26.32</v>
      </c>
      <c r="G110">
        <v>3.3179999999999943</v>
      </c>
      <c r="H110">
        <v>26.39</v>
      </c>
      <c r="I110">
        <v>27.4</v>
      </c>
      <c r="J110">
        <v>27.4</v>
      </c>
      <c r="K110">
        <v>27.4</v>
      </c>
      <c r="L110">
        <v>6.8925581395348825</v>
      </c>
      <c r="M110">
        <v>28.9</v>
      </c>
      <c r="N110">
        <v>26.33</v>
      </c>
      <c r="O110">
        <v>27.14</v>
      </c>
      <c r="P110">
        <v>3.0333333333333337</v>
      </c>
      <c r="Q110">
        <v>197</v>
      </c>
      <c r="R110">
        <v>797</v>
      </c>
      <c r="S110">
        <v>884</v>
      </c>
    </row>
    <row r="111" spans="1:19" hidden="1" x14ac:dyDescent="0.25">
      <c r="A111" t="s">
        <v>89</v>
      </c>
      <c r="B111" t="s">
        <v>88</v>
      </c>
      <c r="C111" t="s">
        <v>2</v>
      </c>
      <c r="D111" t="s">
        <v>86</v>
      </c>
      <c r="E111">
        <v>30.134999999999998</v>
      </c>
      <c r="F111">
        <v>26.03</v>
      </c>
      <c r="G111">
        <v>4.1049999999999969</v>
      </c>
      <c r="H111">
        <v>26.03</v>
      </c>
      <c r="I111">
        <v>28.43</v>
      </c>
      <c r="J111">
        <v>28.3</v>
      </c>
      <c r="K111">
        <v>28.3</v>
      </c>
      <c r="L111">
        <v>5.0225</v>
      </c>
      <c r="M111">
        <v>28.49</v>
      </c>
      <c r="N111">
        <v>26.02</v>
      </c>
      <c r="O111">
        <v>27.22</v>
      </c>
      <c r="P111">
        <v>3.2537500000000001</v>
      </c>
      <c r="Q111">
        <v>531</v>
      </c>
      <c r="R111">
        <v>1131</v>
      </c>
      <c r="S111">
        <v>1211</v>
      </c>
    </row>
    <row r="112" spans="1:19" hidden="1" x14ac:dyDescent="0.25">
      <c r="A112" t="s">
        <v>89</v>
      </c>
      <c r="B112" t="s">
        <v>88</v>
      </c>
      <c r="C112" t="s">
        <v>3</v>
      </c>
      <c r="D112" t="s">
        <v>82</v>
      </c>
      <c r="E112">
        <v>33.076999999999998</v>
      </c>
      <c r="F112">
        <v>29.2</v>
      </c>
      <c r="G112">
        <v>3.8769999999999989</v>
      </c>
      <c r="H112">
        <v>29.2</v>
      </c>
      <c r="I112">
        <v>31.9</v>
      </c>
      <c r="J112">
        <v>31.65</v>
      </c>
      <c r="K112">
        <v>31.65</v>
      </c>
      <c r="L112">
        <v>5.6062711864406776</v>
      </c>
      <c r="M112">
        <v>30.1</v>
      </c>
      <c r="N112">
        <v>29.12</v>
      </c>
      <c r="O112">
        <v>29.6</v>
      </c>
      <c r="P112">
        <v>1.8961038961038961</v>
      </c>
      <c r="Q112">
        <v>237</v>
      </c>
      <c r="R112">
        <v>837</v>
      </c>
      <c r="S112">
        <v>991</v>
      </c>
    </row>
    <row r="113" spans="1:19" hidden="1" x14ac:dyDescent="0.25">
      <c r="A113" t="s">
        <v>89</v>
      </c>
      <c r="B113" t="s">
        <v>88</v>
      </c>
      <c r="C113" t="s">
        <v>3</v>
      </c>
      <c r="D113" t="s">
        <v>83</v>
      </c>
      <c r="E113">
        <v>30.878999999999998</v>
      </c>
      <c r="F113">
        <v>28.36</v>
      </c>
      <c r="G113">
        <v>2.5189999999999984</v>
      </c>
      <c r="H113">
        <v>28.36</v>
      </c>
      <c r="I113">
        <v>30.94</v>
      </c>
      <c r="J113">
        <v>30.68</v>
      </c>
      <c r="K113">
        <v>30.68</v>
      </c>
      <c r="L113">
        <v>5.2337288135593214</v>
      </c>
      <c r="M113">
        <v>28.94</v>
      </c>
      <c r="N113">
        <v>28.21</v>
      </c>
      <c r="O113">
        <v>28.38</v>
      </c>
      <c r="P113">
        <v>2.9237113402061858</v>
      </c>
      <c r="Q113">
        <v>238</v>
      </c>
      <c r="R113">
        <v>838</v>
      </c>
      <c r="S113">
        <v>935</v>
      </c>
    </row>
    <row r="114" spans="1:19" hidden="1" x14ac:dyDescent="0.25">
      <c r="A114" t="s">
        <v>89</v>
      </c>
      <c r="B114" t="s">
        <v>88</v>
      </c>
      <c r="C114" t="s">
        <v>3</v>
      </c>
      <c r="D114" t="s">
        <v>84</v>
      </c>
      <c r="E114">
        <v>30.845999999999993</v>
      </c>
      <c r="F114">
        <v>26.44</v>
      </c>
      <c r="G114">
        <v>4.4059999999999917</v>
      </c>
      <c r="H114">
        <v>26.44</v>
      </c>
      <c r="I114">
        <v>28.94</v>
      </c>
      <c r="J114">
        <v>28.7</v>
      </c>
      <c r="K114">
        <v>28.7</v>
      </c>
      <c r="L114">
        <v>5.2281355932203377</v>
      </c>
      <c r="M114">
        <v>28.9</v>
      </c>
      <c r="N114">
        <v>26.34</v>
      </c>
      <c r="O114">
        <v>28.03</v>
      </c>
      <c r="P114">
        <v>2.0818897637795279</v>
      </c>
      <c r="Q114">
        <v>235</v>
      </c>
      <c r="R114">
        <v>835</v>
      </c>
      <c r="S114">
        <v>962</v>
      </c>
    </row>
    <row r="115" spans="1:19" hidden="1" x14ac:dyDescent="0.25">
      <c r="A115" t="s">
        <v>89</v>
      </c>
      <c r="B115" t="s">
        <v>88</v>
      </c>
      <c r="C115" t="s">
        <v>3</v>
      </c>
      <c r="D115" t="s">
        <v>85</v>
      </c>
      <c r="E115">
        <v>30.319999999999993</v>
      </c>
      <c r="F115">
        <v>26.82</v>
      </c>
      <c r="G115">
        <v>3.4999999999999929</v>
      </c>
      <c r="H115">
        <v>27.03</v>
      </c>
      <c r="I115">
        <v>30.15</v>
      </c>
      <c r="J115">
        <v>29.69</v>
      </c>
      <c r="K115">
        <v>29.69</v>
      </c>
      <c r="L115">
        <v>9.1878787878787858</v>
      </c>
      <c r="M115">
        <v>29.06</v>
      </c>
      <c r="N115">
        <v>27.03</v>
      </c>
      <c r="O115">
        <v>28.54</v>
      </c>
      <c r="P115">
        <v>1.9307142857142858</v>
      </c>
      <c r="Q115">
        <v>212</v>
      </c>
      <c r="R115">
        <v>812</v>
      </c>
      <c r="S115">
        <v>952</v>
      </c>
    </row>
    <row r="116" spans="1:19" hidden="1" x14ac:dyDescent="0.25">
      <c r="A116" t="s">
        <v>89</v>
      </c>
      <c r="B116" t="s">
        <v>88</v>
      </c>
      <c r="C116" t="s">
        <v>3</v>
      </c>
      <c r="D116" t="s">
        <v>86</v>
      </c>
      <c r="E116">
        <v>29.914000000000005</v>
      </c>
      <c r="F116">
        <v>26.84</v>
      </c>
      <c r="G116">
        <v>3.0740000000000052</v>
      </c>
      <c r="H116">
        <v>26.84</v>
      </c>
      <c r="I116">
        <v>28.82</v>
      </c>
      <c r="J116">
        <v>28.72</v>
      </c>
      <c r="K116">
        <v>28.72</v>
      </c>
      <c r="L116">
        <v>5.0701694915254238</v>
      </c>
      <c r="M116">
        <v>29.11</v>
      </c>
      <c r="N116">
        <v>26.79</v>
      </c>
      <c r="O116">
        <v>27.73</v>
      </c>
      <c r="P116">
        <v>4.0059701492537316</v>
      </c>
      <c r="Q116">
        <v>338</v>
      </c>
      <c r="R116">
        <v>938</v>
      </c>
      <c r="S116">
        <v>1005</v>
      </c>
    </row>
    <row r="117" spans="1:19" hidden="1" x14ac:dyDescent="0.25">
      <c r="A117" t="s">
        <v>89</v>
      </c>
      <c r="B117" t="s">
        <v>88</v>
      </c>
      <c r="C117" t="s">
        <v>4</v>
      </c>
      <c r="D117" t="s">
        <v>82</v>
      </c>
      <c r="E117">
        <v>31.943999999999999</v>
      </c>
      <c r="F117">
        <v>28.22</v>
      </c>
      <c r="G117">
        <v>3.7240000000000002</v>
      </c>
      <c r="H117">
        <v>28.23</v>
      </c>
      <c r="I117">
        <v>30.78</v>
      </c>
      <c r="J117">
        <v>30.65</v>
      </c>
      <c r="K117">
        <v>30.65</v>
      </c>
      <c r="L117">
        <v>5.4142372881355927</v>
      </c>
      <c r="M117">
        <v>29.44</v>
      </c>
      <c r="N117">
        <v>28.23</v>
      </c>
      <c r="O117">
        <v>28.8</v>
      </c>
      <c r="P117">
        <v>2.7144230769230768</v>
      </c>
      <c r="Q117">
        <v>221</v>
      </c>
      <c r="R117">
        <v>821</v>
      </c>
      <c r="S117">
        <v>925</v>
      </c>
    </row>
    <row r="118" spans="1:19" hidden="1" x14ac:dyDescent="0.25">
      <c r="A118" t="s">
        <v>89</v>
      </c>
      <c r="B118" t="s">
        <v>88</v>
      </c>
      <c r="C118" t="s">
        <v>4</v>
      </c>
      <c r="D118" t="s">
        <v>83</v>
      </c>
      <c r="E118">
        <v>31.624000000000002</v>
      </c>
      <c r="F118">
        <v>27.86</v>
      </c>
      <c r="G118">
        <v>3.7640000000000029</v>
      </c>
      <c r="H118">
        <v>27.86</v>
      </c>
      <c r="I118">
        <v>31.39</v>
      </c>
      <c r="J118">
        <v>31.39</v>
      </c>
      <c r="K118">
        <v>31.39</v>
      </c>
      <c r="L118">
        <v>5.36</v>
      </c>
      <c r="M118">
        <v>29.66</v>
      </c>
      <c r="N118">
        <v>27.85</v>
      </c>
      <c r="O118">
        <v>28.95</v>
      </c>
      <c r="P118">
        <v>2.2111111111111112</v>
      </c>
      <c r="Q118">
        <v>116</v>
      </c>
      <c r="R118">
        <v>716</v>
      </c>
      <c r="S118">
        <v>842</v>
      </c>
    </row>
    <row r="119" spans="1:19" hidden="1" x14ac:dyDescent="0.25">
      <c r="A119" t="s">
        <v>89</v>
      </c>
      <c r="B119" t="s">
        <v>88</v>
      </c>
      <c r="C119" t="s">
        <v>4</v>
      </c>
      <c r="D119" t="s">
        <v>84</v>
      </c>
      <c r="E119">
        <v>29.85</v>
      </c>
      <c r="F119">
        <v>26.11</v>
      </c>
      <c r="G119">
        <v>3.740000000000002</v>
      </c>
      <c r="H119">
        <v>26.11</v>
      </c>
      <c r="I119">
        <v>28.28</v>
      </c>
      <c r="J119">
        <v>28.03</v>
      </c>
      <c r="K119">
        <v>28.03</v>
      </c>
      <c r="L119">
        <v>5.0593220338983054</v>
      </c>
      <c r="M119">
        <v>27.94</v>
      </c>
      <c r="N119">
        <v>26.03</v>
      </c>
      <c r="O119">
        <v>27.23</v>
      </c>
      <c r="P119">
        <v>2.2903508771929824</v>
      </c>
      <c r="Q119">
        <v>225</v>
      </c>
      <c r="R119">
        <v>825</v>
      </c>
      <c r="S119">
        <v>939</v>
      </c>
    </row>
    <row r="120" spans="1:19" hidden="1" x14ac:dyDescent="0.25">
      <c r="A120" t="s">
        <v>89</v>
      </c>
      <c r="B120" t="s">
        <v>88</v>
      </c>
      <c r="C120" t="s">
        <v>4</v>
      </c>
      <c r="D120" t="s">
        <v>85</v>
      </c>
      <c r="E120">
        <v>29.699999999999996</v>
      </c>
      <c r="F120">
        <v>26.5</v>
      </c>
      <c r="G120">
        <v>3.1999999999999957</v>
      </c>
      <c r="H120">
        <v>26.5</v>
      </c>
      <c r="I120">
        <v>27.97</v>
      </c>
      <c r="J120">
        <v>27.94</v>
      </c>
      <c r="K120">
        <v>27.94</v>
      </c>
      <c r="L120">
        <v>5.0338983050847448</v>
      </c>
      <c r="M120">
        <v>28.82</v>
      </c>
      <c r="N120">
        <v>26.5</v>
      </c>
      <c r="O120">
        <v>27.7</v>
      </c>
      <c r="P120">
        <v>3.0813953488372094</v>
      </c>
      <c r="Q120">
        <v>209</v>
      </c>
      <c r="R120">
        <v>809</v>
      </c>
      <c r="S120">
        <v>895</v>
      </c>
    </row>
    <row r="121" spans="1:19" hidden="1" x14ac:dyDescent="0.25">
      <c r="A121" t="s">
        <v>89</v>
      </c>
      <c r="B121" t="s">
        <v>88</v>
      </c>
      <c r="C121" t="s">
        <v>4</v>
      </c>
      <c r="D121" t="s">
        <v>86</v>
      </c>
      <c r="E121">
        <v>30.475000000000001</v>
      </c>
      <c r="F121">
        <v>26.08</v>
      </c>
      <c r="G121">
        <v>4.3950000000000031</v>
      </c>
      <c r="H121">
        <v>26.4</v>
      </c>
      <c r="I121">
        <v>28.85</v>
      </c>
      <c r="J121">
        <v>28.74</v>
      </c>
      <c r="K121">
        <v>28.74</v>
      </c>
      <c r="L121">
        <v>7.2559523809523814</v>
      </c>
      <c r="M121">
        <v>28.21</v>
      </c>
      <c r="N121">
        <v>26.3</v>
      </c>
      <c r="O121">
        <v>26.96</v>
      </c>
      <c r="P121">
        <v>3.7714285714285714</v>
      </c>
      <c r="Q121">
        <v>315</v>
      </c>
      <c r="R121">
        <v>915</v>
      </c>
      <c r="S121">
        <v>985</v>
      </c>
    </row>
    <row r="122" spans="1:19" hidden="1" x14ac:dyDescent="0.25">
      <c r="A122" t="s">
        <v>90</v>
      </c>
      <c r="B122" t="s">
        <v>81</v>
      </c>
      <c r="C122" t="s">
        <v>1</v>
      </c>
      <c r="D122" t="s">
        <v>83</v>
      </c>
      <c r="E122">
        <v>31.745999999999999</v>
      </c>
      <c r="F122">
        <v>26.58</v>
      </c>
      <c r="G122">
        <v>5.1660000000000004</v>
      </c>
      <c r="H122">
        <v>27.1</v>
      </c>
      <c r="I122">
        <v>30.3</v>
      </c>
      <c r="J122">
        <v>30.3</v>
      </c>
      <c r="K122">
        <v>30.3</v>
      </c>
      <c r="L122">
        <v>5.6689285714285713</v>
      </c>
      <c r="M122">
        <v>28.52</v>
      </c>
      <c r="N122">
        <v>27.1</v>
      </c>
      <c r="O122">
        <v>28.44</v>
      </c>
      <c r="P122">
        <v>0.86858974358974361</v>
      </c>
      <c r="Q122">
        <v>198</v>
      </c>
      <c r="R122">
        <v>798</v>
      </c>
      <c r="S122">
        <v>1110</v>
      </c>
    </row>
    <row r="123" spans="1:19" hidden="1" x14ac:dyDescent="0.25">
      <c r="A123" t="s">
        <v>90</v>
      </c>
      <c r="B123" t="s">
        <v>81</v>
      </c>
      <c r="C123" t="s">
        <v>1</v>
      </c>
      <c r="D123" t="s">
        <v>84</v>
      </c>
      <c r="E123">
        <v>27.860000000000003</v>
      </c>
      <c r="F123">
        <v>24.97</v>
      </c>
      <c r="G123">
        <v>2.8900000000000041</v>
      </c>
      <c r="H123">
        <v>26.18</v>
      </c>
      <c r="I123">
        <v>27.74</v>
      </c>
      <c r="J123">
        <v>28.11</v>
      </c>
      <c r="K123">
        <v>25.72</v>
      </c>
      <c r="L123">
        <v>5.4627450980392167</v>
      </c>
      <c r="M123">
        <v>27.26</v>
      </c>
      <c r="N123">
        <v>26.18</v>
      </c>
      <c r="O123">
        <v>26.92</v>
      </c>
      <c r="P123">
        <v>1.2176744186046511</v>
      </c>
      <c r="Q123">
        <v>316</v>
      </c>
      <c r="R123">
        <v>916</v>
      </c>
      <c r="S123">
        <v>1131</v>
      </c>
    </row>
    <row r="124" spans="1:19" hidden="1" x14ac:dyDescent="0.25">
      <c r="A124" t="s">
        <v>90</v>
      </c>
      <c r="B124" t="s">
        <v>81</v>
      </c>
      <c r="C124" t="s">
        <v>1</v>
      </c>
      <c r="D124" t="s">
        <v>85</v>
      </c>
      <c r="E124">
        <v>29.449999999999996</v>
      </c>
      <c r="F124">
        <v>25.46</v>
      </c>
      <c r="G124">
        <v>3.9899999999999949</v>
      </c>
      <c r="H124">
        <v>25.6</v>
      </c>
      <c r="I124">
        <v>28.19</v>
      </c>
      <c r="J124">
        <v>26.85</v>
      </c>
      <c r="K124">
        <v>25.97</v>
      </c>
      <c r="L124">
        <v>5.3545454545454536</v>
      </c>
      <c r="M124">
        <v>26.83</v>
      </c>
      <c r="N124">
        <v>25.6</v>
      </c>
      <c r="O124">
        <v>26.52</v>
      </c>
      <c r="P124">
        <v>1.8285714285714287</v>
      </c>
      <c r="Q124">
        <v>204</v>
      </c>
      <c r="R124">
        <v>804</v>
      </c>
      <c r="S124">
        <v>944</v>
      </c>
    </row>
    <row r="125" spans="1:19" hidden="1" x14ac:dyDescent="0.25">
      <c r="A125" t="s">
        <v>90</v>
      </c>
      <c r="B125" t="s">
        <v>81</v>
      </c>
      <c r="C125" t="s">
        <v>1</v>
      </c>
      <c r="D125" t="s">
        <v>86</v>
      </c>
      <c r="E125">
        <v>29.624000000000002</v>
      </c>
      <c r="F125">
        <v>27.16</v>
      </c>
      <c r="G125">
        <v>2.4640000000000022</v>
      </c>
      <c r="H125">
        <v>27.16</v>
      </c>
      <c r="I125">
        <v>28.52</v>
      </c>
      <c r="J125">
        <v>28.52</v>
      </c>
      <c r="K125">
        <v>27.58</v>
      </c>
      <c r="L125">
        <v>5.0210169491525427</v>
      </c>
      <c r="M125">
        <v>28.71</v>
      </c>
      <c r="N125">
        <v>27.09</v>
      </c>
      <c r="O125">
        <v>28.49</v>
      </c>
      <c r="P125">
        <v>0.94965034965034956</v>
      </c>
      <c r="Q125">
        <v>176</v>
      </c>
      <c r="R125">
        <v>776</v>
      </c>
      <c r="S125">
        <v>1062</v>
      </c>
    </row>
    <row r="126" spans="1:19" hidden="1" x14ac:dyDescent="0.25">
      <c r="A126" t="s">
        <v>90</v>
      </c>
      <c r="B126" t="s">
        <v>81</v>
      </c>
      <c r="C126" t="s">
        <v>2</v>
      </c>
      <c r="D126" t="s">
        <v>83</v>
      </c>
      <c r="E126">
        <v>31.455000000000002</v>
      </c>
      <c r="F126">
        <v>26.51</v>
      </c>
      <c r="G126">
        <v>4.9450000000000003</v>
      </c>
      <c r="H126">
        <v>26.51</v>
      </c>
      <c r="I126">
        <v>28.88</v>
      </c>
      <c r="J126">
        <v>28.88</v>
      </c>
      <c r="K126">
        <v>28.31</v>
      </c>
      <c r="L126">
        <v>5.2425000000000006</v>
      </c>
      <c r="M126">
        <v>29.79</v>
      </c>
      <c r="N126">
        <v>26.47</v>
      </c>
      <c r="O126">
        <v>29.73</v>
      </c>
      <c r="P126">
        <v>0.67974358974358984</v>
      </c>
      <c r="Q126">
        <v>428</v>
      </c>
      <c r="R126">
        <v>1028</v>
      </c>
      <c r="S126">
        <v>1418</v>
      </c>
    </row>
    <row r="127" spans="1:19" hidden="1" x14ac:dyDescent="0.25">
      <c r="A127" t="s">
        <v>90</v>
      </c>
      <c r="B127" t="s">
        <v>81</v>
      </c>
      <c r="C127" t="s">
        <v>2</v>
      </c>
      <c r="D127" t="s">
        <v>84</v>
      </c>
      <c r="E127">
        <v>30.510999999999996</v>
      </c>
      <c r="F127">
        <v>26.47</v>
      </c>
      <c r="G127">
        <v>4.0409999999999968</v>
      </c>
      <c r="H127">
        <v>26.61</v>
      </c>
      <c r="I127">
        <v>28.64</v>
      </c>
      <c r="J127">
        <v>28.64</v>
      </c>
      <c r="K127">
        <v>27.38</v>
      </c>
      <c r="L127">
        <v>6.2267346938775496</v>
      </c>
      <c r="M127">
        <v>29.93</v>
      </c>
      <c r="N127">
        <v>26.58</v>
      </c>
      <c r="O127">
        <v>29.21</v>
      </c>
      <c r="P127">
        <v>0.62759433962264155</v>
      </c>
      <c r="Q127">
        <v>333</v>
      </c>
      <c r="R127">
        <v>933</v>
      </c>
      <c r="S127">
        <v>1357</v>
      </c>
    </row>
    <row r="128" spans="1:19" hidden="1" x14ac:dyDescent="0.25">
      <c r="A128" t="s">
        <v>90</v>
      </c>
      <c r="B128" t="s">
        <v>81</v>
      </c>
      <c r="C128" t="s">
        <v>2</v>
      </c>
      <c r="D128" t="s">
        <v>85</v>
      </c>
      <c r="E128">
        <v>29.186</v>
      </c>
      <c r="F128">
        <v>25.48</v>
      </c>
      <c r="G128">
        <v>3.7059999999999995</v>
      </c>
      <c r="H128">
        <v>25.48</v>
      </c>
      <c r="I128">
        <v>27.09</v>
      </c>
      <c r="J128">
        <v>27</v>
      </c>
      <c r="K128">
        <v>27</v>
      </c>
      <c r="L128">
        <v>4.946779661016949</v>
      </c>
      <c r="M128">
        <v>27.48</v>
      </c>
      <c r="N128">
        <v>25.3</v>
      </c>
      <c r="O128">
        <v>27.34</v>
      </c>
      <c r="P128">
        <v>0.7651651651651652</v>
      </c>
      <c r="Q128">
        <v>191</v>
      </c>
      <c r="R128">
        <v>791</v>
      </c>
      <c r="S128">
        <v>1124</v>
      </c>
    </row>
    <row r="129" spans="1:19" hidden="1" x14ac:dyDescent="0.25">
      <c r="A129" t="s">
        <v>90</v>
      </c>
      <c r="B129" t="s">
        <v>81</v>
      </c>
      <c r="C129" t="s">
        <v>2</v>
      </c>
      <c r="D129" t="s">
        <v>86</v>
      </c>
      <c r="E129">
        <v>28.933000000000003</v>
      </c>
      <c r="F129">
        <v>25.28</v>
      </c>
      <c r="G129">
        <v>3.6530000000000022</v>
      </c>
      <c r="H129">
        <v>25.28</v>
      </c>
      <c r="I129">
        <v>27.05</v>
      </c>
      <c r="J129">
        <v>27.05</v>
      </c>
      <c r="K129">
        <v>27.05</v>
      </c>
      <c r="L129">
        <v>4.9038983050847458</v>
      </c>
      <c r="M129">
        <v>27.74</v>
      </c>
      <c r="N129">
        <v>25.24</v>
      </c>
      <c r="O129">
        <v>27.39</v>
      </c>
      <c r="P129">
        <v>0.69641873278236921</v>
      </c>
      <c r="Q129">
        <v>244</v>
      </c>
      <c r="R129">
        <v>844</v>
      </c>
      <c r="S129">
        <v>1207</v>
      </c>
    </row>
    <row r="130" spans="1:19" hidden="1" x14ac:dyDescent="0.25">
      <c r="A130" t="s">
        <v>90</v>
      </c>
      <c r="B130" t="s">
        <v>81</v>
      </c>
      <c r="C130" t="s">
        <v>3</v>
      </c>
      <c r="D130" t="s">
        <v>82</v>
      </c>
      <c r="E130">
        <v>31.264999999999997</v>
      </c>
      <c r="F130">
        <v>29.17</v>
      </c>
      <c r="G130">
        <v>2.0949999999999953</v>
      </c>
      <c r="H130">
        <v>29.17</v>
      </c>
      <c r="I130">
        <v>30.77</v>
      </c>
      <c r="J130">
        <v>30.77</v>
      </c>
      <c r="K130">
        <v>29.35</v>
      </c>
      <c r="L130">
        <v>5.2991525423728802</v>
      </c>
      <c r="M130">
        <v>30.09</v>
      </c>
      <c r="N130">
        <v>29.08</v>
      </c>
      <c r="O130">
        <v>29.57</v>
      </c>
      <c r="P130">
        <v>1.0024054982817869</v>
      </c>
      <c r="Q130">
        <v>300</v>
      </c>
      <c r="R130">
        <v>900</v>
      </c>
      <c r="S130">
        <v>1191</v>
      </c>
    </row>
    <row r="131" spans="1:19" hidden="1" x14ac:dyDescent="0.25">
      <c r="A131" t="s">
        <v>90</v>
      </c>
      <c r="B131" t="s">
        <v>81</v>
      </c>
      <c r="C131" t="s">
        <v>3</v>
      </c>
      <c r="D131" t="s">
        <v>83</v>
      </c>
      <c r="E131">
        <v>29.79</v>
      </c>
      <c r="F131">
        <v>27.28</v>
      </c>
      <c r="G131">
        <v>2.509999999999998</v>
      </c>
      <c r="H131">
        <v>27.28</v>
      </c>
      <c r="I131">
        <v>28.93</v>
      </c>
      <c r="J131">
        <v>28.93</v>
      </c>
      <c r="K131">
        <v>28.06</v>
      </c>
      <c r="L131">
        <v>5.0491525423728811</v>
      </c>
      <c r="M131">
        <v>29</v>
      </c>
      <c r="N131">
        <v>27.25</v>
      </c>
      <c r="O131">
        <v>28.55</v>
      </c>
      <c r="P131">
        <v>1.4666666666666666</v>
      </c>
      <c r="Q131">
        <v>258</v>
      </c>
      <c r="R131">
        <v>858</v>
      </c>
      <c r="S131">
        <v>1044</v>
      </c>
    </row>
    <row r="132" spans="1:19" hidden="1" x14ac:dyDescent="0.25">
      <c r="A132" t="s">
        <v>90</v>
      </c>
      <c r="B132" t="s">
        <v>81</v>
      </c>
      <c r="C132" t="s">
        <v>3</v>
      </c>
      <c r="D132" t="s">
        <v>84</v>
      </c>
      <c r="E132">
        <v>28.486000000000001</v>
      </c>
      <c r="F132">
        <v>26.45</v>
      </c>
      <c r="G132">
        <v>2.0360000000000014</v>
      </c>
      <c r="H132">
        <v>26.45</v>
      </c>
      <c r="I132">
        <v>27.4</v>
      </c>
      <c r="J132">
        <v>27.33</v>
      </c>
      <c r="K132">
        <v>27.33</v>
      </c>
      <c r="L132">
        <v>4.8281355932203391</v>
      </c>
      <c r="M132">
        <v>28.16</v>
      </c>
      <c r="N132">
        <v>26.37</v>
      </c>
      <c r="O132">
        <v>27.13</v>
      </c>
      <c r="P132">
        <v>2.844086021505376</v>
      </c>
      <c r="Q132">
        <v>197</v>
      </c>
      <c r="R132">
        <v>797</v>
      </c>
      <c r="S132">
        <v>890</v>
      </c>
    </row>
    <row r="133" spans="1:19" hidden="1" x14ac:dyDescent="0.25">
      <c r="A133" t="s">
        <v>90</v>
      </c>
      <c r="B133" t="s">
        <v>81</v>
      </c>
      <c r="C133" t="s">
        <v>3</v>
      </c>
      <c r="D133" t="s">
        <v>85</v>
      </c>
      <c r="E133">
        <v>27.869999999999997</v>
      </c>
      <c r="F133">
        <v>25.88</v>
      </c>
      <c r="G133">
        <v>1.9899999999999984</v>
      </c>
      <c r="H133">
        <v>26.09</v>
      </c>
      <c r="I133">
        <v>27.24</v>
      </c>
      <c r="J133">
        <v>27.24</v>
      </c>
      <c r="K133">
        <v>27.24</v>
      </c>
      <c r="L133">
        <v>5.0672727272727265</v>
      </c>
      <c r="M133">
        <v>27</v>
      </c>
      <c r="N133">
        <v>26.09</v>
      </c>
      <c r="O133">
        <v>26.8</v>
      </c>
      <c r="P133">
        <v>2.8988888888888891</v>
      </c>
      <c r="Q133">
        <v>217</v>
      </c>
      <c r="R133">
        <v>817</v>
      </c>
      <c r="S133">
        <v>907</v>
      </c>
    </row>
    <row r="134" spans="1:19" hidden="1" x14ac:dyDescent="0.25">
      <c r="A134" t="s">
        <v>90</v>
      </c>
      <c r="B134" t="s">
        <v>81</v>
      </c>
      <c r="C134" t="s">
        <v>3</v>
      </c>
      <c r="D134" t="s">
        <v>86</v>
      </c>
      <c r="E134">
        <v>29.276</v>
      </c>
      <c r="F134">
        <v>26.27</v>
      </c>
      <c r="G134">
        <v>3.0060000000000002</v>
      </c>
      <c r="H134">
        <v>26.41</v>
      </c>
      <c r="I134">
        <v>28.51</v>
      </c>
      <c r="J134">
        <v>28.32</v>
      </c>
      <c r="K134">
        <v>28.32</v>
      </c>
      <c r="L134">
        <v>5.63</v>
      </c>
      <c r="M134">
        <v>27.86</v>
      </c>
      <c r="N134">
        <v>26.4</v>
      </c>
      <c r="O134">
        <v>26.95</v>
      </c>
      <c r="P134">
        <v>2.614851485148515</v>
      </c>
      <c r="Q134">
        <v>217</v>
      </c>
      <c r="R134">
        <v>817</v>
      </c>
      <c r="S134">
        <v>918</v>
      </c>
    </row>
    <row r="135" spans="1:19" hidden="1" x14ac:dyDescent="0.25">
      <c r="A135" t="s">
        <v>90</v>
      </c>
      <c r="B135" t="s">
        <v>81</v>
      </c>
      <c r="C135" t="s">
        <v>4</v>
      </c>
      <c r="D135" t="s">
        <v>82</v>
      </c>
      <c r="E135">
        <v>31.005000000000006</v>
      </c>
      <c r="F135">
        <v>27.73</v>
      </c>
      <c r="G135">
        <v>3.2750000000000057</v>
      </c>
      <c r="H135">
        <v>27.73</v>
      </c>
      <c r="I135">
        <v>29.48</v>
      </c>
      <c r="J135">
        <v>29.48</v>
      </c>
      <c r="K135">
        <v>28.48</v>
      </c>
      <c r="L135">
        <v>5.255084745762713</v>
      </c>
      <c r="M135">
        <v>29.4</v>
      </c>
      <c r="N135">
        <v>27.73</v>
      </c>
      <c r="O135">
        <v>29.12</v>
      </c>
      <c r="P135">
        <v>1.4442708333333334</v>
      </c>
      <c r="Q135">
        <v>294</v>
      </c>
      <c r="R135">
        <v>894</v>
      </c>
      <c r="S135">
        <v>1086</v>
      </c>
    </row>
    <row r="136" spans="1:19" hidden="1" x14ac:dyDescent="0.25">
      <c r="A136" t="s">
        <v>90</v>
      </c>
      <c r="B136" t="s">
        <v>81</v>
      </c>
      <c r="C136" t="s">
        <v>4</v>
      </c>
      <c r="D136" t="s">
        <v>83</v>
      </c>
      <c r="E136">
        <v>30.077999999999992</v>
      </c>
      <c r="F136">
        <v>26.15</v>
      </c>
      <c r="G136">
        <v>3.9279999999999937</v>
      </c>
      <c r="H136">
        <v>26.15</v>
      </c>
      <c r="I136">
        <v>28.36</v>
      </c>
      <c r="J136">
        <v>28.36</v>
      </c>
      <c r="K136">
        <v>28.36</v>
      </c>
      <c r="L136">
        <v>5.0979661016949134</v>
      </c>
      <c r="M136">
        <v>28.09</v>
      </c>
      <c r="N136">
        <v>26.15</v>
      </c>
      <c r="O136">
        <v>27.5</v>
      </c>
      <c r="P136">
        <v>2.3348214285714284</v>
      </c>
      <c r="Q136">
        <v>237</v>
      </c>
      <c r="R136">
        <v>837</v>
      </c>
      <c r="S136">
        <v>949</v>
      </c>
    </row>
    <row r="137" spans="1:19" hidden="1" x14ac:dyDescent="0.25">
      <c r="A137" t="s">
        <v>90</v>
      </c>
      <c r="B137" t="s">
        <v>81</v>
      </c>
      <c r="C137" t="s">
        <v>4</v>
      </c>
      <c r="D137" t="s">
        <v>84</v>
      </c>
      <c r="E137">
        <v>29.096000000000004</v>
      </c>
      <c r="F137">
        <v>25.47</v>
      </c>
      <c r="G137">
        <v>3.6260000000000048</v>
      </c>
      <c r="H137">
        <v>25.47</v>
      </c>
      <c r="I137">
        <v>28.01</v>
      </c>
      <c r="J137">
        <v>28.01</v>
      </c>
      <c r="K137">
        <v>26.64</v>
      </c>
      <c r="L137">
        <v>4.9315254237288135</v>
      </c>
      <c r="M137">
        <v>26.75</v>
      </c>
      <c r="N137">
        <v>25.45</v>
      </c>
      <c r="O137">
        <v>26.03</v>
      </c>
      <c r="P137">
        <v>4.3169491525423727</v>
      </c>
      <c r="Q137">
        <v>209</v>
      </c>
      <c r="R137">
        <v>809</v>
      </c>
      <c r="S137">
        <v>868</v>
      </c>
    </row>
    <row r="138" spans="1:19" hidden="1" x14ac:dyDescent="0.25">
      <c r="A138" t="s">
        <v>90</v>
      </c>
      <c r="B138" t="s">
        <v>81</v>
      </c>
      <c r="C138" t="s">
        <v>4</v>
      </c>
      <c r="D138" t="s">
        <v>85</v>
      </c>
      <c r="E138">
        <v>28.594000000000001</v>
      </c>
      <c r="F138">
        <v>26.11</v>
      </c>
      <c r="G138">
        <v>2.4840000000000018</v>
      </c>
      <c r="H138">
        <v>26.11</v>
      </c>
      <c r="I138">
        <v>27.45</v>
      </c>
      <c r="J138">
        <v>27.45</v>
      </c>
      <c r="K138">
        <v>27.45</v>
      </c>
      <c r="L138">
        <v>4.8464406779661013</v>
      </c>
      <c r="M138">
        <v>26.89</v>
      </c>
      <c r="N138">
        <v>26.07</v>
      </c>
      <c r="O138">
        <v>26.66</v>
      </c>
      <c r="P138">
        <v>3.3050632911392404</v>
      </c>
      <c r="Q138">
        <v>202</v>
      </c>
      <c r="R138">
        <v>802</v>
      </c>
      <c r="S138">
        <v>881</v>
      </c>
    </row>
    <row r="139" spans="1:19" x14ac:dyDescent="0.25">
      <c r="A139" t="s">
        <v>90</v>
      </c>
      <c r="B139" t="s">
        <v>81</v>
      </c>
      <c r="C139" t="s">
        <v>4</v>
      </c>
      <c r="D139" t="s">
        <v>86</v>
      </c>
      <c r="E139">
        <v>29.467999999999996</v>
      </c>
      <c r="F139">
        <v>27.12</v>
      </c>
      <c r="G139">
        <v>2.3479999999999954</v>
      </c>
      <c r="H139">
        <v>27.49</v>
      </c>
      <c r="I139">
        <v>28.53</v>
      </c>
      <c r="J139">
        <v>28.53</v>
      </c>
      <c r="K139">
        <v>28.38</v>
      </c>
      <c r="L139">
        <v>5.6669230769230756</v>
      </c>
      <c r="M139">
        <v>28.55</v>
      </c>
      <c r="N139">
        <v>27.47</v>
      </c>
      <c r="O139">
        <v>28.15</v>
      </c>
      <c r="P139">
        <v>2.5691588785046728</v>
      </c>
      <c r="Q139">
        <v>209</v>
      </c>
      <c r="R139">
        <v>809</v>
      </c>
      <c r="S139">
        <v>916</v>
      </c>
    </row>
    <row r="140" spans="1:19" hidden="1" x14ac:dyDescent="0.25">
      <c r="A140" t="s">
        <v>90</v>
      </c>
      <c r="B140" t="s">
        <v>87</v>
      </c>
      <c r="C140" t="s">
        <v>1</v>
      </c>
      <c r="D140" t="s">
        <v>82</v>
      </c>
      <c r="E140">
        <v>33.180999999999997</v>
      </c>
      <c r="F140">
        <v>30.51</v>
      </c>
      <c r="G140">
        <v>2.6709999999999958</v>
      </c>
      <c r="H140">
        <v>30.51</v>
      </c>
      <c r="I140">
        <v>32.85</v>
      </c>
      <c r="J140">
        <v>31</v>
      </c>
      <c r="K140">
        <v>31</v>
      </c>
      <c r="L140">
        <v>5.6238983050847446</v>
      </c>
      <c r="M140">
        <v>32.049999999999997</v>
      </c>
      <c r="N140">
        <v>30.2</v>
      </c>
      <c r="O140">
        <v>31.98</v>
      </c>
      <c r="P140">
        <v>0.43648068669527895</v>
      </c>
      <c r="Q140">
        <v>192</v>
      </c>
      <c r="R140">
        <v>792</v>
      </c>
      <c r="S140">
        <v>1491</v>
      </c>
    </row>
    <row r="141" spans="1:19" hidden="1" x14ac:dyDescent="0.25">
      <c r="A141" t="s">
        <v>90</v>
      </c>
      <c r="B141" t="s">
        <v>87</v>
      </c>
      <c r="C141" t="s">
        <v>1</v>
      </c>
      <c r="D141" t="s">
        <v>83</v>
      </c>
      <c r="E141">
        <v>34.06600000000001</v>
      </c>
      <c r="F141">
        <v>29.54</v>
      </c>
      <c r="G141">
        <v>4.5260000000000105</v>
      </c>
      <c r="H141">
        <v>30.77</v>
      </c>
      <c r="I141">
        <v>33.369999999999997</v>
      </c>
      <c r="J141">
        <v>32.31</v>
      </c>
      <c r="K141">
        <v>32.31</v>
      </c>
      <c r="L141">
        <v>10.019411764705886</v>
      </c>
      <c r="M141">
        <v>32.31</v>
      </c>
      <c r="N141">
        <v>30.77</v>
      </c>
      <c r="O141">
        <v>31.82</v>
      </c>
      <c r="P141">
        <v>2.5221311475409838</v>
      </c>
      <c r="Q141">
        <v>374</v>
      </c>
      <c r="R141">
        <v>974</v>
      </c>
      <c r="S141">
        <v>1096</v>
      </c>
    </row>
    <row r="142" spans="1:19" hidden="1" x14ac:dyDescent="0.25">
      <c r="A142" t="s">
        <v>90</v>
      </c>
      <c r="B142" t="s">
        <v>87</v>
      </c>
      <c r="C142" t="s">
        <v>1</v>
      </c>
      <c r="D142" t="s">
        <v>84</v>
      </c>
      <c r="E142">
        <v>33.673000000000002</v>
      </c>
      <c r="F142">
        <v>28.48</v>
      </c>
      <c r="G142">
        <v>5.1930000000000014</v>
      </c>
      <c r="H142">
        <v>29.46</v>
      </c>
      <c r="I142">
        <v>30.51</v>
      </c>
      <c r="J142">
        <v>30.19</v>
      </c>
      <c r="K142">
        <v>30.51</v>
      </c>
      <c r="L142">
        <v>11.611379310344828</v>
      </c>
      <c r="M142">
        <v>32.76</v>
      </c>
      <c r="N142">
        <v>29.37</v>
      </c>
      <c r="O142">
        <v>32.69</v>
      </c>
      <c r="P142">
        <v>0.44035874439461881</v>
      </c>
      <c r="Q142">
        <v>258</v>
      </c>
      <c r="R142">
        <v>858</v>
      </c>
      <c r="S142">
        <v>1527</v>
      </c>
    </row>
    <row r="143" spans="1:19" hidden="1" x14ac:dyDescent="0.25">
      <c r="A143" t="s">
        <v>90</v>
      </c>
      <c r="B143" t="s">
        <v>87</v>
      </c>
      <c r="C143" t="s">
        <v>1</v>
      </c>
      <c r="D143" t="s">
        <v>85</v>
      </c>
      <c r="E143">
        <v>33.130000000000003</v>
      </c>
      <c r="F143">
        <v>29.45</v>
      </c>
      <c r="G143">
        <v>3.6800000000000033</v>
      </c>
      <c r="H143">
        <v>29.82</v>
      </c>
      <c r="I143">
        <v>31.43</v>
      </c>
      <c r="J143">
        <v>30.02</v>
      </c>
      <c r="K143">
        <v>29.64</v>
      </c>
      <c r="L143">
        <v>12.742307692307692</v>
      </c>
      <c r="M143">
        <v>32.71</v>
      </c>
      <c r="N143">
        <v>29.62</v>
      </c>
      <c r="O143">
        <v>32.47</v>
      </c>
      <c r="P143">
        <v>0.7016470588235294</v>
      </c>
      <c r="Q143">
        <v>202</v>
      </c>
      <c r="R143">
        <v>802</v>
      </c>
      <c r="S143">
        <v>1227</v>
      </c>
    </row>
    <row r="144" spans="1:19" hidden="1" x14ac:dyDescent="0.25">
      <c r="A144" t="s">
        <v>90</v>
      </c>
      <c r="B144" t="s">
        <v>87</v>
      </c>
      <c r="C144" t="s">
        <v>1</v>
      </c>
      <c r="D144" t="s">
        <v>86</v>
      </c>
      <c r="E144">
        <v>32.512000000000008</v>
      </c>
      <c r="F144">
        <v>29.91</v>
      </c>
      <c r="G144">
        <v>2.6020000000000074</v>
      </c>
      <c r="H144">
        <v>29.91</v>
      </c>
      <c r="I144">
        <v>32.11</v>
      </c>
      <c r="J144">
        <v>31.86</v>
      </c>
      <c r="K144">
        <v>30.21</v>
      </c>
      <c r="L144">
        <v>5.5105084745762722</v>
      </c>
      <c r="M144">
        <v>30.84</v>
      </c>
      <c r="N144">
        <v>29.57</v>
      </c>
      <c r="O144">
        <v>30.71</v>
      </c>
      <c r="P144">
        <v>0.75340050377833745</v>
      </c>
      <c r="Q144">
        <v>526</v>
      </c>
      <c r="R144">
        <v>1126</v>
      </c>
      <c r="S144">
        <v>1523</v>
      </c>
    </row>
    <row r="145" spans="1:19" hidden="1" x14ac:dyDescent="0.25">
      <c r="A145" t="s">
        <v>90</v>
      </c>
      <c r="B145" t="s">
        <v>87</v>
      </c>
      <c r="C145" t="s">
        <v>2</v>
      </c>
      <c r="D145" t="s">
        <v>82</v>
      </c>
      <c r="E145">
        <v>23.015000000000008</v>
      </c>
      <c r="F145">
        <v>22.96</v>
      </c>
      <c r="G145">
        <v>5.5000000000006821E-2</v>
      </c>
      <c r="H145">
        <v>23</v>
      </c>
      <c r="I145">
        <v>22.97</v>
      </c>
      <c r="J145">
        <v>22.97</v>
      </c>
      <c r="K145">
        <v>23.08</v>
      </c>
      <c r="L145">
        <v>38.358333333333348</v>
      </c>
      <c r="M145">
        <v>25.69</v>
      </c>
      <c r="N145">
        <v>22.95</v>
      </c>
      <c r="O145">
        <v>22.95</v>
      </c>
      <c r="P145">
        <v>4.1071428571428577</v>
      </c>
      <c r="Q145">
        <v>289</v>
      </c>
      <c r="R145">
        <v>889</v>
      </c>
      <c r="S145">
        <v>945</v>
      </c>
    </row>
    <row r="146" spans="1:19" hidden="1" x14ac:dyDescent="0.25">
      <c r="A146" t="s">
        <v>90</v>
      </c>
      <c r="B146" t="s">
        <v>87</v>
      </c>
      <c r="C146" t="s">
        <v>2</v>
      </c>
      <c r="D146" t="s">
        <v>83</v>
      </c>
      <c r="E146">
        <v>34.520000000000003</v>
      </c>
      <c r="F146">
        <v>30.29</v>
      </c>
      <c r="G146">
        <v>4.230000000000004</v>
      </c>
      <c r="H146">
        <v>30.52</v>
      </c>
      <c r="I146">
        <v>34.03</v>
      </c>
      <c r="J146">
        <v>33.159999999999997</v>
      </c>
      <c r="K146">
        <v>33.159999999999997</v>
      </c>
      <c r="L146">
        <v>7.0448979591836736</v>
      </c>
      <c r="M146">
        <v>33.61</v>
      </c>
      <c r="N146">
        <v>30.29</v>
      </c>
      <c r="O146">
        <v>33.22</v>
      </c>
      <c r="P146">
        <v>0.76683417085427141</v>
      </c>
      <c r="Q146">
        <v>244</v>
      </c>
      <c r="R146">
        <v>844</v>
      </c>
      <c r="S146">
        <v>1242</v>
      </c>
    </row>
    <row r="147" spans="1:19" hidden="1" x14ac:dyDescent="0.25">
      <c r="A147" t="s">
        <v>90</v>
      </c>
      <c r="B147" t="s">
        <v>87</v>
      </c>
      <c r="C147" t="s">
        <v>2</v>
      </c>
      <c r="D147" t="s">
        <v>84</v>
      </c>
      <c r="E147">
        <v>34.369</v>
      </c>
      <c r="F147">
        <v>31.92</v>
      </c>
      <c r="G147">
        <v>2.4489999999999981</v>
      </c>
      <c r="H147">
        <v>31.92</v>
      </c>
      <c r="I147">
        <v>33.93</v>
      </c>
      <c r="J147">
        <v>33.159999999999997</v>
      </c>
      <c r="K147">
        <v>33.159999999999997</v>
      </c>
      <c r="L147">
        <v>5.8252542372881351</v>
      </c>
      <c r="M147">
        <v>33.880000000000003</v>
      </c>
      <c r="N147">
        <v>31.69</v>
      </c>
      <c r="O147">
        <v>33.56</v>
      </c>
      <c r="P147">
        <v>1.0198083067092651</v>
      </c>
      <c r="Q147">
        <v>42</v>
      </c>
      <c r="R147">
        <v>642</v>
      </c>
      <c r="S147">
        <v>955</v>
      </c>
    </row>
    <row r="148" spans="1:19" hidden="1" x14ac:dyDescent="0.25">
      <c r="A148" t="s">
        <v>90</v>
      </c>
      <c r="B148" t="s">
        <v>87</v>
      </c>
      <c r="C148" t="s">
        <v>2</v>
      </c>
      <c r="D148" t="s">
        <v>86</v>
      </c>
      <c r="E148">
        <v>33.066999999999993</v>
      </c>
      <c r="F148">
        <v>30.25</v>
      </c>
      <c r="G148">
        <v>2.8169999999999931</v>
      </c>
      <c r="H148">
        <v>30.26</v>
      </c>
      <c r="I148">
        <v>31.04</v>
      </c>
      <c r="J148">
        <v>30.4</v>
      </c>
      <c r="K148">
        <v>30.4</v>
      </c>
      <c r="L148">
        <v>5.7012068965517235</v>
      </c>
      <c r="M148">
        <v>31.74</v>
      </c>
      <c r="N148">
        <v>29.51</v>
      </c>
      <c r="O148">
        <v>31.27</v>
      </c>
      <c r="P148">
        <v>0.59566929133858271</v>
      </c>
      <c r="Q148">
        <v>22</v>
      </c>
      <c r="R148">
        <v>622</v>
      </c>
      <c r="S148">
        <v>1130</v>
      </c>
    </row>
    <row r="149" spans="1:19" hidden="1" x14ac:dyDescent="0.25">
      <c r="A149" t="s">
        <v>90</v>
      </c>
      <c r="B149" t="s">
        <v>87</v>
      </c>
      <c r="C149" t="s">
        <v>3</v>
      </c>
      <c r="D149" t="s">
        <v>82</v>
      </c>
      <c r="E149">
        <v>34.793999999999997</v>
      </c>
      <c r="F149">
        <v>30.86</v>
      </c>
      <c r="G149">
        <v>3.9339999999999975</v>
      </c>
      <c r="H149">
        <v>31.34</v>
      </c>
      <c r="I149">
        <v>33.700000000000003</v>
      </c>
      <c r="J149">
        <v>32.119999999999997</v>
      </c>
      <c r="K149">
        <v>32.119999999999997</v>
      </c>
      <c r="L149">
        <v>21.746249999999996</v>
      </c>
      <c r="M149">
        <v>33.96</v>
      </c>
      <c r="N149">
        <v>31.11</v>
      </c>
      <c r="O149">
        <v>33.57</v>
      </c>
      <c r="P149">
        <v>1.7032608695652176</v>
      </c>
      <c r="Q149">
        <v>224</v>
      </c>
      <c r="R149">
        <v>824</v>
      </c>
      <c r="S149">
        <v>1008</v>
      </c>
    </row>
    <row r="150" spans="1:19" hidden="1" x14ac:dyDescent="0.25">
      <c r="A150" t="s">
        <v>90</v>
      </c>
      <c r="B150" t="s">
        <v>87</v>
      </c>
      <c r="C150" t="s">
        <v>3</v>
      </c>
      <c r="D150" t="s">
        <v>83</v>
      </c>
      <c r="E150">
        <v>32.696000000000005</v>
      </c>
      <c r="F150">
        <v>30.19</v>
      </c>
      <c r="G150">
        <v>2.5060000000000038</v>
      </c>
      <c r="H150">
        <v>30.65</v>
      </c>
      <c r="I150">
        <v>31.24</v>
      </c>
      <c r="J150">
        <v>30.68</v>
      </c>
      <c r="K150">
        <v>30.68</v>
      </c>
      <c r="L150">
        <v>14.215652173913046</v>
      </c>
      <c r="M150">
        <v>32.619999999999997</v>
      </c>
      <c r="N150">
        <v>30.65</v>
      </c>
      <c r="O150">
        <v>32.450000000000003</v>
      </c>
      <c r="P150">
        <v>1.2613168724279835</v>
      </c>
      <c r="Q150">
        <v>229</v>
      </c>
      <c r="R150">
        <v>829</v>
      </c>
      <c r="S150">
        <v>1072</v>
      </c>
    </row>
    <row r="151" spans="1:19" hidden="1" x14ac:dyDescent="0.25">
      <c r="A151" t="s">
        <v>90</v>
      </c>
      <c r="B151" t="s">
        <v>87</v>
      </c>
      <c r="C151" t="s">
        <v>3</v>
      </c>
      <c r="D151" t="s">
        <v>84</v>
      </c>
      <c r="E151">
        <v>33.050000000000004</v>
      </c>
      <c r="F151">
        <v>28.62</v>
      </c>
      <c r="G151">
        <v>4.4300000000000033</v>
      </c>
      <c r="H151">
        <v>28.82</v>
      </c>
      <c r="I151">
        <v>30.06</v>
      </c>
      <c r="J151">
        <v>30.1</v>
      </c>
      <c r="K151">
        <v>29.1</v>
      </c>
      <c r="L151">
        <v>5.6982758620689662</v>
      </c>
      <c r="M151">
        <v>31.81</v>
      </c>
      <c r="N151">
        <v>28.35</v>
      </c>
      <c r="O151">
        <v>31.54</v>
      </c>
      <c r="P151">
        <v>0.48033333333333333</v>
      </c>
      <c r="Q151">
        <v>233</v>
      </c>
      <c r="R151">
        <v>833</v>
      </c>
      <c r="S151">
        <v>1433</v>
      </c>
    </row>
    <row r="152" spans="1:19" hidden="1" x14ac:dyDescent="0.25">
      <c r="A152" t="s">
        <v>90</v>
      </c>
      <c r="B152" t="s">
        <v>87</v>
      </c>
      <c r="C152" t="s">
        <v>3</v>
      </c>
      <c r="D152" t="s">
        <v>85</v>
      </c>
      <c r="E152">
        <v>32.420000000000009</v>
      </c>
      <c r="F152">
        <v>28.54</v>
      </c>
      <c r="G152">
        <v>3.8800000000000097</v>
      </c>
      <c r="H152">
        <v>29.03</v>
      </c>
      <c r="I152">
        <v>30.98</v>
      </c>
      <c r="J152">
        <v>30.28</v>
      </c>
      <c r="K152">
        <v>30.98</v>
      </c>
      <c r="L152">
        <v>12.469230769230773</v>
      </c>
      <c r="M152">
        <v>31.46</v>
      </c>
      <c r="N152">
        <v>28.6</v>
      </c>
      <c r="O152">
        <v>31.05</v>
      </c>
      <c r="P152">
        <v>1.0010344827586208</v>
      </c>
      <c r="Q152">
        <v>219</v>
      </c>
      <c r="R152">
        <v>819</v>
      </c>
      <c r="S152">
        <v>1109</v>
      </c>
    </row>
    <row r="153" spans="1:19" hidden="1" x14ac:dyDescent="0.25">
      <c r="A153" t="s">
        <v>90</v>
      </c>
      <c r="B153" t="s">
        <v>87</v>
      </c>
      <c r="C153" t="s">
        <v>3</v>
      </c>
      <c r="D153" t="s">
        <v>86</v>
      </c>
      <c r="E153">
        <v>31.464999999999996</v>
      </c>
      <c r="F153">
        <v>28.24</v>
      </c>
      <c r="G153">
        <v>3.2249999999999979</v>
      </c>
      <c r="H153">
        <v>29.19</v>
      </c>
      <c r="I153">
        <v>29.86</v>
      </c>
      <c r="J153">
        <v>29.86</v>
      </c>
      <c r="K153">
        <v>29.86</v>
      </c>
      <c r="L153">
        <v>7.3174418604651157</v>
      </c>
      <c r="M153">
        <v>30.94</v>
      </c>
      <c r="N153">
        <v>29.04</v>
      </c>
      <c r="O153">
        <v>30.84</v>
      </c>
      <c r="P153">
        <v>0.84121037463976944</v>
      </c>
      <c r="Q153">
        <v>267</v>
      </c>
      <c r="R153">
        <v>867</v>
      </c>
      <c r="S153">
        <v>1214</v>
      </c>
    </row>
    <row r="154" spans="1:19" hidden="1" x14ac:dyDescent="0.25">
      <c r="A154" t="s">
        <v>90</v>
      </c>
      <c r="B154" t="s">
        <v>87</v>
      </c>
      <c r="C154" t="s">
        <v>4</v>
      </c>
      <c r="D154" t="s">
        <v>82</v>
      </c>
      <c r="E154">
        <v>35.409999999999989</v>
      </c>
      <c r="F154">
        <v>31.68</v>
      </c>
      <c r="G154">
        <v>3.7299999999999898</v>
      </c>
      <c r="H154">
        <v>31.97</v>
      </c>
      <c r="I154">
        <v>34.69</v>
      </c>
      <c r="J154">
        <v>33.729999999999997</v>
      </c>
      <c r="K154">
        <v>33.729999999999997</v>
      </c>
      <c r="L154">
        <v>6.3232142857142843</v>
      </c>
      <c r="M154">
        <v>34.5</v>
      </c>
      <c r="N154">
        <v>31.97</v>
      </c>
      <c r="O154">
        <v>34.03</v>
      </c>
      <c r="P154">
        <v>2.2835714285714284</v>
      </c>
      <c r="Q154">
        <v>275</v>
      </c>
      <c r="R154">
        <v>875</v>
      </c>
      <c r="S154">
        <v>1015</v>
      </c>
    </row>
    <row r="155" spans="1:19" hidden="1" x14ac:dyDescent="0.25">
      <c r="A155" t="s">
        <v>90</v>
      </c>
      <c r="B155" t="s">
        <v>87</v>
      </c>
      <c r="C155" t="s">
        <v>4</v>
      </c>
      <c r="D155" t="s">
        <v>83</v>
      </c>
      <c r="E155">
        <v>34.279999999999994</v>
      </c>
      <c r="F155">
        <v>29.71</v>
      </c>
      <c r="G155">
        <v>4.5699999999999932</v>
      </c>
      <c r="H155">
        <v>29.71</v>
      </c>
      <c r="I155">
        <v>33.14</v>
      </c>
      <c r="J155">
        <v>31.97</v>
      </c>
      <c r="K155">
        <v>31.97</v>
      </c>
      <c r="L155">
        <v>5.713333333333332</v>
      </c>
      <c r="M155">
        <v>33.28</v>
      </c>
      <c r="N155">
        <v>29.68</v>
      </c>
      <c r="O155">
        <v>33.049999999999997</v>
      </c>
      <c r="P155">
        <v>0.82527777777777778</v>
      </c>
      <c r="Q155">
        <v>158</v>
      </c>
      <c r="R155">
        <v>758</v>
      </c>
      <c r="S155">
        <v>1118</v>
      </c>
    </row>
    <row r="156" spans="1:19" hidden="1" x14ac:dyDescent="0.25">
      <c r="A156" t="s">
        <v>90</v>
      </c>
      <c r="B156" t="s">
        <v>87</v>
      </c>
      <c r="C156" t="s">
        <v>4</v>
      </c>
      <c r="D156" t="s">
        <v>84</v>
      </c>
      <c r="E156">
        <v>34.231999999999999</v>
      </c>
      <c r="F156">
        <v>29.05</v>
      </c>
      <c r="G156">
        <v>5.1819999999999986</v>
      </c>
      <c r="H156">
        <v>29.05</v>
      </c>
      <c r="I156">
        <v>32.03</v>
      </c>
      <c r="J156">
        <v>30.21</v>
      </c>
      <c r="K156">
        <v>29.9</v>
      </c>
      <c r="L156">
        <v>5.8020338983050843</v>
      </c>
      <c r="M156">
        <v>32.93</v>
      </c>
      <c r="N156">
        <v>29</v>
      </c>
      <c r="O156">
        <v>32.79</v>
      </c>
      <c r="P156">
        <v>0.91930379746835444</v>
      </c>
      <c r="Q156">
        <v>236</v>
      </c>
      <c r="R156">
        <v>836</v>
      </c>
      <c r="S156">
        <v>1152</v>
      </c>
    </row>
    <row r="157" spans="1:19" hidden="1" x14ac:dyDescent="0.25">
      <c r="A157" t="s">
        <v>90</v>
      </c>
      <c r="B157" t="s">
        <v>87</v>
      </c>
      <c r="C157" t="s">
        <v>4</v>
      </c>
      <c r="D157" t="s">
        <v>85</v>
      </c>
      <c r="E157">
        <v>33.659999999999989</v>
      </c>
      <c r="F157">
        <v>29.38</v>
      </c>
      <c r="G157">
        <v>4.2799999999999905</v>
      </c>
      <c r="H157">
        <v>29.38</v>
      </c>
      <c r="I157">
        <v>33.31</v>
      </c>
      <c r="J157">
        <v>32.44</v>
      </c>
      <c r="K157">
        <v>30.41</v>
      </c>
      <c r="L157">
        <v>5.7050847457627096</v>
      </c>
      <c r="M157">
        <v>32.89</v>
      </c>
      <c r="N157">
        <v>29.3</v>
      </c>
      <c r="O157">
        <v>32.86</v>
      </c>
      <c r="P157">
        <v>0.43982035928143715</v>
      </c>
      <c r="Q157">
        <v>16</v>
      </c>
      <c r="R157">
        <v>616</v>
      </c>
      <c r="S157">
        <v>1284</v>
      </c>
    </row>
    <row r="158" spans="1:19" hidden="1" x14ac:dyDescent="0.25">
      <c r="A158" t="s">
        <v>90</v>
      </c>
      <c r="B158" t="s">
        <v>87</v>
      </c>
      <c r="C158" t="s">
        <v>4</v>
      </c>
      <c r="D158" t="s">
        <v>86</v>
      </c>
      <c r="E158">
        <v>33.040000000000006</v>
      </c>
      <c r="F158">
        <v>29.32</v>
      </c>
      <c r="G158">
        <v>3.720000000000006</v>
      </c>
      <c r="H158">
        <v>29.5</v>
      </c>
      <c r="I158">
        <v>31.56</v>
      </c>
      <c r="J158">
        <v>30.99</v>
      </c>
      <c r="K158">
        <v>30.99</v>
      </c>
      <c r="L158">
        <v>7.3422222222222233</v>
      </c>
      <c r="M158">
        <v>31.43</v>
      </c>
      <c r="N158">
        <v>29.33</v>
      </c>
      <c r="O158">
        <v>30.81</v>
      </c>
      <c r="P158">
        <v>1.7987804878048783</v>
      </c>
      <c r="Q158">
        <v>258</v>
      </c>
      <c r="R158">
        <v>858</v>
      </c>
      <c r="S158">
        <v>1022</v>
      </c>
    </row>
    <row r="159" spans="1:19" hidden="1" x14ac:dyDescent="0.25">
      <c r="A159" t="s">
        <v>90</v>
      </c>
      <c r="B159" t="s">
        <v>88</v>
      </c>
      <c r="C159" t="s">
        <v>1</v>
      </c>
      <c r="D159" t="s">
        <v>82</v>
      </c>
      <c r="E159">
        <v>35.090000000000011</v>
      </c>
      <c r="F159">
        <v>34.6</v>
      </c>
      <c r="G159">
        <v>0.49000000000000909</v>
      </c>
      <c r="H159">
        <v>34.6</v>
      </c>
      <c r="I159">
        <v>35.04</v>
      </c>
      <c r="J159">
        <v>34.99</v>
      </c>
      <c r="K159">
        <v>34.99</v>
      </c>
      <c r="L159">
        <v>5.9474576271186459</v>
      </c>
      <c r="M159">
        <v>34.6</v>
      </c>
      <c r="N159">
        <v>34.15</v>
      </c>
      <c r="O159">
        <v>34.28</v>
      </c>
      <c r="P159">
        <v>2</v>
      </c>
      <c r="Q159">
        <v>336</v>
      </c>
      <c r="R159">
        <v>936</v>
      </c>
      <c r="S159">
        <v>1109</v>
      </c>
    </row>
    <row r="160" spans="1:19" hidden="1" x14ac:dyDescent="0.25">
      <c r="A160" t="s">
        <v>90</v>
      </c>
      <c r="B160" t="s">
        <v>88</v>
      </c>
      <c r="C160" t="s">
        <v>1</v>
      </c>
      <c r="D160" t="s">
        <v>83</v>
      </c>
      <c r="E160">
        <v>34.178000000000004</v>
      </c>
      <c r="F160">
        <v>33.67</v>
      </c>
      <c r="G160">
        <v>0.50800000000000267</v>
      </c>
      <c r="H160">
        <v>34.049999999999997</v>
      </c>
      <c r="I160">
        <v>34.33</v>
      </c>
      <c r="J160">
        <v>34.340000000000003</v>
      </c>
      <c r="K160">
        <v>34.340000000000003</v>
      </c>
      <c r="L160">
        <v>10.052352941176473</v>
      </c>
      <c r="M160">
        <v>34.049999999999997</v>
      </c>
      <c r="N160">
        <v>32.83</v>
      </c>
      <c r="O160">
        <v>33.51</v>
      </c>
      <c r="P160">
        <v>1.7734375</v>
      </c>
      <c r="Q160">
        <v>292</v>
      </c>
      <c r="R160">
        <v>892</v>
      </c>
      <c r="S160">
        <v>1084</v>
      </c>
    </row>
    <row r="161" spans="1:19" hidden="1" x14ac:dyDescent="0.25">
      <c r="A161" t="s">
        <v>90</v>
      </c>
      <c r="B161" t="s">
        <v>88</v>
      </c>
      <c r="C161" t="s">
        <v>1</v>
      </c>
      <c r="D161" t="s">
        <v>84</v>
      </c>
      <c r="E161">
        <v>32.817999999999998</v>
      </c>
      <c r="F161">
        <v>30.77</v>
      </c>
      <c r="G161">
        <v>2.0479999999999983</v>
      </c>
      <c r="H161">
        <v>30.77</v>
      </c>
      <c r="I161">
        <v>33.01</v>
      </c>
      <c r="J161">
        <v>32.950000000000003</v>
      </c>
      <c r="K161">
        <v>32.950000000000003</v>
      </c>
      <c r="L161">
        <v>5.5623728813559312</v>
      </c>
      <c r="M161">
        <v>31.41</v>
      </c>
      <c r="N161">
        <v>30.27</v>
      </c>
      <c r="O161">
        <v>30.76</v>
      </c>
      <c r="P161">
        <v>1.654301075268817</v>
      </c>
      <c r="Q161">
        <v>219</v>
      </c>
      <c r="R161">
        <v>819</v>
      </c>
      <c r="S161">
        <v>1005</v>
      </c>
    </row>
    <row r="162" spans="1:19" hidden="1" x14ac:dyDescent="0.25">
      <c r="A162" t="s">
        <v>90</v>
      </c>
      <c r="B162" t="s">
        <v>88</v>
      </c>
      <c r="C162" t="s">
        <v>1</v>
      </c>
      <c r="D162" t="s">
        <v>85</v>
      </c>
      <c r="E162">
        <v>33.36</v>
      </c>
      <c r="F162">
        <v>31.58</v>
      </c>
      <c r="G162">
        <v>1.7800000000000011</v>
      </c>
      <c r="H162">
        <v>31.61</v>
      </c>
      <c r="I162">
        <v>32.97</v>
      </c>
      <c r="J162">
        <v>31.7</v>
      </c>
      <c r="K162">
        <v>31.7</v>
      </c>
      <c r="L162">
        <v>41.699999999999996</v>
      </c>
      <c r="M162">
        <v>31.64</v>
      </c>
      <c r="N162">
        <v>30.5</v>
      </c>
      <c r="O162">
        <v>31.32</v>
      </c>
      <c r="P162">
        <v>2.1214765100671138</v>
      </c>
      <c r="Q162">
        <v>257</v>
      </c>
      <c r="R162">
        <v>857</v>
      </c>
      <c r="S162">
        <v>1006</v>
      </c>
    </row>
    <row r="163" spans="1:19" hidden="1" x14ac:dyDescent="0.25">
      <c r="A163" t="s">
        <v>90</v>
      </c>
      <c r="B163" t="s">
        <v>88</v>
      </c>
      <c r="C163" t="s">
        <v>1</v>
      </c>
      <c r="D163" t="s">
        <v>86</v>
      </c>
      <c r="E163">
        <v>32.486999999999995</v>
      </c>
      <c r="F163">
        <v>27.94</v>
      </c>
      <c r="G163">
        <v>4.5469999999999935</v>
      </c>
      <c r="H163">
        <v>28.17</v>
      </c>
      <c r="I163">
        <v>30.74</v>
      </c>
      <c r="J163">
        <v>31.28</v>
      </c>
      <c r="K163">
        <v>31.28</v>
      </c>
      <c r="L163">
        <v>7.9236585365853651</v>
      </c>
      <c r="M163">
        <v>29.7</v>
      </c>
      <c r="N163">
        <v>28.17</v>
      </c>
      <c r="O163">
        <v>29.41</v>
      </c>
      <c r="P163">
        <v>1.2090128755364806</v>
      </c>
      <c r="Q163">
        <v>243</v>
      </c>
      <c r="R163">
        <v>843</v>
      </c>
      <c r="S163">
        <v>1076</v>
      </c>
    </row>
    <row r="164" spans="1:19" hidden="1" x14ac:dyDescent="0.25">
      <c r="A164" t="s">
        <v>90</v>
      </c>
      <c r="B164" t="s">
        <v>88</v>
      </c>
      <c r="C164" t="s">
        <v>2</v>
      </c>
      <c r="D164" t="s">
        <v>82</v>
      </c>
      <c r="E164">
        <v>35.50500000000001</v>
      </c>
      <c r="F164">
        <v>32.29</v>
      </c>
      <c r="G164">
        <v>3.2150000000000105</v>
      </c>
      <c r="H164">
        <v>32.43</v>
      </c>
      <c r="I164">
        <v>35.4</v>
      </c>
      <c r="J164">
        <v>35.35</v>
      </c>
      <c r="K164">
        <v>33</v>
      </c>
      <c r="L164">
        <v>7.7184782608695679</v>
      </c>
      <c r="M164">
        <v>33.56</v>
      </c>
      <c r="N164">
        <v>32.03</v>
      </c>
      <c r="O164">
        <v>32.46</v>
      </c>
      <c r="P164">
        <v>3.6852272727272726</v>
      </c>
      <c r="Q164">
        <v>284</v>
      </c>
      <c r="R164">
        <v>884</v>
      </c>
      <c r="S164">
        <v>972</v>
      </c>
    </row>
    <row r="165" spans="1:19" hidden="1" x14ac:dyDescent="0.25">
      <c r="A165" t="s">
        <v>90</v>
      </c>
      <c r="B165" t="s">
        <v>88</v>
      </c>
      <c r="C165" t="s">
        <v>2</v>
      </c>
      <c r="D165" t="s">
        <v>83</v>
      </c>
      <c r="E165">
        <v>34.301000000000002</v>
      </c>
      <c r="F165">
        <v>33.159999999999997</v>
      </c>
      <c r="G165">
        <v>1.1410000000000053</v>
      </c>
      <c r="H165">
        <v>33.729999999999997</v>
      </c>
      <c r="I165">
        <v>34.31</v>
      </c>
      <c r="J165">
        <v>34.36</v>
      </c>
      <c r="K165">
        <v>34.36</v>
      </c>
      <c r="L165">
        <v>10.7190625</v>
      </c>
      <c r="M165">
        <v>33.76</v>
      </c>
      <c r="N165">
        <v>33.380000000000003</v>
      </c>
      <c r="O165">
        <v>33.72</v>
      </c>
      <c r="P165">
        <v>3.5882978723404251</v>
      </c>
      <c r="Q165">
        <v>290</v>
      </c>
      <c r="R165">
        <v>890</v>
      </c>
      <c r="S165">
        <v>984</v>
      </c>
    </row>
    <row r="166" spans="1:19" hidden="1" x14ac:dyDescent="0.25">
      <c r="A166" t="s">
        <v>90</v>
      </c>
      <c r="B166" t="s">
        <v>88</v>
      </c>
      <c r="C166" t="s">
        <v>2</v>
      </c>
      <c r="D166" t="s">
        <v>84</v>
      </c>
      <c r="E166">
        <v>33.925999999999995</v>
      </c>
      <c r="F166">
        <v>31.27</v>
      </c>
      <c r="G166">
        <v>2.6559999999999953</v>
      </c>
      <c r="H166">
        <v>31.29</v>
      </c>
      <c r="I166">
        <v>34.020000000000003</v>
      </c>
      <c r="J166">
        <v>34.03</v>
      </c>
      <c r="K166">
        <v>32.92</v>
      </c>
      <c r="L166">
        <v>5.8493103448275852</v>
      </c>
      <c r="M166">
        <v>32.26</v>
      </c>
      <c r="N166">
        <v>30.98</v>
      </c>
      <c r="O166">
        <v>31.56</v>
      </c>
      <c r="P166">
        <v>1.2466135458167329</v>
      </c>
      <c r="Q166">
        <v>247</v>
      </c>
      <c r="R166">
        <v>847</v>
      </c>
      <c r="S166">
        <v>1098</v>
      </c>
    </row>
    <row r="167" spans="1:19" hidden="1" x14ac:dyDescent="0.25">
      <c r="A167" t="s">
        <v>90</v>
      </c>
      <c r="B167" t="s">
        <v>88</v>
      </c>
      <c r="C167" t="s">
        <v>2</v>
      </c>
      <c r="D167" t="s">
        <v>85</v>
      </c>
      <c r="E167">
        <v>33.180999999999997</v>
      </c>
      <c r="F167">
        <v>30.5</v>
      </c>
      <c r="G167">
        <v>2.6809999999999974</v>
      </c>
      <c r="H167">
        <v>32.96</v>
      </c>
      <c r="I167">
        <v>33.36</v>
      </c>
      <c r="J167">
        <v>33.36</v>
      </c>
      <c r="K167">
        <v>33.19</v>
      </c>
      <c r="L167">
        <v>16.590499999999999</v>
      </c>
      <c r="M167">
        <v>32.96</v>
      </c>
      <c r="N167">
        <v>32.25</v>
      </c>
      <c r="O167">
        <v>32.32</v>
      </c>
      <c r="P167">
        <v>2.7697478991596638</v>
      </c>
      <c r="Q167">
        <v>363</v>
      </c>
      <c r="R167">
        <v>963</v>
      </c>
      <c r="S167">
        <v>1082</v>
      </c>
    </row>
    <row r="168" spans="1:19" hidden="1" x14ac:dyDescent="0.25">
      <c r="A168" t="s">
        <v>90</v>
      </c>
      <c r="B168" t="s">
        <v>88</v>
      </c>
      <c r="C168" t="s">
        <v>2</v>
      </c>
      <c r="D168" t="s">
        <v>86</v>
      </c>
      <c r="E168">
        <v>33.053000000000004</v>
      </c>
      <c r="F168">
        <v>29.68</v>
      </c>
      <c r="G168">
        <v>3.3730000000000047</v>
      </c>
      <c r="H168">
        <v>30.96</v>
      </c>
      <c r="I168">
        <v>32.840000000000003</v>
      </c>
      <c r="J168">
        <v>32.68</v>
      </c>
      <c r="K168">
        <v>32.71</v>
      </c>
      <c r="L168">
        <v>23.609285714285718</v>
      </c>
      <c r="M168">
        <v>32</v>
      </c>
      <c r="N168">
        <v>30.94</v>
      </c>
      <c r="O168">
        <v>31.44</v>
      </c>
      <c r="P168">
        <v>2.8666666666666667</v>
      </c>
      <c r="Q168">
        <v>241</v>
      </c>
      <c r="R168">
        <v>841</v>
      </c>
      <c r="S168">
        <v>949</v>
      </c>
    </row>
    <row r="169" spans="1:19" hidden="1" x14ac:dyDescent="0.25">
      <c r="A169" t="s">
        <v>90</v>
      </c>
      <c r="B169" t="s">
        <v>88</v>
      </c>
      <c r="C169" t="s">
        <v>3</v>
      </c>
      <c r="D169" t="s">
        <v>82</v>
      </c>
      <c r="E169">
        <v>21.930000000000003</v>
      </c>
      <c r="F169">
        <v>21.84</v>
      </c>
      <c r="G169">
        <v>9.0000000000003411E-2</v>
      </c>
      <c r="H169">
        <v>22.01</v>
      </c>
      <c r="I169">
        <v>21.88</v>
      </c>
      <c r="J169">
        <v>21.89</v>
      </c>
      <c r="K169">
        <v>21.89</v>
      </c>
      <c r="L169">
        <v>9.9681818181818187</v>
      </c>
      <c r="M169">
        <v>30.96</v>
      </c>
      <c r="N169">
        <v>21.97</v>
      </c>
      <c r="O169">
        <v>21.98</v>
      </c>
      <c r="P169">
        <v>3.4390624999999999</v>
      </c>
      <c r="Q169">
        <v>227</v>
      </c>
      <c r="R169">
        <v>827</v>
      </c>
      <c r="S169">
        <v>891</v>
      </c>
    </row>
    <row r="170" spans="1:19" hidden="1" x14ac:dyDescent="0.25">
      <c r="A170" t="s">
        <v>90</v>
      </c>
      <c r="B170" t="s">
        <v>88</v>
      </c>
      <c r="C170" t="s">
        <v>3</v>
      </c>
      <c r="D170" t="s">
        <v>83</v>
      </c>
      <c r="E170">
        <v>34.744000000000007</v>
      </c>
      <c r="F170">
        <v>34.31</v>
      </c>
      <c r="G170">
        <v>0.4340000000000046</v>
      </c>
      <c r="H170">
        <v>34.31</v>
      </c>
      <c r="I170">
        <v>34.83</v>
      </c>
      <c r="J170">
        <v>34.82</v>
      </c>
      <c r="K170">
        <v>34.82</v>
      </c>
      <c r="L170">
        <v>5.8888135593220348</v>
      </c>
      <c r="M170">
        <v>34.31</v>
      </c>
      <c r="N170">
        <v>33.82</v>
      </c>
      <c r="O170">
        <v>33.93</v>
      </c>
      <c r="P170">
        <v>4.3430379746835444</v>
      </c>
      <c r="Q170">
        <v>272</v>
      </c>
      <c r="R170">
        <v>872</v>
      </c>
      <c r="S170">
        <v>951</v>
      </c>
    </row>
    <row r="171" spans="1:19" hidden="1" x14ac:dyDescent="0.25">
      <c r="A171" t="s">
        <v>90</v>
      </c>
      <c r="B171" t="s">
        <v>88</v>
      </c>
      <c r="C171" t="s">
        <v>3</v>
      </c>
      <c r="D171" t="s">
        <v>84</v>
      </c>
      <c r="E171">
        <v>33.605000000000004</v>
      </c>
      <c r="F171">
        <v>33.31</v>
      </c>
      <c r="G171">
        <v>0.29500000000000171</v>
      </c>
      <c r="H171">
        <v>33.31</v>
      </c>
      <c r="I171">
        <v>34.119999999999997</v>
      </c>
      <c r="J171">
        <v>34.119999999999997</v>
      </c>
      <c r="K171">
        <v>34.19</v>
      </c>
      <c r="L171">
        <v>5.6957627118644067</v>
      </c>
      <c r="M171">
        <v>33.31</v>
      </c>
      <c r="N171">
        <v>32.43</v>
      </c>
      <c r="O171">
        <v>32.51</v>
      </c>
      <c r="P171">
        <v>1.8202185792349728</v>
      </c>
      <c r="Q171">
        <v>268</v>
      </c>
      <c r="R171">
        <v>868</v>
      </c>
      <c r="S171">
        <v>1051</v>
      </c>
    </row>
    <row r="172" spans="1:19" hidden="1" x14ac:dyDescent="0.25">
      <c r="A172" t="s">
        <v>90</v>
      </c>
      <c r="B172" t="s">
        <v>88</v>
      </c>
      <c r="C172" t="s">
        <v>3</v>
      </c>
      <c r="D172" t="s">
        <v>85</v>
      </c>
      <c r="E172">
        <v>32.761999999999993</v>
      </c>
      <c r="F172">
        <v>32.51</v>
      </c>
      <c r="G172">
        <v>0.25199999999999534</v>
      </c>
      <c r="H172">
        <v>32.64</v>
      </c>
      <c r="I172">
        <v>33.020000000000003</v>
      </c>
      <c r="J172">
        <v>33.03</v>
      </c>
      <c r="K172">
        <v>33.03</v>
      </c>
      <c r="L172">
        <v>-27.301666666666662</v>
      </c>
      <c r="M172">
        <v>32.64</v>
      </c>
      <c r="N172">
        <v>32.04</v>
      </c>
      <c r="O172">
        <v>32.090000000000003</v>
      </c>
      <c r="P172">
        <v>2.8137931034482762</v>
      </c>
      <c r="Q172">
        <v>145</v>
      </c>
      <c r="R172">
        <v>745</v>
      </c>
      <c r="S172">
        <v>861</v>
      </c>
    </row>
    <row r="173" spans="1:19" hidden="1" x14ac:dyDescent="0.25">
      <c r="A173" t="s">
        <v>90</v>
      </c>
      <c r="B173" t="s">
        <v>88</v>
      </c>
      <c r="C173" t="s">
        <v>3</v>
      </c>
      <c r="D173" t="s">
        <v>86</v>
      </c>
      <c r="E173">
        <v>32.313000000000002</v>
      </c>
      <c r="F173">
        <v>30.78</v>
      </c>
      <c r="G173">
        <v>1.5330000000000013</v>
      </c>
      <c r="H173">
        <v>30.78</v>
      </c>
      <c r="I173">
        <v>32.28</v>
      </c>
      <c r="J173">
        <v>32.020000000000003</v>
      </c>
      <c r="K173">
        <v>32.020000000000003</v>
      </c>
      <c r="L173">
        <v>5.4767796610169492</v>
      </c>
      <c r="M173">
        <v>30.99</v>
      </c>
      <c r="N173">
        <v>30.61</v>
      </c>
      <c r="O173">
        <v>30.81</v>
      </c>
      <c r="P173">
        <v>2.4428571428571431</v>
      </c>
      <c r="Q173">
        <v>207</v>
      </c>
      <c r="R173">
        <v>807</v>
      </c>
      <c r="S173">
        <v>933</v>
      </c>
    </row>
    <row r="174" spans="1:19" hidden="1" x14ac:dyDescent="0.25">
      <c r="A174" t="s">
        <v>90</v>
      </c>
      <c r="B174" t="s">
        <v>88</v>
      </c>
      <c r="C174" t="s">
        <v>4</v>
      </c>
      <c r="D174" t="s">
        <v>82</v>
      </c>
      <c r="E174">
        <v>36.196999999999996</v>
      </c>
      <c r="F174">
        <v>33.22</v>
      </c>
      <c r="G174">
        <v>2.9769999999999968</v>
      </c>
      <c r="H174">
        <v>33.22</v>
      </c>
      <c r="I174">
        <v>36.090000000000003</v>
      </c>
      <c r="J174">
        <v>36.090000000000003</v>
      </c>
      <c r="K174">
        <v>35.049999999999997</v>
      </c>
      <c r="L174">
        <v>6.1350847457627111</v>
      </c>
      <c r="M174">
        <v>34.299999999999997</v>
      </c>
      <c r="N174">
        <v>32.83</v>
      </c>
      <c r="O174">
        <v>33.159999999999997</v>
      </c>
      <c r="P174">
        <v>3.6911111111111108</v>
      </c>
      <c r="Q174">
        <v>497</v>
      </c>
      <c r="R174">
        <v>1097</v>
      </c>
      <c r="S174">
        <v>1187</v>
      </c>
    </row>
    <row r="175" spans="1:19" hidden="1" x14ac:dyDescent="0.25">
      <c r="A175" t="s">
        <v>90</v>
      </c>
      <c r="B175" t="s">
        <v>88</v>
      </c>
      <c r="C175" t="s">
        <v>4</v>
      </c>
      <c r="D175" t="s">
        <v>83</v>
      </c>
      <c r="E175">
        <v>34.347999999999999</v>
      </c>
      <c r="F175">
        <v>33.43</v>
      </c>
      <c r="G175">
        <v>0.91799999999999926</v>
      </c>
      <c r="H175">
        <v>33.6</v>
      </c>
      <c r="I175">
        <v>34.57</v>
      </c>
      <c r="J175">
        <v>34.57</v>
      </c>
      <c r="K175">
        <v>34.57</v>
      </c>
      <c r="L175">
        <v>10.10235294117647</v>
      </c>
      <c r="M175">
        <v>33.700000000000003</v>
      </c>
      <c r="N175">
        <v>33.19</v>
      </c>
      <c r="O175">
        <v>33.409999999999997</v>
      </c>
      <c r="P175">
        <v>2.7540983606557381</v>
      </c>
      <c r="Q175">
        <v>280</v>
      </c>
      <c r="R175">
        <v>880</v>
      </c>
      <c r="S175">
        <v>1002</v>
      </c>
    </row>
    <row r="176" spans="1:19" hidden="1" x14ac:dyDescent="0.25">
      <c r="A176" t="s">
        <v>90</v>
      </c>
      <c r="B176" t="s">
        <v>88</v>
      </c>
      <c r="C176" t="s">
        <v>4</v>
      </c>
      <c r="D176" t="s">
        <v>84</v>
      </c>
      <c r="E176">
        <v>33.876999999999995</v>
      </c>
      <c r="F176">
        <v>32.78</v>
      </c>
      <c r="G176">
        <v>1.0969999999999942</v>
      </c>
      <c r="H176">
        <v>32.78</v>
      </c>
      <c r="I176">
        <v>34.01</v>
      </c>
      <c r="J176">
        <v>34.01</v>
      </c>
      <c r="K176">
        <v>33.94</v>
      </c>
      <c r="L176">
        <v>5.7418644067796603</v>
      </c>
      <c r="M176">
        <v>33.630000000000003</v>
      </c>
      <c r="N176">
        <v>32.75</v>
      </c>
      <c r="O176">
        <v>33.200000000000003</v>
      </c>
      <c r="P176">
        <v>1.3489711934156379</v>
      </c>
      <c r="Q176">
        <v>245</v>
      </c>
      <c r="R176">
        <v>845</v>
      </c>
      <c r="S176">
        <v>1088</v>
      </c>
    </row>
    <row r="177" spans="1:19" hidden="1" x14ac:dyDescent="0.25">
      <c r="A177" t="s">
        <v>90</v>
      </c>
      <c r="B177" t="s">
        <v>88</v>
      </c>
      <c r="C177" t="s">
        <v>4</v>
      </c>
      <c r="D177" t="s">
        <v>85</v>
      </c>
      <c r="E177">
        <v>33.359000000000002</v>
      </c>
      <c r="F177">
        <v>32.020000000000003</v>
      </c>
      <c r="G177">
        <v>1.3389999999999986</v>
      </c>
      <c r="H177">
        <v>32.159999999999997</v>
      </c>
      <c r="I177">
        <v>33.299999999999997</v>
      </c>
      <c r="J177">
        <v>33.25</v>
      </c>
      <c r="K177">
        <v>33.25</v>
      </c>
      <c r="L177">
        <v>6.6718000000000002</v>
      </c>
      <c r="M177">
        <v>32.729999999999997</v>
      </c>
      <c r="N177">
        <v>32.06</v>
      </c>
      <c r="O177">
        <v>32.14</v>
      </c>
      <c r="P177">
        <v>2.3647058823529408</v>
      </c>
      <c r="Q177">
        <v>15</v>
      </c>
      <c r="R177">
        <v>615</v>
      </c>
      <c r="S177">
        <v>751</v>
      </c>
    </row>
    <row r="178" spans="1:19" hidden="1" x14ac:dyDescent="0.25">
      <c r="A178" t="s">
        <v>90</v>
      </c>
      <c r="B178" t="s">
        <v>88</v>
      </c>
      <c r="C178" t="s">
        <v>4</v>
      </c>
      <c r="D178" t="s">
        <v>86</v>
      </c>
      <c r="E178">
        <v>31.512</v>
      </c>
      <c r="F178">
        <v>31.39</v>
      </c>
      <c r="G178">
        <v>0.12199999999999989</v>
      </c>
      <c r="H178">
        <v>31.9</v>
      </c>
      <c r="I178">
        <v>31.46</v>
      </c>
      <c r="J178">
        <v>31.78</v>
      </c>
      <c r="K178">
        <v>32.049999999999997</v>
      </c>
      <c r="L178">
        <v>-28.647272727272725</v>
      </c>
      <c r="M178">
        <v>31.9</v>
      </c>
      <c r="N178">
        <v>30.92</v>
      </c>
      <c r="O178">
        <v>30.98</v>
      </c>
      <c r="P178">
        <v>1.8333333333333335</v>
      </c>
      <c r="Q178">
        <v>153</v>
      </c>
      <c r="R178">
        <v>753</v>
      </c>
      <c r="S178">
        <v>927</v>
      </c>
    </row>
    <row r="179" spans="1:19" hidden="1" x14ac:dyDescent="0.25">
      <c r="A179" t="s">
        <v>91</v>
      </c>
      <c r="B179" t="s">
        <v>81</v>
      </c>
      <c r="C179" t="s">
        <v>1</v>
      </c>
      <c r="D179" t="s">
        <v>82</v>
      </c>
      <c r="E179">
        <v>32.47</v>
      </c>
      <c r="F179">
        <v>27.02</v>
      </c>
      <c r="G179">
        <v>5.4499999999999993</v>
      </c>
      <c r="H179">
        <v>28.01</v>
      </c>
      <c r="I179">
        <v>29.17</v>
      </c>
      <c r="J179">
        <v>29.17</v>
      </c>
      <c r="K179">
        <v>27.92</v>
      </c>
      <c r="L179">
        <v>5.9036363636363633</v>
      </c>
      <c r="M179">
        <v>29.03</v>
      </c>
      <c r="N179">
        <v>28.01</v>
      </c>
      <c r="O179">
        <v>28.49</v>
      </c>
      <c r="P179">
        <v>2.373728813559322</v>
      </c>
      <c r="Q179">
        <v>275</v>
      </c>
      <c r="R179">
        <v>875</v>
      </c>
      <c r="S179">
        <v>993</v>
      </c>
    </row>
    <row r="180" spans="1:19" hidden="1" x14ac:dyDescent="0.25">
      <c r="A180" t="s">
        <v>91</v>
      </c>
      <c r="B180" t="s">
        <v>81</v>
      </c>
      <c r="C180" t="s">
        <v>1</v>
      </c>
      <c r="D180" t="s">
        <v>84</v>
      </c>
      <c r="E180">
        <v>29.176000000000005</v>
      </c>
      <c r="F180">
        <v>26.06</v>
      </c>
      <c r="G180">
        <v>3.1160000000000068</v>
      </c>
      <c r="H180">
        <v>26.1</v>
      </c>
      <c r="I180">
        <v>28.34</v>
      </c>
      <c r="J180">
        <v>28.34</v>
      </c>
      <c r="K180">
        <v>26.21</v>
      </c>
      <c r="L180">
        <v>5.0303448275862079</v>
      </c>
      <c r="M180">
        <v>28.43</v>
      </c>
      <c r="N180">
        <v>26.1</v>
      </c>
      <c r="O180">
        <v>28.23</v>
      </c>
      <c r="P180">
        <v>0.28338762214983715</v>
      </c>
      <c r="Q180">
        <v>501</v>
      </c>
      <c r="R180">
        <v>1101</v>
      </c>
      <c r="S180">
        <v>2021</v>
      </c>
    </row>
    <row r="181" spans="1:19" hidden="1" x14ac:dyDescent="0.25">
      <c r="A181" t="s">
        <v>91</v>
      </c>
      <c r="B181" t="s">
        <v>81</v>
      </c>
      <c r="C181" t="s">
        <v>1</v>
      </c>
      <c r="D181" t="s">
        <v>85</v>
      </c>
      <c r="E181">
        <v>29.27</v>
      </c>
      <c r="F181">
        <v>26.19</v>
      </c>
      <c r="G181">
        <v>3.0799999999999983</v>
      </c>
      <c r="H181">
        <v>26.19</v>
      </c>
      <c r="I181">
        <v>27.74</v>
      </c>
      <c r="J181">
        <v>27.42</v>
      </c>
      <c r="K181">
        <v>26.3</v>
      </c>
      <c r="L181">
        <v>4.9610169491525422</v>
      </c>
      <c r="M181">
        <v>28.55</v>
      </c>
      <c r="N181">
        <v>26.19</v>
      </c>
      <c r="O181">
        <v>28.32</v>
      </c>
      <c r="P181">
        <v>0.29067702552719205</v>
      </c>
      <c r="Q181">
        <v>239</v>
      </c>
      <c r="R181">
        <v>839</v>
      </c>
      <c r="S181">
        <v>1739</v>
      </c>
    </row>
    <row r="182" spans="1:19" hidden="1" x14ac:dyDescent="0.25">
      <c r="A182" t="s">
        <v>91</v>
      </c>
      <c r="B182" t="s">
        <v>81</v>
      </c>
      <c r="C182" t="s">
        <v>1</v>
      </c>
      <c r="D182" t="s">
        <v>86</v>
      </c>
      <c r="E182">
        <v>29.081999999999987</v>
      </c>
      <c r="F182">
        <v>25.81</v>
      </c>
      <c r="G182">
        <v>3.2719999999999878</v>
      </c>
      <c r="H182">
        <v>25.9</v>
      </c>
      <c r="I182">
        <v>27.07</v>
      </c>
      <c r="J182">
        <v>26.98</v>
      </c>
      <c r="K182">
        <v>25.9</v>
      </c>
      <c r="L182">
        <v>5.3855555555555528</v>
      </c>
      <c r="M182">
        <v>27.52</v>
      </c>
      <c r="N182">
        <v>25.9</v>
      </c>
      <c r="O182">
        <v>27.14</v>
      </c>
      <c r="P182">
        <v>0.52008032128514059</v>
      </c>
      <c r="Q182">
        <v>292</v>
      </c>
      <c r="R182">
        <v>892</v>
      </c>
      <c r="S182">
        <v>1390</v>
      </c>
    </row>
    <row r="183" spans="1:19" hidden="1" x14ac:dyDescent="0.25">
      <c r="A183" t="s">
        <v>91</v>
      </c>
      <c r="B183" t="s">
        <v>81</v>
      </c>
      <c r="C183" t="s">
        <v>2</v>
      </c>
      <c r="D183" t="s">
        <v>82</v>
      </c>
      <c r="E183">
        <v>30.998000000000001</v>
      </c>
      <c r="F183">
        <v>26.84</v>
      </c>
      <c r="G183">
        <v>4.1580000000000013</v>
      </c>
      <c r="H183">
        <v>26.86</v>
      </c>
      <c r="I183">
        <v>29.33</v>
      </c>
      <c r="J183">
        <v>29.33</v>
      </c>
      <c r="K183">
        <v>26.87</v>
      </c>
      <c r="L183">
        <v>5.7403703703703703</v>
      </c>
      <c r="M183">
        <v>29.1</v>
      </c>
      <c r="N183">
        <v>26.85</v>
      </c>
      <c r="O183">
        <v>28.43</v>
      </c>
      <c r="P183">
        <v>1.6683229813664595</v>
      </c>
      <c r="Q183">
        <v>243</v>
      </c>
      <c r="R183">
        <v>843</v>
      </c>
      <c r="S183">
        <v>1004</v>
      </c>
    </row>
    <row r="184" spans="1:19" hidden="1" x14ac:dyDescent="0.25">
      <c r="A184" t="s">
        <v>91</v>
      </c>
      <c r="B184" t="s">
        <v>81</v>
      </c>
      <c r="C184" t="s">
        <v>2</v>
      </c>
      <c r="D184" t="s">
        <v>84</v>
      </c>
      <c r="E184">
        <v>28.343</v>
      </c>
      <c r="F184">
        <v>25.9</v>
      </c>
      <c r="G184">
        <v>2.4430000000000014</v>
      </c>
      <c r="H184">
        <v>25.91</v>
      </c>
      <c r="I184">
        <v>27.72</v>
      </c>
      <c r="J184">
        <v>27.72</v>
      </c>
      <c r="K184">
        <v>26.64</v>
      </c>
      <c r="L184">
        <v>4.8867241379310347</v>
      </c>
      <c r="M184">
        <v>27.88</v>
      </c>
      <c r="N184">
        <v>25.9</v>
      </c>
      <c r="O184">
        <v>27.81</v>
      </c>
      <c r="P184">
        <v>0.58619909502262435</v>
      </c>
      <c r="Q184">
        <v>386</v>
      </c>
      <c r="R184">
        <v>986</v>
      </c>
      <c r="S184">
        <v>1426</v>
      </c>
    </row>
    <row r="185" spans="1:19" hidden="1" x14ac:dyDescent="0.25">
      <c r="A185" t="s">
        <v>91</v>
      </c>
      <c r="B185" t="s">
        <v>81</v>
      </c>
      <c r="C185" t="s">
        <v>2</v>
      </c>
      <c r="D185" t="s">
        <v>85</v>
      </c>
      <c r="E185">
        <v>28.185000000000002</v>
      </c>
      <c r="F185">
        <v>25.46</v>
      </c>
      <c r="G185">
        <v>2.7250000000000014</v>
      </c>
      <c r="H185">
        <v>25.74</v>
      </c>
      <c r="I185">
        <v>27.68</v>
      </c>
      <c r="J185">
        <v>27.37</v>
      </c>
      <c r="K185">
        <v>25.55</v>
      </c>
      <c r="L185">
        <v>5.7520408163265309</v>
      </c>
      <c r="M185">
        <v>28.45</v>
      </c>
      <c r="N185">
        <v>25.74</v>
      </c>
      <c r="O185">
        <v>28.44</v>
      </c>
      <c r="P185">
        <v>0.33428571428571424</v>
      </c>
      <c r="Q185">
        <v>266</v>
      </c>
      <c r="R185">
        <v>866</v>
      </c>
      <c r="S185">
        <v>1636</v>
      </c>
    </row>
    <row r="186" spans="1:19" hidden="1" x14ac:dyDescent="0.25">
      <c r="A186" t="s">
        <v>91</v>
      </c>
      <c r="B186" t="s">
        <v>81</v>
      </c>
      <c r="C186" t="s">
        <v>2</v>
      </c>
      <c r="D186" t="s">
        <v>86</v>
      </c>
      <c r="E186">
        <v>28.325999999999993</v>
      </c>
      <c r="F186">
        <v>25.77</v>
      </c>
      <c r="G186">
        <v>2.5559999999999938</v>
      </c>
      <c r="H186">
        <v>25.77</v>
      </c>
      <c r="I186">
        <v>27.54</v>
      </c>
      <c r="J186">
        <v>27.54</v>
      </c>
      <c r="K186">
        <v>26.07</v>
      </c>
      <c r="L186">
        <v>4.8010169491525412</v>
      </c>
      <c r="M186">
        <v>27.28</v>
      </c>
      <c r="N186">
        <v>25.65</v>
      </c>
      <c r="O186">
        <v>27.1</v>
      </c>
      <c r="P186">
        <v>0.62853658536585366</v>
      </c>
      <c r="Q186">
        <v>254</v>
      </c>
      <c r="R186">
        <v>854</v>
      </c>
      <c r="S186">
        <v>1264</v>
      </c>
    </row>
    <row r="187" spans="1:19" hidden="1" x14ac:dyDescent="0.25">
      <c r="A187" t="s">
        <v>91</v>
      </c>
      <c r="B187" t="s">
        <v>81</v>
      </c>
      <c r="C187" t="s">
        <v>3</v>
      </c>
      <c r="D187" t="s">
        <v>82</v>
      </c>
      <c r="E187">
        <v>33.23299999999999</v>
      </c>
      <c r="F187">
        <v>28.71</v>
      </c>
      <c r="G187">
        <v>4.522999999999989</v>
      </c>
      <c r="H187">
        <v>28.71</v>
      </c>
      <c r="I187">
        <v>31.81</v>
      </c>
      <c r="J187">
        <v>31.81</v>
      </c>
      <c r="K187">
        <v>29.01</v>
      </c>
      <c r="L187">
        <v>5.7298275862068948</v>
      </c>
      <c r="M187">
        <v>30.36</v>
      </c>
      <c r="N187">
        <v>28.67</v>
      </c>
      <c r="O187">
        <v>29.45</v>
      </c>
      <c r="P187">
        <v>3.3000000000000003</v>
      </c>
      <c r="Q187">
        <v>1253</v>
      </c>
      <c r="R187">
        <v>1853</v>
      </c>
      <c r="S187">
        <v>1940</v>
      </c>
    </row>
    <row r="188" spans="1:19" hidden="1" x14ac:dyDescent="0.25">
      <c r="A188" t="s">
        <v>91</v>
      </c>
      <c r="B188" t="s">
        <v>81</v>
      </c>
      <c r="C188" t="s">
        <v>3</v>
      </c>
      <c r="D188" t="s">
        <v>84</v>
      </c>
      <c r="E188">
        <v>30.756999999999998</v>
      </c>
      <c r="F188">
        <v>26.71</v>
      </c>
      <c r="G188">
        <v>4.046999999999997</v>
      </c>
      <c r="H188">
        <v>26.71</v>
      </c>
      <c r="I188">
        <v>29.32</v>
      </c>
      <c r="J188">
        <v>29.32</v>
      </c>
      <c r="K188">
        <v>26.71</v>
      </c>
      <c r="L188">
        <v>5.2130508474576267</v>
      </c>
      <c r="M188">
        <v>28.22</v>
      </c>
      <c r="N188">
        <v>26.55</v>
      </c>
      <c r="O188">
        <v>27.47</v>
      </c>
      <c r="P188">
        <v>1.348989898989899</v>
      </c>
      <c r="Q188">
        <v>221</v>
      </c>
      <c r="R188">
        <v>821</v>
      </c>
      <c r="S188">
        <v>1019</v>
      </c>
    </row>
    <row r="189" spans="1:19" hidden="1" x14ac:dyDescent="0.25">
      <c r="A189" t="s">
        <v>91</v>
      </c>
      <c r="B189" t="s">
        <v>81</v>
      </c>
      <c r="C189" t="s">
        <v>3</v>
      </c>
      <c r="D189" t="s">
        <v>85</v>
      </c>
      <c r="E189">
        <v>30.136999999999993</v>
      </c>
      <c r="F189">
        <v>26.23</v>
      </c>
      <c r="G189">
        <v>3.9069999999999929</v>
      </c>
      <c r="H189">
        <v>26.24</v>
      </c>
      <c r="I189">
        <v>28.78</v>
      </c>
      <c r="J189">
        <v>28.78</v>
      </c>
      <c r="K189">
        <v>26.34</v>
      </c>
      <c r="L189">
        <v>5.2871929824561388</v>
      </c>
      <c r="M189">
        <v>28</v>
      </c>
      <c r="N189">
        <v>26.22</v>
      </c>
      <c r="O189">
        <v>27.46</v>
      </c>
      <c r="P189">
        <v>1.0979079497907949</v>
      </c>
      <c r="Q189">
        <v>263</v>
      </c>
      <c r="R189">
        <v>863</v>
      </c>
      <c r="S189">
        <v>1102</v>
      </c>
    </row>
    <row r="190" spans="1:19" hidden="1" x14ac:dyDescent="0.25">
      <c r="A190" t="s">
        <v>91</v>
      </c>
      <c r="B190" t="s">
        <v>81</v>
      </c>
      <c r="C190" t="s">
        <v>3</v>
      </c>
      <c r="D190" t="s">
        <v>86</v>
      </c>
      <c r="E190">
        <v>30.524000000000001</v>
      </c>
      <c r="F190">
        <v>25.96</v>
      </c>
      <c r="G190">
        <v>4.5640000000000001</v>
      </c>
      <c r="H190">
        <v>25.97</v>
      </c>
      <c r="I190">
        <v>28.64</v>
      </c>
      <c r="J190">
        <v>28.51</v>
      </c>
      <c r="K190">
        <v>25.97</v>
      </c>
      <c r="L190">
        <v>5.4507142857142865</v>
      </c>
      <c r="M190">
        <v>28.03</v>
      </c>
      <c r="N190">
        <v>25.97</v>
      </c>
      <c r="O190">
        <v>27.96</v>
      </c>
      <c r="P190">
        <v>0.5572961373390557</v>
      </c>
      <c r="Q190">
        <v>293</v>
      </c>
      <c r="R190">
        <v>893</v>
      </c>
      <c r="S190">
        <v>1359</v>
      </c>
    </row>
    <row r="191" spans="1:19" hidden="1" x14ac:dyDescent="0.25">
      <c r="A191" t="s">
        <v>91</v>
      </c>
      <c r="B191" t="s">
        <v>81</v>
      </c>
      <c r="C191" t="s">
        <v>4</v>
      </c>
      <c r="D191" t="s">
        <v>82</v>
      </c>
      <c r="E191">
        <v>30.537000000000006</v>
      </c>
      <c r="F191">
        <v>27.25</v>
      </c>
      <c r="G191">
        <v>3.2870000000000061</v>
      </c>
      <c r="H191">
        <v>27.25</v>
      </c>
      <c r="I191">
        <v>29.22</v>
      </c>
      <c r="J191">
        <v>29.22</v>
      </c>
      <c r="K191">
        <v>27.5</v>
      </c>
      <c r="L191">
        <v>5.1757627118644072</v>
      </c>
      <c r="M191">
        <v>29.7</v>
      </c>
      <c r="N191">
        <v>27.23</v>
      </c>
      <c r="O191">
        <v>28.2</v>
      </c>
      <c r="P191">
        <v>2.7525252525252526</v>
      </c>
      <c r="Q191">
        <v>432</v>
      </c>
      <c r="R191">
        <v>1032</v>
      </c>
      <c r="S191">
        <v>1122</v>
      </c>
    </row>
    <row r="192" spans="1:19" hidden="1" x14ac:dyDescent="0.25">
      <c r="A192" t="s">
        <v>91</v>
      </c>
      <c r="B192" t="s">
        <v>81</v>
      </c>
      <c r="C192" t="s">
        <v>4</v>
      </c>
      <c r="D192" t="s">
        <v>84</v>
      </c>
      <c r="E192">
        <v>28.535000000000004</v>
      </c>
      <c r="F192">
        <v>25.94</v>
      </c>
      <c r="G192">
        <v>2.5950000000000024</v>
      </c>
      <c r="H192">
        <v>25.99</v>
      </c>
      <c r="I192">
        <v>27.51</v>
      </c>
      <c r="J192">
        <v>27.51</v>
      </c>
      <c r="K192">
        <v>26.06</v>
      </c>
      <c r="L192">
        <v>5.0955357142857149</v>
      </c>
      <c r="M192">
        <v>27.97</v>
      </c>
      <c r="N192">
        <v>25.99</v>
      </c>
      <c r="O192">
        <v>26.62</v>
      </c>
      <c r="P192">
        <v>2.1130081300813006</v>
      </c>
      <c r="Q192">
        <v>208</v>
      </c>
      <c r="R192">
        <v>808</v>
      </c>
      <c r="S192">
        <v>931</v>
      </c>
    </row>
    <row r="193" spans="1:19" hidden="1" x14ac:dyDescent="0.25">
      <c r="A193" t="s">
        <v>91</v>
      </c>
      <c r="B193" t="s">
        <v>81</v>
      </c>
      <c r="C193" t="s">
        <v>4</v>
      </c>
      <c r="D193" t="s">
        <v>85</v>
      </c>
      <c r="E193">
        <v>28.676000000000005</v>
      </c>
      <c r="F193">
        <v>25.81</v>
      </c>
      <c r="G193">
        <v>2.8660000000000068</v>
      </c>
      <c r="H193">
        <v>25.92</v>
      </c>
      <c r="I193">
        <v>27.83</v>
      </c>
      <c r="J193">
        <v>27.83</v>
      </c>
      <c r="K193">
        <v>26.3</v>
      </c>
      <c r="L193">
        <v>5.974166666666668</v>
      </c>
      <c r="M193">
        <v>28.15</v>
      </c>
      <c r="N193">
        <v>25.92</v>
      </c>
      <c r="O193">
        <v>27.77</v>
      </c>
      <c r="P193">
        <v>0.43783783783783786</v>
      </c>
      <c r="Q193">
        <v>223</v>
      </c>
      <c r="R193">
        <v>823</v>
      </c>
      <c r="S193">
        <v>1415</v>
      </c>
    </row>
    <row r="194" spans="1:19" x14ac:dyDescent="0.25">
      <c r="A194" t="s">
        <v>91</v>
      </c>
      <c r="B194" t="s">
        <v>81</v>
      </c>
      <c r="C194" t="s">
        <v>4</v>
      </c>
      <c r="D194" t="s">
        <v>86</v>
      </c>
      <c r="E194">
        <v>28.184000000000005</v>
      </c>
      <c r="F194">
        <v>25.88</v>
      </c>
      <c r="G194">
        <v>2.3040000000000056</v>
      </c>
      <c r="H194">
        <v>25.88</v>
      </c>
      <c r="I194">
        <v>28.35</v>
      </c>
      <c r="J194">
        <v>27.08</v>
      </c>
      <c r="K194">
        <v>26.03</v>
      </c>
      <c r="L194">
        <v>4.7769491525423735</v>
      </c>
      <c r="M194">
        <v>27.14</v>
      </c>
      <c r="N194">
        <v>25.64</v>
      </c>
      <c r="O194">
        <v>26.67</v>
      </c>
      <c r="P194">
        <v>0.99922779922779925</v>
      </c>
      <c r="Q194">
        <v>178</v>
      </c>
      <c r="R194">
        <v>778</v>
      </c>
      <c r="S194">
        <v>1028</v>
      </c>
    </row>
    <row r="195" spans="1:19" hidden="1" x14ac:dyDescent="0.25">
      <c r="A195" t="s">
        <v>91</v>
      </c>
      <c r="B195" t="s">
        <v>87</v>
      </c>
      <c r="C195" t="s">
        <v>1</v>
      </c>
      <c r="D195" t="s">
        <v>82</v>
      </c>
      <c r="E195">
        <v>30.761000000000003</v>
      </c>
      <c r="F195">
        <v>28.49</v>
      </c>
      <c r="G195">
        <v>2.2710000000000043</v>
      </c>
      <c r="H195">
        <v>28.49</v>
      </c>
      <c r="I195">
        <v>29.87</v>
      </c>
      <c r="J195">
        <v>29.87</v>
      </c>
      <c r="K195">
        <v>28.63</v>
      </c>
      <c r="L195">
        <v>5.2137288135593218</v>
      </c>
      <c r="M195">
        <v>28.9</v>
      </c>
      <c r="N195">
        <v>28.46</v>
      </c>
      <c r="O195">
        <v>28.82</v>
      </c>
      <c r="P195">
        <v>2.3162601626016257</v>
      </c>
      <c r="Q195">
        <v>170</v>
      </c>
      <c r="R195">
        <v>770</v>
      </c>
      <c r="S195">
        <v>893</v>
      </c>
    </row>
    <row r="196" spans="1:19" hidden="1" x14ac:dyDescent="0.25">
      <c r="A196" t="s">
        <v>91</v>
      </c>
      <c r="B196" t="s">
        <v>87</v>
      </c>
      <c r="C196" t="s">
        <v>1</v>
      </c>
      <c r="D196" t="s">
        <v>83</v>
      </c>
      <c r="E196">
        <v>29.896999999999998</v>
      </c>
      <c r="F196">
        <v>26.47</v>
      </c>
      <c r="G196">
        <v>3.4269999999999996</v>
      </c>
      <c r="H196">
        <v>26.47</v>
      </c>
      <c r="I196">
        <v>29.22</v>
      </c>
      <c r="J196">
        <v>29.22</v>
      </c>
      <c r="K196">
        <v>26.59</v>
      </c>
      <c r="L196">
        <v>5.1546551724137926</v>
      </c>
      <c r="M196">
        <v>27.31</v>
      </c>
      <c r="N196">
        <v>26.45</v>
      </c>
      <c r="O196">
        <v>27.01</v>
      </c>
      <c r="P196">
        <v>0.97316176470588234</v>
      </c>
      <c r="Q196">
        <v>227</v>
      </c>
      <c r="R196">
        <v>827</v>
      </c>
      <c r="S196">
        <v>1097</v>
      </c>
    </row>
    <row r="197" spans="1:19" hidden="1" x14ac:dyDescent="0.25">
      <c r="A197" t="s">
        <v>91</v>
      </c>
      <c r="B197" t="s">
        <v>87</v>
      </c>
      <c r="C197" t="s">
        <v>1</v>
      </c>
      <c r="D197" t="s">
        <v>84</v>
      </c>
      <c r="E197">
        <v>29.360000000000003</v>
      </c>
      <c r="F197">
        <v>28.55</v>
      </c>
      <c r="G197">
        <v>0.81000000000000227</v>
      </c>
      <c r="H197">
        <v>28.55</v>
      </c>
      <c r="I197">
        <v>29.42</v>
      </c>
      <c r="J197">
        <v>29.42</v>
      </c>
      <c r="K197">
        <v>29.76</v>
      </c>
      <c r="L197">
        <v>2.8230769230769233</v>
      </c>
      <c r="M197">
        <v>28.55</v>
      </c>
      <c r="N197">
        <v>27.23</v>
      </c>
      <c r="O197">
        <v>27.73</v>
      </c>
      <c r="P197">
        <v>1.1653061224489796</v>
      </c>
      <c r="Q197">
        <v>24</v>
      </c>
      <c r="R197">
        <v>624</v>
      </c>
      <c r="S197">
        <v>869</v>
      </c>
    </row>
    <row r="198" spans="1:19" hidden="1" x14ac:dyDescent="0.25">
      <c r="A198" t="s">
        <v>91</v>
      </c>
      <c r="B198" t="s">
        <v>87</v>
      </c>
      <c r="C198" t="s">
        <v>1</v>
      </c>
      <c r="D198" t="s">
        <v>85</v>
      </c>
      <c r="E198">
        <v>29.389999999999993</v>
      </c>
      <c r="F198">
        <v>26.07</v>
      </c>
      <c r="G198">
        <v>3.3199999999999932</v>
      </c>
      <c r="H198">
        <v>26.07</v>
      </c>
      <c r="I198">
        <v>28.95</v>
      </c>
      <c r="J198">
        <v>28.95</v>
      </c>
      <c r="K198">
        <v>26.19</v>
      </c>
      <c r="L198">
        <v>4.981355932203388</v>
      </c>
      <c r="M198">
        <v>27.04</v>
      </c>
      <c r="N198">
        <v>25.99</v>
      </c>
      <c r="O198">
        <v>26.78</v>
      </c>
      <c r="P198">
        <v>0.86899999999999999</v>
      </c>
      <c r="Q198">
        <v>200</v>
      </c>
      <c r="R198">
        <v>800</v>
      </c>
      <c r="S198">
        <v>1100</v>
      </c>
    </row>
    <row r="199" spans="1:19" hidden="1" x14ac:dyDescent="0.25">
      <c r="A199" t="s">
        <v>91</v>
      </c>
      <c r="B199" t="s">
        <v>87</v>
      </c>
      <c r="C199" t="s">
        <v>1</v>
      </c>
      <c r="D199" t="s">
        <v>86</v>
      </c>
      <c r="E199">
        <v>27.866000000000003</v>
      </c>
      <c r="F199">
        <v>25.99</v>
      </c>
      <c r="G199">
        <v>1.8760000000000048</v>
      </c>
      <c r="H199">
        <v>25.99</v>
      </c>
      <c r="I199">
        <v>27.32</v>
      </c>
      <c r="J199">
        <v>27.01</v>
      </c>
      <c r="K199">
        <v>26.11</v>
      </c>
      <c r="L199">
        <v>4.7230508474576274</v>
      </c>
      <c r="M199">
        <v>26.71</v>
      </c>
      <c r="N199">
        <v>25.97</v>
      </c>
      <c r="O199">
        <v>26.23</v>
      </c>
      <c r="P199">
        <v>2.45188679245283</v>
      </c>
      <c r="Q199">
        <v>215</v>
      </c>
      <c r="R199">
        <v>815</v>
      </c>
      <c r="S199">
        <v>921</v>
      </c>
    </row>
    <row r="200" spans="1:19" hidden="1" x14ac:dyDescent="0.25">
      <c r="A200" t="s">
        <v>91</v>
      </c>
      <c r="B200" t="s">
        <v>87</v>
      </c>
      <c r="C200" t="s">
        <v>2</v>
      </c>
      <c r="D200" t="s">
        <v>82</v>
      </c>
      <c r="E200">
        <v>30.202000000000005</v>
      </c>
      <c r="F200">
        <v>27.25</v>
      </c>
      <c r="G200">
        <v>2.9520000000000053</v>
      </c>
      <c r="H200">
        <v>27.32</v>
      </c>
      <c r="I200">
        <v>29.21</v>
      </c>
      <c r="J200">
        <v>29.21</v>
      </c>
      <c r="K200">
        <v>27.34</v>
      </c>
      <c r="L200">
        <v>5.5929629629629636</v>
      </c>
      <c r="M200">
        <v>29.27</v>
      </c>
      <c r="N200">
        <v>27.3</v>
      </c>
      <c r="O200">
        <v>28.91</v>
      </c>
      <c r="P200">
        <v>0.62374429223744299</v>
      </c>
      <c r="Q200">
        <v>225</v>
      </c>
      <c r="R200">
        <v>825</v>
      </c>
      <c r="S200">
        <v>1255</v>
      </c>
    </row>
    <row r="201" spans="1:19" hidden="1" x14ac:dyDescent="0.25">
      <c r="A201" t="s">
        <v>91</v>
      </c>
      <c r="B201" t="s">
        <v>87</v>
      </c>
      <c r="C201" t="s">
        <v>2</v>
      </c>
      <c r="D201" t="s">
        <v>83</v>
      </c>
      <c r="E201">
        <v>27.690999999999995</v>
      </c>
      <c r="F201">
        <v>26.34</v>
      </c>
      <c r="G201">
        <v>1.3509999999999955</v>
      </c>
      <c r="H201">
        <v>26.37</v>
      </c>
      <c r="I201">
        <v>27.08</v>
      </c>
      <c r="J201">
        <v>26.99</v>
      </c>
      <c r="K201">
        <v>26.8</v>
      </c>
      <c r="L201">
        <v>4.7743103448275859</v>
      </c>
      <c r="M201">
        <v>28.1</v>
      </c>
      <c r="N201">
        <v>26.36</v>
      </c>
      <c r="O201">
        <v>28</v>
      </c>
      <c r="P201">
        <v>0.38665689149560117</v>
      </c>
      <c r="Q201">
        <v>294</v>
      </c>
      <c r="R201">
        <v>894</v>
      </c>
      <c r="S201">
        <v>1576</v>
      </c>
    </row>
    <row r="202" spans="1:19" hidden="1" x14ac:dyDescent="0.25">
      <c r="A202" t="s">
        <v>91</v>
      </c>
      <c r="B202" t="s">
        <v>87</v>
      </c>
      <c r="C202" t="s">
        <v>2</v>
      </c>
      <c r="D202" t="s">
        <v>84</v>
      </c>
      <c r="E202">
        <v>28.228000000000002</v>
      </c>
      <c r="F202">
        <v>26.55</v>
      </c>
      <c r="G202">
        <v>1.6780000000000008</v>
      </c>
      <c r="H202">
        <v>26.55</v>
      </c>
      <c r="I202">
        <v>27.66</v>
      </c>
      <c r="J202">
        <v>27.66</v>
      </c>
      <c r="K202">
        <v>26.68</v>
      </c>
      <c r="L202">
        <v>4.7844067796610172</v>
      </c>
      <c r="M202">
        <v>28.05</v>
      </c>
      <c r="N202">
        <v>26.55</v>
      </c>
      <c r="O202">
        <v>27.21</v>
      </c>
      <c r="P202">
        <v>1.4668508287292816</v>
      </c>
      <c r="Q202">
        <v>271</v>
      </c>
      <c r="R202">
        <v>871</v>
      </c>
      <c r="S202">
        <v>1051</v>
      </c>
    </row>
    <row r="203" spans="1:19" hidden="1" x14ac:dyDescent="0.25">
      <c r="A203" t="s">
        <v>91</v>
      </c>
      <c r="B203" t="s">
        <v>87</v>
      </c>
      <c r="C203" t="s">
        <v>2</v>
      </c>
      <c r="D203" t="s">
        <v>85</v>
      </c>
      <c r="E203">
        <v>27.441999999999997</v>
      </c>
      <c r="F203">
        <v>26.23</v>
      </c>
      <c r="G203">
        <v>1.2119999999999962</v>
      </c>
      <c r="H203">
        <v>26.25</v>
      </c>
      <c r="I203">
        <v>26.88</v>
      </c>
      <c r="J203">
        <v>26.42</v>
      </c>
      <c r="K203">
        <v>26.23</v>
      </c>
      <c r="L203">
        <v>4.9003571428571426</v>
      </c>
      <c r="M203">
        <v>27.4</v>
      </c>
      <c r="N203">
        <v>26.24</v>
      </c>
      <c r="O203">
        <v>26.93</v>
      </c>
      <c r="P203">
        <v>1.2152777777777777</v>
      </c>
      <c r="Q203">
        <v>222</v>
      </c>
      <c r="R203">
        <v>822</v>
      </c>
      <c r="S203">
        <v>1032</v>
      </c>
    </row>
    <row r="204" spans="1:19" hidden="1" x14ac:dyDescent="0.25">
      <c r="A204" t="s">
        <v>91</v>
      </c>
      <c r="B204" t="s">
        <v>87</v>
      </c>
      <c r="C204" t="s">
        <v>2</v>
      </c>
      <c r="D204" t="s">
        <v>86</v>
      </c>
      <c r="E204">
        <v>27.28</v>
      </c>
      <c r="F204">
        <v>25.41</v>
      </c>
      <c r="G204">
        <v>1.870000000000001</v>
      </c>
      <c r="H204">
        <v>25.48</v>
      </c>
      <c r="I204">
        <v>26.54</v>
      </c>
      <c r="J204">
        <v>26.54</v>
      </c>
      <c r="K204">
        <v>25.56</v>
      </c>
      <c r="L204">
        <v>5.3490196078431378</v>
      </c>
      <c r="M204">
        <v>27.13</v>
      </c>
      <c r="N204">
        <v>25.48</v>
      </c>
      <c r="O204">
        <v>27.08</v>
      </c>
      <c r="P204">
        <v>0.35242047026279394</v>
      </c>
      <c r="Q204">
        <v>438</v>
      </c>
      <c r="R204">
        <v>1038</v>
      </c>
      <c r="S204">
        <v>1761</v>
      </c>
    </row>
    <row r="205" spans="1:19" hidden="1" x14ac:dyDescent="0.25">
      <c r="A205" t="s">
        <v>91</v>
      </c>
      <c r="B205" t="s">
        <v>87</v>
      </c>
      <c r="C205" t="s">
        <v>3</v>
      </c>
      <c r="D205" t="s">
        <v>82</v>
      </c>
      <c r="E205">
        <v>30.1</v>
      </c>
      <c r="F205">
        <v>27.1</v>
      </c>
      <c r="G205">
        <v>3</v>
      </c>
      <c r="H205">
        <v>27.1</v>
      </c>
      <c r="I205">
        <v>29.02</v>
      </c>
      <c r="J205">
        <v>28.13</v>
      </c>
      <c r="K205">
        <v>27.17</v>
      </c>
      <c r="L205">
        <v>5.101694915254237</v>
      </c>
      <c r="M205">
        <v>28.05</v>
      </c>
      <c r="N205">
        <v>26.98</v>
      </c>
      <c r="O205">
        <v>27.74</v>
      </c>
      <c r="P205">
        <v>1.092741935483871</v>
      </c>
      <c r="Q205">
        <v>252</v>
      </c>
      <c r="R205">
        <v>852</v>
      </c>
      <c r="S205">
        <v>1100</v>
      </c>
    </row>
    <row r="206" spans="1:19" hidden="1" x14ac:dyDescent="0.25">
      <c r="A206" t="s">
        <v>91</v>
      </c>
      <c r="B206" t="s">
        <v>87</v>
      </c>
      <c r="C206" t="s">
        <v>3</v>
      </c>
      <c r="D206" t="s">
        <v>83</v>
      </c>
      <c r="E206">
        <v>28.985999999999997</v>
      </c>
      <c r="F206">
        <v>28.49</v>
      </c>
      <c r="G206">
        <v>0.49599999999999866</v>
      </c>
      <c r="H206">
        <v>28.62</v>
      </c>
      <c r="I206">
        <v>28.64</v>
      </c>
      <c r="J206">
        <v>28.64</v>
      </c>
      <c r="K206">
        <v>28.69</v>
      </c>
      <c r="L206">
        <v>24.154999999999998</v>
      </c>
      <c r="M206">
        <v>29.14</v>
      </c>
      <c r="N206">
        <v>28.51</v>
      </c>
      <c r="O206">
        <v>28.75</v>
      </c>
      <c r="P206">
        <v>3.9205479452054797</v>
      </c>
      <c r="Q206">
        <v>211</v>
      </c>
      <c r="R206">
        <v>811</v>
      </c>
      <c r="S206">
        <v>881</v>
      </c>
    </row>
    <row r="207" spans="1:19" hidden="1" x14ac:dyDescent="0.25">
      <c r="A207" t="s">
        <v>91</v>
      </c>
      <c r="B207" t="s">
        <v>87</v>
      </c>
      <c r="C207" t="s">
        <v>3</v>
      </c>
      <c r="D207" t="s">
        <v>84</v>
      </c>
      <c r="E207">
        <v>28.071999999999996</v>
      </c>
      <c r="F207">
        <v>27.73</v>
      </c>
      <c r="G207">
        <v>0.3419999999999952</v>
      </c>
      <c r="H207">
        <v>28.16</v>
      </c>
      <c r="I207">
        <v>27.81</v>
      </c>
      <c r="J207">
        <v>27.81</v>
      </c>
      <c r="K207">
        <v>28.13</v>
      </c>
      <c r="L207">
        <v>25.519999999999992</v>
      </c>
      <c r="M207">
        <v>28.45</v>
      </c>
      <c r="N207">
        <v>28.13</v>
      </c>
      <c r="O207">
        <v>28.14</v>
      </c>
      <c r="P207">
        <v>3.8054054054054052</v>
      </c>
      <c r="Q207">
        <v>228</v>
      </c>
      <c r="R207">
        <v>828</v>
      </c>
      <c r="S207">
        <v>898</v>
      </c>
    </row>
    <row r="208" spans="1:19" hidden="1" x14ac:dyDescent="0.25">
      <c r="A208" t="s">
        <v>91</v>
      </c>
      <c r="B208" t="s">
        <v>87</v>
      </c>
      <c r="C208" t="s">
        <v>3</v>
      </c>
      <c r="D208" t="s">
        <v>85</v>
      </c>
      <c r="E208">
        <v>27.971999999999998</v>
      </c>
      <c r="F208">
        <v>26.02</v>
      </c>
      <c r="G208">
        <v>1.9519999999999982</v>
      </c>
      <c r="H208">
        <v>26.04</v>
      </c>
      <c r="I208">
        <v>27.46</v>
      </c>
      <c r="J208">
        <v>27.34</v>
      </c>
      <c r="K208">
        <v>26.14</v>
      </c>
      <c r="L208">
        <v>4.9950000000000001</v>
      </c>
      <c r="M208">
        <v>27.13</v>
      </c>
      <c r="N208">
        <v>26.04</v>
      </c>
      <c r="O208">
        <v>26.34</v>
      </c>
      <c r="P208">
        <v>4.4135593220338976</v>
      </c>
      <c r="Q208">
        <v>535</v>
      </c>
      <c r="R208">
        <v>1135</v>
      </c>
      <c r="S208">
        <v>1185</v>
      </c>
    </row>
    <row r="209" spans="1:19" hidden="1" x14ac:dyDescent="0.25">
      <c r="A209" t="s">
        <v>91</v>
      </c>
      <c r="B209" t="s">
        <v>87</v>
      </c>
      <c r="C209" t="s">
        <v>3</v>
      </c>
      <c r="D209" t="s">
        <v>86</v>
      </c>
      <c r="E209">
        <v>27.335000000000001</v>
      </c>
      <c r="F209">
        <v>26.71</v>
      </c>
      <c r="G209">
        <v>0.625</v>
      </c>
      <c r="H209">
        <v>26.89</v>
      </c>
      <c r="I209">
        <v>26.99</v>
      </c>
      <c r="J209">
        <v>26.99</v>
      </c>
      <c r="K209">
        <v>26.88</v>
      </c>
      <c r="L209">
        <v>15.186111111111112</v>
      </c>
      <c r="M209">
        <v>27.38</v>
      </c>
      <c r="N209">
        <v>26.86</v>
      </c>
      <c r="O209">
        <v>27.07</v>
      </c>
      <c r="P209">
        <v>1.9070921985815603</v>
      </c>
      <c r="Q209">
        <v>232</v>
      </c>
      <c r="R209">
        <v>832</v>
      </c>
      <c r="S209">
        <v>973</v>
      </c>
    </row>
    <row r="210" spans="1:19" hidden="1" x14ac:dyDescent="0.25">
      <c r="A210" t="s">
        <v>91</v>
      </c>
      <c r="B210" t="s">
        <v>87</v>
      </c>
      <c r="C210" t="s">
        <v>4</v>
      </c>
      <c r="D210" t="s">
        <v>82</v>
      </c>
      <c r="E210">
        <v>31.065999999999995</v>
      </c>
      <c r="F210">
        <v>27.61</v>
      </c>
      <c r="G210">
        <v>3.455999999999996</v>
      </c>
      <c r="H210">
        <v>27.61</v>
      </c>
      <c r="I210">
        <v>29.46</v>
      </c>
      <c r="J210">
        <v>29.46</v>
      </c>
      <c r="K210">
        <v>27.85</v>
      </c>
      <c r="L210">
        <v>5.2654237288135581</v>
      </c>
      <c r="M210">
        <v>28.93</v>
      </c>
      <c r="N210">
        <v>27.43</v>
      </c>
      <c r="O210">
        <v>27.56</v>
      </c>
      <c r="P210">
        <v>3.8887323943661971</v>
      </c>
      <c r="Q210">
        <v>194</v>
      </c>
      <c r="R210">
        <v>794</v>
      </c>
      <c r="S210">
        <v>864</v>
      </c>
    </row>
    <row r="211" spans="1:19" hidden="1" x14ac:dyDescent="0.25">
      <c r="A211" t="s">
        <v>91</v>
      </c>
      <c r="B211" t="s">
        <v>87</v>
      </c>
      <c r="C211" t="s">
        <v>4</v>
      </c>
      <c r="D211" t="s">
        <v>83</v>
      </c>
      <c r="E211">
        <v>29.302</v>
      </c>
      <c r="F211">
        <v>26.82</v>
      </c>
      <c r="G211">
        <v>2.4819999999999993</v>
      </c>
      <c r="H211">
        <v>26.82</v>
      </c>
      <c r="I211">
        <v>28.86</v>
      </c>
      <c r="J211">
        <v>28.86</v>
      </c>
      <c r="K211">
        <v>27.11</v>
      </c>
      <c r="L211">
        <v>4.9664406779661014</v>
      </c>
      <c r="M211">
        <v>28.42</v>
      </c>
      <c r="N211">
        <v>26.79</v>
      </c>
      <c r="O211">
        <v>27.8</v>
      </c>
      <c r="P211">
        <v>0.91849315068493154</v>
      </c>
      <c r="Q211">
        <v>216</v>
      </c>
      <c r="R211">
        <v>816</v>
      </c>
      <c r="S211">
        <v>1106</v>
      </c>
    </row>
    <row r="212" spans="1:19" hidden="1" x14ac:dyDescent="0.25">
      <c r="A212" t="s">
        <v>91</v>
      </c>
      <c r="B212" t="s">
        <v>87</v>
      </c>
      <c r="C212" t="s">
        <v>4</v>
      </c>
      <c r="D212" t="s">
        <v>84</v>
      </c>
      <c r="E212">
        <v>28.417000000000002</v>
      </c>
      <c r="F212">
        <v>26.55</v>
      </c>
      <c r="G212">
        <v>1.8670000000000009</v>
      </c>
      <c r="H212">
        <v>26.55</v>
      </c>
      <c r="I212">
        <v>27.63</v>
      </c>
      <c r="J212">
        <v>27.63</v>
      </c>
      <c r="K212">
        <v>26.63</v>
      </c>
      <c r="L212">
        <v>5.0744642857142868</v>
      </c>
      <c r="M212">
        <v>27.48</v>
      </c>
      <c r="N212">
        <v>26.55</v>
      </c>
      <c r="O212">
        <v>26.81</v>
      </c>
      <c r="P212">
        <v>4.282258064516129</v>
      </c>
      <c r="Q212">
        <v>245</v>
      </c>
      <c r="R212">
        <v>845</v>
      </c>
      <c r="S212">
        <v>907</v>
      </c>
    </row>
    <row r="213" spans="1:19" hidden="1" x14ac:dyDescent="0.25">
      <c r="A213" t="s">
        <v>91</v>
      </c>
      <c r="B213" t="s">
        <v>87</v>
      </c>
      <c r="C213" t="s">
        <v>4</v>
      </c>
      <c r="D213" t="s">
        <v>85</v>
      </c>
      <c r="E213">
        <v>28.068999999999996</v>
      </c>
      <c r="F213">
        <v>26.09</v>
      </c>
      <c r="G213">
        <v>1.9789999999999957</v>
      </c>
      <c r="H213">
        <v>26.09</v>
      </c>
      <c r="I213">
        <v>27.21</v>
      </c>
      <c r="J213">
        <v>27.21</v>
      </c>
      <c r="K213">
        <v>26.33</v>
      </c>
      <c r="L213">
        <v>4.7574576271186428</v>
      </c>
      <c r="M213">
        <v>27.46</v>
      </c>
      <c r="N213">
        <v>26.05</v>
      </c>
      <c r="O213">
        <v>27.37</v>
      </c>
      <c r="P213">
        <v>0.41810897435897437</v>
      </c>
      <c r="Q213">
        <v>236</v>
      </c>
      <c r="R213">
        <v>836</v>
      </c>
      <c r="S213">
        <v>1460</v>
      </c>
    </row>
    <row r="214" spans="1:19" hidden="1" x14ac:dyDescent="0.25">
      <c r="A214" t="s">
        <v>91</v>
      </c>
      <c r="B214" t="s">
        <v>87</v>
      </c>
      <c r="C214" t="s">
        <v>4</v>
      </c>
      <c r="D214" t="s">
        <v>86</v>
      </c>
      <c r="E214">
        <v>27.542999999999999</v>
      </c>
      <c r="F214">
        <v>25.98</v>
      </c>
      <c r="G214">
        <v>1.5629999999999988</v>
      </c>
      <c r="H214">
        <v>25.98</v>
      </c>
      <c r="I214">
        <v>26.95</v>
      </c>
      <c r="J214">
        <v>26.95</v>
      </c>
      <c r="K214">
        <v>26.02</v>
      </c>
      <c r="L214">
        <v>4.6683050847457626</v>
      </c>
      <c r="M214">
        <v>26.73</v>
      </c>
      <c r="N214">
        <v>25.94</v>
      </c>
      <c r="O214">
        <v>26.04</v>
      </c>
      <c r="P214">
        <v>5.5276595744680854</v>
      </c>
      <c r="Q214">
        <v>239</v>
      </c>
      <c r="R214">
        <v>839</v>
      </c>
      <c r="S214">
        <v>886</v>
      </c>
    </row>
    <row r="215" spans="1:19" hidden="1" x14ac:dyDescent="0.25">
      <c r="A215" t="s">
        <v>91</v>
      </c>
      <c r="B215" t="s">
        <v>88</v>
      </c>
      <c r="C215" t="s">
        <v>1</v>
      </c>
      <c r="D215" t="s">
        <v>82</v>
      </c>
      <c r="E215">
        <v>35.933999999999997</v>
      </c>
      <c r="F215">
        <v>28.87</v>
      </c>
      <c r="G215">
        <v>7.0639999999999965</v>
      </c>
      <c r="H215">
        <v>28.87</v>
      </c>
      <c r="I215">
        <v>34.36</v>
      </c>
      <c r="J215">
        <v>33.92</v>
      </c>
      <c r="K215">
        <v>29.04</v>
      </c>
      <c r="L215">
        <v>6.0905084745762705</v>
      </c>
      <c r="M215">
        <v>29.28</v>
      </c>
      <c r="N215">
        <v>28.69</v>
      </c>
      <c r="O215">
        <v>29.19</v>
      </c>
      <c r="P215">
        <v>0.85414201183431959</v>
      </c>
      <c r="Q215">
        <v>741</v>
      </c>
      <c r="R215">
        <v>1341</v>
      </c>
      <c r="S215">
        <v>1679</v>
      </c>
    </row>
    <row r="216" spans="1:19" hidden="1" x14ac:dyDescent="0.25">
      <c r="A216" t="s">
        <v>91</v>
      </c>
      <c r="B216" t="s">
        <v>88</v>
      </c>
      <c r="C216" t="s">
        <v>1</v>
      </c>
      <c r="D216" t="s">
        <v>83</v>
      </c>
      <c r="E216">
        <v>29.860000000000007</v>
      </c>
      <c r="F216">
        <v>26.51</v>
      </c>
      <c r="G216">
        <v>3.350000000000005</v>
      </c>
      <c r="H216">
        <v>26.51</v>
      </c>
      <c r="I216">
        <v>29.34</v>
      </c>
      <c r="J216">
        <v>29.34</v>
      </c>
      <c r="K216">
        <v>26.64</v>
      </c>
      <c r="L216">
        <v>5.1482758620689664</v>
      </c>
      <c r="M216">
        <v>27.36</v>
      </c>
      <c r="N216">
        <v>26.49</v>
      </c>
      <c r="O216">
        <v>26.9</v>
      </c>
      <c r="P216">
        <v>1.7440789473684213</v>
      </c>
      <c r="Q216">
        <v>225</v>
      </c>
      <c r="R216">
        <v>825</v>
      </c>
      <c r="S216">
        <v>977</v>
      </c>
    </row>
    <row r="217" spans="1:19" hidden="1" x14ac:dyDescent="0.25">
      <c r="A217" t="s">
        <v>91</v>
      </c>
      <c r="B217" t="s">
        <v>88</v>
      </c>
      <c r="C217" t="s">
        <v>1</v>
      </c>
      <c r="D217" t="s">
        <v>84</v>
      </c>
      <c r="E217">
        <v>28.812999999999995</v>
      </c>
      <c r="F217">
        <v>25.41</v>
      </c>
      <c r="G217">
        <v>3.4029999999999951</v>
      </c>
      <c r="H217">
        <v>25.62</v>
      </c>
      <c r="I217">
        <v>27.86</v>
      </c>
      <c r="J217">
        <v>27.86</v>
      </c>
      <c r="K217">
        <v>25.53</v>
      </c>
      <c r="L217">
        <v>6.0027083333333326</v>
      </c>
      <c r="M217">
        <v>27.36</v>
      </c>
      <c r="N217">
        <v>25.62</v>
      </c>
      <c r="O217">
        <v>27.18</v>
      </c>
      <c r="P217">
        <v>0.42000000000000004</v>
      </c>
      <c r="Q217">
        <v>252</v>
      </c>
      <c r="R217">
        <v>852</v>
      </c>
      <c r="S217">
        <v>1462</v>
      </c>
    </row>
    <row r="218" spans="1:19" hidden="1" x14ac:dyDescent="0.25">
      <c r="A218" t="s">
        <v>91</v>
      </c>
      <c r="B218" t="s">
        <v>88</v>
      </c>
      <c r="C218" t="s">
        <v>1</v>
      </c>
      <c r="D218" t="s">
        <v>85</v>
      </c>
      <c r="E218">
        <v>29.368000000000002</v>
      </c>
      <c r="F218">
        <v>25.39</v>
      </c>
      <c r="G218">
        <v>3.9780000000000015</v>
      </c>
      <c r="H218">
        <v>25.39</v>
      </c>
      <c r="I218">
        <v>27.47</v>
      </c>
      <c r="J218">
        <v>27.47</v>
      </c>
      <c r="K218">
        <v>26.33</v>
      </c>
      <c r="L218">
        <v>4.9776271186440679</v>
      </c>
      <c r="M218">
        <v>27.14</v>
      </c>
      <c r="N218">
        <v>25.3</v>
      </c>
      <c r="O218">
        <v>26.81</v>
      </c>
      <c r="P218">
        <v>0.29352601156069363</v>
      </c>
      <c r="Q218">
        <v>748</v>
      </c>
      <c r="R218">
        <v>1348</v>
      </c>
      <c r="S218">
        <v>2213</v>
      </c>
    </row>
    <row r="219" spans="1:19" hidden="1" x14ac:dyDescent="0.25">
      <c r="A219" t="s">
        <v>91</v>
      </c>
      <c r="B219" t="s">
        <v>88</v>
      </c>
      <c r="C219" t="s">
        <v>1</v>
      </c>
      <c r="D219" t="s">
        <v>86</v>
      </c>
      <c r="E219">
        <v>28.639999999999993</v>
      </c>
      <c r="F219">
        <v>25.29</v>
      </c>
      <c r="G219">
        <v>3.3499999999999943</v>
      </c>
      <c r="H219">
        <v>25.29</v>
      </c>
      <c r="I219">
        <v>27.2</v>
      </c>
      <c r="J219">
        <v>26.1</v>
      </c>
      <c r="K219">
        <v>25.63</v>
      </c>
      <c r="L219">
        <v>4.8542372881355922</v>
      </c>
      <c r="M219">
        <v>27.37</v>
      </c>
      <c r="N219">
        <v>25.15</v>
      </c>
      <c r="O219">
        <v>26.3</v>
      </c>
      <c r="P219">
        <v>0.78785046728971952</v>
      </c>
      <c r="Q219">
        <v>213</v>
      </c>
      <c r="R219">
        <v>813</v>
      </c>
      <c r="S219">
        <v>1134</v>
      </c>
    </row>
    <row r="220" spans="1:19" hidden="1" x14ac:dyDescent="0.25">
      <c r="A220" t="s">
        <v>91</v>
      </c>
      <c r="B220" t="s">
        <v>88</v>
      </c>
      <c r="C220" t="s">
        <v>2</v>
      </c>
      <c r="D220" t="s">
        <v>82</v>
      </c>
      <c r="E220">
        <v>30.564</v>
      </c>
      <c r="F220">
        <v>27</v>
      </c>
      <c r="G220">
        <v>3.5640000000000001</v>
      </c>
      <c r="H220">
        <v>27</v>
      </c>
      <c r="I220">
        <v>29.13</v>
      </c>
      <c r="J220">
        <v>29.13</v>
      </c>
      <c r="K220">
        <v>27.24</v>
      </c>
      <c r="L220">
        <v>5.1803389830508468</v>
      </c>
      <c r="M220">
        <v>28.82</v>
      </c>
      <c r="N220">
        <v>26.87</v>
      </c>
      <c r="O220">
        <v>28.29</v>
      </c>
      <c r="P220">
        <v>0.95406360424028269</v>
      </c>
      <c r="Q220">
        <v>239</v>
      </c>
      <c r="R220">
        <v>839</v>
      </c>
      <c r="S220">
        <v>1122</v>
      </c>
    </row>
    <row r="221" spans="1:19" hidden="1" x14ac:dyDescent="0.25">
      <c r="A221" t="s">
        <v>91</v>
      </c>
      <c r="B221" t="s">
        <v>88</v>
      </c>
      <c r="C221" t="s">
        <v>2</v>
      </c>
      <c r="D221" t="s">
        <v>83</v>
      </c>
      <c r="E221">
        <v>27.654000000000003</v>
      </c>
      <c r="F221">
        <v>26.2</v>
      </c>
      <c r="G221">
        <v>1.4540000000000042</v>
      </c>
      <c r="H221">
        <v>26.34</v>
      </c>
      <c r="I221">
        <v>27.57</v>
      </c>
      <c r="J221">
        <v>26.45</v>
      </c>
      <c r="K221">
        <v>26.26</v>
      </c>
      <c r="L221">
        <v>4.8515789473684219</v>
      </c>
      <c r="M221">
        <v>28.07</v>
      </c>
      <c r="N221">
        <v>26.34</v>
      </c>
      <c r="O221">
        <v>27.84</v>
      </c>
      <c r="P221">
        <v>0.5840354767184035</v>
      </c>
      <c r="Q221">
        <v>297</v>
      </c>
      <c r="R221">
        <v>897</v>
      </c>
      <c r="S221">
        <v>1347</v>
      </c>
    </row>
    <row r="222" spans="1:19" hidden="1" x14ac:dyDescent="0.25">
      <c r="A222" t="s">
        <v>91</v>
      </c>
      <c r="B222" t="s">
        <v>88</v>
      </c>
      <c r="C222" t="s">
        <v>2</v>
      </c>
      <c r="D222" t="s">
        <v>84</v>
      </c>
      <c r="E222">
        <v>28.319999999999993</v>
      </c>
      <c r="F222">
        <v>25.52</v>
      </c>
      <c r="G222">
        <v>2.7999999999999936</v>
      </c>
      <c r="H222">
        <v>25.55</v>
      </c>
      <c r="I222">
        <v>27.07</v>
      </c>
      <c r="J222">
        <v>27.07</v>
      </c>
      <c r="K222">
        <v>25.69</v>
      </c>
      <c r="L222">
        <v>4.9684210526315775</v>
      </c>
      <c r="M222">
        <v>28.29</v>
      </c>
      <c r="N222">
        <v>25.55</v>
      </c>
      <c r="O222">
        <v>27.45</v>
      </c>
      <c r="P222">
        <v>0.49134615384615388</v>
      </c>
      <c r="Q222">
        <v>254</v>
      </c>
      <c r="R222">
        <v>854</v>
      </c>
      <c r="S222">
        <v>1374</v>
      </c>
    </row>
    <row r="223" spans="1:19" hidden="1" x14ac:dyDescent="0.25">
      <c r="A223" t="s">
        <v>91</v>
      </c>
      <c r="B223" t="s">
        <v>88</v>
      </c>
      <c r="C223" t="s">
        <v>2</v>
      </c>
      <c r="D223" t="s">
        <v>85</v>
      </c>
      <c r="E223">
        <v>27.920000000000009</v>
      </c>
      <c r="F223">
        <v>25.91</v>
      </c>
      <c r="G223">
        <v>2.0100000000000087</v>
      </c>
      <c r="H223">
        <v>26</v>
      </c>
      <c r="I223">
        <v>26.99</v>
      </c>
      <c r="J223">
        <v>26.79</v>
      </c>
      <c r="K223">
        <v>25.98</v>
      </c>
      <c r="L223">
        <v>5.3692307692307706</v>
      </c>
      <c r="M223">
        <v>27.35</v>
      </c>
      <c r="N223">
        <v>26</v>
      </c>
      <c r="O223">
        <v>27.04</v>
      </c>
      <c r="P223">
        <v>1.1403508771929824</v>
      </c>
      <c r="Q223">
        <v>122</v>
      </c>
      <c r="R223">
        <v>722</v>
      </c>
      <c r="S223">
        <v>950</v>
      </c>
    </row>
    <row r="224" spans="1:19" hidden="1" x14ac:dyDescent="0.25">
      <c r="A224" t="s">
        <v>91</v>
      </c>
      <c r="B224" t="s">
        <v>88</v>
      </c>
      <c r="C224" t="s">
        <v>2</v>
      </c>
      <c r="D224" t="s">
        <v>86</v>
      </c>
      <c r="E224">
        <v>27.605000000000008</v>
      </c>
      <c r="F224">
        <v>26.12</v>
      </c>
      <c r="G224">
        <v>1.4850000000000065</v>
      </c>
      <c r="H224">
        <v>26.29</v>
      </c>
      <c r="I224">
        <v>26.64</v>
      </c>
      <c r="J224">
        <v>26.4</v>
      </c>
      <c r="K224">
        <v>26.13</v>
      </c>
      <c r="L224">
        <v>4.8429824561403523</v>
      </c>
      <c r="M224">
        <v>27.72</v>
      </c>
      <c r="N224">
        <v>26.29</v>
      </c>
      <c r="O224">
        <v>27.44</v>
      </c>
      <c r="P224">
        <v>1.0515999999999999</v>
      </c>
      <c r="Q224">
        <v>233</v>
      </c>
      <c r="R224">
        <v>833</v>
      </c>
      <c r="S224">
        <v>1083</v>
      </c>
    </row>
    <row r="225" spans="1:19" hidden="1" x14ac:dyDescent="0.25">
      <c r="A225" t="s">
        <v>91</v>
      </c>
      <c r="B225" t="s">
        <v>88</v>
      </c>
      <c r="C225" t="s">
        <v>3</v>
      </c>
      <c r="D225" t="s">
        <v>82</v>
      </c>
      <c r="E225">
        <v>30.125</v>
      </c>
      <c r="F225">
        <v>27.18</v>
      </c>
      <c r="G225">
        <v>2.9450000000000003</v>
      </c>
      <c r="H225">
        <v>27.18</v>
      </c>
      <c r="I225">
        <v>29.35</v>
      </c>
      <c r="J225">
        <v>29.35</v>
      </c>
      <c r="K225">
        <v>27.46</v>
      </c>
      <c r="L225">
        <v>5.020833333333333</v>
      </c>
      <c r="M225">
        <v>28.43</v>
      </c>
      <c r="N225">
        <v>27.14</v>
      </c>
      <c r="O225">
        <v>28.29</v>
      </c>
      <c r="P225">
        <v>0.82363636363636361</v>
      </c>
      <c r="Q225">
        <v>225</v>
      </c>
      <c r="R225">
        <v>825</v>
      </c>
      <c r="S225">
        <v>1155</v>
      </c>
    </row>
    <row r="226" spans="1:19" hidden="1" x14ac:dyDescent="0.25">
      <c r="A226" t="s">
        <v>91</v>
      </c>
      <c r="B226" t="s">
        <v>88</v>
      </c>
      <c r="C226" t="s">
        <v>3</v>
      </c>
      <c r="D226" t="s">
        <v>83</v>
      </c>
      <c r="E226">
        <v>29.199999999999996</v>
      </c>
      <c r="F226">
        <v>26.69</v>
      </c>
      <c r="G226">
        <v>2.5099999999999945</v>
      </c>
      <c r="H226">
        <v>26.69</v>
      </c>
      <c r="I226">
        <v>28.41</v>
      </c>
      <c r="J226">
        <v>28.41</v>
      </c>
      <c r="K226">
        <v>26.75</v>
      </c>
      <c r="L226">
        <v>4.9491525423728806</v>
      </c>
      <c r="M226">
        <v>28.94</v>
      </c>
      <c r="N226">
        <v>26.64</v>
      </c>
      <c r="O226">
        <v>28.73</v>
      </c>
      <c r="P226">
        <v>0.27515463917525773</v>
      </c>
      <c r="Q226">
        <v>234</v>
      </c>
      <c r="R226">
        <v>834</v>
      </c>
      <c r="S226">
        <v>1804</v>
      </c>
    </row>
    <row r="227" spans="1:19" hidden="1" x14ac:dyDescent="0.25">
      <c r="A227" t="s">
        <v>91</v>
      </c>
      <c r="B227" t="s">
        <v>88</v>
      </c>
      <c r="C227" t="s">
        <v>3</v>
      </c>
      <c r="D227" t="s">
        <v>84</v>
      </c>
      <c r="E227">
        <v>28.640999999999998</v>
      </c>
      <c r="F227">
        <v>26.16</v>
      </c>
      <c r="G227">
        <v>2.4809999999999981</v>
      </c>
      <c r="H227">
        <v>26.16</v>
      </c>
      <c r="I227">
        <v>27.66</v>
      </c>
      <c r="J227">
        <v>27.66</v>
      </c>
      <c r="K227">
        <v>26.46</v>
      </c>
      <c r="L227">
        <v>4.8544067796610166</v>
      </c>
      <c r="M227">
        <v>27.45</v>
      </c>
      <c r="N227">
        <v>26.09</v>
      </c>
      <c r="O227">
        <v>27.01</v>
      </c>
      <c r="P227">
        <v>0.74529914529914532</v>
      </c>
      <c r="Q227">
        <v>237</v>
      </c>
      <c r="R227">
        <v>837</v>
      </c>
      <c r="S227">
        <v>1188</v>
      </c>
    </row>
    <row r="228" spans="1:19" hidden="1" x14ac:dyDescent="0.25">
      <c r="A228" t="s">
        <v>91</v>
      </c>
      <c r="B228" t="s">
        <v>88</v>
      </c>
      <c r="C228" t="s">
        <v>3</v>
      </c>
      <c r="D228" t="s">
        <v>85</v>
      </c>
      <c r="E228">
        <v>28.277000000000005</v>
      </c>
      <c r="F228">
        <v>26.1</v>
      </c>
      <c r="G228">
        <v>2.1770000000000032</v>
      </c>
      <c r="H228">
        <v>26.1</v>
      </c>
      <c r="I228">
        <v>27.47</v>
      </c>
      <c r="J228">
        <v>26.87</v>
      </c>
      <c r="K228">
        <v>26.32</v>
      </c>
      <c r="L228">
        <v>4.7927118644067805</v>
      </c>
      <c r="M228">
        <v>27.15</v>
      </c>
      <c r="N228">
        <v>26.03</v>
      </c>
      <c r="O228">
        <v>26.4</v>
      </c>
      <c r="P228">
        <v>1.6948051948051948</v>
      </c>
      <c r="Q228">
        <v>238</v>
      </c>
      <c r="R228">
        <v>838</v>
      </c>
      <c r="S228">
        <v>992</v>
      </c>
    </row>
    <row r="229" spans="1:19" hidden="1" x14ac:dyDescent="0.25">
      <c r="A229" t="s">
        <v>91</v>
      </c>
      <c r="B229" t="s">
        <v>88</v>
      </c>
      <c r="C229" t="s">
        <v>3</v>
      </c>
      <c r="D229" t="s">
        <v>86</v>
      </c>
      <c r="E229">
        <v>28.751999999999999</v>
      </c>
      <c r="F229">
        <v>25.63</v>
      </c>
      <c r="G229">
        <v>3.1219999999999999</v>
      </c>
      <c r="H229">
        <v>25.67</v>
      </c>
      <c r="I229">
        <v>27.71</v>
      </c>
      <c r="J229">
        <v>27.71</v>
      </c>
      <c r="K229">
        <v>26.16</v>
      </c>
      <c r="L229">
        <v>5.1342857142857143</v>
      </c>
      <c r="M229">
        <v>27.08</v>
      </c>
      <c r="N229">
        <v>25.67</v>
      </c>
      <c r="O229">
        <v>26.04</v>
      </c>
      <c r="P229">
        <v>2.9848837209302328</v>
      </c>
      <c r="Q229">
        <v>221</v>
      </c>
      <c r="R229">
        <v>821</v>
      </c>
      <c r="S229">
        <v>907</v>
      </c>
    </row>
    <row r="230" spans="1:19" hidden="1" x14ac:dyDescent="0.25">
      <c r="A230" t="s">
        <v>91</v>
      </c>
      <c r="B230" t="s">
        <v>88</v>
      </c>
      <c r="C230" t="s">
        <v>4</v>
      </c>
      <c r="D230" t="s">
        <v>82</v>
      </c>
      <c r="E230">
        <v>30.022000000000002</v>
      </c>
      <c r="F230">
        <v>27.51</v>
      </c>
      <c r="G230">
        <v>2.5120000000000005</v>
      </c>
      <c r="H230">
        <v>27.51</v>
      </c>
      <c r="I230">
        <v>28.95</v>
      </c>
      <c r="J230">
        <v>28.95</v>
      </c>
      <c r="K230">
        <v>27.56</v>
      </c>
      <c r="L230">
        <v>6.8231818181818182</v>
      </c>
      <c r="M230">
        <v>28.69</v>
      </c>
      <c r="N230">
        <v>27.44</v>
      </c>
      <c r="O230">
        <v>27.96</v>
      </c>
      <c r="P230">
        <v>1.7980392156862746</v>
      </c>
      <c r="Q230">
        <v>212</v>
      </c>
      <c r="R230">
        <v>812</v>
      </c>
      <c r="S230">
        <v>965</v>
      </c>
    </row>
    <row r="231" spans="1:19" hidden="1" x14ac:dyDescent="0.25">
      <c r="A231" t="s">
        <v>91</v>
      </c>
      <c r="B231" t="s">
        <v>88</v>
      </c>
      <c r="C231" t="s">
        <v>4</v>
      </c>
      <c r="D231" t="s">
        <v>83</v>
      </c>
      <c r="E231">
        <v>28.048000000000002</v>
      </c>
      <c r="F231">
        <v>26.27</v>
      </c>
      <c r="G231">
        <v>1.7780000000000022</v>
      </c>
      <c r="H231">
        <v>26.44</v>
      </c>
      <c r="I231">
        <v>27.4</v>
      </c>
      <c r="J231">
        <v>26.99</v>
      </c>
      <c r="K231">
        <v>26.46</v>
      </c>
      <c r="L231">
        <v>7.0120000000000005</v>
      </c>
      <c r="M231">
        <v>27.83</v>
      </c>
      <c r="N231">
        <v>26.37</v>
      </c>
      <c r="O231">
        <v>27.42</v>
      </c>
      <c r="P231">
        <v>1.0450592885375494</v>
      </c>
      <c r="Q231">
        <v>569</v>
      </c>
      <c r="R231">
        <v>1169</v>
      </c>
      <c r="S231">
        <v>1422</v>
      </c>
    </row>
    <row r="232" spans="1:19" hidden="1" x14ac:dyDescent="0.25">
      <c r="A232" t="s">
        <v>91</v>
      </c>
      <c r="B232" t="s">
        <v>88</v>
      </c>
      <c r="C232" t="s">
        <v>4</v>
      </c>
      <c r="D232" t="s">
        <v>84</v>
      </c>
      <c r="E232">
        <v>28.089999999999996</v>
      </c>
      <c r="F232">
        <v>26.07</v>
      </c>
      <c r="G232">
        <v>2.019999999999996</v>
      </c>
      <c r="H232">
        <v>26.3</v>
      </c>
      <c r="I232">
        <v>27.5</v>
      </c>
      <c r="J232">
        <v>27.5</v>
      </c>
      <c r="K232">
        <v>26.27</v>
      </c>
      <c r="L232">
        <v>6.6880952380952365</v>
      </c>
      <c r="M232">
        <v>27.22</v>
      </c>
      <c r="N232">
        <v>26.27</v>
      </c>
      <c r="O232">
        <v>26.91</v>
      </c>
      <c r="P232">
        <v>1.7077922077922079</v>
      </c>
      <c r="Q232">
        <v>218</v>
      </c>
      <c r="R232">
        <v>818</v>
      </c>
      <c r="S232">
        <v>972</v>
      </c>
    </row>
    <row r="233" spans="1:19" hidden="1" x14ac:dyDescent="0.25">
      <c r="A233" t="s">
        <v>91</v>
      </c>
      <c r="B233" t="s">
        <v>88</v>
      </c>
      <c r="C233" t="s">
        <v>4</v>
      </c>
      <c r="D233" t="s">
        <v>85</v>
      </c>
      <c r="E233">
        <v>27.467000000000002</v>
      </c>
      <c r="F233">
        <v>25.7</v>
      </c>
      <c r="G233">
        <v>1.767000000000003</v>
      </c>
      <c r="H233">
        <v>25.7</v>
      </c>
      <c r="I233">
        <v>26.82</v>
      </c>
      <c r="J233">
        <v>26.82</v>
      </c>
      <c r="K233">
        <v>25.95</v>
      </c>
      <c r="L233">
        <v>4.6554237288135596</v>
      </c>
      <c r="M233">
        <v>27.24</v>
      </c>
      <c r="N233">
        <v>25.57</v>
      </c>
      <c r="O233">
        <v>27.18</v>
      </c>
      <c r="P233">
        <v>0.30306603773584906</v>
      </c>
      <c r="Q233">
        <v>243</v>
      </c>
      <c r="R233">
        <v>843</v>
      </c>
      <c r="S233">
        <v>1691</v>
      </c>
    </row>
    <row r="234" spans="1:19" hidden="1" x14ac:dyDescent="0.25">
      <c r="A234" t="s">
        <v>91</v>
      </c>
      <c r="B234" t="s">
        <v>88</v>
      </c>
      <c r="C234" t="s">
        <v>4</v>
      </c>
      <c r="D234" t="s">
        <v>86</v>
      </c>
      <c r="E234">
        <v>28.035000000000004</v>
      </c>
      <c r="F234">
        <v>25.54</v>
      </c>
      <c r="G234">
        <v>2.4950000000000045</v>
      </c>
      <c r="H234">
        <v>25.54</v>
      </c>
      <c r="I234">
        <v>27.16</v>
      </c>
      <c r="J234">
        <v>27.16</v>
      </c>
      <c r="K234">
        <v>25.78</v>
      </c>
      <c r="L234">
        <v>4.6725000000000003</v>
      </c>
      <c r="M234">
        <v>26.98</v>
      </c>
      <c r="N234">
        <v>25.4</v>
      </c>
      <c r="O234">
        <v>26.23</v>
      </c>
      <c r="P234">
        <v>1.411049723756906</v>
      </c>
      <c r="Q234">
        <v>352</v>
      </c>
      <c r="R234">
        <v>952</v>
      </c>
      <c r="S234">
        <v>1133</v>
      </c>
    </row>
    <row r="235" spans="1:19" hidden="1" x14ac:dyDescent="0.25">
      <c r="A235" t="s">
        <v>92</v>
      </c>
      <c r="B235" t="s">
        <v>81</v>
      </c>
      <c r="C235" t="s">
        <v>1</v>
      </c>
      <c r="D235" t="s">
        <v>82</v>
      </c>
      <c r="E235">
        <v>30.880000000000003</v>
      </c>
      <c r="F235">
        <v>27.93</v>
      </c>
      <c r="G235">
        <v>2.9500000000000028</v>
      </c>
      <c r="H235">
        <v>27.96</v>
      </c>
      <c r="I235">
        <v>30.12</v>
      </c>
      <c r="J235">
        <v>30.12</v>
      </c>
      <c r="K235">
        <v>28.41</v>
      </c>
      <c r="L235">
        <v>5.6145454545454552</v>
      </c>
      <c r="M235">
        <v>28.42</v>
      </c>
      <c r="N235">
        <v>27.96</v>
      </c>
      <c r="O235">
        <v>28.27</v>
      </c>
      <c r="P235">
        <v>0.43015384615384616</v>
      </c>
      <c r="Q235">
        <v>295</v>
      </c>
      <c r="R235">
        <v>895</v>
      </c>
      <c r="S235">
        <v>1545</v>
      </c>
    </row>
    <row r="236" spans="1:19" hidden="1" x14ac:dyDescent="0.25">
      <c r="A236" t="s">
        <v>92</v>
      </c>
      <c r="B236" t="s">
        <v>81</v>
      </c>
      <c r="C236" t="s">
        <v>1</v>
      </c>
      <c r="D236" t="s">
        <v>83</v>
      </c>
      <c r="E236">
        <v>29.050999999999998</v>
      </c>
      <c r="F236">
        <v>26.19</v>
      </c>
      <c r="G236">
        <v>2.8609999999999971</v>
      </c>
      <c r="H236">
        <v>26.35</v>
      </c>
      <c r="I236">
        <v>27.78</v>
      </c>
      <c r="J236">
        <v>27.78</v>
      </c>
      <c r="K236">
        <v>26.4</v>
      </c>
      <c r="L236">
        <v>5.3798148148148144</v>
      </c>
      <c r="M236">
        <v>27.42</v>
      </c>
      <c r="N236">
        <v>26.35</v>
      </c>
      <c r="O236">
        <v>27.31</v>
      </c>
      <c r="P236">
        <v>0.59615384615384615</v>
      </c>
      <c r="Q236">
        <v>287</v>
      </c>
      <c r="R236">
        <v>887</v>
      </c>
      <c r="S236">
        <v>1329</v>
      </c>
    </row>
    <row r="237" spans="1:19" hidden="1" x14ac:dyDescent="0.25">
      <c r="A237" t="s">
        <v>92</v>
      </c>
      <c r="B237" t="s">
        <v>81</v>
      </c>
      <c r="C237" t="s">
        <v>1</v>
      </c>
      <c r="D237" t="s">
        <v>84</v>
      </c>
      <c r="E237">
        <v>28.860000000000007</v>
      </c>
      <c r="F237">
        <v>25.56</v>
      </c>
      <c r="G237">
        <v>3.3000000000000078</v>
      </c>
      <c r="H237">
        <v>25.79</v>
      </c>
      <c r="I237">
        <v>27.68</v>
      </c>
      <c r="J237">
        <v>27.68</v>
      </c>
      <c r="K237">
        <v>25.56</v>
      </c>
      <c r="L237">
        <v>5.4452830188679258</v>
      </c>
      <c r="M237">
        <v>27.44</v>
      </c>
      <c r="N237">
        <v>25.79</v>
      </c>
      <c r="O237">
        <v>26.8</v>
      </c>
      <c r="P237">
        <v>0.86543624161073818</v>
      </c>
      <c r="Q237">
        <v>490</v>
      </c>
      <c r="R237">
        <v>1090</v>
      </c>
      <c r="S237">
        <v>1388</v>
      </c>
    </row>
    <row r="238" spans="1:19" hidden="1" x14ac:dyDescent="0.25">
      <c r="A238" t="s">
        <v>92</v>
      </c>
      <c r="B238" t="s">
        <v>81</v>
      </c>
      <c r="C238" t="s">
        <v>1</v>
      </c>
      <c r="D238" t="s">
        <v>85</v>
      </c>
      <c r="E238">
        <v>28.576999999999991</v>
      </c>
      <c r="F238">
        <v>25.77</v>
      </c>
      <c r="G238">
        <v>2.8069999999999915</v>
      </c>
      <c r="H238">
        <v>25.82</v>
      </c>
      <c r="I238">
        <v>27.17</v>
      </c>
      <c r="J238">
        <v>27.17</v>
      </c>
      <c r="K238">
        <v>25.85</v>
      </c>
      <c r="L238">
        <v>8.9303124999999959</v>
      </c>
      <c r="M238">
        <v>27.69</v>
      </c>
      <c r="N238">
        <v>25.82</v>
      </c>
      <c r="O238">
        <v>27.5</v>
      </c>
      <c r="P238">
        <v>0.51027667984189717</v>
      </c>
      <c r="Q238">
        <v>274</v>
      </c>
      <c r="R238">
        <v>874</v>
      </c>
      <c r="S238">
        <v>1380</v>
      </c>
    </row>
    <row r="239" spans="1:19" hidden="1" x14ac:dyDescent="0.25">
      <c r="A239" t="s">
        <v>92</v>
      </c>
      <c r="B239" t="s">
        <v>81</v>
      </c>
      <c r="C239" t="s">
        <v>1</v>
      </c>
      <c r="D239" t="s">
        <v>86</v>
      </c>
      <c r="E239">
        <v>28.738</v>
      </c>
      <c r="F239">
        <v>26.72</v>
      </c>
      <c r="G239">
        <v>2.0180000000000007</v>
      </c>
      <c r="H239">
        <v>26.75</v>
      </c>
      <c r="I239">
        <v>27.52</v>
      </c>
      <c r="J239">
        <v>27.52</v>
      </c>
      <c r="K239">
        <v>26.75</v>
      </c>
      <c r="L239">
        <v>5.0417543859649117</v>
      </c>
      <c r="M239">
        <v>27.26</v>
      </c>
      <c r="N239">
        <v>26.71</v>
      </c>
      <c r="O239">
        <v>27.25</v>
      </c>
      <c r="P239">
        <v>0.73087431693989069</v>
      </c>
      <c r="Q239">
        <v>210</v>
      </c>
      <c r="R239">
        <v>810</v>
      </c>
      <c r="S239">
        <v>1176</v>
      </c>
    </row>
    <row r="240" spans="1:19" hidden="1" x14ac:dyDescent="0.25">
      <c r="A240" t="s">
        <v>92</v>
      </c>
      <c r="B240" t="s">
        <v>81</v>
      </c>
      <c r="C240" t="s">
        <v>2</v>
      </c>
      <c r="D240" t="s">
        <v>82</v>
      </c>
      <c r="E240">
        <v>28.947000000000003</v>
      </c>
      <c r="F240">
        <v>27.06</v>
      </c>
      <c r="G240">
        <v>1.887000000000004</v>
      </c>
      <c r="H240">
        <v>27.08</v>
      </c>
      <c r="I240">
        <v>29.54</v>
      </c>
      <c r="J240">
        <v>29.54</v>
      </c>
      <c r="K240">
        <v>27.91</v>
      </c>
      <c r="L240">
        <v>5.1691071428571433</v>
      </c>
      <c r="M240">
        <v>29.44</v>
      </c>
      <c r="N240">
        <v>27.08</v>
      </c>
      <c r="O240">
        <v>27.76</v>
      </c>
      <c r="P240">
        <v>2.6811881188118809</v>
      </c>
      <c r="Q240">
        <v>219</v>
      </c>
      <c r="R240">
        <v>819</v>
      </c>
      <c r="S240">
        <v>920</v>
      </c>
    </row>
    <row r="241" spans="1:19" hidden="1" x14ac:dyDescent="0.25">
      <c r="A241" t="s">
        <v>92</v>
      </c>
      <c r="B241" t="s">
        <v>81</v>
      </c>
      <c r="C241" t="s">
        <v>2</v>
      </c>
      <c r="D241" t="s">
        <v>83</v>
      </c>
      <c r="E241">
        <v>29.630000000000003</v>
      </c>
      <c r="F241">
        <v>26.01</v>
      </c>
      <c r="G241">
        <v>3.620000000000001</v>
      </c>
      <c r="H241">
        <v>26.01</v>
      </c>
      <c r="I241">
        <v>27.51</v>
      </c>
      <c r="J241">
        <v>27.51</v>
      </c>
      <c r="K241">
        <v>27.51</v>
      </c>
      <c r="L241">
        <v>5.022033898305085</v>
      </c>
      <c r="M241">
        <v>28.19</v>
      </c>
      <c r="N241">
        <v>25.91</v>
      </c>
      <c r="O241">
        <v>27.57</v>
      </c>
      <c r="P241">
        <v>0.74741379310344835</v>
      </c>
      <c r="Q241">
        <v>268</v>
      </c>
      <c r="R241">
        <v>868</v>
      </c>
      <c r="S241">
        <v>1216</v>
      </c>
    </row>
    <row r="242" spans="1:19" hidden="1" x14ac:dyDescent="0.25">
      <c r="A242" t="s">
        <v>92</v>
      </c>
      <c r="B242" t="s">
        <v>81</v>
      </c>
      <c r="C242" t="s">
        <v>2</v>
      </c>
      <c r="D242" t="s">
        <v>84</v>
      </c>
      <c r="E242">
        <v>28.809999999999995</v>
      </c>
      <c r="F242">
        <v>26.14</v>
      </c>
      <c r="G242">
        <v>2.6699999999999946</v>
      </c>
      <c r="H242">
        <v>26.17</v>
      </c>
      <c r="I242">
        <v>27.65</v>
      </c>
      <c r="J242">
        <v>27.65</v>
      </c>
      <c r="K242">
        <v>26.34</v>
      </c>
      <c r="L242">
        <v>5.0543859649122798</v>
      </c>
      <c r="M242">
        <v>27.98</v>
      </c>
      <c r="N242">
        <v>26.16</v>
      </c>
      <c r="O242">
        <v>27.65</v>
      </c>
      <c r="P242">
        <v>0.54748953974895409</v>
      </c>
      <c r="Q242">
        <v>316</v>
      </c>
      <c r="R242">
        <v>916</v>
      </c>
      <c r="S242">
        <v>1394</v>
      </c>
    </row>
    <row r="243" spans="1:19" hidden="1" x14ac:dyDescent="0.25">
      <c r="A243" t="s">
        <v>92</v>
      </c>
      <c r="B243" t="s">
        <v>81</v>
      </c>
      <c r="C243" t="s">
        <v>2</v>
      </c>
      <c r="D243" t="s">
        <v>85</v>
      </c>
      <c r="E243">
        <v>28.96</v>
      </c>
      <c r="F243">
        <v>25.74</v>
      </c>
      <c r="G243">
        <v>3.2200000000000024</v>
      </c>
      <c r="H243">
        <v>25.74</v>
      </c>
      <c r="I243">
        <v>27.13</v>
      </c>
      <c r="J243">
        <v>27.13</v>
      </c>
      <c r="K243">
        <v>26.15</v>
      </c>
      <c r="L243">
        <v>4.9084745762711863</v>
      </c>
      <c r="M243">
        <v>27.5</v>
      </c>
      <c r="N243">
        <v>25.74</v>
      </c>
      <c r="O243">
        <v>27.33</v>
      </c>
      <c r="P243">
        <v>0.62324455205811136</v>
      </c>
      <c r="Q243">
        <v>292</v>
      </c>
      <c r="R243">
        <v>892</v>
      </c>
      <c r="S243">
        <v>1305</v>
      </c>
    </row>
    <row r="244" spans="1:19" hidden="1" x14ac:dyDescent="0.25">
      <c r="A244" t="s">
        <v>92</v>
      </c>
      <c r="B244" t="s">
        <v>81</v>
      </c>
      <c r="C244" t="s">
        <v>2</v>
      </c>
      <c r="D244" t="s">
        <v>86</v>
      </c>
      <c r="E244">
        <v>28.434000000000005</v>
      </c>
      <c r="F244">
        <v>25.66</v>
      </c>
      <c r="G244">
        <v>2.7740000000000045</v>
      </c>
      <c r="H244">
        <v>25.88</v>
      </c>
      <c r="I244">
        <v>26.94</v>
      </c>
      <c r="J244">
        <v>26.42</v>
      </c>
      <c r="K244">
        <v>26.42</v>
      </c>
      <c r="L244">
        <v>6.9351219512195144</v>
      </c>
      <c r="M244">
        <v>27.75</v>
      </c>
      <c r="N244">
        <v>25.84</v>
      </c>
      <c r="O244">
        <v>27.38</v>
      </c>
      <c r="P244">
        <v>0.55536480686695278</v>
      </c>
      <c r="Q244">
        <v>311</v>
      </c>
      <c r="R244">
        <v>911</v>
      </c>
      <c r="S244">
        <v>1377</v>
      </c>
    </row>
    <row r="245" spans="1:19" hidden="1" x14ac:dyDescent="0.25">
      <c r="A245" t="s">
        <v>92</v>
      </c>
      <c r="B245" t="s">
        <v>81</v>
      </c>
      <c r="C245" t="s">
        <v>3</v>
      </c>
      <c r="D245" t="s">
        <v>82</v>
      </c>
      <c r="E245">
        <v>28.802000000000003</v>
      </c>
      <c r="F245">
        <v>26.49</v>
      </c>
      <c r="G245">
        <v>2.3120000000000047</v>
      </c>
      <c r="H245">
        <v>26.66</v>
      </c>
      <c r="I245">
        <v>27.97</v>
      </c>
      <c r="J245">
        <v>27.97</v>
      </c>
      <c r="K245">
        <v>26.53</v>
      </c>
      <c r="L245">
        <v>5.6474509803921578</v>
      </c>
      <c r="M245">
        <v>28.12</v>
      </c>
      <c r="N245">
        <v>26.66</v>
      </c>
      <c r="O245">
        <v>27.34</v>
      </c>
      <c r="P245">
        <v>1.9318840579710144</v>
      </c>
      <c r="Q245">
        <v>345</v>
      </c>
      <c r="R245">
        <v>945</v>
      </c>
      <c r="S245">
        <v>1083</v>
      </c>
    </row>
    <row r="246" spans="1:19" hidden="1" x14ac:dyDescent="0.25">
      <c r="A246" t="s">
        <v>92</v>
      </c>
      <c r="B246" t="s">
        <v>81</v>
      </c>
      <c r="C246" t="s">
        <v>3</v>
      </c>
      <c r="D246" t="s">
        <v>83</v>
      </c>
      <c r="E246">
        <v>28.227999999999998</v>
      </c>
      <c r="F246">
        <v>26.41</v>
      </c>
      <c r="G246">
        <v>1.8179999999999978</v>
      </c>
      <c r="H246">
        <v>26.55</v>
      </c>
      <c r="I246">
        <v>27.39</v>
      </c>
      <c r="J246">
        <v>27.39</v>
      </c>
      <c r="K246">
        <v>27.39</v>
      </c>
      <c r="L246">
        <v>5.1323636363636362</v>
      </c>
      <c r="M246">
        <v>28.24</v>
      </c>
      <c r="N246">
        <v>26.55</v>
      </c>
      <c r="O246">
        <v>27.76</v>
      </c>
      <c r="P246">
        <v>0.44772344013490728</v>
      </c>
      <c r="Q246">
        <v>245</v>
      </c>
      <c r="R246">
        <v>845</v>
      </c>
      <c r="S246">
        <v>1438</v>
      </c>
    </row>
    <row r="247" spans="1:19" hidden="1" x14ac:dyDescent="0.25">
      <c r="A247" t="s">
        <v>92</v>
      </c>
      <c r="B247" t="s">
        <v>81</v>
      </c>
      <c r="C247" t="s">
        <v>3</v>
      </c>
      <c r="D247" t="s">
        <v>84</v>
      </c>
      <c r="E247">
        <v>28.376999999999999</v>
      </c>
      <c r="F247">
        <v>26.19</v>
      </c>
      <c r="G247">
        <v>2.1869999999999976</v>
      </c>
      <c r="H247">
        <v>26.24</v>
      </c>
      <c r="I247">
        <v>27.13</v>
      </c>
      <c r="J247">
        <v>27.13</v>
      </c>
      <c r="K247">
        <v>26.41</v>
      </c>
      <c r="L247">
        <v>6.5993023255813954</v>
      </c>
      <c r="M247">
        <v>27.52</v>
      </c>
      <c r="N247">
        <v>26.09</v>
      </c>
      <c r="O247">
        <v>26.59</v>
      </c>
      <c r="P247">
        <v>1.9153284671532846</v>
      </c>
      <c r="Q247">
        <v>342</v>
      </c>
      <c r="R247">
        <v>942</v>
      </c>
      <c r="S247">
        <v>1079</v>
      </c>
    </row>
    <row r="248" spans="1:19" hidden="1" x14ac:dyDescent="0.25">
      <c r="A248" t="s">
        <v>92</v>
      </c>
      <c r="B248" t="s">
        <v>81</v>
      </c>
      <c r="C248" t="s">
        <v>3</v>
      </c>
      <c r="D248" t="s">
        <v>85</v>
      </c>
      <c r="E248">
        <v>28.059999999999995</v>
      </c>
      <c r="F248">
        <v>25.86</v>
      </c>
      <c r="G248">
        <v>2.1999999999999957</v>
      </c>
      <c r="H248">
        <v>26.05</v>
      </c>
      <c r="I248">
        <v>26.84</v>
      </c>
      <c r="J248">
        <v>26.84</v>
      </c>
      <c r="K248">
        <v>26.84</v>
      </c>
      <c r="L248">
        <v>6.3772727272727261</v>
      </c>
      <c r="M248">
        <v>27.55</v>
      </c>
      <c r="N248">
        <v>26.04</v>
      </c>
      <c r="O248">
        <v>27.49</v>
      </c>
      <c r="P248">
        <v>0.40703125000000001</v>
      </c>
      <c r="Q248">
        <v>237</v>
      </c>
      <c r="R248">
        <v>837</v>
      </c>
      <c r="S248">
        <v>1477</v>
      </c>
    </row>
    <row r="249" spans="1:19" hidden="1" x14ac:dyDescent="0.25">
      <c r="A249" t="s">
        <v>92</v>
      </c>
      <c r="B249" t="s">
        <v>81</v>
      </c>
      <c r="C249" t="s">
        <v>3</v>
      </c>
      <c r="D249" t="s">
        <v>86</v>
      </c>
      <c r="E249">
        <v>28.005000000000006</v>
      </c>
      <c r="F249">
        <v>26.87</v>
      </c>
      <c r="G249">
        <v>1.1350000000000051</v>
      </c>
      <c r="H249">
        <v>27.14</v>
      </c>
      <c r="I249">
        <v>26.93</v>
      </c>
      <c r="J249">
        <v>26.93</v>
      </c>
      <c r="K249">
        <v>27.17</v>
      </c>
      <c r="L249">
        <v>21.542307692307695</v>
      </c>
      <c r="M249">
        <v>27.92</v>
      </c>
      <c r="N249">
        <v>27.02</v>
      </c>
      <c r="O249">
        <v>27.34</v>
      </c>
      <c r="P249">
        <v>3.0155555555555558</v>
      </c>
      <c r="Q249">
        <v>369</v>
      </c>
      <c r="R249">
        <v>969</v>
      </c>
      <c r="S249">
        <v>1059</v>
      </c>
    </row>
    <row r="250" spans="1:19" hidden="1" x14ac:dyDescent="0.25">
      <c r="A250" t="s">
        <v>92</v>
      </c>
      <c r="B250" t="s">
        <v>81</v>
      </c>
      <c r="C250" t="s">
        <v>4</v>
      </c>
      <c r="D250" t="s">
        <v>82</v>
      </c>
      <c r="E250">
        <v>28.326000000000001</v>
      </c>
      <c r="F250">
        <v>26.37</v>
      </c>
      <c r="G250">
        <v>1.9559999999999995</v>
      </c>
      <c r="H250">
        <v>26.58</v>
      </c>
      <c r="I250">
        <v>28.04</v>
      </c>
      <c r="J250">
        <v>28.04</v>
      </c>
      <c r="K250">
        <v>26.67</v>
      </c>
      <c r="L250">
        <v>6.9087804878048784</v>
      </c>
      <c r="M250">
        <v>28.1</v>
      </c>
      <c r="N250">
        <v>26.55</v>
      </c>
      <c r="O250">
        <v>27.88</v>
      </c>
      <c r="P250">
        <v>0.69947368421052625</v>
      </c>
      <c r="Q250">
        <v>332</v>
      </c>
      <c r="R250">
        <v>932</v>
      </c>
      <c r="S250">
        <v>1312</v>
      </c>
    </row>
    <row r="251" spans="1:19" hidden="1" x14ac:dyDescent="0.25">
      <c r="A251" t="s">
        <v>92</v>
      </c>
      <c r="B251" t="s">
        <v>81</v>
      </c>
      <c r="C251" t="s">
        <v>4</v>
      </c>
      <c r="D251" t="s">
        <v>83</v>
      </c>
      <c r="E251">
        <v>27.60100000000001</v>
      </c>
      <c r="F251">
        <v>26.06</v>
      </c>
      <c r="G251">
        <v>1.541000000000011</v>
      </c>
      <c r="H251">
        <v>26.27</v>
      </c>
      <c r="I251">
        <v>27.43</v>
      </c>
      <c r="J251">
        <v>27.43</v>
      </c>
      <c r="K251">
        <v>26.25</v>
      </c>
      <c r="L251">
        <v>5.5202000000000018</v>
      </c>
      <c r="M251">
        <v>27.69</v>
      </c>
      <c r="N251">
        <v>26.27</v>
      </c>
      <c r="O251">
        <v>27.09</v>
      </c>
      <c r="P251">
        <v>0.99507575757575761</v>
      </c>
      <c r="Q251">
        <v>485</v>
      </c>
      <c r="R251">
        <v>1085</v>
      </c>
      <c r="S251">
        <v>1349</v>
      </c>
    </row>
    <row r="252" spans="1:19" hidden="1" x14ac:dyDescent="0.25">
      <c r="A252" t="s">
        <v>92</v>
      </c>
      <c r="B252" t="s">
        <v>81</v>
      </c>
      <c r="C252" t="s">
        <v>4</v>
      </c>
      <c r="D252" t="s">
        <v>84</v>
      </c>
      <c r="E252">
        <v>27.681999999999999</v>
      </c>
      <c r="F252">
        <v>26.17</v>
      </c>
      <c r="G252">
        <v>1.5119999999999969</v>
      </c>
      <c r="H252">
        <v>26.31</v>
      </c>
      <c r="I252">
        <v>26.79</v>
      </c>
      <c r="J252">
        <v>26.79</v>
      </c>
      <c r="K252">
        <v>26.79</v>
      </c>
      <c r="L252">
        <v>5.2230188679245284</v>
      </c>
      <c r="M252">
        <v>27.31</v>
      </c>
      <c r="N252">
        <v>26.31</v>
      </c>
      <c r="O252">
        <v>27.18</v>
      </c>
      <c r="P252">
        <v>0.67461538461538462</v>
      </c>
      <c r="Q252">
        <v>228</v>
      </c>
      <c r="R252">
        <v>828</v>
      </c>
      <c r="S252">
        <v>1218</v>
      </c>
    </row>
    <row r="253" spans="1:19" hidden="1" x14ac:dyDescent="0.25">
      <c r="A253" t="s">
        <v>92</v>
      </c>
      <c r="B253" t="s">
        <v>81</v>
      </c>
      <c r="C253" t="s">
        <v>4</v>
      </c>
      <c r="D253" t="s">
        <v>85</v>
      </c>
      <c r="E253">
        <v>28.092000000000002</v>
      </c>
      <c r="F253">
        <v>26.07</v>
      </c>
      <c r="G253">
        <v>2.022000000000002</v>
      </c>
      <c r="H253">
        <v>26.07</v>
      </c>
      <c r="I253">
        <v>27.18</v>
      </c>
      <c r="J253">
        <v>27.18</v>
      </c>
      <c r="K253">
        <v>27.18</v>
      </c>
      <c r="L253">
        <v>4.76135593220339</v>
      </c>
      <c r="M253">
        <v>27.54</v>
      </c>
      <c r="N253">
        <v>26.04</v>
      </c>
      <c r="O253">
        <v>26.64</v>
      </c>
      <c r="P253">
        <v>1.848936170212766</v>
      </c>
      <c r="Q253">
        <v>223</v>
      </c>
      <c r="R253">
        <v>823</v>
      </c>
      <c r="S253">
        <v>964</v>
      </c>
    </row>
    <row r="254" spans="1:19" x14ac:dyDescent="0.25">
      <c r="A254" t="s">
        <v>92</v>
      </c>
      <c r="B254" t="s">
        <v>81</v>
      </c>
      <c r="C254" t="s">
        <v>4</v>
      </c>
      <c r="D254" t="s">
        <v>86</v>
      </c>
      <c r="E254">
        <v>27.302</v>
      </c>
      <c r="F254">
        <v>26.07</v>
      </c>
      <c r="G254">
        <v>1.2319999999999993</v>
      </c>
      <c r="H254">
        <v>26.17</v>
      </c>
      <c r="I254">
        <v>26.78</v>
      </c>
      <c r="J254">
        <v>26.78</v>
      </c>
      <c r="K254">
        <v>26.78</v>
      </c>
      <c r="L254">
        <v>4.7898245614035089</v>
      </c>
      <c r="M254">
        <v>27.86</v>
      </c>
      <c r="N254">
        <v>26.17</v>
      </c>
      <c r="O254">
        <v>27.62</v>
      </c>
      <c r="P254">
        <v>0.52655935613682092</v>
      </c>
      <c r="Q254">
        <v>286</v>
      </c>
      <c r="R254">
        <v>886</v>
      </c>
      <c r="S254">
        <v>1383</v>
      </c>
    </row>
    <row r="255" spans="1:19" hidden="1" x14ac:dyDescent="0.25">
      <c r="A255" t="s">
        <v>92</v>
      </c>
      <c r="B255" t="s">
        <v>87</v>
      </c>
      <c r="C255" t="s">
        <v>1</v>
      </c>
      <c r="D255" t="s">
        <v>82</v>
      </c>
      <c r="E255">
        <v>31.126999999999999</v>
      </c>
      <c r="F255">
        <v>28.63</v>
      </c>
      <c r="G255">
        <v>2.4969999999999999</v>
      </c>
      <c r="H255">
        <v>28.63</v>
      </c>
      <c r="I255">
        <v>30.6</v>
      </c>
      <c r="J255">
        <v>30.6</v>
      </c>
      <c r="K255">
        <v>29.47</v>
      </c>
      <c r="L255">
        <v>5.4608771929824558</v>
      </c>
      <c r="M255">
        <v>29.42</v>
      </c>
      <c r="N255">
        <v>28.6</v>
      </c>
      <c r="O255">
        <v>29.39</v>
      </c>
      <c r="P255">
        <v>0.41492753623188405</v>
      </c>
      <c r="Q255">
        <v>368</v>
      </c>
      <c r="R255">
        <v>968</v>
      </c>
      <c r="S255">
        <v>1658</v>
      </c>
    </row>
    <row r="256" spans="1:19" hidden="1" x14ac:dyDescent="0.25">
      <c r="A256" t="s">
        <v>92</v>
      </c>
      <c r="B256" t="s">
        <v>87</v>
      </c>
      <c r="C256" t="s">
        <v>1</v>
      </c>
      <c r="D256" t="s">
        <v>83</v>
      </c>
      <c r="E256">
        <v>30.742999999999995</v>
      </c>
      <c r="F256">
        <v>27.73</v>
      </c>
      <c r="G256">
        <v>3.0129999999999946</v>
      </c>
      <c r="H256">
        <v>27.73</v>
      </c>
      <c r="I256">
        <v>30.52</v>
      </c>
      <c r="J256">
        <v>30.52</v>
      </c>
      <c r="K256">
        <v>30.52</v>
      </c>
      <c r="L256">
        <v>5.2106779661016933</v>
      </c>
      <c r="M256">
        <v>29.33</v>
      </c>
      <c r="N256">
        <v>27.72</v>
      </c>
      <c r="O256">
        <v>29.21</v>
      </c>
      <c r="P256">
        <v>0.36777188328912463</v>
      </c>
      <c r="Q256">
        <v>174</v>
      </c>
      <c r="R256">
        <v>774</v>
      </c>
      <c r="S256">
        <v>1524</v>
      </c>
    </row>
    <row r="257" spans="1:19" hidden="1" x14ac:dyDescent="0.25">
      <c r="A257" t="s">
        <v>92</v>
      </c>
      <c r="B257" t="s">
        <v>87</v>
      </c>
      <c r="C257" t="s">
        <v>1</v>
      </c>
      <c r="D257" t="s">
        <v>84</v>
      </c>
      <c r="E257">
        <v>30.518999999999995</v>
      </c>
      <c r="F257">
        <v>27.34</v>
      </c>
      <c r="G257">
        <v>3.1789999999999949</v>
      </c>
      <c r="H257">
        <v>27.34</v>
      </c>
      <c r="I257">
        <v>29.62</v>
      </c>
      <c r="J257">
        <v>29.62</v>
      </c>
      <c r="K257">
        <v>29.62</v>
      </c>
      <c r="L257">
        <v>5.1727118644067787</v>
      </c>
      <c r="M257">
        <v>28.88</v>
      </c>
      <c r="N257">
        <v>27.29</v>
      </c>
      <c r="O257">
        <v>28.86</v>
      </c>
      <c r="P257">
        <v>0.21409553641346907</v>
      </c>
      <c r="Q257">
        <v>325</v>
      </c>
      <c r="R257">
        <v>925</v>
      </c>
      <c r="S257">
        <v>2202</v>
      </c>
    </row>
    <row r="258" spans="1:19" hidden="1" x14ac:dyDescent="0.25">
      <c r="A258" t="s">
        <v>92</v>
      </c>
      <c r="B258" t="s">
        <v>87</v>
      </c>
      <c r="C258" t="s">
        <v>1</v>
      </c>
      <c r="D258" t="s">
        <v>85</v>
      </c>
      <c r="E258">
        <v>30.088999999999999</v>
      </c>
      <c r="F258">
        <v>27.16</v>
      </c>
      <c r="G258">
        <v>2.9289999999999985</v>
      </c>
      <c r="H258">
        <v>27.2</v>
      </c>
      <c r="I258">
        <v>29.76</v>
      </c>
      <c r="J258">
        <v>29.76</v>
      </c>
      <c r="K258">
        <v>27.35</v>
      </c>
      <c r="L258">
        <v>5.899803921568628</v>
      </c>
      <c r="M258">
        <v>28.41</v>
      </c>
      <c r="N258">
        <v>27.2</v>
      </c>
      <c r="O258">
        <v>28.4</v>
      </c>
      <c r="P258">
        <v>0.41025641025641024</v>
      </c>
      <c r="Q258">
        <v>244</v>
      </c>
      <c r="R258">
        <v>844</v>
      </c>
      <c r="S258">
        <v>1507</v>
      </c>
    </row>
    <row r="259" spans="1:19" hidden="1" x14ac:dyDescent="0.25">
      <c r="A259" t="s">
        <v>92</v>
      </c>
      <c r="B259" t="s">
        <v>87</v>
      </c>
      <c r="C259" t="s">
        <v>1</v>
      </c>
      <c r="D259" t="s">
        <v>86</v>
      </c>
      <c r="E259">
        <v>29.905000000000001</v>
      </c>
      <c r="F259">
        <v>27.49</v>
      </c>
      <c r="G259">
        <v>2.4150000000000027</v>
      </c>
      <c r="H259">
        <v>27.49</v>
      </c>
      <c r="I259">
        <v>28.9</v>
      </c>
      <c r="J259">
        <v>28.9</v>
      </c>
      <c r="K259">
        <v>27.67</v>
      </c>
      <c r="L259">
        <v>5.06864406779661</v>
      </c>
      <c r="M259">
        <v>28.3</v>
      </c>
      <c r="N259">
        <v>27.43</v>
      </c>
      <c r="O259">
        <v>28.27</v>
      </c>
      <c r="P259">
        <v>0.62194570135746596</v>
      </c>
      <c r="Q259">
        <v>264</v>
      </c>
      <c r="R259">
        <v>864</v>
      </c>
      <c r="S259">
        <v>1306</v>
      </c>
    </row>
    <row r="260" spans="1:19" hidden="1" x14ac:dyDescent="0.25">
      <c r="A260" t="s">
        <v>92</v>
      </c>
      <c r="B260" t="s">
        <v>87</v>
      </c>
      <c r="C260" t="s">
        <v>2</v>
      </c>
      <c r="D260" t="s">
        <v>82</v>
      </c>
      <c r="E260">
        <v>31.790000000000003</v>
      </c>
      <c r="F260">
        <v>29.1</v>
      </c>
      <c r="G260">
        <v>2.6900000000000013</v>
      </c>
      <c r="H260">
        <v>29.14</v>
      </c>
      <c r="I260">
        <v>31.13</v>
      </c>
      <c r="J260">
        <v>31.13</v>
      </c>
      <c r="K260">
        <v>31.13</v>
      </c>
      <c r="L260">
        <v>5.6767857142857148</v>
      </c>
      <c r="M260">
        <v>30.47</v>
      </c>
      <c r="N260">
        <v>28.92</v>
      </c>
      <c r="O260">
        <v>30.34</v>
      </c>
      <c r="P260">
        <v>0.59713114754098362</v>
      </c>
      <c r="Q260">
        <v>280</v>
      </c>
      <c r="R260">
        <v>880</v>
      </c>
      <c r="S260">
        <v>1368</v>
      </c>
    </row>
    <row r="261" spans="1:19" hidden="1" x14ac:dyDescent="0.25">
      <c r="A261" t="s">
        <v>92</v>
      </c>
      <c r="B261" t="s">
        <v>87</v>
      </c>
      <c r="C261" t="s">
        <v>2</v>
      </c>
      <c r="D261" t="s">
        <v>83</v>
      </c>
      <c r="E261">
        <v>30.466999999999995</v>
      </c>
      <c r="F261">
        <v>28.89</v>
      </c>
      <c r="G261">
        <v>1.5769999999999946</v>
      </c>
      <c r="H261">
        <v>28.89</v>
      </c>
      <c r="I261">
        <v>29.92</v>
      </c>
      <c r="J261">
        <v>29.92</v>
      </c>
      <c r="K261">
        <v>28.98</v>
      </c>
      <c r="L261">
        <v>5.1638983050847447</v>
      </c>
      <c r="M261">
        <v>30.52</v>
      </c>
      <c r="N261">
        <v>28.87</v>
      </c>
      <c r="O261">
        <v>30.5</v>
      </c>
      <c r="P261">
        <v>0.28240469208211144</v>
      </c>
      <c r="Q261">
        <v>234</v>
      </c>
      <c r="R261">
        <v>834</v>
      </c>
      <c r="S261">
        <v>1854</v>
      </c>
    </row>
    <row r="262" spans="1:19" hidden="1" x14ac:dyDescent="0.25">
      <c r="A262" t="s">
        <v>92</v>
      </c>
      <c r="B262" t="s">
        <v>87</v>
      </c>
      <c r="C262" t="s">
        <v>2</v>
      </c>
      <c r="D262" t="s">
        <v>84</v>
      </c>
      <c r="E262">
        <v>30.22</v>
      </c>
      <c r="F262">
        <v>28.02</v>
      </c>
      <c r="G262">
        <v>2.1999999999999993</v>
      </c>
      <c r="H262">
        <v>28.02</v>
      </c>
      <c r="I262">
        <v>29.14</v>
      </c>
      <c r="J262">
        <v>28.71</v>
      </c>
      <c r="K262">
        <v>28.71</v>
      </c>
      <c r="L262">
        <v>5.2103448275862068</v>
      </c>
      <c r="M262">
        <v>30.23</v>
      </c>
      <c r="N262">
        <v>28</v>
      </c>
      <c r="O262">
        <v>30.12</v>
      </c>
      <c r="P262">
        <v>0.2802</v>
      </c>
      <c r="Q262">
        <v>280</v>
      </c>
      <c r="R262">
        <v>880</v>
      </c>
      <c r="S262">
        <v>1880</v>
      </c>
    </row>
    <row r="263" spans="1:19" hidden="1" x14ac:dyDescent="0.25">
      <c r="A263" t="s">
        <v>92</v>
      </c>
      <c r="B263" t="s">
        <v>87</v>
      </c>
      <c r="C263" t="s">
        <v>2</v>
      </c>
      <c r="D263" t="s">
        <v>85</v>
      </c>
      <c r="E263">
        <v>30.315999999999995</v>
      </c>
      <c r="F263">
        <v>27.43</v>
      </c>
      <c r="G263">
        <v>2.8859999999999957</v>
      </c>
      <c r="H263">
        <v>27.43</v>
      </c>
      <c r="I263">
        <v>29.12</v>
      </c>
      <c r="J263">
        <v>29.12</v>
      </c>
      <c r="K263">
        <v>29.12</v>
      </c>
      <c r="L263">
        <v>5.1383050847457614</v>
      </c>
      <c r="M263">
        <v>29.97</v>
      </c>
      <c r="N263">
        <v>27.37</v>
      </c>
      <c r="O263">
        <v>29.86</v>
      </c>
      <c r="P263">
        <v>0.25142071494042162</v>
      </c>
      <c r="Q263">
        <v>179</v>
      </c>
      <c r="R263">
        <v>779</v>
      </c>
      <c r="S263">
        <v>1870</v>
      </c>
    </row>
    <row r="264" spans="1:19" hidden="1" x14ac:dyDescent="0.25">
      <c r="A264" t="s">
        <v>92</v>
      </c>
      <c r="B264" t="s">
        <v>87</v>
      </c>
      <c r="C264" t="s">
        <v>2</v>
      </c>
      <c r="D264" t="s">
        <v>86</v>
      </c>
      <c r="E264">
        <v>29.585999999999995</v>
      </c>
      <c r="F264">
        <v>27.42</v>
      </c>
      <c r="G264">
        <v>2.1659999999999933</v>
      </c>
      <c r="H264">
        <v>27.42</v>
      </c>
      <c r="I264">
        <v>29.6</v>
      </c>
      <c r="J264">
        <v>29.6</v>
      </c>
      <c r="K264">
        <v>29.6</v>
      </c>
      <c r="L264">
        <v>5.0145762711864394</v>
      </c>
      <c r="M264">
        <v>29.21</v>
      </c>
      <c r="N264">
        <v>27.27</v>
      </c>
      <c r="O264">
        <v>29.11</v>
      </c>
      <c r="P264">
        <v>0.6106904231625836</v>
      </c>
      <c r="Q264">
        <v>269</v>
      </c>
      <c r="R264">
        <v>869</v>
      </c>
      <c r="S264">
        <v>1318</v>
      </c>
    </row>
    <row r="265" spans="1:19" hidden="1" x14ac:dyDescent="0.25">
      <c r="A265" t="s">
        <v>92</v>
      </c>
      <c r="B265" t="s">
        <v>87</v>
      </c>
      <c r="C265" t="s">
        <v>3</v>
      </c>
      <c r="D265" t="s">
        <v>82</v>
      </c>
      <c r="E265">
        <v>32.739999999999995</v>
      </c>
      <c r="F265">
        <v>30.38</v>
      </c>
      <c r="G265">
        <v>2.3599999999999959</v>
      </c>
      <c r="H265">
        <v>30.38</v>
      </c>
      <c r="I265">
        <v>32.549999999999997</v>
      </c>
      <c r="J265">
        <v>31.14</v>
      </c>
      <c r="K265">
        <v>30.67</v>
      </c>
      <c r="L265">
        <v>5.4566666666666661</v>
      </c>
      <c r="M265">
        <v>31.76</v>
      </c>
      <c r="N265">
        <v>30.31</v>
      </c>
      <c r="O265">
        <v>31.75</v>
      </c>
      <c r="P265">
        <v>0.30532663316582914</v>
      </c>
      <c r="Q265">
        <v>236</v>
      </c>
      <c r="R265">
        <v>836</v>
      </c>
      <c r="S265">
        <v>1831</v>
      </c>
    </row>
    <row r="266" spans="1:19" hidden="1" x14ac:dyDescent="0.25">
      <c r="A266" t="s">
        <v>92</v>
      </c>
      <c r="B266" t="s">
        <v>87</v>
      </c>
      <c r="C266" t="s">
        <v>3</v>
      </c>
      <c r="D266" t="s">
        <v>83</v>
      </c>
      <c r="E266">
        <v>30.366000000000003</v>
      </c>
      <c r="F266">
        <v>29.13</v>
      </c>
      <c r="G266">
        <v>1.2360000000000042</v>
      </c>
      <c r="H266">
        <v>29.13</v>
      </c>
      <c r="I266">
        <v>30.19</v>
      </c>
      <c r="J266">
        <v>30.19</v>
      </c>
      <c r="K266">
        <v>29.34</v>
      </c>
      <c r="L266">
        <v>5.1467796610169492</v>
      </c>
      <c r="M266">
        <v>29.86</v>
      </c>
      <c r="N266">
        <v>29.05</v>
      </c>
      <c r="O266">
        <v>29.47</v>
      </c>
      <c r="P266">
        <v>0.9218354430379746</v>
      </c>
      <c r="Q266">
        <v>229</v>
      </c>
      <c r="R266">
        <v>829</v>
      </c>
      <c r="S266">
        <v>1145</v>
      </c>
    </row>
    <row r="267" spans="1:19" hidden="1" x14ac:dyDescent="0.25">
      <c r="A267" t="s">
        <v>92</v>
      </c>
      <c r="B267" t="s">
        <v>87</v>
      </c>
      <c r="C267" t="s">
        <v>3</v>
      </c>
      <c r="D267" t="s">
        <v>84</v>
      </c>
      <c r="E267">
        <v>29.379000000000001</v>
      </c>
      <c r="F267">
        <v>27.3</v>
      </c>
      <c r="G267">
        <v>2.0790000000000006</v>
      </c>
      <c r="H267">
        <v>27.3</v>
      </c>
      <c r="I267">
        <v>28.79</v>
      </c>
      <c r="J267">
        <v>28.79</v>
      </c>
      <c r="K267">
        <v>27.44</v>
      </c>
      <c r="L267">
        <v>4.9794915254237289</v>
      </c>
      <c r="M267">
        <v>29.98</v>
      </c>
      <c r="N267">
        <v>27.28</v>
      </c>
      <c r="O267">
        <v>29.85</v>
      </c>
      <c r="P267">
        <v>0.16956521739130434</v>
      </c>
      <c r="Q267">
        <v>210</v>
      </c>
      <c r="R267">
        <v>810</v>
      </c>
      <c r="S267">
        <v>2420</v>
      </c>
    </row>
    <row r="268" spans="1:19" hidden="1" x14ac:dyDescent="0.25">
      <c r="A268" t="s">
        <v>92</v>
      </c>
      <c r="B268" t="s">
        <v>87</v>
      </c>
      <c r="C268" t="s">
        <v>3</v>
      </c>
      <c r="D268" t="s">
        <v>86</v>
      </c>
      <c r="E268">
        <v>28.740000000000002</v>
      </c>
      <c r="F268">
        <v>28.31</v>
      </c>
      <c r="G268">
        <v>0.43000000000000327</v>
      </c>
      <c r="H268">
        <v>28.31</v>
      </c>
      <c r="I268">
        <v>28.6</v>
      </c>
      <c r="J268">
        <v>28.6</v>
      </c>
      <c r="K268">
        <v>28.41</v>
      </c>
      <c r="L268">
        <v>4.8711864406779659</v>
      </c>
      <c r="M268">
        <v>29.4</v>
      </c>
      <c r="N268">
        <v>28.26</v>
      </c>
      <c r="O268">
        <v>29.25</v>
      </c>
      <c r="P268">
        <v>0.40442857142857142</v>
      </c>
      <c r="Q268">
        <v>202</v>
      </c>
      <c r="R268">
        <v>802</v>
      </c>
      <c r="S268">
        <v>1502</v>
      </c>
    </row>
    <row r="269" spans="1:19" hidden="1" x14ac:dyDescent="0.25">
      <c r="A269" t="s">
        <v>92</v>
      </c>
      <c r="B269" t="s">
        <v>87</v>
      </c>
      <c r="C269" t="s">
        <v>4</v>
      </c>
      <c r="D269" t="s">
        <v>82</v>
      </c>
      <c r="E269">
        <v>29.990000000000002</v>
      </c>
      <c r="F269">
        <v>28.42</v>
      </c>
      <c r="G269">
        <v>1.5700000000000003</v>
      </c>
      <c r="H269">
        <v>28.99</v>
      </c>
      <c r="I269">
        <v>29.25</v>
      </c>
      <c r="J269">
        <v>29.25</v>
      </c>
      <c r="K269">
        <v>28.95</v>
      </c>
      <c r="L269">
        <v>7.6897435897435908</v>
      </c>
      <c r="M269">
        <v>29.44</v>
      </c>
      <c r="N269">
        <v>28.99</v>
      </c>
      <c r="O269">
        <v>29.08</v>
      </c>
      <c r="P269">
        <v>3.8653333333333331</v>
      </c>
      <c r="Q269">
        <v>232</v>
      </c>
      <c r="R269">
        <v>832</v>
      </c>
      <c r="S269">
        <v>907</v>
      </c>
    </row>
    <row r="270" spans="1:19" hidden="1" x14ac:dyDescent="0.25">
      <c r="A270" t="s">
        <v>92</v>
      </c>
      <c r="B270" t="s">
        <v>87</v>
      </c>
      <c r="C270" t="s">
        <v>4</v>
      </c>
      <c r="D270" t="s">
        <v>83</v>
      </c>
      <c r="E270">
        <v>29.948999999999995</v>
      </c>
      <c r="F270">
        <v>28.7</v>
      </c>
      <c r="G270">
        <v>1.2489999999999952</v>
      </c>
      <c r="H270">
        <v>28.7</v>
      </c>
      <c r="I270">
        <v>29.81</v>
      </c>
      <c r="J270">
        <v>29.16</v>
      </c>
      <c r="K270">
        <v>29.16</v>
      </c>
      <c r="L270">
        <v>5.0761016949152529</v>
      </c>
      <c r="M270">
        <v>29.25</v>
      </c>
      <c r="N270">
        <v>28.57</v>
      </c>
      <c r="O270">
        <v>28.8</v>
      </c>
      <c r="P270">
        <v>1.939189189189189</v>
      </c>
      <c r="Q270">
        <v>201</v>
      </c>
      <c r="R270">
        <v>801</v>
      </c>
      <c r="S270">
        <v>941</v>
      </c>
    </row>
    <row r="271" spans="1:19" hidden="1" x14ac:dyDescent="0.25">
      <c r="A271" t="s">
        <v>92</v>
      </c>
      <c r="B271" t="s">
        <v>87</v>
      </c>
      <c r="C271" t="s">
        <v>4</v>
      </c>
      <c r="D271" t="s">
        <v>84</v>
      </c>
      <c r="E271">
        <v>29.058999999999997</v>
      </c>
      <c r="F271">
        <v>27.3</v>
      </c>
      <c r="G271">
        <v>1.7589999999999968</v>
      </c>
      <c r="H271">
        <v>27.38</v>
      </c>
      <c r="I271">
        <v>28.94</v>
      </c>
      <c r="J271">
        <v>28.94</v>
      </c>
      <c r="K271">
        <v>27.73</v>
      </c>
      <c r="L271">
        <v>5.4828301886792454</v>
      </c>
      <c r="M271">
        <v>28.66</v>
      </c>
      <c r="N271">
        <v>27.38</v>
      </c>
      <c r="O271">
        <v>28.26</v>
      </c>
      <c r="P271">
        <v>1.3758793969849246</v>
      </c>
      <c r="Q271">
        <v>230</v>
      </c>
      <c r="R271">
        <v>830</v>
      </c>
      <c r="S271">
        <v>1020</v>
      </c>
    </row>
    <row r="272" spans="1:19" hidden="1" x14ac:dyDescent="0.25">
      <c r="A272" t="s">
        <v>92</v>
      </c>
      <c r="B272" t="s">
        <v>87</v>
      </c>
      <c r="C272" t="s">
        <v>4</v>
      </c>
      <c r="D272" t="s">
        <v>85</v>
      </c>
      <c r="E272">
        <v>28.666000000000007</v>
      </c>
      <c r="F272">
        <v>26.99</v>
      </c>
      <c r="G272">
        <v>1.676000000000009</v>
      </c>
      <c r="H272">
        <v>26.99</v>
      </c>
      <c r="I272">
        <v>28.24</v>
      </c>
      <c r="J272">
        <v>28.24</v>
      </c>
      <c r="K272">
        <v>28.24</v>
      </c>
      <c r="L272">
        <v>4.858644067796611</v>
      </c>
      <c r="M272">
        <v>28.41</v>
      </c>
      <c r="N272">
        <v>26.94</v>
      </c>
      <c r="O272">
        <v>27.86</v>
      </c>
      <c r="P272">
        <v>1.2495370370370369</v>
      </c>
      <c r="Q272">
        <v>241</v>
      </c>
      <c r="R272">
        <v>841</v>
      </c>
      <c r="S272">
        <v>1057</v>
      </c>
    </row>
    <row r="273" spans="1:19" hidden="1" x14ac:dyDescent="0.25">
      <c r="A273" t="s">
        <v>92</v>
      </c>
      <c r="B273" t="s">
        <v>87</v>
      </c>
      <c r="C273" t="s">
        <v>4</v>
      </c>
      <c r="D273" t="s">
        <v>86</v>
      </c>
      <c r="E273">
        <v>28.642000000000003</v>
      </c>
      <c r="F273">
        <v>27.14</v>
      </c>
      <c r="G273">
        <v>1.5020000000000024</v>
      </c>
      <c r="H273">
        <v>27.14</v>
      </c>
      <c r="I273">
        <v>27.9</v>
      </c>
      <c r="J273">
        <v>27.88</v>
      </c>
      <c r="K273">
        <v>27.88</v>
      </c>
      <c r="L273">
        <v>4.8545762711864411</v>
      </c>
      <c r="M273">
        <v>28.36</v>
      </c>
      <c r="N273">
        <v>27.04</v>
      </c>
      <c r="O273">
        <v>28.35</v>
      </c>
      <c r="P273">
        <v>0.57744680851063834</v>
      </c>
      <c r="Q273">
        <v>239</v>
      </c>
      <c r="R273">
        <v>839</v>
      </c>
      <c r="S273">
        <v>1309</v>
      </c>
    </row>
    <row r="274" spans="1:19" hidden="1" x14ac:dyDescent="0.25">
      <c r="A274" t="s">
        <v>92</v>
      </c>
      <c r="B274" t="s">
        <v>88</v>
      </c>
      <c r="C274" t="s">
        <v>1</v>
      </c>
      <c r="D274" t="s">
        <v>82</v>
      </c>
      <c r="E274">
        <v>34.478999999999999</v>
      </c>
      <c r="F274">
        <v>29.17</v>
      </c>
      <c r="G274">
        <v>5.3089999999999975</v>
      </c>
      <c r="H274">
        <v>29.17</v>
      </c>
      <c r="I274">
        <v>31.17</v>
      </c>
      <c r="J274">
        <v>31.17</v>
      </c>
      <c r="K274">
        <v>31.17</v>
      </c>
      <c r="L274">
        <v>5.8438983050847453</v>
      </c>
      <c r="M274">
        <v>30.66</v>
      </c>
      <c r="N274">
        <v>29.13</v>
      </c>
      <c r="O274">
        <v>30.63</v>
      </c>
      <c r="P274">
        <v>0.32303433001107423</v>
      </c>
      <c r="Q274">
        <v>225</v>
      </c>
      <c r="R274">
        <v>825</v>
      </c>
      <c r="S274">
        <v>1728</v>
      </c>
    </row>
    <row r="275" spans="1:19" hidden="1" x14ac:dyDescent="0.25">
      <c r="A275" t="s">
        <v>92</v>
      </c>
      <c r="B275" t="s">
        <v>88</v>
      </c>
      <c r="C275" t="s">
        <v>1</v>
      </c>
      <c r="D275" t="s">
        <v>83</v>
      </c>
      <c r="E275">
        <v>30.825999999999993</v>
      </c>
      <c r="F275">
        <v>26.54</v>
      </c>
      <c r="G275">
        <v>4.2859999999999943</v>
      </c>
      <c r="H275">
        <v>26.54</v>
      </c>
      <c r="I275">
        <v>28.27</v>
      </c>
      <c r="J275">
        <v>28.27</v>
      </c>
      <c r="K275">
        <v>26.91</v>
      </c>
      <c r="L275">
        <v>5.224745762711863</v>
      </c>
      <c r="M275">
        <v>28.64</v>
      </c>
      <c r="N275">
        <v>26.52</v>
      </c>
      <c r="O275">
        <v>28.55</v>
      </c>
      <c r="P275">
        <v>0.56348195329087047</v>
      </c>
      <c r="Q275">
        <v>216</v>
      </c>
      <c r="R275">
        <v>816</v>
      </c>
      <c r="S275">
        <v>1286</v>
      </c>
    </row>
    <row r="276" spans="1:19" hidden="1" x14ac:dyDescent="0.25">
      <c r="A276" t="s">
        <v>92</v>
      </c>
      <c r="B276" t="s">
        <v>88</v>
      </c>
      <c r="C276" t="s">
        <v>1</v>
      </c>
      <c r="D276" t="s">
        <v>84</v>
      </c>
      <c r="E276">
        <v>30.213999999999999</v>
      </c>
      <c r="F276">
        <v>28.03</v>
      </c>
      <c r="G276">
        <v>2.1839999999999975</v>
      </c>
      <c r="H276">
        <v>28.07</v>
      </c>
      <c r="I276">
        <v>29.13</v>
      </c>
      <c r="J276">
        <v>29.13</v>
      </c>
      <c r="K276">
        <v>29.13</v>
      </c>
      <c r="L276">
        <v>6.8668181818181813</v>
      </c>
      <c r="M276">
        <v>29.09</v>
      </c>
      <c r="N276">
        <v>27.94</v>
      </c>
      <c r="O276">
        <v>29.08</v>
      </c>
      <c r="P276">
        <v>0.42789634146341465</v>
      </c>
      <c r="Q276">
        <v>269</v>
      </c>
      <c r="R276">
        <v>869</v>
      </c>
      <c r="S276">
        <v>1525</v>
      </c>
    </row>
    <row r="277" spans="1:19" hidden="1" x14ac:dyDescent="0.25">
      <c r="A277" t="s">
        <v>92</v>
      </c>
      <c r="B277" t="s">
        <v>88</v>
      </c>
      <c r="C277" t="s">
        <v>1</v>
      </c>
      <c r="D277" t="s">
        <v>85</v>
      </c>
      <c r="E277">
        <v>29.922000000000004</v>
      </c>
      <c r="F277">
        <v>27.86</v>
      </c>
      <c r="G277">
        <v>2.0620000000000047</v>
      </c>
      <c r="H277">
        <v>27.87</v>
      </c>
      <c r="I277">
        <v>29.28</v>
      </c>
      <c r="J277">
        <v>29.28</v>
      </c>
      <c r="K277">
        <v>27.9</v>
      </c>
      <c r="L277">
        <v>5.1589655172413798</v>
      </c>
      <c r="M277">
        <v>28.59</v>
      </c>
      <c r="N277">
        <v>27.82</v>
      </c>
      <c r="O277">
        <v>28.1</v>
      </c>
      <c r="P277">
        <v>2.3033057851239671</v>
      </c>
      <c r="Q277">
        <v>222</v>
      </c>
      <c r="R277">
        <v>822</v>
      </c>
      <c r="S277">
        <v>943</v>
      </c>
    </row>
    <row r="278" spans="1:19" hidden="1" x14ac:dyDescent="0.25">
      <c r="A278" t="s">
        <v>92</v>
      </c>
      <c r="B278" t="s">
        <v>88</v>
      </c>
      <c r="C278" t="s">
        <v>1</v>
      </c>
      <c r="D278" t="s">
        <v>86</v>
      </c>
      <c r="E278">
        <v>29.639999999999997</v>
      </c>
      <c r="F278">
        <v>27.67</v>
      </c>
      <c r="G278">
        <v>1.9699999999999953</v>
      </c>
      <c r="H278">
        <v>27.68</v>
      </c>
      <c r="I278">
        <v>28.45</v>
      </c>
      <c r="J278">
        <v>28.45</v>
      </c>
      <c r="K278">
        <v>28</v>
      </c>
      <c r="L278">
        <v>5.1103448275862062</v>
      </c>
      <c r="M278">
        <v>29.2</v>
      </c>
      <c r="N278">
        <v>27.68</v>
      </c>
      <c r="O278">
        <v>28.75</v>
      </c>
      <c r="P278">
        <v>0.60043383947939255</v>
      </c>
      <c r="Q278">
        <v>273</v>
      </c>
      <c r="R278">
        <v>873</v>
      </c>
      <c r="S278">
        <v>1333</v>
      </c>
    </row>
    <row r="279" spans="1:19" hidden="1" x14ac:dyDescent="0.25">
      <c r="A279" t="s">
        <v>92</v>
      </c>
      <c r="B279" t="s">
        <v>88</v>
      </c>
      <c r="C279" t="s">
        <v>2</v>
      </c>
      <c r="D279" t="s">
        <v>82</v>
      </c>
      <c r="E279">
        <v>30.991000000000003</v>
      </c>
      <c r="F279">
        <v>27.83</v>
      </c>
      <c r="G279">
        <v>3.1610000000000049</v>
      </c>
      <c r="H279">
        <v>27.83</v>
      </c>
      <c r="I279">
        <v>29.65</v>
      </c>
      <c r="J279">
        <v>29.65</v>
      </c>
      <c r="K279">
        <v>28.19</v>
      </c>
      <c r="L279">
        <v>5.2527118644067796</v>
      </c>
      <c r="M279">
        <v>30.37</v>
      </c>
      <c r="N279">
        <v>27.74</v>
      </c>
      <c r="O279">
        <v>29.9</v>
      </c>
      <c r="P279">
        <v>0.70634517766497462</v>
      </c>
      <c r="Q279">
        <v>309</v>
      </c>
      <c r="R279">
        <v>909</v>
      </c>
      <c r="S279">
        <v>1299</v>
      </c>
    </row>
    <row r="280" spans="1:19" hidden="1" x14ac:dyDescent="0.25">
      <c r="A280" t="s">
        <v>92</v>
      </c>
      <c r="B280" t="s">
        <v>88</v>
      </c>
      <c r="C280" t="s">
        <v>2</v>
      </c>
      <c r="D280" t="s">
        <v>83</v>
      </c>
      <c r="E280">
        <v>28.968000000000007</v>
      </c>
      <c r="F280">
        <v>27.02</v>
      </c>
      <c r="G280">
        <v>1.9480000000000075</v>
      </c>
      <c r="H280">
        <v>27.14</v>
      </c>
      <c r="I280">
        <v>28.65</v>
      </c>
      <c r="J280">
        <v>28.65</v>
      </c>
      <c r="K280">
        <v>27.19</v>
      </c>
      <c r="L280">
        <v>6.5836363636363648</v>
      </c>
      <c r="M280">
        <v>29.61</v>
      </c>
      <c r="N280">
        <v>27.14</v>
      </c>
      <c r="O280">
        <v>28.54</v>
      </c>
      <c r="P280">
        <v>1.5247191011235954</v>
      </c>
      <c r="Q280">
        <v>336</v>
      </c>
      <c r="R280">
        <v>936</v>
      </c>
      <c r="S280">
        <v>1114</v>
      </c>
    </row>
    <row r="281" spans="1:19" hidden="1" x14ac:dyDescent="0.25">
      <c r="A281" t="s">
        <v>92</v>
      </c>
      <c r="B281" t="s">
        <v>88</v>
      </c>
      <c r="C281" t="s">
        <v>2</v>
      </c>
      <c r="D281" t="s">
        <v>84</v>
      </c>
      <c r="E281">
        <v>29.495000000000005</v>
      </c>
      <c r="F281">
        <v>26.96</v>
      </c>
      <c r="G281">
        <v>2.5350000000000037</v>
      </c>
      <c r="H281">
        <v>27.02</v>
      </c>
      <c r="I281">
        <v>28.34</v>
      </c>
      <c r="J281">
        <v>28.34</v>
      </c>
      <c r="K281">
        <v>27</v>
      </c>
      <c r="L281">
        <v>7.5628205128205144</v>
      </c>
      <c r="M281">
        <v>28.78</v>
      </c>
      <c r="N281">
        <v>26.94</v>
      </c>
      <c r="O281">
        <v>28.4</v>
      </c>
      <c r="P281">
        <v>0.97898550724637678</v>
      </c>
      <c r="Q281">
        <v>580</v>
      </c>
      <c r="R281">
        <v>1180</v>
      </c>
      <c r="S281">
        <v>1456</v>
      </c>
    </row>
    <row r="282" spans="1:19" hidden="1" x14ac:dyDescent="0.25">
      <c r="A282" t="s">
        <v>92</v>
      </c>
      <c r="B282" t="s">
        <v>88</v>
      </c>
      <c r="C282" t="s">
        <v>2</v>
      </c>
      <c r="D282" t="s">
        <v>85</v>
      </c>
      <c r="E282">
        <v>29.802000000000003</v>
      </c>
      <c r="F282">
        <v>27.1</v>
      </c>
      <c r="G282">
        <v>2.7020000000000017</v>
      </c>
      <c r="H282">
        <v>27.1</v>
      </c>
      <c r="I282">
        <v>28.81</v>
      </c>
      <c r="J282">
        <v>27.23</v>
      </c>
      <c r="K282">
        <v>27.23</v>
      </c>
      <c r="L282">
        <v>5.0511864406779665</v>
      </c>
      <c r="M282">
        <v>29.21</v>
      </c>
      <c r="N282">
        <v>27.09</v>
      </c>
      <c r="O282">
        <v>29.08</v>
      </c>
      <c r="P282">
        <v>0.53876739562624265</v>
      </c>
      <c r="Q282">
        <v>237</v>
      </c>
      <c r="R282">
        <v>837</v>
      </c>
      <c r="S282">
        <v>1337</v>
      </c>
    </row>
    <row r="283" spans="1:19" hidden="1" x14ac:dyDescent="0.25">
      <c r="A283" t="s">
        <v>92</v>
      </c>
      <c r="B283" t="s">
        <v>88</v>
      </c>
      <c r="C283" t="s">
        <v>2</v>
      </c>
      <c r="D283" t="s">
        <v>86</v>
      </c>
      <c r="E283">
        <v>30.206</v>
      </c>
      <c r="F283">
        <v>27.52</v>
      </c>
      <c r="G283">
        <v>2.6859999999999999</v>
      </c>
      <c r="H283">
        <v>27.55</v>
      </c>
      <c r="I283">
        <v>29.08</v>
      </c>
      <c r="J283">
        <v>29.08</v>
      </c>
      <c r="K283">
        <v>27.53</v>
      </c>
      <c r="L283">
        <v>5.9227450980392158</v>
      </c>
      <c r="M283">
        <v>29.58</v>
      </c>
      <c r="N283">
        <v>27.49</v>
      </c>
      <c r="O283">
        <v>29.22</v>
      </c>
      <c r="P283">
        <v>0.73663101604278081</v>
      </c>
      <c r="Q283">
        <v>391</v>
      </c>
      <c r="R283">
        <v>991</v>
      </c>
      <c r="S283">
        <v>1365</v>
      </c>
    </row>
    <row r="284" spans="1:19" hidden="1" x14ac:dyDescent="0.25">
      <c r="A284" t="s">
        <v>92</v>
      </c>
      <c r="B284" t="s">
        <v>88</v>
      </c>
      <c r="C284" t="s">
        <v>3</v>
      </c>
      <c r="D284" t="s">
        <v>82</v>
      </c>
      <c r="E284">
        <v>31.389999999999993</v>
      </c>
      <c r="F284">
        <v>27.72</v>
      </c>
      <c r="G284">
        <v>3.6699999999999946</v>
      </c>
      <c r="H284">
        <v>27.78</v>
      </c>
      <c r="I284">
        <v>29.76</v>
      </c>
      <c r="J284">
        <v>28.32</v>
      </c>
      <c r="K284">
        <v>28.32</v>
      </c>
      <c r="L284">
        <v>5.6053571428571418</v>
      </c>
      <c r="M284">
        <v>29.83</v>
      </c>
      <c r="N284">
        <v>27.78</v>
      </c>
      <c r="O284">
        <v>29.77</v>
      </c>
      <c r="P284">
        <v>0.5836134453781513</v>
      </c>
      <c r="Q284">
        <v>296</v>
      </c>
      <c r="R284">
        <v>896</v>
      </c>
      <c r="S284">
        <v>1372</v>
      </c>
    </row>
    <row r="285" spans="1:19" hidden="1" x14ac:dyDescent="0.25">
      <c r="A285" t="s">
        <v>92</v>
      </c>
      <c r="B285" t="s">
        <v>88</v>
      </c>
      <c r="C285" t="s">
        <v>3</v>
      </c>
      <c r="D285" t="s">
        <v>83</v>
      </c>
      <c r="E285">
        <v>29.242000000000001</v>
      </c>
      <c r="F285">
        <v>27.15</v>
      </c>
      <c r="G285">
        <v>2.0920000000000023</v>
      </c>
      <c r="H285">
        <v>27.39</v>
      </c>
      <c r="I285">
        <v>29.05</v>
      </c>
      <c r="J285">
        <v>29.05</v>
      </c>
      <c r="K285">
        <v>27.3</v>
      </c>
      <c r="L285">
        <v>6.8004651162790699</v>
      </c>
      <c r="M285">
        <v>28.97</v>
      </c>
      <c r="N285">
        <v>27.39</v>
      </c>
      <c r="O285">
        <v>28.51</v>
      </c>
      <c r="P285">
        <v>1.4725806451612902</v>
      </c>
      <c r="Q285">
        <v>299</v>
      </c>
      <c r="R285">
        <v>899</v>
      </c>
      <c r="S285">
        <v>1085</v>
      </c>
    </row>
    <row r="286" spans="1:19" hidden="1" x14ac:dyDescent="0.25">
      <c r="A286" t="s">
        <v>92</v>
      </c>
      <c r="B286" t="s">
        <v>88</v>
      </c>
      <c r="C286" t="s">
        <v>3</v>
      </c>
      <c r="D286" t="s">
        <v>84</v>
      </c>
      <c r="E286">
        <v>29.372999999999998</v>
      </c>
      <c r="F286">
        <v>27.04</v>
      </c>
      <c r="G286">
        <v>2.3329999999999984</v>
      </c>
      <c r="H286">
        <v>27.05</v>
      </c>
      <c r="I286">
        <v>28.37</v>
      </c>
      <c r="J286">
        <v>28.37</v>
      </c>
      <c r="K286">
        <v>27.22</v>
      </c>
      <c r="L286">
        <v>5.3405454545454543</v>
      </c>
      <c r="M286">
        <v>28.54</v>
      </c>
      <c r="N286">
        <v>27.03</v>
      </c>
      <c r="O286">
        <v>28.38</v>
      </c>
      <c r="P286">
        <v>0.91077441077441079</v>
      </c>
      <c r="Q286">
        <v>241</v>
      </c>
      <c r="R286">
        <v>841</v>
      </c>
      <c r="S286">
        <v>1138</v>
      </c>
    </row>
    <row r="287" spans="1:19" hidden="1" x14ac:dyDescent="0.25">
      <c r="A287" t="s">
        <v>92</v>
      </c>
      <c r="B287" t="s">
        <v>88</v>
      </c>
      <c r="C287" t="s">
        <v>3</v>
      </c>
      <c r="D287" t="s">
        <v>85</v>
      </c>
      <c r="E287">
        <v>30.216999999999995</v>
      </c>
      <c r="F287">
        <v>28.15</v>
      </c>
      <c r="G287">
        <v>2.0669999999999966</v>
      </c>
      <c r="H287">
        <v>28.15</v>
      </c>
      <c r="I287">
        <v>29.96</v>
      </c>
      <c r="J287">
        <v>29.96</v>
      </c>
      <c r="K287">
        <v>28.28</v>
      </c>
      <c r="L287">
        <v>5.1215254237288121</v>
      </c>
      <c r="M287">
        <v>29.38</v>
      </c>
      <c r="N287">
        <v>28.14</v>
      </c>
      <c r="O287">
        <v>29.33</v>
      </c>
      <c r="P287">
        <v>0.6368778280542986</v>
      </c>
      <c r="Q287">
        <v>225</v>
      </c>
      <c r="R287">
        <v>825</v>
      </c>
      <c r="S287">
        <v>1265</v>
      </c>
    </row>
    <row r="288" spans="1:19" hidden="1" x14ac:dyDescent="0.25">
      <c r="A288" t="s">
        <v>92</v>
      </c>
      <c r="B288" t="s">
        <v>88</v>
      </c>
      <c r="C288" t="s">
        <v>3</v>
      </c>
      <c r="D288" t="s">
        <v>86</v>
      </c>
      <c r="E288">
        <v>30.052000000000003</v>
      </c>
      <c r="F288">
        <v>27.74</v>
      </c>
      <c r="G288">
        <v>2.3120000000000047</v>
      </c>
      <c r="H288">
        <v>27.81</v>
      </c>
      <c r="I288">
        <v>28.63</v>
      </c>
      <c r="J288">
        <v>28.63</v>
      </c>
      <c r="K288">
        <v>27.86</v>
      </c>
      <c r="L288">
        <v>5.565185185185185</v>
      </c>
      <c r="M288">
        <v>29.17</v>
      </c>
      <c r="N288">
        <v>27.77</v>
      </c>
      <c r="O288">
        <v>28.84</v>
      </c>
      <c r="P288">
        <v>1.0574144486692014</v>
      </c>
      <c r="Q288">
        <v>246</v>
      </c>
      <c r="R288">
        <v>846</v>
      </c>
      <c r="S288">
        <v>1109</v>
      </c>
    </row>
    <row r="289" spans="1:19" hidden="1" x14ac:dyDescent="0.25">
      <c r="A289" t="s">
        <v>92</v>
      </c>
      <c r="B289" t="s">
        <v>88</v>
      </c>
      <c r="C289" t="s">
        <v>4</v>
      </c>
      <c r="D289" t="s">
        <v>82</v>
      </c>
      <c r="E289">
        <v>30.77</v>
      </c>
      <c r="F289">
        <v>29.83</v>
      </c>
      <c r="G289">
        <v>0.94000000000000128</v>
      </c>
      <c r="H289">
        <v>29.83</v>
      </c>
      <c r="I289">
        <v>30.68</v>
      </c>
      <c r="J289">
        <v>30.68</v>
      </c>
      <c r="K289">
        <v>30.17</v>
      </c>
      <c r="L289">
        <v>5.2152542372881356</v>
      </c>
      <c r="M289">
        <v>30.66</v>
      </c>
      <c r="N289">
        <v>29.69</v>
      </c>
      <c r="O289">
        <v>30.54</v>
      </c>
      <c r="P289">
        <v>0.52333333333333332</v>
      </c>
      <c r="Q289">
        <v>242</v>
      </c>
      <c r="R289">
        <v>842</v>
      </c>
      <c r="S289">
        <v>1412</v>
      </c>
    </row>
    <row r="290" spans="1:19" hidden="1" x14ac:dyDescent="0.25">
      <c r="A290" t="s">
        <v>92</v>
      </c>
      <c r="B290" t="s">
        <v>88</v>
      </c>
      <c r="C290" t="s">
        <v>4</v>
      </c>
      <c r="D290" t="s">
        <v>83</v>
      </c>
      <c r="E290">
        <v>29.260999999999996</v>
      </c>
      <c r="F290">
        <v>26.95</v>
      </c>
      <c r="G290">
        <v>2.3109999999999964</v>
      </c>
      <c r="H290">
        <v>26.96</v>
      </c>
      <c r="I290">
        <v>28.29</v>
      </c>
      <c r="J290">
        <v>28.29</v>
      </c>
      <c r="K290">
        <v>27.44</v>
      </c>
      <c r="L290">
        <v>4.9594915254237275</v>
      </c>
      <c r="M290">
        <v>28.57</v>
      </c>
      <c r="N290">
        <v>26.94</v>
      </c>
      <c r="O290">
        <v>27.72</v>
      </c>
      <c r="P290">
        <v>2.4288288288288289</v>
      </c>
      <c r="Q290">
        <v>331</v>
      </c>
      <c r="R290">
        <v>931</v>
      </c>
      <c r="S290">
        <v>1042</v>
      </c>
    </row>
    <row r="291" spans="1:19" hidden="1" x14ac:dyDescent="0.25">
      <c r="A291" t="s">
        <v>92</v>
      </c>
      <c r="B291" t="s">
        <v>88</v>
      </c>
      <c r="C291" t="s">
        <v>4</v>
      </c>
      <c r="D291" t="s">
        <v>84</v>
      </c>
      <c r="E291">
        <v>29.327999999999996</v>
      </c>
      <c r="F291">
        <v>27.49</v>
      </c>
      <c r="G291">
        <v>1.8379999999999974</v>
      </c>
      <c r="H291">
        <v>27.49</v>
      </c>
      <c r="I291">
        <v>28.56</v>
      </c>
      <c r="J291">
        <v>28.56</v>
      </c>
      <c r="K291">
        <v>27.7</v>
      </c>
      <c r="L291">
        <v>5.0565517241379307</v>
      </c>
      <c r="M291">
        <v>28.84</v>
      </c>
      <c r="N291">
        <v>27.44</v>
      </c>
      <c r="O291">
        <v>28.17</v>
      </c>
      <c r="P291">
        <v>1.6266272189349114</v>
      </c>
      <c r="Q291">
        <v>214</v>
      </c>
      <c r="R291">
        <v>814</v>
      </c>
      <c r="S291">
        <v>983</v>
      </c>
    </row>
    <row r="292" spans="1:19" hidden="1" x14ac:dyDescent="0.25">
      <c r="A292" t="s">
        <v>92</v>
      </c>
      <c r="B292" t="s">
        <v>88</v>
      </c>
      <c r="C292" t="s">
        <v>4</v>
      </c>
      <c r="D292" t="s">
        <v>85</v>
      </c>
      <c r="E292">
        <v>29.521000000000004</v>
      </c>
      <c r="F292">
        <v>27.29</v>
      </c>
      <c r="G292">
        <v>2.2310000000000052</v>
      </c>
      <c r="H292">
        <v>27.29</v>
      </c>
      <c r="I292">
        <v>28.67</v>
      </c>
      <c r="J292">
        <v>28.67</v>
      </c>
      <c r="K292">
        <v>27.64</v>
      </c>
      <c r="L292">
        <v>5.0035593220338983</v>
      </c>
      <c r="M292">
        <v>29.3</v>
      </c>
      <c r="N292">
        <v>27.24</v>
      </c>
      <c r="O292">
        <v>28.66</v>
      </c>
      <c r="P292">
        <v>0.9442906574394464</v>
      </c>
      <c r="Q292">
        <v>224</v>
      </c>
      <c r="R292">
        <v>824</v>
      </c>
      <c r="S292">
        <v>1113</v>
      </c>
    </row>
    <row r="293" spans="1:19" hidden="1" x14ac:dyDescent="0.25">
      <c r="A293" t="s">
        <v>92</v>
      </c>
      <c r="B293" t="s">
        <v>88</v>
      </c>
      <c r="C293" t="s">
        <v>4</v>
      </c>
      <c r="D293" t="s">
        <v>86</v>
      </c>
      <c r="E293">
        <v>29.535000000000004</v>
      </c>
      <c r="F293">
        <v>27.31</v>
      </c>
      <c r="G293">
        <v>2.225000000000005</v>
      </c>
      <c r="H293">
        <v>27.31</v>
      </c>
      <c r="I293">
        <v>28.54</v>
      </c>
      <c r="J293">
        <v>28.54</v>
      </c>
      <c r="K293">
        <v>27.45</v>
      </c>
      <c r="L293">
        <v>4.9225000000000003</v>
      </c>
      <c r="M293">
        <v>29.02</v>
      </c>
      <c r="N293">
        <v>27.29</v>
      </c>
      <c r="O293">
        <v>27.96</v>
      </c>
      <c r="P293">
        <v>1.6064705882352941</v>
      </c>
      <c r="Q293">
        <v>230</v>
      </c>
      <c r="R293">
        <v>830</v>
      </c>
      <c r="S293">
        <v>1000</v>
      </c>
    </row>
    <row r="294" spans="1:19" hidden="1" x14ac:dyDescent="0.25">
      <c r="A294" t="s">
        <v>93</v>
      </c>
      <c r="B294" t="s">
        <v>81</v>
      </c>
      <c r="C294" t="s">
        <v>1</v>
      </c>
      <c r="D294" t="s">
        <v>82</v>
      </c>
      <c r="E294">
        <v>34.029999999999994</v>
      </c>
      <c r="F294">
        <v>29.22</v>
      </c>
      <c r="G294">
        <v>4.8099999999999952</v>
      </c>
      <c r="H294">
        <v>29.23</v>
      </c>
      <c r="I294">
        <v>33.229999999999997</v>
      </c>
      <c r="J294">
        <v>30.97</v>
      </c>
      <c r="K294">
        <v>30.97</v>
      </c>
      <c r="L294">
        <v>5.867241379310344</v>
      </c>
      <c r="M294">
        <v>31.37</v>
      </c>
      <c r="N294">
        <v>29.2</v>
      </c>
      <c r="O294">
        <v>31.34</v>
      </c>
      <c r="P294">
        <v>0.6064315352697095</v>
      </c>
      <c r="Q294">
        <v>248</v>
      </c>
      <c r="R294">
        <v>848</v>
      </c>
      <c r="S294">
        <v>1328</v>
      </c>
    </row>
    <row r="295" spans="1:19" hidden="1" x14ac:dyDescent="0.25">
      <c r="A295" t="s">
        <v>93</v>
      </c>
      <c r="B295" t="s">
        <v>81</v>
      </c>
      <c r="C295" t="s">
        <v>1</v>
      </c>
      <c r="D295" t="s">
        <v>83</v>
      </c>
      <c r="E295">
        <v>33.045000000000002</v>
      </c>
      <c r="F295">
        <v>26.39</v>
      </c>
      <c r="G295">
        <v>6.6550000000000011</v>
      </c>
      <c r="H295">
        <v>26.96</v>
      </c>
      <c r="I295">
        <v>29.42</v>
      </c>
      <c r="J295">
        <v>29.42</v>
      </c>
      <c r="K295">
        <v>26.43</v>
      </c>
      <c r="L295">
        <v>7.1836956521739141</v>
      </c>
      <c r="M295">
        <v>31.09</v>
      </c>
      <c r="N295">
        <v>26.96</v>
      </c>
      <c r="O295">
        <v>30.97</v>
      </c>
      <c r="P295">
        <v>0.44933333333333336</v>
      </c>
      <c r="Q295">
        <v>137</v>
      </c>
      <c r="R295">
        <v>737</v>
      </c>
      <c r="S295">
        <v>1337</v>
      </c>
    </row>
    <row r="296" spans="1:19" hidden="1" x14ac:dyDescent="0.25">
      <c r="A296" t="s">
        <v>93</v>
      </c>
      <c r="B296" t="s">
        <v>81</v>
      </c>
      <c r="C296" t="s">
        <v>1</v>
      </c>
      <c r="D296" t="s">
        <v>84</v>
      </c>
      <c r="E296">
        <v>33.508000000000003</v>
      </c>
      <c r="F296">
        <v>29.19</v>
      </c>
      <c r="G296">
        <v>4.3180000000000014</v>
      </c>
      <c r="H296">
        <v>29.71</v>
      </c>
      <c r="I296">
        <v>33.14</v>
      </c>
      <c r="J296">
        <v>29.64</v>
      </c>
      <c r="K296">
        <v>29.64</v>
      </c>
      <c r="L296">
        <v>6.8383673469387753</v>
      </c>
      <c r="M296">
        <v>31.69</v>
      </c>
      <c r="N296">
        <v>29.7</v>
      </c>
      <c r="O296">
        <v>31.65</v>
      </c>
      <c r="P296">
        <v>0.75597964376590343</v>
      </c>
      <c r="Q296">
        <v>237</v>
      </c>
      <c r="R296">
        <v>837</v>
      </c>
      <c r="S296">
        <v>1230</v>
      </c>
    </row>
    <row r="297" spans="1:19" hidden="1" x14ac:dyDescent="0.25">
      <c r="A297" t="s">
        <v>93</v>
      </c>
      <c r="B297" t="s">
        <v>81</v>
      </c>
      <c r="C297" t="s">
        <v>1</v>
      </c>
      <c r="D297" t="s">
        <v>85</v>
      </c>
      <c r="E297">
        <v>33.080000000000005</v>
      </c>
      <c r="F297">
        <v>28.3</v>
      </c>
      <c r="G297">
        <v>4.7800000000000047</v>
      </c>
      <c r="H297">
        <v>28.3</v>
      </c>
      <c r="I297">
        <v>32.700000000000003</v>
      </c>
      <c r="J297">
        <v>28.96</v>
      </c>
      <c r="K297">
        <v>28.45</v>
      </c>
      <c r="L297">
        <v>5.5133333333333345</v>
      </c>
      <c r="M297">
        <v>31.7</v>
      </c>
      <c r="N297">
        <v>28.27</v>
      </c>
      <c r="O297">
        <v>31.57</v>
      </c>
      <c r="P297">
        <v>0.51454545454545453</v>
      </c>
      <c r="Q297">
        <v>214</v>
      </c>
      <c r="R297">
        <v>814</v>
      </c>
      <c r="S297">
        <v>1364</v>
      </c>
    </row>
    <row r="298" spans="1:19" hidden="1" x14ac:dyDescent="0.25">
      <c r="A298" t="s">
        <v>93</v>
      </c>
      <c r="B298" t="s">
        <v>81</v>
      </c>
      <c r="C298" t="s">
        <v>1</v>
      </c>
      <c r="D298" t="s">
        <v>86</v>
      </c>
      <c r="E298">
        <v>33.439</v>
      </c>
      <c r="F298">
        <v>28.34</v>
      </c>
      <c r="G298">
        <v>5.0990000000000002</v>
      </c>
      <c r="H298">
        <v>28.35</v>
      </c>
      <c r="I298">
        <v>32.35</v>
      </c>
      <c r="J298">
        <v>29.32</v>
      </c>
      <c r="K298">
        <v>29.32</v>
      </c>
      <c r="L298">
        <v>5.6676271186440674</v>
      </c>
      <c r="M298">
        <v>31.48</v>
      </c>
      <c r="N298">
        <v>28.32</v>
      </c>
      <c r="O298">
        <v>31.38</v>
      </c>
      <c r="P298">
        <v>0.62171052631578949</v>
      </c>
      <c r="Q298">
        <v>204</v>
      </c>
      <c r="R298">
        <v>804</v>
      </c>
      <c r="S298">
        <v>1260</v>
      </c>
    </row>
    <row r="299" spans="1:19" hidden="1" x14ac:dyDescent="0.25">
      <c r="A299" t="s">
        <v>93</v>
      </c>
      <c r="B299" t="s">
        <v>81</v>
      </c>
      <c r="C299" t="s">
        <v>2</v>
      </c>
      <c r="D299" t="s">
        <v>82</v>
      </c>
      <c r="E299">
        <v>34.17</v>
      </c>
      <c r="F299">
        <v>27.93</v>
      </c>
      <c r="G299">
        <v>6.240000000000002</v>
      </c>
      <c r="H299">
        <v>27.93</v>
      </c>
      <c r="I299">
        <v>30.5</v>
      </c>
      <c r="J299">
        <v>28.91</v>
      </c>
      <c r="K299">
        <v>28.91</v>
      </c>
      <c r="L299">
        <v>5.6950000000000003</v>
      </c>
      <c r="M299">
        <v>33.96</v>
      </c>
      <c r="N299">
        <v>27.89</v>
      </c>
      <c r="O299">
        <v>33.93</v>
      </c>
      <c r="P299">
        <v>0.30194594594594593</v>
      </c>
      <c r="Q299">
        <v>241</v>
      </c>
      <c r="R299">
        <v>841</v>
      </c>
      <c r="S299">
        <v>1761</v>
      </c>
    </row>
    <row r="300" spans="1:19" hidden="1" x14ac:dyDescent="0.25">
      <c r="A300" t="s">
        <v>93</v>
      </c>
      <c r="B300" t="s">
        <v>81</v>
      </c>
      <c r="C300" t="s">
        <v>2</v>
      </c>
      <c r="D300" t="s">
        <v>83</v>
      </c>
      <c r="E300">
        <v>32.850000000000009</v>
      </c>
      <c r="F300">
        <v>27.19</v>
      </c>
      <c r="G300">
        <v>5.6600000000000072</v>
      </c>
      <c r="H300">
        <v>27.21</v>
      </c>
      <c r="I300">
        <v>29.71</v>
      </c>
      <c r="J300">
        <v>27.68</v>
      </c>
      <c r="K300">
        <v>27.68</v>
      </c>
      <c r="L300">
        <v>5.5677966101694922</v>
      </c>
      <c r="M300">
        <v>32.49</v>
      </c>
      <c r="N300">
        <v>27.16</v>
      </c>
      <c r="O300">
        <v>32.4</v>
      </c>
      <c r="P300">
        <v>0.3453045685279188</v>
      </c>
      <c r="Q300">
        <v>269</v>
      </c>
      <c r="R300">
        <v>869</v>
      </c>
      <c r="S300">
        <v>1657</v>
      </c>
    </row>
    <row r="301" spans="1:19" hidden="1" x14ac:dyDescent="0.25">
      <c r="A301" t="s">
        <v>93</v>
      </c>
      <c r="B301" t="s">
        <v>81</v>
      </c>
      <c r="C301" t="s">
        <v>2</v>
      </c>
      <c r="D301" t="s">
        <v>84</v>
      </c>
      <c r="E301">
        <v>31.799999999999994</v>
      </c>
      <c r="F301">
        <v>27.49</v>
      </c>
      <c r="G301">
        <v>4.3099999999999952</v>
      </c>
      <c r="H301">
        <v>27.52</v>
      </c>
      <c r="I301">
        <v>29.84</v>
      </c>
      <c r="J301">
        <v>27.52</v>
      </c>
      <c r="K301">
        <v>27.52</v>
      </c>
      <c r="L301">
        <v>5.6785714285714279</v>
      </c>
      <c r="M301">
        <v>32.75</v>
      </c>
      <c r="N301">
        <v>27.51</v>
      </c>
      <c r="O301">
        <v>32.67</v>
      </c>
      <c r="P301">
        <v>0.39314285714285713</v>
      </c>
      <c r="Q301">
        <v>193</v>
      </c>
      <c r="R301">
        <v>793</v>
      </c>
      <c r="S301">
        <v>1493</v>
      </c>
    </row>
    <row r="302" spans="1:19" hidden="1" x14ac:dyDescent="0.25">
      <c r="A302" t="s">
        <v>93</v>
      </c>
      <c r="B302" t="s">
        <v>81</v>
      </c>
      <c r="C302" t="s">
        <v>2</v>
      </c>
      <c r="D302" t="s">
        <v>85</v>
      </c>
      <c r="E302">
        <v>33.382999999999996</v>
      </c>
      <c r="F302">
        <v>27.13</v>
      </c>
      <c r="G302">
        <v>6.2529999999999966</v>
      </c>
      <c r="H302">
        <v>27.36</v>
      </c>
      <c r="I302">
        <v>30.19</v>
      </c>
      <c r="J302">
        <v>27.37</v>
      </c>
      <c r="K302">
        <v>27.37</v>
      </c>
      <c r="L302">
        <v>9.0224324324324314</v>
      </c>
      <c r="M302">
        <v>31.84</v>
      </c>
      <c r="N302">
        <v>27.18</v>
      </c>
      <c r="O302">
        <v>31.51</v>
      </c>
      <c r="P302">
        <v>0.5482965931863728</v>
      </c>
      <c r="Q302">
        <v>438</v>
      </c>
      <c r="R302">
        <v>1038</v>
      </c>
      <c r="S302">
        <v>1537</v>
      </c>
    </row>
    <row r="303" spans="1:19" hidden="1" x14ac:dyDescent="0.25">
      <c r="A303" t="s">
        <v>93</v>
      </c>
      <c r="B303" t="s">
        <v>81</v>
      </c>
      <c r="C303" t="s">
        <v>2</v>
      </c>
      <c r="D303" t="s">
        <v>86</v>
      </c>
      <c r="E303">
        <v>33.11</v>
      </c>
      <c r="F303">
        <v>26.43</v>
      </c>
      <c r="G303">
        <v>6.68</v>
      </c>
      <c r="H303">
        <v>26.43</v>
      </c>
      <c r="I303">
        <v>30.05</v>
      </c>
      <c r="J303">
        <v>26.64</v>
      </c>
      <c r="K303">
        <v>26.64</v>
      </c>
      <c r="L303">
        <v>5.6118644067796604</v>
      </c>
      <c r="M303">
        <v>31.79</v>
      </c>
      <c r="N303">
        <v>26.43</v>
      </c>
      <c r="O303">
        <v>31.34</v>
      </c>
      <c r="P303">
        <v>0.49401869158878503</v>
      </c>
      <c r="Q303">
        <v>232</v>
      </c>
      <c r="R303">
        <v>832</v>
      </c>
      <c r="S303">
        <v>1367</v>
      </c>
    </row>
    <row r="304" spans="1:19" hidden="1" x14ac:dyDescent="0.25">
      <c r="A304" t="s">
        <v>93</v>
      </c>
      <c r="B304" t="s">
        <v>81</v>
      </c>
      <c r="C304" t="s">
        <v>3</v>
      </c>
      <c r="D304" t="s">
        <v>82</v>
      </c>
      <c r="E304">
        <v>34.232000000000006</v>
      </c>
      <c r="F304">
        <v>30.28</v>
      </c>
      <c r="G304">
        <v>3.9520000000000053</v>
      </c>
      <c r="H304">
        <v>30.28</v>
      </c>
      <c r="I304">
        <v>32.549999999999997</v>
      </c>
      <c r="J304">
        <v>30.31</v>
      </c>
      <c r="K304">
        <v>30.31</v>
      </c>
      <c r="L304">
        <v>5.8020338983050852</v>
      </c>
      <c r="M304">
        <v>33.119999999999997</v>
      </c>
      <c r="N304">
        <v>30.26</v>
      </c>
      <c r="O304">
        <v>33.08</v>
      </c>
      <c r="P304">
        <v>0.38622448979591834</v>
      </c>
      <c r="Q304">
        <v>257</v>
      </c>
      <c r="R304">
        <v>857</v>
      </c>
      <c r="S304">
        <v>1637</v>
      </c>
    </row>
    <row r="305" spans="1:19" hidden="1" x14ac:dyDescent="0.25">
      <c r="A305" t="s">
        <v>93</v>
      </c>
      <c r="B305" t="s">
        <v>81</v>
      </c>
      <c r="C305" t="s">
        <v>3</v>
      </c>
      <c r="D305" t="s">
        <v>83</v>
      </c>
      <c r="E305">
        <v>33.230000000000004</v>
      </c>
      <c r="F305">
        <v>28.17</v>
      </c>
      <c r="G305">
        <v>5.0600000000000023</v>
      </c>
      <c r="H305">
        <v>28.17</v>
      </c>
      <c r="I305">
        <v>31.46</v>
      </c>
      <c r="J305">
        <v>28.45</v>
      </c>
      <c r="K305">
        <v>28.45</v>
      </c>
      <c r="L305">
        <v>5.6322033898305088</v>
      </c>
      <c r="M305">
        <v>31.01</v>
      </c>
      <c r="N305">
        <v>28.11</v>
      </c>
      <c r="O305">
        <v>30.35</v>
      </c>
      <c r="P305">
        <v>0.98153310104529623</v>
      </c>
      <c r="Q305">
        <v>146</v>
      </c>
      <c r="R305">
        <v>746</v>
      </c>
      <c r="S305">
        <v>1033</v>
      </c>
    </row>
    <row r="306" spans="1:19" hidden="1" x14ac:dyDescent="0.25">
      <c r="A306" t="s">
        <v>93</v>
      </c>
      <c r="B306" t="s">
        <v>81</v>
      </c>
      <c r="C306" t="s">
        <v>3</v>
      </c>
      <c r="D306" t="s">
        <v>84</v>
      </c>
      <c r="E306">
        <v>32.914999999999999</v>
      </c>
      <c r="F306">
        <v>27.87</v>
      </c>
      <c r="G306">
        <v>5.0449999999999982</v>
      </c>
      <c r="H306">
        <v>27.87</v>
      </c>
      <c r="I306">
        <v>30.88</v>
      </c>
      <c r="J306">
        <v>28.02</v>
      </c>
      <c r="K306">
        <v>28.02</v>
      </c>
      <c r="L306">
        <v>5.5788135593220334</v>
      </c>
      <c r="M306">
        <v>32.1</v>
      </c>
      <c r="N306">
        <v>27.83</v>
      </c>
      <c r="O306">
        <v>32</v>
      </c>
      <c r="P306">
        <v>0.41288888888888892</v>
      </c>
      <c r="Q306">
        <v>176</v>
      </c>
      <c r="R306">
        <v>776</v>
      </c>
      <c r="S306">
        <v>1451</v>
      </c>
    </row>
    <row r="307" spans="1:19" hidden="1" x14ac:dyDescent="0.25">
      <c r="A307" t="s">
        <v>93</v>
      </c>
      <c r="B307" t="s">
        <v>81</v>
      </c>
      <c r="C307" t="s">
        <v>3</v>
      </c>
      <c r="D307" t="s">
        <v>85</v>
      </c>
      <c r="E307">
        <v>33.347999999999999</v>
      </c>
      <c r="F307">
        <v>27.83</v>
      </c>
      <c r="G307">
        <v>5.5180000000000007</v>
      </c>
      <c r="H307">
        <v>27.83</v>
      </c>
      <c r="I307">
        <v>31.25</v>
      </c>
      <c r="J307">
        <v>28.54</v>
      </c>
      <c r="K307">
        <v>28.54</v>
      </c>
      <c r="L307">
        <v>5.9550000000000001</v>
      </c>
      <c r="M307">
        <v>31.4</v>
      </c>
      <c r="N307">
        <v>27.83</v>
      </c>
      <c r="O307">
        <v>30.15</v>
      </c>
      <c r="P307">
        <v>1.2536036036036036</v>
      </c>
      <c r="Q307">
        <v>158</v>
      </c>
      <c r="R307">
        <v>758</v>
      </c>
      <c r="S307">
        <v>980</v>
      </c>
    </row>
    <row r="308" spans="1:19" hidden="1" x14ac:dyDescent="0.25">
      <c r="A308" t="s">
        <v>93</v>
      </c>
      <c r="B308" t="s">
        <v>81</v>
      </c>
      <c r="C308" t="s">
        <v>3</v>
      </c>
      <c r="D308" t="s">
        <v>86</v>
      </c>
      <c r="E308">
        <v>33.221000000000004</v>
      </c>
      <c r="F308">
        <v>27.41</v>
      </c>
      <c r="G308">
        <v>5.8110000000000035</v>
      </c>
      <c r="H308">
        <v>27.43</v>
      </c>
      <c r="I308">
        <v>31.3</v>
      </c>
      <c r="J308">
        <v>28.63</v>
      </c>
      <c r="K308">
        <v>31.3</v>
      </c>
      <c r="L308">
        <v>5.7277586206896558</v>
      </c>
      <c r="M308">
        <v>32.11</v>
      </c>
      <c r="N308">
        <v>27.42</v>
      </c>
      <c r="O308">
        <v>31.4</v>
      </c>
      <c r="P308">
        <v>0.59116379310344824</v>
      </c>
      <c r="Q308">
        <v>128</v>
      </c>
      <c r="R308">
        <v>728</v>
      </c>
      <c r="S308">
        <v>1192</v>
      </c>
    </row>
    <row r="309" spans="1:19" hidden="1" x14ac:dyDescent="0.25">
      <c r="A309" t="s">
        <v>93</v>
      </c>
      <c r="B309" t="s">
        <v>81</v>
      </c>
      <c r="C309" t="s">
        <v>4</v>
      </c>
      <c r="D309" t="s">
        <v>82</v>
      </c>
      <c r="E309">
        <v>34.715000000000011</v>
      </c>
      <c r="F309">
        <v>29.51</v>
      </c>
      <c r="G309">
        <v>5.205000000000009</v>
      </c>
      <c r="H309">
        <v>29.51</v>
      </c>
      <c r="I309">
        <v>32.69</v>
      </c>
      <c r="J309">
        <v>30.88</v>
      </c>
      <c r="K309">
        <v>30.88</v>
      </c>
      <c r="L309">
        <v>5.9853448275862089</v>
      </c>
      <c r="M309">
        <v>32.78</v>
      </c>
      <c r="N309">
        <v>29.45</v>
      </c>
      <c r="O309">
        <v>32.68</v>
      </c>
      <c r="P309">
        <v>0.49513422818791947</v>
      </c>
      <c r="Q309">
        <v>230</v>
      </c>
      <c r="R309">
        <v>830</v>
      </c>
      <c r="S309">
        <v>1426</v>
      </c>
    </row>
    <row r="310" spans="1:19" hidden="1" x14ac:dyDescent="0.25">
      <c r="A310" t="s">
        <v>93</v>
      </c>
      <c r="B310" t="s">
        <v>81</v>
      </c>
      <c r="C310" t="s">
        <v>4</v>
      </c>
      <c r="D310" t="s">
        <v>83</v>
      </c>
      <c r="E310">
        <v>33.394999999999996</v>
      </c>
      <c r="F310">
        <v>27.59</v>
      </c>
      <c r="G310">
        <v>5.8049999999999962</v>
      </c>
      <c r="H310">
        <v>27.59</v>
      </c>
      <c r="I310">
        <v>30.8</v>
      </c>
      <c r="J310">
        <v>28.3</v>
      </c>
      <c r="K310">
        <v>28.3</v>
      </c>
      <c r="L310">
        <v>5.6601694915254228</v>
      </c>
      <c r="M310">
        <v>30.86</v>
      </c>
      <c r="N310">
        <v>27.53</v>
      </c>
      <c r="O310">
        <v>30.67</v>
      </c>
      <c r="P310">
        <v>0.6812345679012346</v>
      </c>
      <c r="Q310">
        <v>194</v>
      </c>
      <c r="R310">
        <v>794</v>
      </c>
      <c r="S310">
        <v>1199</v>
      </c>
    </row>
    <row r="311" spans="1:19" hidden="1" x14ac:dyDescent="0.25">
      <c r="A311" t="s">
        <v>93</v>
      </c>
      <c r="B311" t="s">
        <v>81</v>
      </c>
      <c r="C311" t="s">
        <v>4</v>
      </c>
      <c r="D311" t="s">
        <v>84</v>
      </c>
      <c r="E311">
        <v>33.707999999999991</v>
      </c>
      <c r="F311">
        <v>28.81</v>
      </c>
      <c r="G311">
        <v>4.8979999999999926</v>
      </c>
      <c r="H311">
        <v>28.89</v>
      </c>
      <c r="I311">
        <v>31.07</v>
      </c>
      <c r="J311">
        <v>28.95</v>
      </c>
      <c r="K311">
        <v>28.81</v>
      </c>
      <c r="L311">
        <v>8.8705263157894709</v>
      </c>
      <c r="M311">
        <v>33.33</v>
      </c>
      <c r="N311">
        <v>28.85</v>
      </c>
      <c r="O311">
        <v>32.880000000000003</v>
      </c>
      <c r="P311">
        <v>0.54715909090909098</v>
      </c>
      <c r="Q311">
        <v>229</v>
      </c>
      <c r="R311">
        <v>829</v>
      </c>
      <c r="S311">
        <v>1357</v>
      </c>
    </row>
    <row r="312" spans="1:19" hidden="1" x14ac:dyDescent="0.25">
      <c r="A312" t="s">
        <v>93</v>
      </c>
      <c r="B312" t="s">
        <v>81</v>
      </c>
      <c r="C312" t="s">
        <v>4</v>
      </c>
      <c r="D312" t="s">
        <v>85</v>
      </c>
      <c r="E312">
        <v>33.093000000000004</v>
      </c>
      <c r="F312">
        <v>27.43</v>
      </c>
      <c r="G312">
        <v>5.6630000000000038</v>
      </c>
      <c r="H312">
        <v>27.43</v>
      </c>
      <c r="I312">
        <v>31.01</v>
      </c>
      <c r="J312">
        <v>28.75</v>
      </c>
      <c r="K312">
        <v>28.75</v>
      </c>
      <c r="L312">
        <v>5.6089830508474581</v>
      </c>
      <c r="M312">
        <v>31.19</v>
      </c>
      <c r="N312">
        <v>27.41</v>
      </c>
      <c r="O312">
        <v>30.81</v>
      </c>
      <c r="P312">
        <v>0.70878552971576225</v>
      </c>
      <c r="Q312">
        <v>231</v>
      </c>
      <c r="R312">
        <v>831</v>
      </c>
      <c r="S312">
        <v>1218</v>
      </c>
    </row>
    <row r="313" spans="1:19" x14ac:dyDescent="0.25">
      <c r="A313" t="s">
        <v>93</v>
      </c>
      <c r="B313" t="s">
        <v>81</v>
      </c>
      <c r="C313" t="s">
        <v>4</v>
      </c>
      <c r="D313" t="s">
        <v>86</v>
      </c>
      <c r="E313">
        <v>33.253999999999998</v>
      </c>
      <c r="F313">
        <v>26.88</v>
      </c>
      <c r="G313">
        <v>6.3739999999999988</v>
      </c>
      <c r="H313">
        <v>26.97</v>
      </c>
      <c r="I313">
        <v>29.98</v>
      </c>
      <c r="J313">
        <v>27.54</v>
      </c>
      <c r="K313">
        <v>27.54</v>
      </c>
      <c r="L313">
        <v>6.2743396226415094</v>
      </c>
      <c r="M313">
        <v>31.45</v>
      </c>
      <c r="N313">
        <v>26.97</v>
      </c>
      <c r="O313">
        <v>31.16</v>
      </c>
      <c r="P313">
        <v>0.53300395256916988</v>
      </c>
      <c r="Q313">
        <v>320</v>
      </c>
      <c r="R313">
        <v>920</v>
      </c>
      <c r="S313">
        <v>1426</v>
      </c>
    </row>
    <row r="314" spans="1:19" hidden="1" x14ac:dyDescent="0.25">
      <c r="A314" t="s">
        <v>93</v>
      </c>
      <c r="B314" t="s">
        <v>87</v>
      </c>
      <c r="C314" t="s">
        <v>1</v>
      </c>
      <c r="D314" t="s">
        <v>82</v>
      </c>
      <c r="E314">
        <v>31.219000000000005</v>
      </c>
      <c r="F314">
        <v>27.78</v>
      </c>
      <c r="G314">
        <v>3.4390000000000036</v>
      </c>
      <c r="H314">
        <v>27.78</v>
      </c>
      <c r="I314">
        <v>31.13</v>
      </c>
      <c r="J314">
        <v>28.35</v>
      </c>
      <c r="K314">
        <v>28.35</v>
      </c>
      <c r="L314">
        <v>5.2913559322033903</v>
      </c>
      <c r="M314">
        <v>29.3</v>
      </c>
      <c r="N314">
        <v>27.66</v>
      </c>
      <c r="O314">
        <v>29.26</v>
      </c>
      <c r="P314">
        <v>0.27342519685039374</v>
      </c>
      <c r="Q314">
        <v>230</v>
      </c>
      <c r="R314">
        <v>830</v>
      </c>
      <c r="S314">
        <v>1846</v>
      </c>
    </row>
    <row r="315" spans="1:19" hidden="1" x14ac:dyDescent="0.25">
      <c r="A315" t="s">
        <v>93</v>
      </c>
      <c r="B315" t="s">
        <v>87</v>
      </c>
      <c r="C315" t="s">
        <v>1</v>
      </c>
      <c r="D315" t="s">
        <v>83</v>
      </c>
      <c r="E315">
        <v>30.310999999999996</v>
      </c>
      <c r="F315">
        <v>26.7</v>
      </c>
      <c r="G315">
        <v>3.6109999999999971</v>
      </c>
      <c r="H315">
        <v>26.78</v>
      </c>
      <c r="I315">
        <v>29.95</v>
      </c>
      <c r="J315">
        <v>27.54</v>
      </c>
      <c r="K315">
        <v>27.54</v>
      </c>
      <c r="L315">
        <v>7.0490697674418596</v>
      </c>
      <c r="M315">
        <v>28.83</v>
      </c>
      <c r="N315">
        <v>26.75</v>
      </c>
      <c r="O315">
        <v>28.75</v>
      </c>
      <c r="P315">
        <v>0.41010719754977032</v>
      </c>
      <c r="Q315">
        <v>238</v>
      </c>
      <c r="R315">
        <v>838</v>
      </c>
      <c r="S315">
        <v>1491</v>
      </c>
    </row>
    <row r="316" spans="1:19" hidden="1" x14ac:dyDescent="0.25">
      <c r="A316" t="s">
        <v>93</v>
      </c>
      <c r="B316" t="s">
        <v>87</v>
      </c>
      <c r="C316" t="s">
        <v>1</v>
      </c>
      <c r="D316" t="s">
        <v>84</v>
      </c>
      <c r="E316">
        <v>29.839999999999996</v>
      </c>
      <c r="F316">
        <v>26.86</v>
      </c>
      <c r="G316">
        <v>2.9799999999999969</v>
      </c>
      <c r="H316">
        <v>26.86</v>
      </c>
      <c r="I316">
        <v>29.42</v>
      </c>
      <c r="J316">
        <v>29.42</v>
      </c>
      <c r="K316">
        <v>29.42</v>
      </c>
      <c r="L316">
        <v>5.1448275862068957</v>
      </c>
      <c r="M316">
        <v>28.96</v>
      </c>
      <c r="N316">
        <v>26.36</v>
      </c>
      <c r="O316">
        <v>28.7</v>
      </c>
      <c r="P316">
        <v>0.24824399260628466</v>
      </c>
      <c r="Q316">
        <v>240</v>
      </c>
      <c r="R316">
        <v>840</v>
      </c>
      <c r="S316">
        <v>1922</v>
      </c>
    </row>
    <row r="317" spans="1:19" hidden="1" x14ac:dyDescent="0.25">
      <c r="A317" t="s">
        <v>93</v>
      </c>
      <c r="B317" t="s">
        <v>87</v>
      </c>
      <c r="C317" t="s">
        <v>1</v>
      </c>
      <c r="D317" t="s">
        <v>85</v>
      </c>
      <c r="E317">
        <v>29.697000000000003</v>
      </c>
      <c r="F317">
        <v>26.95</v>
      </c>
      <c r="G317">
        <v>2.7470000000000034</v>
      </c>
      <c r="H317">
        <v>26.99</v>
      </c>
      <c r="I317">
        <v>29.69</v>
      </c>
      <c r="J317">
        <v>29.44</v>
      </c>
      <c r="K317">
        <v>29.44</v>
      </c>
      <c r="L317">
        <v>5.603207547169812</v>
      </c>
      <c r="M317">
        <v>29.1</v>
      </c>
      <c r="N317">
        <v>26.95</v>
      </c>
      <c r="O317">
        <v>29.07</v>
      </c>
      <c r="P317">
        <v>0.23884955752212389</v>
      </c>
      <c r="Q317">
        <v>194</v>
      </c>
      <c r="R317">
        <v>794</v>
      </c>
      <c r="S317">
        <v>1924</v>
      </c>
    </row>
    <row r="318" spans="1:19" hidden="1" x14ac:dyDescent="0.25">
      <c r="A318" t="s">
        <v>93</v>
      </c>
      <c r="B318" t="s">
        <v>87</v>
      </c>
      <c r="C318" t="s">
        <v>1</v>
      </c>
      <c r="D318" t="s">
        <v>86</v>
      </c>
      <c r="E318">
        <v>30.098000000000003</v>
      </c>
      <c r="F318">
        <v>27.34</v>
      </c>
      <c r="G318">
        <v>2.7580000000000027</v>
      </c>
      <c r="H318">
        <v>27.34</v>
      </c>
      <c r="I318">
        <v>30</v>
      </c>
      <c r="J318">
        <v>30</v>
      </c>
      <c r="K318">
        <v>30</v>
      </c>
      <c r="L318">
        <v>5.1893103448275868</v>
      </c>
      <c r="M318">
        <v>29.19</v>
      </c>
      <c r="N318">
        <v>27.28</v>
      </c>
      <c r="O318">
        <v>29.08</v>
      </c>
      <c r="P318">
        <v>0.30650224215246635</v>
      </c>
      <c r="Q318">
        <v>240</v>
      </c>
      <c r="R318">
        <v>840</v>
      </c>
      <c r="S318">
        <v>1732</v>
      </c>
    </row>
    <row r="319" spans="1:19" hidden="1" x14ac:dyDescent="0.25">
      <c r="A319" t="s">
        <v>93</v>
      </c>
      <c r="B319" t="s">
        <v>87</v>
      </c>
      <c r="C319" t="s">
        <v>2</v>
      </c>
      <c r="D319" t="s">
        <v>82</v>
      </c>
      <c r="E319">
        <v>33.875</v>
      </c>
      <c r="F319">
        <v>29.05</v>
      </c>
      <c r="G319">
        <v>4.8249999999999993</v>
      </c>
      <c r="H319">
        <v>29.05</v>
      </c>
      <c r="I319">
        <v>32.79</v>
      </c>
      <c r="J319">
        <v>32.79</v>
      </c>
      <c r="K319">
        <v>32.729999999999997</v>
      </c>
      <c r="L319">
        <v>5.8405172413793105</v>
      </c>
      <c r="M319">
        <v>31.56</v>
      </c>
      <c r="N319">
        <v>28.75</v>
      </c>
      <c r="O319">
        <v>31.52</v>
      </c>
      <c r="P319">
        <v>0.25730735163861823</v>
      </c>
      <c r="Q319">
        <v>322</v>
      </c>
      <c r="R319">
        <v>922</v>
      </c>
      <c r="S319">
        <v>2051</v>
      </c>
    </row>
    <row r="320" spans="1:19" hidden="1" x14ac:dyDescent="0.25">
      <c r="A320" t="s">
        <v>93</v>
      </c>
      <c r="B320" t="s">
        <v>87</v>
      </c>
      <c r="C320" t="s">
        <v>2</v>
      </c>
      <c r="D320" t="s">
        <v>83</v>
      </c>
      <c r="E320">
        <v>30.453999999999997</v>
      </c>
      <c r="F320">
        <v>27.42</v>
      </c>
      <c r="G320">
        <v>3.0339999999999954</v>
      </c>
      <c r="H320">
        <v>27.48</v>
      </c>
      <c r="I320">
        <v>29.45</v>
      </c>
      <c r="J320">
        <v>29.45</v>
      </c>
      <c r="K320">
        <v>28.38</v>
      </c>
      <c r="L320">
        <v>6.2151020408163253</v>
      </c>
      <c r="M320">
        <v>30.48</v>
      </c>
      <c r="N320">
        <v>27.07</v>
      </c>
      <c r="O320">
        <v>30.25</v>
      </c>
      <c r="P320">
        <v>0.24232804232804231</v>
      </c>
      <c r="Q320">
        <v>160</v>
      </c>
      <c r="R320">
        <v>760</v>
      </c>
      <c r="S320">
        <v>1894</v>
      </c>
    </row>
    <row r="321" spans="1:19" hidden="1" x14ac:dyDescent="0.25">
      <c r="A321" t="s">
        <v>93</v>
      </c>
      <c r="B321" t="s">
        <v>87</v>
      </c>
      <c r="C321" t="s">
        <v>2</v>
      </c>
      <c r="D321" t="s">
        <v>84</v>
      </c>
      <c r="E321">
        <v>30.727999999999998</v>
      </c>
      <c r="F321">
        <v>26.9</v>
      </c>
      <c r="G321">
        <v>3.8279999999999994</v>
      </c>
      <c r="H321">
        <v>26.9</v>
      </c>
      <c r="I321">
        <v>29.62</v>
      </c>
      <c r="J321">
        <v>26.9</v>
      </c>
      <c r="K321">
        <v>26.9</v>
      </c>
      <c r="L321">
        <v>5.2081355932203381</v>
      </c>
      <c r="M321">
        <v>29.48</v>
      </c>
      <c r="N321">
        <v>26.68</v>
      </c>
      <c r="O321">
        <v>29.39</v>
      </c>
      <c r="P321">
        <v>0.34575835475578404</v>
      </c>
      <c r="Q321">
        <v>245</v>
      </c>
      <c r="R321">
        <v>845</v>
      </c>
      <c r="S321">
        <v>1623</v>
      </c>
    </row>
    <row r="322" spans="1:19" hidden="1" x14ac:dyDescent="0.25">
      <c r="A322" t="s">
        <v>93</v>
      </c>
      <c r="B322" t="s">
        <v>87</v>
      </c>
      <c r="C322" t="s">
        <v>2</v>
      </c>
      <c r="D322" t="s">
        <v>85</v>
      </c>
      <c r="E322">
        <v>30.496000000000002</v>
      </c>
      <c r="F322">
        <v>27.08</v>
      </c>
      <c r="G322">
        <v>3.4160000000000039</v>
      </c>
      <c r="H322">
        <v>27.08</v>
      </c>
      <c r="I322">
        <v>29.52</v>
      </c>
      <c r="J322">
        <v>29.52</v>
      </c>
      <c r="K322">
        <v>29.52</v>
      </c>
      <c r="L322">
        <v>5.1688135593220341</v>
      </c>
      <c r="M322">
        <v>29.75</v>
      </c>
      <c r="N322">
        <v>27.05</v>
      </c>
      <c r="O322">
        <v>29.69</v>
      </c>
      <c r="P322">
        <v>0.30913242009132419</v>
      </c>
      <c r="Q322">
        <v>254</v>
      </c>
      <c r="R322">
        <v>854</v>
      </c>
      <c r="S322">
        <v>1730</v>
      </c>
    </row>
    <row r="323" spans="1:19" hidden="1" x14ac:dyDescent="0.25">
      <c r="A323" t="s">
        <v>93</v>
      </c>
      <c r="B323" t="s">
        <v>87</v>
      </c>
      <c r="C323" t="s">
        <v>2</v>
      </c>
      <c r="D323" t="s">
        <v>86</v>
      </c>
      <c r="E323">
        <v>30.295000000000005</v>
      </c>
      <c r="F323">
        <v>27.5</v>
      </c>
      <c r="G323">
        <v>2.7950000000000053</v>
      </c>
      <c r="H323">
        <v>27.51</v>
      </c>
      <c r="I323">
        <v>29.62</v>
      </c>
      <c r="J323">
        <v>29.46</v>
      </c>
      <c r="K323">
        <v>29.46</v>
      </c>
      <c r="L323">
        <v>6.1826530612244905</v>
      </c>
      <c r="M323">
        <v>29.89</v>
      </c>
      <c r="N323">
        <v>27.39</v>
      </c>
      <c r="O323">
        <v>29.89</v>
      </c>
      <c r="P323">
        <v>0.28215384615384614</v>
      </c>
      <c r="Q323">
        <v>229</v>
      </c>
      <c r="R323">
        <v>829</v>
      </c>
      <c r="S323">
        <v>1804</v>
      </c>
    </row>
    <row r="324" spans="1:19" hidden="1" x14ac:dyDescent="0.25">
      <c r="A324" t="s">
        <v>93</v>
      </c>
      <c r="B324" t="s">
        <v>87</v>
      </c>
      <c r="C324" t="s">
        <v>3</v>
      </c>
      <c r="D324" t="s">
        <v>82</v>
      </c>
      <c r="E324">
        <v>30.166000000000004</v>
      </c>
      <c r="F324">
        <v>27.68</v>
      </c>
      <c r="G324">
        <v>2.4860000000000042</v>
      </c>
      <c r="H324">
        <v>27.68</v>
      </c>
      <c r="I324">
        <v>29.87</v>
      </c>
      <c r="J324">
        <v>29.77</v>
      </c>
      <c r="K324">
        <v>29.77</v>
      </c>
      <c r="L324">
        <v>5.1128813559322035</v>
      </c>
      <c r="M324">
        <v>29.46</v>
      </c>
      <c r="N324">
        <v>27.45</v>
      </c>
      <c r="O324">
        <v>29.15</v>
      </c>
      <c r="P324">
        <v>0.36710875331564985</v>
      </c>
      <c r="Q324">
        <v>201</v>
      </c>
      <c r="R324">
        <v>801</v>
      </c>
      <c r="S324">
        <v>1555</v>
      </c>
    </row>
    <row r="325" spans="1:19" hidden="1" x14ac:dyDescent="0.25">
      <c r="A325" t="s">
        <v>93</v>
      </c>
      <c r="B325" t="s">
        <v>87</v>
      </c>
      <c r="C325" t="s">
        <v>3</v>
      </c>
      <c r="D325" t="s">
        <v>83</v>
      </c>
      <c r="E325">
        <v>29.399000000000001</v>
      </c>
      <c r="F325">
        <v>27.12</v>
      </c>
      <c r="G325">
        <v>2.2789999999999999</v>
      </c>
      <c r="H325">
        <v>27.12</v>
      </c>
      <c r="I325">
        <v>29</v>
      </c>
      <c r="J325">
        <v>29</v>
      </c>
      <c r="K325">
        <v>29</v>
      </c>
      <c r="L325">
        <v>4.9828813559322036</v>
      </c>
      <c r="M325">
        <v>28.85</v>
      </c>
      <c r="N325">
        <v>26.98</v>
      </c>
      <c r="O325">
        <v>28.51</v>
      </c>
      <c r="P325">
        <v>0.38413597733711052</v>
      </c>
      <c r="Q325">
        <v>249</v>
      </c>
      <c r="R325">
        <v>849</v>
      </c>
      <c r="S325">
        <v>1555</v>
      </c>
    </row>
    <row r="326" spans="1:19" hidden="1" x14ac:dyDescent="0.25">
      <c r="A326" t="s">
        <v>93</v>
      </c>
      <c r="B326" t="s">
        <v>87</v>
      </c>
      <c r="C326" t="s">
        <v>3</v>
      </c>
      <c r="D326" t="s">
        <v>84</v>
      </c>
      <c r="E326">
        <v>29.601999999999997</v>
      </c>
      <c r="F326">
        <v>27.9</v>
      </c>
      <c r="G326">
        <v>1.7019999999999982</v>
      </c>
      <c r="H326">
        <v>27.9</v>
      </c>
      <c r="I326">
        <v>29.43</v>
      </c>
      <c r="J326">
        <v>29.43</v>
      </c>
      <c r="K326">
        <v>29.43</v>
      </c>
      <c r="L326">
        <v>5.0172881355932191</v>
      </c>
      <c r="M326">
        <v>28.89</v>
      </c>
      <c r="N326">
        <v>27.74</v>
      </c>
      <c r="O326">
        <v>28.83</v>
      </c>
      <c r="P326">
        <v>0.53448275862068961</v>
      </c>
      <c r="Q326">
        <v>282</v>
      </c>
      <c r="R326">
        <v>882</v>
      </c>
      <c r="S326">
        <v>1404</v>
      </c>
    </row>
    <row r="327" spans="1:19" hidden="1" x14ac:dyDescent="0.25">
      <c r="A327" t="s">
        <v>93</v>
      </c>
      <c r="B327" t="s">
        <v>87</v>
      </c>
      <c r="C327" t="s">
        <v>3</v>
      </c>
      <c r="D327" t="s">
        <v>85</v>
      </c>
      <c r="E327">
        <v>29.532999999999998</v>
      </c>
      <c r="F327">
        <v>27.53</v>
      </c>
      <c r="G327">
        <v>2.0029999999999966</v>
      </c>
      <c r="H327">
        <v>27.53</v>
      </c>
      <c r="I327">
        <v>29.03</v>
      </c>
      <c r="J327">
        <v>29.03</v>
      </c>
      <c r="K327">
        <v>27.69</v>
      </c>
      <c r="L327">
        <v>5.0055932203389828</v>
      </c>
      <c r="M327">
        <v>29.48</v>
      </c>
      <c r="N327">
        <v>27.47</v>
      </c>
      <c r="O327">
        <v>29.37</v>
      </c>
      <c r="P327">
        <v>0.324263839811543</v>
      </c>
      <c r="Q327">
        <v>243</v>
      </c>
      <c r="R327">
        <v>843</v>
      </c>
      <c r="S327">
        <v>1692</v>
      </c>
    </row>
    <row r="328" spans="1:19" hidden="1" x14ac:dyDescent="0.25">
      <c r="A328" t="s">
        <v>93</v>
      </c>
      <c r="B328" t="s">
        <v>87</v>
      </c>
      <c r="C328" t="s">
        <v>3</v>
      </c>
      <c r="D328" t="s">
        <v>86</v>
      </c>
      <c r="E328">
        <v>29.691000000000003</v>
      </c>
      <c r="F328">
        <v>27.96</v>
      </c>
      <c r="G328">
        <v>1.7310000000000016</v>
      </c>
      <c r="H328">
        <v>27.96</v>
      </c>
      <c r="I328">
        <v>29.48</v>
      </c>
      <c r="J328">
        <v>29.48</v>
      </c>
      <c r="K328">
        <v>29.48</v>
      </c>
      <c r="L328">
        <v>5.0323728813559327</v>
      </c>
      <c r="M328">
        <v>28.76</v>
      </c>
      <c r="N328">
        <v>27.77</v>
      </c>
      <c r="O328">
        <v>28.72</v>
      </c>
      <c r="P328">
        <v>0.55256916996047434</v>
      </c>
      <c r="Q328">
        <v>221</v>
      </c>
      <c r="R328">
        <v>821</v>
      </c>
      <c r="S328">
        <v>1327</v>
      </c>
    </row>
    <row r="329" spans="1:19" hidden="1" x14ac:dyDescent="0.25">
      <c r="A329" t="s">
        <v>93</v>
      </c>
      <c r="B329" t="s">
        <v>87</v>
      </c>
      <c r="C329" t="s">
        <v>4</v>
      </c>
      <c r="D329" t="s">
        <v>82</v>
      </c>
      <c r="E329">
        <v>32.292000000000002</v>
      </c>
      <c r="F329">
        <v>28.27</v>
      </c>
      <c r="G329">
        <v>4.022000000000002</v>
      </c>
      <c r="H329">
        <v>28.27</v>
      </c>
      <c r="I329">
        <v>31.75</v>
      </c>
      <c r="J329">
        <v>31.55</v>
      </c>
      <c r="K329">
        <v>28.78</v>
      </c>
      <c r="L329">
        <v>5.4732203389830509</v>
      </c>
      <c r="M329">
        <v>30</v>
      </c>
      <c r="N329">
        <v>28.05</v>
      </c>
      <c r="O329">
        <v>29.86</v>
      </c>
      <c r="P329">
        <v>0.4807823129251701</v>
      </c>
      <c r="Q329">
        <v>235</v>
      </c>
      <c r="R329">
        <v>835</v>
      </c>
      <c r="S329">
        <v>1423</v>
      </c>
    </row>
    <row r="330" spans="1:19" hidden="1" x14ac:dyDescent="0.25">
      <c r="A330" t="s">
        <v>93</v>
      </c>
      <c r="B330" t="s">
        <v>87</v>
      </c>
      <c r="C330" t="s">
        <v>4</v>
      </c>
      <c r="D330" t="s">
        <v>83</v>
      </c>
      <c r="E330">
        <v>31.023000000000003</v>
      </c>
      <c r="F330">
        <v>27.72</v>
      </c>
      <c r="G330">
        <v>3.3030000000000044</v>
      </c>
      <c r="H330">
        <v>27.72</v>
      </c>
      <c r="I330">
        <v>30.22</v>
      </c>
      <c r="J330">
        <v>30.19</v>
      </c>
      <c r="K330">
        <v>30.19</v>
      </c>
      <c r="L330">
        <v>5.2581355932203389</v>
      </c>
      <c r="M330">
        <v>29.85</v>
      </c>
      <c r="N330">
        <v>27.56</v>
      </c>
      <c r="O330">
        <v>29.42</v>
      </c>
      <c r="P330">
        <v>0.38024691358024687</v>
      </c>
      <c r="Q330">
        <v>235</v>
      </c>
      <c r="R330">
        <v>835</v>
      </c>
      <c r="S330">
        <v>1564</v>
      </c>
    </row>
    <row r="331" spans="1:19" hidden="1" x14ac:dyDescent="0.25">
      <c r="A331" t="s">
        <v>93</v>
      </c>
      <c r="B331" t="s">
        <v>87</v>
      </c>
      <c r="C331" t="s">
        <v>4</v>
      </c>
      <c r="D331" t="s">
        <v>84</v>
      </c>
      <c r="E331">
        <v>30.740000000000002</v>
      </c>
      <c r="F331">
        <v>27.12</v>
      </c>
      <c r="G331">
        <v>3.620000000000001</v>
      </c>
      <c r="H331">
        <v>27.12</v>
      </c>
      <c r="I331">
        <v>29.45</v>
      </c>
      <c r="J331">
        <v>29.45</v>
      </c>
      <c r="K331">
        <v>29.45</v>
      </c>
      <c r="L331">
        <v>5.2101694915254235</v>
      </c>
      <c r="M331">
        <v>29.16</v>
      </c>
      <c r="N331">
        <v>27.03</v>
      </c>
      <c r="O331">
        <v>29.08</v>
      </c>
      <c r="P331">
        <v>0.35129533678756475</v>
      </c>
      <c r="Q331">
        <v>267</v>
      </c>
      <c r="R331">
        <v>867</v>
      </c>
      <c r="S331">
        <v>1639</v>
      </c>
    </row>
    <row r="332" spans="1:19" hidden="1" x14ac:dyDescent="0.25">
      <c r="A332" t="s">
        <v>93</v>
      </c>
      <c r="B332" t="s">
        <v>87</v>
      </c>
      <c r="C332" t="s">
        <v>4</v>
      </c>
      <c r="D332" t="s">
        <v>85</v>
      </c>
      <c r="E332">
        <v>30.207999999999998</v>
      </c>
      <c r="F332">
        <v>27.07</v>
      </c>
      <c r="G332">
        <v>3.1379999999999981</v>
      </c>
      <c r="H332">
        <v>27.07</v>
      </c>
      <c r="I332">
        <v>29.59</v>
      </c>
      <c r="J332">
        <v>29.59</v>
      </c>
      <c r="K332">
        <v>29.59</v>
      </c>
      <c r="L332">
        <v>5.2082758620689651</v>
      </c>
      <c r="M332">
        <v>29.27</v>
      </c>
      <c r="N332">
        <v>27.01</v>
      </c>
      <c r="O332">
        <v>29.02</v>
      </c>
      <c r="P332">
        <v>0.35759577278731836</v>
      </c>
      <c r="Q332">
        <v>210</v>
      </c>
      <c r="R332">
        <v>810</v>
      </c>
      <c r="S332">
        <v>1567</v>
      </c>
    </row>
    <row r="333" spans="1:19" hidden="1" x14ac:dyDescent="0.25">
      <c r="A333" t="s">
        <v>93</v>
      </c>
      <c r="B333" t="s">
        <v>87</v>
      </c>
      <c r="C333" t="s">
        <v>4</v>
      </c>
      <c r="D333" t="s">
        <v>86</v>
      </c>
      <c r="E333">
        <v>30.530999999999999</v>
      </c>
      <c r="F333">
        <v>27.62</v>
      </c>
      <c r="G333">
        <v>2.9109999999999978</v>
      </c>
      <c r="H333">
        <v>27.62</v>
      </c>
      <c r="I333">
        <v>29.96</v>
      </c>
      <c r="J333">
        <v>29.96</v>
      </c>
      <c r="K333">
        <v>29.96</v>
      </c>
      <c r="L333">
        <v>5.174745762711864</v>
      </c>
      <c r="M333">
        <v>29.24</v>
      </c>
      <c r="N333">
        <v>27.45</v>
      </c>
      <c r="O333">
        <v>29.18</v>
      </c>
      <c r="P333">
        <v>0.4322378716744914</v>
      </c>
      <c r="Q333">
        <v>236</v>
      </c>
      <c r="R333">
        <v>836</v>
      </c>
      <c r="S333">
        <v>1475</v>
      </c>
    </row>
    <row r="334" spans="1:19" hidden="1" x14ac:dyDescent="0.25">
      <c r="A334" t="s">
        <v>93</v>
      </c>
      <c r="B334" t="s">
        <v>88</v>
      </c>
      <c r="C334" t="s">
        <v>1</v>
      </c>
      <c r="D334" t="s">
        <v>82</v>
      </c>
      <c r="E334">
        <v>33.345000000000006</v>
      </c>
      <c r="F334">
        <v>27.87</v>
      </c>
      <c r="G334">
        <v>5.475000000000005</v>
      </c>
      <c r="H334">
        <v>27.87</v>
      </c>
      <c r="I334">
        <v>32.840000000000003</v>
      </c>
      <c r="J334">
        <v>31.76</v>
      </c>
      <c r="K334">
        <v>31.76</v>
      </c>
      <c r="L334">
        <v>5.557500000000001</v>
      </c>
      <c r="M334">
        <v>31.37</v>
      </c>
      <c r="N334">
        <v>27.84</v>
      </c>
      <c r="O334">
        <v>31.35</v>
      </c>
      <c r="P334">
        <v>0.23719148936170215</v>
      </c>
      <c r="Q334">
        <v>302</v>
      </c>
      <c r="R334">
        <v>902</v>
      </c>
      <c r="S334">
        <v>2077</v>
      </c>
    </row>
    <row r="335" spans="1:19" hidden="1" x14ac:dyDescent="0.25">
      <c r="A335" t="s">
        <v>93</v>
      </c>
      <c r="B335" t="s">
        <v>88</v>
      </c>
      <c r="C335" t="s">
        <v>1</v>
      </c>
      <c r="D335" t="s">
        <v>83</v>
      </c>
      <c r="E335">
        <v>32.212000000000003</v>
      </c>
      <c r="F335">
        <v>28.69</v>
      </c>
      <c r="G335">
        <v>3.522000000000002</v>
      </c>
      <c r="H335">
        <v>28.69</v>
      </c>
      <c r="I335">
        <v>32.01</v>
      </c>
      <c r="J335">
        <v>32.01</v>
      </c>
      <c r="K335">
        <v>32.01</v>
      </c>
      <c r="L335">
        <v>5.5537931034482764</v>
      </c>
      <c r="M335">
        <v>30.78</v>
      </c>
      <c r="N335">
        <v>28.26</v>
      </c>
      <c r="O335">
        <v>30.78</v>
      </c>
      <c r="P335">
        <v>0.22018419033000766</v>
      </c>
      <c r="Q335">
        <v>206</v>
      </c>
      <c r="R335">
        <v>806</v>
      </c>
      <c r="S335">
        <v>2109</v>
      </c>
    </row>
    <row r="336" spans="1:19" hidden="1" x14ac:dyDescent="0.25">
      <c r="A336" t="s">
        <v>93</v>
      </c>
      <c r="B336" t="s">
        <v>88</v>
      </c>
      <c r="C336" t="s">
        <v>1</v>
      </c>
      <c r="D336" t="s">
        <v>84</v>
      </c>
      <c r="E336">
        <v>30.902000000000005</v>
      </c>
      <c r="F336">
        <v>25.79</v>
      </c>
      <c r="G336">
        <v>5.1120000000000054</v>
      </c>
      <c r="H336">
        <v>25.84</v>
      </c>
      <c r="I336">
        <v>29.48</v>
      </c>
      <c r="J336">
        <v>29.48</v>
      </c>
      <c r="K336">
        <v>29.48</v>
      </c>
      <c r="L336">
        <v>5.3279310344827593</v>
      </c>
      <c r="M336">
        <v>29.17</v>
      </c>
      <c r="N336">
        <v>25.84</v>
      </c>
      <c r="O336">
        <v>29.14</v>
      </c>
      <c r="P336">
        <v>0.20606060606060606</v>
      </c>
      <c r="Q336">
        <v>208</v>
      </c>
      <c r="R336">
        <v>808</v>
      </c>
      <c r="S336">
        <v>2062</v>
      </c>
    </row>
    <row r="337" spans="1:19" hidden="1" x14ac:dyDescent="0.25">
      <c r="A337" t="s">
        <v>93</v>
      </c>
      <c r="B337" t="s">
        <v>88</v>
      </c>
      <c r="C337" t="s">
        <v>1</v>
      </c>
      <c r="D337" t="s">
        <v>85</v>
      </c>
      <c r="E337">
        <v>30.187999999999999</v>
      </c>
      <c r="F337">
        <v>25.7</v>
      </c>
      <c r="G337">
        <v>4.4879999999999995</v>
      </c>
      <c r="H337">
        <v>25.74</v>
      </c>
      <c r="I337">
        <v>29.46</v>
      </c>
      <c r="J337">
        <v>27.11</v>
      </c>
      <c r="K337">
        <v>27.11</v>
      </c>
      <c r="L337">
        <v>5.1166101694915254</v>
      </c>
      <c r="M337">
        <v>29.08</v>
      </c>
      <c r="N337">
        <v>25.74</v>
      </c>
      <c r="O337">
        <v>28.97</v>
      </c>
      <c r="P337">
        <v>0.1964885496183206</v>
      </c>
      <c r="Q337">
        <v>224</v>
      </c>
      <c r="R337">
        <v>824</v>
      </c>
      <c r="S337">
        <v>2134</v>
      </c>
    </row>
    <row r="338" spans="1:19" hidden="1" x14ac:dyDescent="0.25">
      <c r="A338" t="s">
        <v>93</v>
      </c>
      <c r="B338" t="s">
        <v>88</v>
      </c>
      <c r="C338" t="s">
        <v>1</v>
      </c>
      <c r="D338" t="s">
        <v>86</v>
      </c>
      <c r="E338">
        <v>31.253999999999998</v>
      </c>
      <c r="F338">
        <v>26.12</v>
      </c>
      <c r="G338">
        <v>5.1339999999999968</v>
      </c>
      <c r="H338">
        <v>26.12</v>
      </c>
      <c r="I338">
        <v>30.53</v>
      </c>
      <c r="J338">
        <v>30.53</v>
      </c>
      <c r="K338">
        <v>30.53</v>
      </c>
      <c r="L338">
        <v>5.3886206896551725</v>
      </c>
      <c r="M338">
        <v>28.83</v>
      </c>
      <c r="N338">
        <v>26.08</v>
      </c>
      <c r="O338">
        <v>28.81</v>
      </c>
      <c r="P338">
        <v>0.24734848484848487</v>
      </c>
      <c r="Q338">
        <v>229</v>
      </c>
      <c r="R338">
        <v>829</v>
      </c>
      <c r="S338">
        <v>1885</v>
      </c>
    </row>
    <row r="339" spans="1:19" hidden="1" x14ac:dyDescent="0.25">
      <c r="A339" t="s">
        <v>93</v>
      </c>
      <c r="B339" t="s">
        <v>88</v>
      </c>
      <c r="C339" t="s">
        <v>2</v>
      </c>
      <c r="D339" t="s">
        <v>82</v>
      </c>
      <c r="E339">
        <v>36.185999999999993</v>
      </c>
      <c r="F339">
        <v>29.85</v>
      </c>
      <c r="G339">
        <v>6.3359999999999914</v>
      </c>
      <c r="H339">
        <v>29.85</v>
      </c>
      <c r="I339">
        <v>33.909999999999997</v>
      </c>
      <c r="J339">
        <v>33.909999999999997</v>
      </c>
      <c r="K339">
        <v>33.909999999999997</v>
      </c>
      <c r="L339">
        <v>6.1332203389830493</v>
      </c>
      <c r="M339">
        <v>34.729999999999997</v>
      </c>
      <c r="N339">
        <v>29.65</v>
      </c>
      <c r="O339">
        <v>34.69</v>
      </c>
      <c r="P339">
        <v>0.25512820512820517</v>
      </c>
      <c r="Q339">
        <v>267</v>
      </c>
      <c r="R339">
        <v>867</v>
      </c>
      <c r="S339">
        <v>2037</v>
      </c>
    </row>
    <row r="340" spans="1:19" hidden="1" x14ac:dyDescent="0.25">
      <c r="A340" t="s">
        <v>93</v>
      </c>
      <c r="B340" t="s">
        <v>88</v>
      </c>
      <c r="C340" t="s">
        <v>2</v>
      </c>
      <c r="D340" t="s">
        <v>83</v>
      </c>
      <c r="E340">
        <v>30.936000000000007</v>
      </c>
      <c r="F340">
        <v>27.4</v>
      </c>
      <c r="G340">
        <v>3.5360000000000085</v>
      </c>
      <c r="H340">
        <v>27.4</v>
      </c>
      <c r="I340">
        <v>30.23</v>
      </c>
      <c r="J340">
        <v>30.23</v>
      </c>
      <c r="K340">
        <v>28.53</v>
      </c>
      <c r="L340">
        <v>5.2433898305084758</v>
      </c>
      <c r="M340">
        <v>31.95</v>
      </c>
      <c r="N340">
        <v>27.36</v>
      </c>
      <c r="O340">
        <v>31.83</v>
      </c>
      <c r="P340">
        <v>0.20868240670220867</v>
      </c>
      <c r="Q340">
        <v>254</v>
      </c>
      <c r="R340">
        <v>854</v>
      </c>
      <c r="S340">
        <v>2167</v>
      </c>
    </row>
    <row r="341" spans="1:19" hidden="1" x14ac:dyDescent="0.25">
      <c r="A341" t="s">
        <v>93</v>
      </c>
      <c r="B341" t="s">
        <v>88</v>
      </c>
      <c r="C341" t="s">
        <v>2</v>
      </c>
      <c r="D341" t="s">
        <v>84</v>
      </c>
      <c r="E341">
        <v>31.240000000000002</v>
      </c>
      <c r="F341">
        <v>27.38</v>
      </c>
      <c r="G341">
        <v>3.860000000000003</v>
      </c>
      <c r="H341">
        <v>27.47</v>
      </c>
      <c r="I341">
        <v>29.23</v>
      </c>
      <c r="J341">
        <v>29.23</v>
      </c>
      <c r="K341">
        <v>29.23</v>
      </c>
      <c r="L341">
        <v>7.4380952380952383</v>
      </c>
      <c r="M341">
        <v>31.39</v>
      </c>
      <c r="N341">
        <v>27.44</v>
      </c>
      <c r="O341">
        <v>31.38</v>
      </c>
      <c r="P341">
        <v>0.19482269503546099</v>
      </c>
      <c r="Q341">
        <v>229</v>
      </c>
      <c r="R341">
        <v>829</v>
      </c>
      <c r="S341">
        <v>2239</v>
      </c>
    </row>
    <row r="342" spans="1:19" hidden="1" x14ac:dyDescent="0.25">
      <c r="A342" t="s">
        <v>93</v>
      </c>
      <c r="B342" t="s">
        <v>88</v>
      </c>
      <c r="C342" t="s">
        <v>2</v>
      </c>
      <c r="D342" t="s">
        <v>85</v>
      </c>
      <c r="E342">
        <v>30.157999999999998</v>
      </c>
      <c r="F342">
        <v>27.24</v>
      </c>
      <c r="G342">
        <v>2.9179999999999993</v>
      </c>
      <c r="H342">
        <v>27.25</v>
      </c>
      <c r="I342">
        <v>29.21</v>
      </c>
      <c r="J342">
        <v>29.21</v>
      </c>
      <c r="K342">
        <v>29.21</v>
      </c>
      <c r="L342">
        <v>5.385357142857143</v>
      </c>
      <c r="M342">
        <v>29.69</v>
      </c>
      <c r="N342">
        <v>27.25</v>
      </c>
      <c r="O342">
        <v>29.5</v>
      </c>
      <c r="P342">
        <v>0.44093851132686085</v>
      </c>
      <c r="Q342">
        <v>355</v>
      </c>
      <c r="R342">
        <v>955</v>
      </c>
      <c r="S342">
        <v>1573</v>
      </c>
    </row>
    <row r="343" spans="1:19" hidden="1" x14ac:dyDescent="0.25">
      <c r="A343" t="s">
        <v>93</v>
      </c>
      <c r="B343" t="s">
        <v>88</v>
      </c>
      <c r="C343" t="s">
        <v>2</v>
      </c>
      <c r="D343" t="s">
        <v>86</v>
      </c>
      <c r="E343">
        <v>29.815999999999995</v>
      </c>
      <c r="F343">
        <v>26.38</v>
      </c>
      <c r="G343">
        <v>3.4359999999999964</v>
      </c>
      <c r="H343">
        <v>26.38</v>
      </c>
      <c r="I343">
        <v>28.45</v>
      </c>
      <c r="J343">
        <v>28.45</v>
      </c>
      <c r="K343">
        <v>28.45</v>
      </c>
      <c r="L343">
        <v>5.0535593220338972</v>
      </c>
      <c r="M343">
        <v>29.25</v>
      </c>
      <c r="N343">
        <v>26.35</v>
      </c>
      <c r="O343">
        <v>29.01</v>
      </c>
      <c r="P343">
        <v>0.34574049803407603</v>
      </c>
      <c r="Q343">
        <v>219</v>
      </c>
      <c r="R343">
        <v>819</v>
      </c>
      <c r="S343">
        <v>1582</v>
      </c>
    </row>
    <row r="344" spans="1:19" hidden="1" x14ac:dyDescent="0.25">
      <c r="A344" t="s">
        <v>93</v>
      </c>
      <c r="B344" t="s">
        <v>88</v>
      </c>
      <c r="C344" t="s">
        <v>3</v>
      </c>
      <c r="D344" t="s">
        <v>82</v>
      </c>
      <c r="E344">
        <v>35.122</v>
      </c>
      <c r="F344">
        <v>30.38</v>
      </c>
      <c r="G344">
        <v>4.7420000000000009</v>
      </c>
      <c r="H344">
        <v>30.38</v>
      </c>
      <c r="I344">
        <v>33.729999999999997</v>
      </c>
      <c r="J344">
        <v>33.729999999999997</v>
      </c>
      <c r="K344">
        <v>30.69</v>
      </c>
      <c r="L344">
        <v>5.9528813559322034</v>
      </c>
      <c r="M344">
        <v>32.909999999999997</v>
      </c>
      <c r="N344">
        <v>30.12</v>
      </c>
      <c r="O344">
        <v>32.880000000000003</v>
      </c>
      <c r="P344">
        <v>0.35162037037037036</v>
      </c>
      <c r="Q344">
        <v>241</v>
      </c>
      <c r="R344">
        <v>841</v>
      </c>
      <c r="S344">
        <v>1705</v>
      </c>
    </row>
    <row r="345" spans="1:19" hidden="1" x14ac:dyDescent="0.25">
      <c r="A345" t="s">
        <v>93</v>
      </c>
      <c r="B345" t="s">
        <v>88</v>
      </c>
      <c r="C345" t="s">
        <v>3</v>
      </c>
      <c r="D345" t="s">
        <v>83</v>
      </c>
      <c r="E345">
        <v>32.57</v>
      </c>
      <c r="F345">
        <v>28.92</v>
      </c>
      <c r="G345">
        <v>3.6499999999999986</v>
      </c>
      <c r="H345">
        <v>28.93</v>
      </c>
      <c r="I345">
        <v>31.36</v>
      </c>
      <c r="J345">
        <v>31.36</v>
      </c>
      <c r="K345">
        <v>31.36</v>
      </c>
      <c r="L345">
        <v>5.5203389830508476</v>
      </c>
      <c r="M345">
        <v>30.74</v>
      </c>
      <c r="N345">
        <v>28.71</v>
      </c>
      <c r="O345">
        <v>30.5</v>
      </c>
      <c r="P345">
        <v>0.53082568807339447</v>
      </c>
      <c r="Q345">
        <v>211</v>
      </c>
      <c r="R345">
        <v>811</v>
      </c>
      <c r="S345">
        <v>1356</v>
      </c>
    </row>
    <row r="346" spans="1:19" hidden="1" x14ac:dyDescent="0.25">
      <c r="A346" t="s">
        <v>93</v>
      </c>
      <c r="B346" t="s">
        <v>88</v>
      </c>
      <c r="C346" t="s">
        <v>3</v>
      </c>
      <c r="D346" t="s">
        <v>84</v>
      </c>
      <c r="E346">
        <v>31.901</v>
      </c>
      <c r="F346">
        <v>28.1</v>
      </c>
      <c r="G346">
        <v>3.8009999999999984</v>
      </c>
      <c r="H346">
        <v>28.1</v>
      </c>
      <c r="I346">
        <v>30.06</v>
      </c>
      <c r="J346">
        <v>30.06</v>
      </c>
      <c r="K346">
        <v>30.06</v>
      </c>
      <c r="L346">
        <v>5.4069491525423725</v>
      </c>
      <c r="M346">
        <v>30.59</v>
      </c>
      <c r="N346">
        <v>27.97</v>
      </c>
      <c r="O346">
        <v>30</v>
      </c>
      <c r="P346">
        <v>0.41323529411764709</v>
      </c>
      <c r="Q346">
        <v>228</v>
      </c>
      <c r="R346">
        <v>828</v>
      </c>
      <c r="S346">
        <v>1508</v>
      </c>
    </row>
    <row r="347" spans="1:19" hidden="1" x14ac:dyDescent="0.25">
      <c r="A347" t="s">
        <v>93</v>
      </c>
      <c r="B347" t="s">
        <v>88</v>
      </c>
      <c r="C347" t="s">
        <v>3</v>
      </c>
      <c r="D347" t="s">
        <v>85</v>
      </c>
      <c r="E347">
        <v>30.559999999999995</v>
      </c>
      <c r="F347">
        <v>26.71</v>
      </c>
      <c r="G347">
        <v>3.8499999999999943</v>
      </c>
      <c r="H347">
        <v>26.73</v>
      </c>
      <c r="I347">
        <v>29.54</v>
      </c>
      <c r="J347">
        <v>29.54</v>
      </c>
      <c r="K347">
        <v>29.54</v>
      </c>
      <c r="L347">
        <v>5.3614035087719287</v>
      </c>
      <c r="M347">
        <v>29.11</v>
      </c>
      <c r="N347">
        <v>26.73</v>
      </c>
      <c r="O347">
        <v>28.98</v>
      </c>
      <c r="P347">
        <v>0.44475873544093175</v>
      </c>
      <c r="Q347">
        <v>218</v>
      </c>
      <c r="R347">
        <v>818</v>
      </c>
      <c r="S347">
        <v>1419</v>
      </c>
    </row>
    <row r="348" spans="1:19" hidden="1" x14ac:dyDescent="0.25">
      <c r="A348" t="s">
        <v>93</v>
      </c>
      <c r="B348" t="s">
        <v>88</v>
      </c>
      <c r="C348" t="s">
        <v>3</v>
      </c>
      <c r="D348" t="s">
        <v>86</v>
      </c>
      <c r="E348">
        <v>30.118000000000002</v>
      </c>
      <c r="F348">
        <v>28.32</v>
      </c>
      <c r="G348">
        <v>1.7980000000000018</v>
      </c>
      <c r="H348">
        <v>28.33</v>
      </c>
      <c r="I348">
        <v>29.04</v>
      </c>
      <c r="J348">
        <v>28.48</v>
      </c>
      <c r="K348">
        <v>28.48</v>
      </c>
      <c r="L348">
        <v>7.7225641025641032</v>
      </c>
      <c r="M348">
        <v>29.93</v>
      </c>
      <c r="N348">
        <v>28.29</v>
      </c>
      <c r="O348">
        <v>29.87</v>
      </c>
      <c r="P348">
        <v>0.33018648018648017</v>
      </c>
      <c r="Q348">
        <v>195</v>
      </c>
      <c r="R348">
        <v>795</v>
      </c>
      <c r="S348">
        <v>1653</v>
      </c>
    </row>
    <row r="349" spans="1:19" hidden="1" x14ac:dyDescent="0.25">
      <c r="A349" t="s">
        <v>93</v>
      </c>
      <c r="B349" t="s">
        <v>88</v>
      </c>
      <c r="C349" t="s">
        <v>4</v>
      </c>
      <c r="D349" t="s">
        <v>82</v>
      </c>
      <c r="E349">
        <v>33.725000000000001</v>
      </c>
      <c r="F349">
        <v>30.01</v>
      </c>
      <c r="G349">
        <v>3.7149999999999999</v>
      </c>
      <c r="H349">
        <v>30.01</v>
      </c>
      <c r="I349">
        <v>33.340000000000003</v>
      </c>
      <c r="J349">
        <v>33.340000000000003</v>
      </c>
      <c r="K349">
        <v>33.340000000000003</v>
      </c>
      <c r="L349">
        <v>5.6208333333333336</v>
      </c>
      <c r="M349">
        <v>32.24</v>
      </c>
      <c r="N349">
        <v>29.54</v>
      </c>
      <c r="O349">
        <v>32.21</v>
      </c>
      <c r="P349">
        <v>0.30938144329896911</v>
      </c>
      <c r="Q349">
        <v>236</v>
      </c>
      <c r="R349">
        <v>836</v>
      </c>
      <c r="S349">
        <v>1806</v>
      </c>
    </row>
    <row r="350" spans="1:19" hidden="1" x14ac:dyDescent="0.25">
      <c r="A350" t="s">
        <v>93</v>
      </c>
      <c r="B350" t="s">
        <v>88</v>
      </c>
      <c r="C350" t="s">
        <v>4</v>
      </c>
      <c r="D350" t="s">
        <v>83</v>
      </c>
      <c r="E350">
        <v>31.377999999999997</v>
      </c>
      <c r="F350">
        <v>28.56</v>
      </c>
      <c r="G350">
        <v>2.8179999999999978</v>
      </c>
      <c r="H350">
        <v>28.56</v>
      </c>
      <c r="I350">
        <v>30.34</v>
      </c>
      <c r="J350">
        <v>29.52</v>
      </c>
      <c r="K350">
        <v>29.52</v>
      </c>
      <c r="L350">
        <v>5.4099999999999993</v>
      </c>
      <c r="M350">
        <v>31.09</v>
      </c>
      <c r="N350">
        <v>28.56</v>
      </c>
      <c r="O350">
        <v>31.04</v>
      </c>
      <c r="P350">
        <v>0.32053872053872057</v>
      </c>
      <c r="Q350">
        <v>236</v>
      </c>
      <c r="R350">
        <v>836</v>
      </c>
      <c r="S350">
        <v>1727</v>
      </c>
    </row>
    <row r="351" spans="1:19" hidden="1" x14ac:dyDescent="0.25">
      <c r="A351" t="s">
        <v>93</v>
      </c>
      <c r="B351" t="s">
        <v>88</v>
      </c>
      <c r="C351" t="s">
        <v>4</v>
      </c>
      <c r="D351" t="s">
        <v>84</v>
      </c>
      <c r="E351">
        <v>31.437000000000001</v>
      </c>
      <c r="F351">
        <v>26.72</v>
      </c>
      <c r="G351">
        <v>4.7170000000000023</v>
      </c>
      <c r="H351">
        <v>26.72</v>
      </c>
      <c r="I351">
        <v>29.79</v>
      </c>
      <c r="J351">
        <v>26.81</v>
      </c>
      <c r="K351">
        <v>26.81</v>
      </c>
      <c r="L351">
        <v>5.3283050847457627</v>
      </c>
      <c r="M351">
        <v>30.08</v>
      </c>
      <c r="N351">
        <v>26.55</v>
      </c>
      <c r="O351">
        <v>29.45</v>
      </c>
      <c r="P351">
        <v>0.35250659630606862</v>
      </c>
      <c r="Q351">
        <v>186</v>
      </c>
      <c r="R351">
        <v>786</v>
      </c>
      <c r="S351">
        <v>1544</v>
      </c>
    </row>
    <row r="352" spans="1:19" hidden="1" x14ac:dyDescent="0.25">
      <c r="A352" t="s">
        <v>93</v>
      </c>
      <c r="B352" t="s">
        <v>88</v>
      </c>
      <c r="C352" t="s">
        <v>4</v>
      </c>
      <c r="D352" t="s">
        <v>85</v>
      </c>
      <c r="E352">
        <v>30.128999999999998</v>
      </c>
      <c r="F352">
        <v>26.91</v>
      </c>
      <c r="G352">
        <v>3.2189999999999976</v>
      </c>
      <c r="H352">
        <v>26.93</v>
      </c>
      <c r="I352">
        <v>29</v>
      </c>
      <c r="J352">
        <v>29</v>
      </c>
      <c r="K352">
        <v>28.67</v>
      </c>
      <c r="L352">
        <v>5.1066101694915247</v>
      </c>
      <c r="M352">
        <v>29.72</v>
      </c>
      <c r="N352">
        <v>26.88</v>
      </c>
      <c r="O352">
        <v>29.69</v>
      </c>
      <c r="P352">
        <v>0.24571167883211681</v>
      </c>
      <c r="Q352">
        <v>289</v>
      </c>
      <c r="R352">
        <v>889</v>
      </c>
      <c r="S352">
        <v>1985</v>
      </c>
    </row>
    <row r="353" spans="1:19" hidden="1" x14ac:dyDescent="0.25">
      <c r="A353" t="s">
        <v>93</v>
      </c>
      <c r="B353" t="s">
        <v>88</v>
      </c>
      <c r="C353" t="s">
        <v>4</v>
      </c>
      <c r="D353" t="s">
        <v>86</v>
      </c>
      <c r="E353">
        <v>31.162000000000006</v>
      </c>
      <c r="F353">
        <v>27.64</v>
      </c>
      <c r="G353">
        <v>3.5220000000000056</v>
      </c>
      <c r="H353">
        <v>27.64</v>
      </c>
      <c r="I353">
        <v>29.47</v>
      </c>
      <c r="J353">
        <v>28.63</v>
      </c>
      <c r="K353">
        <v>28.63</v>
      </c>
      <c r="L353">
        <v>5.2816949152542376</v>
      </c>
      <c r="M353">
        <v>30.42</v>
      </c>
      <c r="N353">
        <v>27.58</v>
      </c>
      <c r="O353">
        <v>30.4</v>
      </c>
      <c r="P353">
        <v>0.2273026315789474</v>
      </c>
      <c r="Q353">
        <v>326</v>
      </c>
      <c r="R353">
        <v>926</v>
      </c>
      <c r="S353">
        <v>2142</v>
      </c>
    </row>
    <row r="354" spans="1:19" hidden="1" x14ac:dyDescent="0.25">
      <c r="A354" t="s">
        <v>94</v>
      </c>
      <c r="B354" t="s">
        <v>81</v>
      </c>
      <c r="C354" t="s">
        <v>1</v>
      </c>
      <c r="D354" t="s">
        <v>82</v>
      </c>
      <c r="E354">
        <v>33.749000000000002</v>
      </c>
      <c r="F354">
        <v>27.95</v>
      </c>
      <c r="G354">
        <v>5.799000000000003</v>
      </c>
      <c r="H354">
        <v>27.95</v>
      </c>
      <c r="I354">
        <v>30.37</v>
      </c>
      <c r="J354">
        <v>30.14</v>
      </c>
      <c r="K354">
        <v>30.37</v>
      </c>
      <c r="L354">
        <v>5.7201694915254242</v>
      </c>
      <c r="M354">
        <v>30.63</v>
      </c>
      <c r="N354">
        <v>27.92</v>
      </c>
      <c r="O354">
        <v>30.28</v>
      </c>
      <c r="P354">
        <v>0.41654247391952315</v>
      </c>
      <c r="Q354">
        <v>286</v>
      </c>
      <c r="R354">
        <v>886</v>
      </c>
      <c r="S354">
        <v>1557</v>
      </c>
    </row>
    <row r="355" spans="1:19" hidden="1" x14ac:dyDescent="0.25">
      <c r="A355" t="s">
        <v>94</v>
      </c>
      <c r="B355" t="s">
        <v>81</v>
      </c>
      <c r="C355" t="s">
        <v>1</v>
      </c>
      <c r="D355" t="s">
        <v>83</v>
      </c>
      <c r="E355">
        <v>31.445999999999998</v>
      </c>
      <c r="F355">
        <v>26.23</v>
      </c>
      <c r="G355">
        <v>5.2159999999999975</v>
      </c>
      <c r="H355">
        <v>26.23</v>
      </c>
      <c r="I355">
        <v>28.85</v>
      </c>
      <c r="J355">
        <v>28.85</v>
      </c>
      <c r="K355">
        <v>26.66</v>
      </c>
      <c r="L355">
        <v>5.3298305084745756</v>
      </c>
      <c r="M355">
        <v>29.3</v>
      </c>
      <c r="N355">
        <v>26.19</v>
      </c>
      <c r="O355">
        <v>29.26</v>
      </c>
      <c r="P355">
        <v>0.40920436817472705</v>
      </c>
      <c r="Q355">
        <v>236</v>
      </c>
      <c r="R355">
        <v>836</v>
      </c>
      <c r="S355">
        <v>1477</v>
      </c>
    </row>
    <row r="356" spans="1:19" hidden="1" x14ac:dyDescent="0.25">
      <c r="A356" t="s">
        <v>94</v>
      </c>
      <c r="B356" t="s">
        <v>81</v>
      </c>
      <c r="C356" t="s">
        <v>1</v>
      </c>
      <c r="D356" t="s">
        <v>84</v>
      </c>
      <c r="E356">
        <v>30.513999999999999</v>
      </c>
      <c r="F356">
        <v>26.4</v>
      </c>
      <c r="G356">
        <v>4.1140000000000008</v>
      </c>
      <c r="H356">
        <v>26.4</v>
      </c>
      <c r="I356">
        <v>28.17</v>
      </c>
      <c r="J356">
        <v>28.17</v>
      </c>
      <c r="K356">
        <v>26.57</v>
      </c>
      <c r="L356">
        <v>5.1718644067796609</v>
      </c>
      <c r="M356">
        <v>28.67</v>
      </c>
      <c r="N356">
        <v>26.39</v>
      </c>
      <c r="O356">
        <v>28.54</v>
      </c>
      <c r="P356">
        <v>0.61682242990654201</v>
      </c>
      <c r="Q356">
        <v>203</v>
      </c>
      <c r="R356">
        <v>803</v>
      </c>
      <c r="S356">
        <v>1231</v>
      </c>
    </row>
    <row r="357" spans="1:19" hidden="1" x14ac:dyDescent="0.25">
      <c r="A357" t="s">
        <v>94</v>
      </c>
      <c r="B357" t="s">
        <v>81</v>
      </c>
      <c r="C357" t="s">
        <v>1</v>
      </c>
      <c r="D357" t="s">
        <v>85</v>
      </c>
      <c r="E357">
        <v>30.727999999999998</v>
      </c>
      <c r="F357">
        <v>26.6</v>
      </c>
      <c r="G357">
        <v>4.1279999999999966</v>
      </c>
      <c r="H357">
        <v>26.6</v>
      </c>
      <c r="I357">
        <v>28.79</v>
      </c>
      <c r="J357">
        <v>28.79</v>
      </c>
      <c r="K357">
        <v>26.71</v>
      </c>
      <c r="L357">
        <v>5.2081355932203381</v>
      </c>
      <c r="M357">
        <v>28.97</v>
      </c>
      <c r="N357">
        <v>26.6</v>
      </c>
      <c r="O357">
        <v>28.44</v>
      </c>
      <c r="P357">
        <v>0.72086720867208676</v>
      </c>
      <c r="Q357">
        <v>243</v>
      </c>
      <c r="R357">
        <v>843</v>
      </c>
      <c r="S357">
        <v>1212</v>
      </c>
    </row>
    <row r="358" spans="1:19" hidden="1" x14ac:dyDescent="0.25">
      <c r="A358" t="s">
        <v>94</v>
      </c>
      <c r="B358" t="s">
        <v>81</v>
      </c>
      <c r="C358" t="s">
        <v>1</v>
      </c>
      <c r="D358" t="s">
        <v>86</v>
      </c>
      <c r="E358">
        <v>30.606000000000005</v>
      </c>
      <c r="F358">
        <v>25.63</v>
      </c>
      <c r="G358">
        <v>4.9760000000000062</v>
      </c>
      <c r="H358">
        <v>25.74</v>
      </c>
      <c r="I358">
        <v>27.63</v>
      </c>
      <c r="J358">
        <v>27.63</v>
      </c>
      <c r="K358">
        <v>25.88</v>
      </c>
      <c r="L358">
        <v>9.5643750000000018</v>
      </c>
      <c r="M358">
        <v>28.62</v>
      </c>
      <c r="N358">
        <v>25.7</v>
      </c>
      <c r="O358">
        <v>28.56</v>
      </c>
      <c r="P358">
        <v>0.40792393026941359</v>
      </c>
      <c r="Q358">
        <v>248</v>
      </c>
      <c r="R358">
        <v>848</v>
      </c>
      <c r="S358">
        <v>1479</v>
      </c>
    </row>
    <row r="359" spans="1:19" hidden="1" x14ac:dyDescent="0.25">
      <c r="A359" t="s">
        <v>94</v>
      </c>
      <c r="B359" t="s">
        <v>81</v>
      </c>
      <c r="C359" t="s">
        <v>2</v>
      </c>
      <c r="D359" t="s">
        <v>82</v>
      </c>
      <c r="E359">
        <v>30.875999999999998</v>
      </c>
      <c r="F359">
        <v>27.12</v>
      </c>
      <c r="G359">
        <v>3.7559999999999967</v>
      </c>
      <c r="H359">
        <v>27.12</v>
      </c>
      <c r="I359">
        <v>28.73</v>
      </c>
      <c r="J359">
        <v>28.92</v>
      </c>
      <c r="K359">
        <v>27.13</v>
      </c>
      <c r="L359">
        <v>5.2332203389830498</v>
      </c>
      <c r="M359">
        <v>30.67</v>
      </c>
      <c r="N359">
        <v>27.12</v>
      </c>
      <c r="O359">
        <v>29.43</v>
      </c>
      <c r="P359">
        <v>0.90099667774086378</v>
      </c>
      <c r="Q359">
        <v>272</v>
      </c>
      <c r="R359">
        <v>872</v>
      </c>
      <c r="S359">
        <v>1173</v>
      </c>
    </row>
    <row r="360" spans="1:19" hidden="1" x14ac:dyDescent="0.25">
      <c r="A360" t="s">
        <v>94</v>
      </c>
      <c r="B360" t="s">
        <v>81</v>
      </c>
      <c r="C360" t="s">
        <v>2</v>
      </c>
      <c r="D360" t="s">
        <v>83</v>
      </c>
      <c r="E360">
        <v>28.110000000000003</v>
      </c>
      <c r="F360">
        <v>26.57</v>
      </c>
      <c r="G360">
        <v>1.5400000000000027</v>
      </c>
      <c r="H360">
        <v>26.71</v>
      </c>
      <c r="I360">
        <v>28.22</v>
      </c>
      <c r="J360">
        <v>28.22</v>
      </c>
      <c r="K360">
        <v>26.98</v>
      </c>
      <c r="L360">
        <v>5.2055555555555557</v>
      </c>
      <c r="M360">
        <v>29.24</v>
      </c>
      <c r="N360">
        <v>26.71</v>
      </c>
      <c r="O360">
        <v>28.85</v>
      </c>
      <c r="P360">
        <v>0.83468750000000003</v>
      </c>
      <c r="Q360">
        <v>239</v>
      </c>
      <c r="R360">
        <v>839</v>
      </c>
      <c r="S360">
        <v>1159</v>
      </c>
    </row>
    <row r="361" spans="1:19" hidden="1" x14ac:dyDescent="0.25">
      <c r="A361" t="s">
        <v>94</v>
      </c>
      <c r="B361" t="s">
        <v>81</v>
      </c>
      <c r="C361" t="s">
        <v>2</v>
      </c>
      <c r="D361" t="s">
        <v>84</v>
      </c>
      <c r="E361">
        <v>29.645999999999997</v>
      </c>
      <c r="F361">
        <v>26.21</v>
      </c>
      <c r="G361">
        <v>3.4359999999999964</v>
      </c>
      <c r="H361">
        <v>26.23</v>
      </c>
      <c r="I361">
        <v>27.54</v>
      </c>
      <c r="J361">
        <v>26.65</v>
      </c>
      <c r="K361">
        <v>26.31</v>
      </c>
      <c r="L361">
        <v>5.1113793103448275</v>
      </c>
      <c r="M361">
        <v>29.46</v>
      </c>
      <c r="N361">
        <v>26.21</v>
      </c>
      <c r="O361">
        <v>29.13</v>
      </c>
      <c r="P361">
        <v>0.64447174447174449</v>
      </c>
      <c r="Q361">
        <v>287</v>
      </c>
      <c r="R361">
        <v>887</v>
      </c>
      <c r="S361">
        <v>1294</v>
      </c>
    </row>
    <row r="362" spans="1:19" hidden="1" x14ac:dyDescent="0.25">
      <c r="A362" t="s">
        <v>94</v>
      </c>
      <c r="B362" t="s">
        <v>81</v>
      </c>
      <c r="C362" t="s">
        <v>2</v>
      </c>
      <c r="D362" t="s">
        <v>85</v>
      </c>
      <c r="E362">
        <v>30.036000000000001</v>
      </c>
      <c r="F362">
        <v>26.25</v>
      </c>
      <c r="G362">
        <v>3.7860000000000014</v>
      </c>
      <c r="H362">
        <v>26.27</v>
      </c>
      <c r="I362">
        <v>27.98</v>
      </c>
      <c r="J362">
        <v>27.45</v>
      </c>
      <c r="K362">
        <v>26.27</v>
      </c>
      <c r="L362">
        <v>6.2575000000000003</v>
      </c>
      <c r="M362">
        <v>29.23</v>
      </c>
      <c r="N362">
        <v>26.27</v>
      </c>
      <c r="O362">
        <v>28.78</v>
      </c>
      <c r="P362">
        <v>0.64229828850855752</v>
      </c>
      <c r="Q362">
        <v>252</v>
      </c>
      <c r="R362">
        <v>852</v>
      </c>
      <c r="S362">
        <v>1261</v>
      </c>
    </row>
    <row r="363" spans="1:19" hidden="1" x14ac:dyDescent="0.25">
      <c r="A363" t="s">
        <v>94</v>
      </c>
      <c r="B363" t="s">
        <v>81</v>
      </c>
      <c r="C363" t="s">
        <v>2</v>
      </c>
      <c r="D363" t="s">
        <v>86</v>
      </c>
      <c r="E363">
        <v>28.804000000000002</v>
      </c>
      <c r="F363">
        <v>25.95</v>
      </c>
      <c r="G363">
        <v>2.8540000000000028</v>
      </c>
      <c r="H363">
        <v>25.95</v>
      </c>
      <c r="I363">
        <v>27.74</v>
      </c>
      <c r="J363">
        <v>27.74</v>
      </c>
      <c r="K363">
        <v>26.36</v>
      </c>
      <c r="L363">
        <v>4.8820338983050844</v>
      </c>
      <c r="M363">
        <v>29.26</v>
      </c>
      <c r="N363">
        <v>25.88</v>
      </c>
      <c r="O363">
        <v>28.97</v>
      </c>
      <c r="P363">
        <v>0.42126623376623373</v>
      </c>
      <c r="Q363">
        <v>245</v>
      </c>
      <c r="R363">
        <v>845</v>
      </c>
      <c r="S363">
        <v>1461</v>
      </c>
    </row>
    <row r="364" spans="1:19" hidden="1" x14ac:dyDescent="0.25">
      <c r="A364" t="s">
        <v>94</v>
      </c>
      <c r="B364" t="s">
        <v>81</v>
      </c>
      <c r="C364" t="s">
        <v>3</v>
      </c>
      <c r="D364" t="s">
        <v>82</v>
      </c>
      <c r="E364">
        <v>31.988</v>
      </c>
      <c r="F364">
        <v>27.48</v>
      </c>
      <c r="G364">
        <v>4.5079999999999991</v>
      </c>
      <c r="H364">
        <v>27.48</v>
      </c>
      <c r="I364">
        <v>30.01</v>
      </c>
      <c r="J364">
        <v>30.01</v>
      </c>
      <c r="K364">
        <v>27.65</v>
      </c>
      <c r="L364">
        <v>5.4216949152542373</v>
      </c>
      <c r="M364">
        <v>29.81</v>
      </c>
      <c r="N364">
        <v>27.48</v>
      </c>
      <c r="O364">
        <v>28.67</v>
      </c>
      <c r="P364">
        <v>1.9083333333333332</v>
      </c>
      <c r="Q364">
        <v>293</v>
      </c>
      <c r="R364">
        <v>893</v>
      </c>
      <c r="S364">
        <v>1037</v>
      </c>
    </row>
    <row r="365" spans="1:19" hidden="1" x14ac:dyDescent="0.25">
      <c r="A365" t="s">
        <v>94</v>
      </c>
      <c r="B365" t="s">
        <v>81</v>
      </c>
      <c r="C365" t="s">
        <v>3</v>
      </c>
      <c r="D365" t="s">
        <v>83</v>
      </c>
      <c r="E365">
        <v>30.762999999999998</v>
      </c>
      <c r="F365">
        <v>26.92</v>
      </c>
      <c r="G365">
        <v>3.8429999999999964</v>
      </c>
      <c r="H365">
        <v>27.12</v>
      </c>
      <c r="I365">
        <v>28.98</v>
      </c>
      <c r="J365">
        <v>28.98</v>
      </c>
      <c r="K365">
        <v>27.74</v>
      </c>
      <c r="L365">
        <v>6.2781632653061212</v>
      </c>
      <c r="M365">
        <v>29.63</v>
      </c>
      <c r="N365">
        <v>27.12</v>
      </c>
      <c r="O365">
        <v>29.59</v>
      </c>
      <c r="P365">
        <v>0.50408921933085504</v>
      </c>
      <c r="Q365">
        <v>261</v>
      </c>
      <c r="R365">
        <v>861</v>
      </c>
      <c r="S365">
        <v>1399</v>
      </c>
    </row>
    <row r="366" spans="1:19" hidden="1" x14ac:dyDescent="0.25">
      <c r="A366" t="s">
        <v>94</v>
      </c>
      <c r="B366" t="s">
        <v>81</v>
      </c>
      <c r="C366" t="s">
        <v>3</v>
      </c>
      <c r="D366" t="s">
        <v>84</v>
      </c>
      <c r="E366">
        <v>30.914000000000005</v>
      </c>
      <c r="F366">
        <v>26.51</v>
      </c>
      <c r="G366">
        <v>4.4040000000000035</v>
      </c>
      <c r="H366">
        <v>26.51</v>
      </c>
      <c r="I366">
        <v>28.86</v>
      </c>
      <c r="J366">
        <v>28.86</v>
      </c>
      <c r="K366">
        <v>26.71</v>
      </c>
      <c r="L366">
        <v>5.2396610169491531</v>
      </c>
      <c r="M366">
        <v>29.32</v>
      </c>
      <c r="N366">
        <v>26.46</v>
      </c>
      <c r="O366">
        <v>28.72</v>
      </c>
      <c r="P366">
        <v>0.87491749174917499</v>
      </c>
      <c r="Q366">
        <v>223</v>
      </c>
      <c r="R366">
        <v>823</v>
      </c>
      <c r="S366">
        <v>1126</v>
      </c>
    </row>
    <row r="367" spans="1:19" hidden="1" x14ac:dyDescent="0.25">
      <c r="A367" t="s">
        <v>94</v>
      </c>
      <c r="B367" t="s">
        <v>81</v>
      </c>
      <c r="C367" t="s">
        <v>3</v>
      </c>
      <c r="D367" t="s">
        <v>86</v>
      </c>
      <c r="E367">
        <v>30.199999999999996</v>
      </c>
      <c r="F367">
        <v>26.16</v>
      </c>
      <c r="G367">
        <v>4.0399999999999956</v>
      </c>
      <c r="H367">
        <v>26.16</v>
      </c>
      <c r="I367">
        <v>28.27</v>
      </c>
      <c r="J367">
        <v>28.27</v>
      </c>
      <c r="K367">
        <v>26.68</v>
      </c>
      <c r="L367">
        <v>5.206896551724137</v>
      </c>
      <c r="M367">
        <v>28.28</v>
      </c>
      <c r="N367">
        <v>26.15</v>
      </c>
      <c r="O367">
        <v>28.05</v>
      </c>
      <c r="P367">
        <v>0.80990712074303417</v>
      </c>
      <c r="Q367">
        <v>203</v>
      </c>
      <c r="R367">
        <v>803</v>
      </c>
      <c r="S367">
        <v>1126</v>
      </c>
    </row>
    <row r="368" spans="1:19" hidden="1" x14ac:dyDescent="0.25">
      <c r="A368" t="s">
        <v>94</v>
      </c>
      <c r="B368" t="s">
        <v>81</v>
      </c>
      <c r="C368" t="s">
        <v>4</v>
      </c>
      <c r="D368" t="s">
        <v>82</v>
      </c>
      <c r="E368">
        <v>34.623000000000005</v>
      </c>
      <c r="F368">
        <v>29.08</v>
      </c>
      <c r="G368">
        <v>5.5430000000000064</v>
      </c>
      <c r="H368">
        <v>29.08</v>
      </c>
      <c r="I368">
        <v>32.54</v>
      </c>
      <c r="J368">
        <v>32.54</v>
      </c>
      <c r="K368">
        <v>29.54</v>
      </c>
      <c r="L368">
        <v>5.9694827586206909</v>
      </c>
      <c r="M368">
        <v>31.68</v>
      </c>
      <c r="N368">
        <v>29.06</v>
      </c>
      <c r="O368">
        <v>31.22</v>
      </c>
      <c r="P368">
        <v>0.93205128205128207</v>
      </c>
      <c r="Q368">
        <v>609</v>
      </c>
      <c r="R368">
        <v>1209</v>
      </c>
      <c r="S368">
        <v>1521</v>
      </c>
    </row>
    <row r="369" spans="1:19" hidden="1" x14ac:dyDescent="0.25">
      <c r="A369" t="s">
        <v>94</v>
      </c>
      <c r="B369" t="s">
        <v>81</v>
      </c>
      <c r="C369" t="s">
        <v>4</v>
      </c>
      <c r="D369" t="s">
        <v>83</v>
      </c>
      <c r="E369">
        <v>31.997000000000003</v>
      </c>
      <c r="F369">
        <v>27.39</v>
      </c>
      <c r="G369">
        <v>4.6070000000000029</v>
      </c>
      <c r="H369">
        <v>27.39</v>
      </c>
      <c r="I369">
        <v>30.1</v>
      </c>
      <c r="J369">
        <v>29.99</v>
      </c>
      <c r="K369">
        <v>27.47</v>
      </c>
      <c r="L369">
        <v>7.110444444444445</v>
      </c>
      <c r="M369">
        <v>30.27</v>
      </c>
      <c r="N369">
        <v>27.25</v>
      </c>
      <c r="O369">
        <v>29.27</v>
      </c>
      <c r="P369">
        <v>0.90396039603960399</v>
      </c>
      <c r="Q369">
        <v>272</v>
      </c>
      <c r="R369">
        <v>872</v>
      </c>
      <c r="S369">
        <v>1175</v>
      </c>
    </row>
    <row r="370" spans="1:19" hidden="1" x14ac:dyDescent="0.25">
      <c r="A370" t="s">
        <v>94</v>
      </c>
      <c r="B370" t="s">
        <v>81</v>
      </c>
      <c r="C370" t="s">
        <v>4</v>
      </c>
      <c r="D370" t="s">
        <v>84</v>
      </c>
      <c r="E370">
        <v>29.501999999999999</v>
      </c>
      <c r="F370">
        <v>26.8</v>
      </c>
      <c r="G370">
        <v>2.7019999999999982</v>
      </c>
      <c r="H370">
        <v>27.05</v>
      </c>
      <c r="I370">
        <v>29.48</v>
      </c>
      <c r="J370">
        <v>29.48</v>
      </c>
      <c r="K370">
        <v>26.88</v>
      </c>
      <c r="L370">
        <v>5.086551724137931</v>
      </c>
      <c r="M370">
        <v>29.84</v>
      </c>
      <c r="N370">
        <v>27.03</v>
      </c>
      <c r="O370">
        <v>29.12</v>
      </c>
      <c r="P370">
        <v>0.87824675324675328</v>
      </c>
      <c r="Q370">
        <v>242</v>
      </c>
      <c r="R370">
        <v>842</v>
      </c>
      <c r="S370">
        <v>1150</v>
      </c>
    </row>
    <row r="371" spans="1:19" hidden="1" x14ac:dyDescent="0.25">
      <c r="A371" t="s">
        <v>94</v>
      </c>
      <c r="B371" t="s">
        <v>81</v>
      </c>
      <c r="C371" t="s">
        <v>4</v>
      </c>
      <c r="D371" t="s">
        <v>85</v>
      </c>
      <c r="E371">
        <v>30.920000000000009</v>
      </c>
      <c r="F371">
        <v>26.97</v>
      </c>
      <c r="G371">
        <v>3.9500000000000099</v>
      </c>
      <c r="H371">
        <v>26.97</v>
      </c>
      <c r="I371">
        <v>29.11</v>
      </c>
      <c r="J371">
        <v>29.11</v>
      </c>
      <c r="K371">
        <v>28.35</v>
      </c>
      <c r="L371">
        <v>5.2406779661016962</v>
      </c>
      <c r="M371">
        <v>30.06</v>
      </c>
      <c r="N371">
        <v>26.87</v>
      </c>
      <c r="O371">
        <v>29.33</v>
      </c>
      <c r="P371">
        <v>0.55608247422680412</v>
      </c>
      <c r="Q371">
        <v>216</v>
      </c>
      <c r="R371">
        <v>816</v>
      </c>
      <c r="S371">
        <v>1301</v>
      </c>
    </row>
    <row r="372" spans="1:19" x14ac:dyDescent="0.25">
      <c r="A372" t="s">
        <v>94</v>
      </c>
      <c r="B372" t="s">
        <v>81</v>
      </c>
      <c r="C372" t="s">
        <v>4</v>
      </c>
      <c r="D372" t="s">
        <v>86</v>
      </c>
      <c r="E372">
        <v>31.02</v>
      </c>
      <c r="F372">
        <v>26.71</v>
      </c>
      <c r="G372">
        <v>4.3099999999999987</v>
      </c>
      <c r="H372">
        <v>26.8</v>
      </c>
      <c r="I372">
        <v>29.29</v>
      </c>
      <c r="J372">
        <v>27.74</v>
      </c>
      <c r="K372">
        <v>26.71</v>
      </c>
      <c r="L372">
        <v>6.4625000000000004</v>
      </c>
      <c r="M372">
        <v>29.59</v>
      </c>
      <c r="N372">
        <v>26.8</v>
      </c>
      <c r="O372">
        <v>28.89</v>
      </c>
      <c r="P372">
        <v>0.63058823529411767</v>
      </c>
      <c r="Q372">
        <v>516</v>
      </c>
      <c r="R372">
        <v>1116</v>
      </c>
      <c r="S372">
        <v>1541</v>
      </c>
    </row>
    <row r="373" spans="1:19" hidden="1" x14ac:dyDescent="0.25">
      <c r="A373" t="s">
        <v>94</v>
      </c>
      <c r="B373" t="s">
        <v>87</v>
      </c>
      <c r="C373" t="s">
        <v>1</v>
      </c>
      <c r="D373" t="s">
        <v>82</v>
      </c>
      <c r="E373">
        <v>31.439999999999998</v>
      </c>
      <c r="F373">
        <v>26.92</v>
      </c>
      <c r="G373">
        <v>4.519999999999996</v>
      </c>
      <c r="H373">
        <v>26.92</v>
      </c>
      <c r="I373">
        <v>30.43</v>
      </c>
      <c r="J373">
        <v>28.67</v>
      </c>
      <c r="K373">
        <v>27.48</v>
      </c>
      <c r="L373">
        <v>5.3288135593220334</v>
      </c>
      <c r="M373">
        <v>28.61</v>
      </c>
      <c r="N373">
        <v>26.79</v>
      </c>
      <c r="O373">
        <v>28.57</v>
      </c>
      <c r="P373">
        <v>0.33234567901234568</v>
      </c>
      <c r="Q373">
        <v>240</v>
      </c>
      <c r="R373">
        <v>840</v>
      </c>
      <c r="S373">
        <v>1650</v>
      </c>
    </row>
    <row r="374" spans="1:19" hidden="1" x14ac:dyDescent="0.25">
      <c r="A374" t="s">
        <v>94</v>
      </c>
      <c r="B374" t="s">
        <v>87</v>
      </c>
      <c r="C374" t="s">
        <v>1</v>
      </c>
      <c r="D374" t="s">
        <v>83</v>
      </c>
      <c r="E374">
        <v>30.110000000000007</v>
      </c>
      <c r="F374">
        <v>26.56</v>
      </c>
      <c r="G374">
        <v>3.5500000000000078</v>
      </c>
      <c r="H374">
        <v>26.58</v>
      </c>
      <c r="I374">
        <v>28.92</v>
      </c>
      <c r="J374">
        <v>27.14</v>
      </c>
      <c r="K374">
        <v>26.59</v>
      </c>
      <c r="L374">
        <v>6.272916666666668</v>
      </c>
      <c r="M374">
        <v>28.34</v>
      </c>
      <c r="N374">
        <v>26.53</v>
      </c>
      <c r="O374">
        <v>28.21</v>
      </c>
      <c r="P374">
        <v>0.43645320197044335</v>
      </c>
      <c r="Q374">
        <v>237</v>
      </c>
      <c r="R374">
        <v>837</v>
      </c>
      <c r="S374">
        <v>1446</v>
      </c>
    </row>
    <row r="375" spans="1:19" hidden="1" x14ac:dyDescent="0.25">
      <c r="A375" t="s">
        <v>94</v>
      </c>
      <c r="B375" t="s">
        <v>87</v>
      </c>
      <c r="C375" t="s">
        <v>1</v>
      </c>
      <c r="D375" t="s">
        <v>84</v>
      </c>
      <c r="E375">
        <v>29.950999999999993</v>
      </c>
      <c r="F375">
        <v>26.48</v>
      </c>
      <c r="G375">
        <v>3.470999999999993</v>
      </c>
      <c r="H375">
        <v>26.57</v>
      </c>
      <c r="I375">
        <v>29.31</v>
      </c>
      <c r="J375">
        <v>29.31</v>
      </c>
      <c r="K375">
        <v>26.53</v>
      </c>
      <c r="L375">
        <v>6.655777777777776</v>
      </c>
      <c r="M375">
        <v>28.35</v>
      </c>
      <c r="N375">
        <v>26.47</v>
      </c>
      <c r="O375">
        <v>28.16</v>
      </c>
      <c r="P375">
        <v>0.38563134978229313</v>
      </c>
      <c r="Q375">
        <v>236</v>
      </c>
      <c r="R375">
        <v>836</v>
      </c>
      <c r="S375">
        <v>1525</v>
      </c>
    </row>
    <row r="376" spans="1:19" hidden="1" x14ac:dyDescent="0.25">
      <c r="A376" t="s">
        <v>94</v>
      </c>
      <c r="B376" t="s">
        <v>87</v>
      </c>
      <c r="C376" t="s">
        <v>1</v>
      </c>
      <c r="D376" t="s">
        <v>85</v>
      </c>
      <c r="E376">
        <v>30.145999999999997</v>
      </c>
      <c r="F376">
        <v>25.82</v>
      </c>
      <c r="G376">
        <v>4.325999999999997</v>
      </c>
      <c r="H376">
        <v>26.19</v>
      </c>
      <c r="I376">
        <v>28.2</v>
      </c>
      <c r="J376">
        <v>27.24</v>
      </c>
      <c r="K376">
        <v>25.84</v>
      </c>
      <c r="L376">
        <v>8.866470588235293</v>
      </c>
      <c r="M376">
        <v>28.34</v>
      </c>
      <c r="N376">
        <v>25.95</v>
      </c>
      <c r="O376">
        <v>28.29</v>
      </c>
      <c r="P376">
        <v>0.35925925925925922</v>
      </c>
      <c r="Q376">
        <v>375</v>
      </c>
      <c r="R376">
        <v>975</v>
      </c>
      <c r="S376">
        <v>1704</v>
      </c>
    </row>
    <row r="377" spans="1:19" hidden="1" x14ac:dyDescent="0.25">
      <c r="A377" t="s">
        <v>94</v>
      </c>
      <c r="B377" t="s">
        <v>87</v>
      </c>
      <c r="C377" t="s">
        <v>1</v>
      </c>
      <c r="D377" t="s">
        <v>86</v>
      </c>
      <c r="E377">
        <v>29.577999999999996</v>
      </c>
      <c r="F377">
        <v>25.77</v>
      </c>
      <c r="G377">
        <v>3.8079999999999963</v>
      </c>
      <c r="H377">
        <v>25.85</v>
      </c>
      <c r="I377">
        <v>29.04</v>
      </c>
      <c r="J377">
        <v>29.04</v>
      </c>
      <c r="K377">
        <v>26.23</v>
      </c>
      <c r="L377">
        <v>8.6994117647058822</v>
      </c>
      <c r="M377">
        <v>28.31</v>
      </c>
      <c r="N377">
        <v>25.64</v>
      </c>
      <c r="O377">
        <v>27.42</v>
      </c>
      <c r="P377">
        <v>0.78810975609756106</v>
      </c>
      <c r="Q377">
        <v>428</v>
      </c>
      <c r="R377">
        <v>1028</v>
      </c>
      <c r="S377">
        <v>1356</v>
      </c>
    </row>
    <row r="378" spans="1:19" hidden="1" x14ac:dyDescent="0.25">
      <c r="A378" t="s">
        <v>94</v>
      </c>
      <c r="B378" t="s">
        <v>87</v>
      </c>
      <c r="C378" t="s">
        <v>2</v>
      </c>
      <c r="D378" t="s">
        <v>82</v>
      </c>
      <c r="E378">
        <v>31.724</v>
      </c>
      <c r="F378">
        <v>27.18</v>
      </c>
      <c r="G378">
        <v>4.5440000000000005</v>
      </c>
      <c r="H378">
        <v>27.18</v>
      </c>
      <c r="I378">
        <v>29.76</v>
      </c>
      <c r="J378">
        <v>29.76</v>
      </c>
      <c r="K378">
        <v>28.03</v>
      </c>
      <c r="L378">
        <v>5.3769491525423723</v>
      </c>
      <c r="M378">
        <v>30.05</v>
      </c>
      <c r="N378">
        <v>27.14</v>
      </c>
      <c r="O378">
        <v>29.97</v>
      </c>
      <c r="P378">
        <v>0.44925619834710745</v>
      </c>
      <c r="Q378">
        <v>282</v>
      </c>
      <c r="R378">
        <v>882</v>
      </c>
      <c r="S378">
        <v>1487</v>
      </c>
    </row>
    <row r="379" spans="1:19" hidden="1" x14ac:dyDescent="0.25">
      <c r="A379" t="s">
        <v>94</v>
      </c>
      <c r="B379" t="s">
        <v>87</v>
      </c>
      <c r="C379" t="s">
        <v>2</v>
      </c>
      <c r="D379" t="s">
        <v>83</v>
      </c>
      <c r="E379">
        <v>29.408000000000005</v>
      </c>
      <c r="F379">
        <v>26.79</v>
      </c>
      <c r="G379">
        <v>2.6180000000000057</v>
      </c>
      <c r="H379">
        <v>26.79</v>
      </c>
      <c r="I379">
        <v>28.09</v>
      </c>
      <c r="J379">
        <v>28.09</v>
      </c>
      <c r="K379">
        <v>27.01</v>
      </c>
      <c r="L379">
        <v>4.9844067796610174</v>
      </c>
      <c r="M379">
        <v>28.72</v>
      </c>
      <c r="N379">
        <v>26.76</v>
      </c>
      <c r="O379">
        <v>28.72</v>
      </c>
      <c r="P379">
        <v>0.49888268156424576</v>
      </c>
      <c r="Q379">
        <v>235</v>
      </c>
      <c r="R379">
        <v>835</v>
      </c>
      <c r="S379">
        <v>1372</v>
      </c>
    </row>
    <row r="380" spans="1:19" hidden="1" x14ac:dyDescent="0.25">
      <c r="A380" t="s">
        <v>94</v>
      </c>
      <c r="B380" t="s">
        <v>87</v>
      </c>
      <c r="C380" t="s">
        <v>2</v>
      </c>
      <c r="D380" t="s">
        <v>84</v>
      </c>
      <c r="E380">
        <v>30.246999999999996</v>
      </c>
      <c r="F380">
        <v>26.9</v>
      </c>
      <c r="G380">
        <v>3.3469999999999978</v>
      </c>
      <c r="H380">
        <v>26.91</v>
      </c>
      <c r="I380">
        <v>28.62</v>
      </c>
      <c r="J380">
        <v>28.62</v>
      </c>
      <c r="K380">
        <v>26.9</v>
      </c>
      <c r="L380">
        <v>5.2149999999999999</v>
      </c>
      <c r="M380">
        <v>29.57</v>
      </c>
      <c r="N380">
        <v>26.78</v>
      </c>
      <c r="O380">
        <v>29.21</v>
      </c>
      <c r="P380">
        <v>0.42444794952681392</v>
      </c>
      <c r="Q380">
        <v>299</v>
      </c>
      <c r="R380">
        <v>899</v>
      </c>
      <c r="S380">
        <v>1533</v>
      </c>
    </row>
    <row r="381" spans="1:19" hidden="1" x14ac:dyDescent="0.25">
      <c r="A381" t="s">
        <v>94</v>
      </c>
      <c r="B381" t="s">
        <v>87</v>
      </c>
      <c r="C381" t="s">
        <v>2</v>
      </c>
      <c r="D381" t="s">
        <v>85</v>
      </c>
      <c r="E381">
        <v>29.014999999999997</v>
      </c>
      <c r="F381">
        <v>26.22</v>
      </c>
      <c r="G381">
        <v>2.7949999999999982</v>
      </c>
      <c r="H381">
        <v>26.22</v>
      </c>
      <c r="I381">
        <v>27.73</v>
      </c>
      <c r="J381">
        <v>27.73</v>
      </c>
      <c r="K381">
        <v>26.53</v>
      </c>
      <c r="L381">
        <v>4.917796610169491</v>
      </c>
      <c r="M381">
        <v>30.42</v>
      </c>
      <c r="N381">
        <v>26.1</v>
      </c>
      <c r="O381">
        <v>27.7</v>
      </c>
      <c r="P381">
        <v>0.91358885017421598</v>
      </c>
      <c r="Q381">
        <v>286</v>
      </c>
      <c r="R381">
        <v>886</v>
      </c>
      <c r="S381">
        <v>1173</v>
      </c>
    </row>
    <row r="382" spans="1:19" hidden="1" x14ac:dyDescent="0.25">
      <c r="A382" t="s">
        <v>94</v>
      </c>
      <c r="B382" t="s">
        <v>87</v>
      </c>
      <c r="C382" t="s">
        <v>2</v>
      </c>
      <c r="D382" t="s">
        <v>86</v>
      </c>
      <c r="E382">
        <v>28.963999999999999</v>
      </c>
      <c r="F382">
        <v>25.74</v>
      </c>
      <c r="G382">
        <v>3.2240000000000002</v>
      </c>
      <c r="H382">
        <v>25.97</v>
      </c>
      <c r="I382">
        <v>28.07</v>
      </c>
      <c r="J382">
        <v>27.5</v>
      </c>
      <c r="K382">
        <v>25.78</v>
      </c>
      <c r="L382">
        <v>5.9110204081632647</v>
      </c>
      <c r="M382">
        <v>28.36</v>
      </c>
      <c r="N382">
        <v>25.97</v>
      </c>
      <c r="O382">
        <v>28.24</v>
      </c>
      <c r="P382">
        <v>0.56951754385964903</v>
      </c>
      <c r="Q382">
        <v>224</v>
      </c>
      <c r="R382">
        <v>824</v>
      </c>
      <c r="S382">
        <v>1280</v>
      </c>
    </row>
    <row r="383" spans="1:19" hidden="1" x14ac:dyDescent="0.25">
      <c r="A383" t="s">
        <v>94</v>
      </c>
      <c r="B383" t="s">
        <v>87</v>
      </c>
      <c r="C383" t="s">
        <v>3</v>
      </c>
      <c r="D383" t="s">
        <v>82</v>
      </c>
      <c r="E383">
        <v>31.911999999999999</v>
      </c>
      <c r="F383">
        <v>27.77</v>
      </c>
      <c r="G383">
        <v>4.1419999999999995</v>
      </c>
      <c r="H383">
        <v>27.77</v>
      </c>
      <c r="I383">
        <v>30.79</v>
      </c>
      <c r="J383">
        <v>29.01</v>
      </c>
      <c r="K383">
        <v>27.97</v>
      </c>
      <c r="L383">
        <v>5.4088135593220334</v>
      </c>
      <c r="M383">
        <v>30.16</v>
      </c>
      <c r="N383">
        <v>27.77</v>
      </c>
      <c r="O383">
        <v>29.95</v>
      </c>
      <c r="P383">
        <v>0.73465608465608467</v>
      </c>
      <c r="Q383">
        <v>233</v>
      </c>
      <c r="R383">
        <v>833</v>
      </c>
      <c r="S383">
        <v>1203</v>
      </c>
    </row>
    <row r="384" spans="1:19" hidden="1" x14ac:dyDescent="0.25">
      <c r="A384" t="s">
        <v>94</v>
      </c>
      <c r="B384" t="s">
        <v>87</v>
      </c>
      <c r="C384" t="s">
        <v>3</v>
      </c>
      <c r="D384" t="s">
        <v>83</v>
      </c>
      <c r="E384">
        <v>29.79000000000001</v>
      </c>
      <c r="F384">
        <v>27.24</v>
      </c>
      <c r="G384">
        <v>2.5500000000000114</v>
      </c>
      <c r="H384">
        <v>27.25</v>
      </c>
      <c r="I384">
        <v>28.64</v>
      </c>
      <c r="J384">
        <v>28.64</v>
      </c>
      <c r="K384">
        <v>27.31</v>
      </c>
      <c r="L384">
        <v>5.1362068965517258</v>
      </c>
      <c r="M384">
        <v>28.95</v>
      </c>
      <c r="N384">
        <v>27.16</v>
      </c>
      <c r="O384">
        <v>28.76</v>
      </c>
      <c r="P384">
        <v>0.45492487479131888</v>
      </c>
      <c r="Q384">
        <v>224</v>
      </c>
      <c r="R384">
        <v>824</v>
      </c>
      <c r="S384">
        <v>1414</v>
      </c>
    </row>
    <row r="385" spans="1:19" hidden="1" x14ac:dyDescent="0.25">
      <c r="A385" t="s">
        <v>94</v>
      </c>
      <c r="B385" t="s">
        <v>87</v>
      </c>
      <c r="C385" t="s">
        <v>3</v>
      </c>
      <c r="D385" t="s">
        <v>84</v>
      </c>
      <c r="E385">
        <v>30.04</v>
      </c>
      <c r="F385">
        <v>27.13</v>
      </c>
      <c r="G385">
        <v>2.91</v>
      </c>
      <c r="H385">
        <v>27.15</v>
      </c>
      <c r="I385">
        <v>29.29</v>
      </c>
      <c r="J385">
        <v>28.06</v>
      </c>
      <c r="K385">
        <v>27.22</v>
      </c>
      <c r="L385">
        <v>5.8901960784313729</v>
      </c>
      <c r="M385">
        <v>29.54</v>
      </c>
      <c r="N385">
        <v>27.15</v>
      </c>
      <c r="O385">
        <v>29.13</v>
      </c>
      <c r="P385">
        <v>0.34367088607594937</v>
      </c>
      <c r="Q385">
        <v>223</v>
      </c>
      <c r="R385">
        <v>823</v>
      </c>
      <c r="S385">
        <v>1613</v>
      </c>
    </row>
    <row r="386" spans="1:19" hidden="1" x14ac:dyDescent="0.25">
      <c r="A386" t="s">
        <v>94</v>
      </c>
      <c r="B386" t="s">
        <v>87</v>
      </c>
      <c r="C386" t="s">
        <v>3</v>
      </c>
      <c r="D386" t="s">
        <v>85</v>
      </c>
      <c r="E386">
        <v>29.350999999999999</v>
      </c>
      <c r="F386">
        <v>26.68</v>
      </c>
      <c r="G386">
        <v>2.6709999999999994</v>
      </c>
      <c r="H386">
        <v>26.69</v>
      </c>
      <c r="I386">
        <v>28.58</v>
      </c>
      <c r="J386">
        <v>27.53</v>
      </c>
      <c r="K386">
        <v>26.71</v>
      </c>
      <c r="L386">
        <v>7.3377499999999998</v>
      </c>
      <c r="M386">
        <v>28.81</v>
      </c>
      <c r="N386">
        <v>26.47</v>
      </c>
      <c r="O386">
        <v>28.41</v>
      </c>
      <c r="P386">
        <v>0.44262023217247104</v>
      </c>
      <c r="Q386">
        <v>200</v>
      </c>
      <c r="R386">
        <v>800</v>
      </c>
      <c r="S386">
        <v>1403</v>
      </c>
    </row>
    <row r="387" spans="1:19" hidden="1" x14ac:dyDescent="0.25">
      <c r="A387" t="s">
        <v>94</v>
      </c>
      <c r="B387" t="s">
        <v>87</v>
      </c>
      <c r="C387" t="s">
        <v>3</v>
      </c>
      <c r="D387" t="s">
        <v>86</v>
      </c>
      <c r="E387">
        <v>29.509999999999998</v>
      </c>
      <c r="F387">
        <v>26.08</v>
      </c>
      <c r="G387">
        <v>3.4299999999999997</v>
      </c>
      <c r="H387">
        <v>26.08</v>
      </c>
      <c r="I387">
        <v>28.29</v>
      </c>
      <c r="J387">
        <v>28.29</v>
      </c>
      <c r="K387">
        <v>26.13</v>
      </c>
      <c r="L387">
        <v>9.5193548387096758</v>
      </c>
      <c r="M387">
        <v>28.26</v>
      </c>
      <c r="N387">
        <v>25.81</v>
      </c>
      <c r="O387">
        <v>28.01</v>
      </c>
      <c r="P387">
        <v>0.47418181818181815</v>
      </c>
      <c r="Q387">
        <v>774</v>
      </c>
      <c r="R387">
        <v>1374</v>
      </c>
      <c r="S387">
        <v>1924</v>
      </c>
    </row>
    <row r="388" spans="1:19" hidden="1" x14ac:dyDescent="0.25">
      <c r="A388" t="s">
        <v>94</v>
      </c>
      <c r="B388" t="s">
        <v>87</v>
      </c>
      <c r="C388" t="s">
        <v>4</v>
      </c>
      <c r="D388" t="s">
        <v>82</v>
      </c>
      <c r="E388">
        <v>29.445999999999998</v>
      </c>
      <c r="F388">
        <v>26.51</v>
      </c>
      <c r="G388">
        <v>2.9359999999999964</v>
      </c>
      <c r="H388">
        <v>26.51</v>
      </c>
      <c r="I388">
        <v>28.58</v>
      </c>
      <c r="J388">
        <v>27.39</v>
      </c>
      <c r="K388">
        <v>26.77</v>
      </c>
      <c r="L388">
        <v>4.990847457627118</v>
      </c>
      <c r="M388">
        <v>28.74</v>
      </c>
      <c r="N388">
        <v>26.48</v>
      </c>
      <c r="O388">
        <v>28.74</v>
      </c>
      <c r="P388">
        <v>0.2884657236126224</v>
      </c>
      <c r="Q388">
        <v>228</v>
      </c>
      <c r="R388">
        <v>828</v>
      </c>
      <c r="S388">
        <v>1747</v>
      </c>
    </row>
    <row r="389" spans="1:19" hidden="1" x14ac:dyDescent="0.25">
      <c r="A389" t="s">
        <v>94</v>
      </c>
      <c r="B389" t="s">
        <v>87</v>
      </c>
      <c r="C389" t="s">
        <v>4</v>
      </c>
      <c r="D389" t="s">
        <v>83</v>
      </c>
      <c r="E389">
        <v>28.818000000000001</v>
      </c>
      <c r="F389">
        <v>26.99</v>
      </c>
      <c r="G389">
        <v>1.828000000000003</v>
      </c>
      <c r="H389">
        <v>27.01</v>
      </c>
      <c r="I389">
        <v>28.28</v>
      </c>
      <c r="J389">
        <v>28.28</v>
      </c>
      <c r="K389">
        <v>27.01</v>
      </c>
      <c r="L389">
        <v>5.0557894736842108</v>
      </c>
      <c r="M389">
        <v>28.87</v>
      </c>
      <c r="N389">
        <v>26.91</v>
      </c>
      <c r="O389">
        <v>28.8</v>
      </c>
      <c r="P389">
        <v>0.67356608478802993</v>
      </c>
      <c r="Q389">
        <v>237</v>
      </c>
      <c r="R389">
        <v>837</v>
      </c>
      <c r="S389">
        <v>1238</v>
      </c>
    </row>
    <row r="390" spans="1:19" hidden="1" x14ac:dyDescent="0.25">
      <c r="A390" t="s">
        <v>94</v>
      </c>
      <c r="B390" t="s">
        <v>87</v>
      </c>
      <c r="C390" t="s">
        <v>4</v>
      </c>
      <c r="D390" t="s">
        <v>84</v>
      </c>
      <c r="E390">
        <v>29.245000000000005</v>
      </c>
      <c r="F390">
        <v>26.3</v>
      </c>
      <c r="G390">
        <v>2.9450000000000038</v>
      </c>
      <c r="H390">
        <v>26.56</v>
      </c>
      <c r="I390">
        <v>28.15</v>
      </c>
      <c r="J390">
        <v>28.15</v>
      </c>
      <c r="K390">
        <v>26.53</v>
      </c>
      <c r="L390">
        <v>9.433870967741937</v>
      </c>
      <c r="M390">
        <v>28.23</v>
      </c>
      <c r="N390">
        <v>26.54</v>
      </c>
      <c r="O390">
        <v>28.16</v>
      </c>
      <c r="P390">
        <v>0.52386587771203152</v>
      </c>
      <c r="Q390">
        <v>385</v>
      </c>
      <c r="R390">
        <v>985</v>
      </c>
      <c r="S390">
        <v>1492</v>
      </c>
    </row>
    <row r="391" spans="1:19" hidden="1" x14ac:dyDescent="0.25">
      <c r="A391" t="s">
        <v>94</v>
      </c>
      <c r="B391" t="s">
        <v>87</v>
      </c>
      <c r="C391" t="s">
        <v>4</v>
      </c>
      <c r="D391" t="s">
        <v>85</v>
      </c>
      <c r="E391">
        <v>28.416000000000004</v>
      </c>
      <c r="F391">
        <v>26.09</v>
      </c>
      <c r="G391">
        <v>2.3260000000000041</v>
      </c>
      <c r="H391">
        <v>26.09</v>
      </c>
      <c r="I391">
        <v>27.5</v>
      </c>
      <c r="J391">
        <v>27.5</v>
      </c>
      <c r="K391">
        <v>26.25</v>
      </c>
      <c r="L391">
        <v>9.7986206896551735</v>
      </c>
      <c r="M391">
        <v>27.88</v>
      </c>
      <c r="N391">
        <v>25.94</v>
      </c>
      <c r="O391">
        <v>27.88</v>
      </c>
      <c r="P391">
        <v>0.52600806451612903</v>
      </c>
      <c r="Q391">
        <v>217</v>
      </c>
      <c r="R391">
        <v>817</v>
      </c>
      <c r="S391">
        <v>1313</v>
      </c>
    </row>
    <row r="392" spans="1:19" hidden="1" x14ac:dyDescent="0.25">
      <c r="A392" t="s">
        <v>94</v>
      </c>
      <c r="B392" t="s">
        <v>87</v>
      </c>
      <c r="C392" t="s">
        <v>4</v>
      </c>
      <c r="D392" t="s">
        <v>86</v>
      </c>
      <c r="E392">
        <v>28.46</v>
      </c>
      <c r="F392">
        <v>25.5</v>
      </c>
      <c r="G392">
        <v>2.9600000000000009</v>
      </c>
      <c r="H392">
        <v>25.67</v>
      </c>
      <c r="I392">
        <v>27.32</v>
      </c>
      <c r="J392">
        <v>26.85</v>
      </c>
      <c r="K392">
        <v>25.95</v>
      </c>
      <c r="L392">
        <v>8.8937499999999989</v>
      </c>
      <c r="M392">
        <v>27.62</v>
      </c>
      <c r="N392">
        <v>25.44</v>
      </c>
      <c r="O392">
        <v>27.36</v>
      </c>
      <c r="P392">
        <v>0.60400000000000009</v>
      </c>
      <c r="Q392">
        <v>228</v>
      </c>
      <c r="R392">
        <v>828</v>
      </c>
      <c r="S392">
        <v>1253</v>
      </c>
    </row>
    <row r="393" spans="1:19" hidden="1" x14ac:dyDescent="0.25">
      <c r="A393" t="s">
        <v>94</v>
      </c>
      <c r="B393" t="s">
        <v>88</v>
      </c>
      <c r="C393" t="s">
        <v>1</v>
      </c>
      <c r="D393" t="s">
        <v>82</v>
      </c>
      <c r="E393">
        <v>32.993000000000009</v>
      </c>
      <c r="F393">
        <v>27.37</v>
      </c>
      <c r="G393">
        <v>5.6230000000000082</v>
      </c>
      <c r="H393">
        <v>27.65</v>
      </c>
      <c r="I393">
        <v>31.94</v>
      </c>
      <c r="J393">
        <v>31.94</v>
      </c>
      <c r="K393">
        <v>27.66</v>
      </c>
      <c r="L393">
        <v>6.7332653061224503</v>
      </c>
      <c r="M393">
        <v>29.26</v>
      </c>
      <c r="N393">
        <v>27.57</v>
      </c>
      <c r="O393">
        <v>29.15</v>
      </c>
      <c r="P393">
        <v>0.97703180212014129</v>
      </c>
      <c r="Q393">
        <v>247</v>
      </c>
      <c r="R393">
        <v>847</v>
      </c>
      <c r="S393">
        <v>1130</v>
      </c>
    </row>
    <row r="394" spans="1:19" hidden="1" x14ac:dyDescent="0.25">
      <c r="A394" t="s">
        <v>94</v>
      </c>
      <c r="B394" t="s">
        <v>88</v>
      </c>
      <c r="C394" t="s">
        <v>1</v>
      </c>
      <c r="D394" t="s">
        <v>83</v>
      </c>
      <c r="E394">
        <v>31.610000000000007</v>
      </c>
      <c r="F394">
        <v>26.96</v>
      </c>
      <c r="G394">
        <v>4.6500000000000057</v>
      </c>
      <c r="H394">
        <v>26.98</v>
      </c>
      <c r="I394">
        <v>30.16</v>
      </c>
      <c r="J394">
        <v>30.16</v>
      </c>
      <c r="K394">
        <v>27.48</v>
      </c>
      <c r="L394">
        <v>5.3576271186440687</v>
      </c>
      <c r="M394">
        <v>27.99</v>
      </c>
      <c r="N394">
        <v>26.97</v>
      </c>
      <c r="O394">
        <v>27.65</v>
      </c>
      <c r="P394">
        <v>0.98109090909090912</v>
      </c>
      <c r="Q394">
        <v>382</v>
      </c>
      <c r="R394">
        <v>982</v>
      </c>
      <c r="S394">
        <v>1257</v>
      </c>
    </row>
    <row r="395" spans="1:19" hidden="1" x14ac:dyDescent="0.25">
      <c r="A395" t="s">
        <v>94</v>
      </c>
      <c r="B395" t="s">
        <v>88</v>
      </c>
      <c r="C395" t="s">
        <v>1</v>
      </c>
      <c r="D395" t="s">
        <v>84</v>
      </c>
      <c r="E395">
        <v>29.762</v>
      </c>
      <c r="F395">
        <v>27.7</v>
      </c>
      <c r="G395">
        <v>2.0620000000000012</v>
      </c>
      <c r="H395">
        <v>27.99</v>
      </c>
      <c r="I395">
        <v>28.34</v>
      </c>
      <c r="J395">
        <v>28.34</v>
      </c>
      <c r="K395">
        <v>27.72</v>
      </c>
      <c r="L395">
        <v>7.6312820512820512</v>
      </c>
      <c r="M395">
        <v>28.29</v>
      </c>
      <c r="N395">
        <v>27.95</v>
      </c>
      <c r="O395">
        <v>28.2</v>
      </c>
      <c r="P395">
        <v>0.62338530066815145</v>
      </c>
      <c r="Q395">
        <v>288</v>
      </c>
      <c r="R395">
        <v>888</v>
      </c>
      <c r="S395">
        <v>1337</v>
      </c>
    </row>
    <row r="396" spans="1:19" hidden="1" x14ac:dyDescent="0.25">
      <c r="A396" t="s">
        <v>94</v>
      </c>
      <c r="B396" t="s">
        <v>88</v>
      </c>
      <c r="C396" t="s">
        <v>1</v>
      </c>
      <c r="D396" t="s">
        <v>85</v>
      </c>
      <c r="E396">
        <v>29.697000000000003</v>
      </c>
      <c r="F396">
        <v>26.32</v>
      </c>
      <c r="G396">
        <v>3.3770000000000024</v>
      </c>
      <c r="H396">
        <v>26.32</v>
      </c>
      <c r="I396">
        <v>28.87</v>
      </c>
      <c r="J396">
        <v>28.2</v>
      </c>
      <c r="K396">
        <v>26.77</v>
      </c>
      <c r="L396">
        <v>5.033389830508475</v>
      </c>
      <c r="M396">
        <v>27.83</v>
      </c>
      <c r="N396">
        <v>26.29</v>
      </c>
      <c r="O396">
        <v>27.37</v>
      </c>
      <c r="P396">
        <v>0.81234567901234578</v>
      </c>
      <c r="Q396">
        <v>197</v>
      </c>
      <c r="R396">
        <v>797</v>
      </c>
      <c r="S396">
        <v>1121</v>
      </c>
    </row>
    <row r="397" spans="1:19" hidden="1" x14ac:dyDescent="0.25">
      <c r="A397" t="s">
        <v>94</v>
      </c>
      <c r="B397" t="s">
        <v>88</v>
      </c>
      <c r="C397" t="s">
        <v>2</v>
      </c>
      <c r="D397" t="s">
        <v>82</v>
      </c>
      <c r="E397">
        <v>36.008000000000003</v>
      </c>
      <c r="F397">
        <v>26.65</v>
      </c>
      <c r="G397">
        <v>9.3580000000000041</v>
      </c>
      <c r="H397">
        <v>26.65</v>
      </c>
      <c r="I397">
        <v>34.119999999999997</v>
      </c>
      <c r="J397">
        <v>33.07</v>
      </c>
      <c r="K397">
        <v>27.78</v>
      </c>
      <c r="L397">
        <v>6.1030508474576273</v>
      </c>
      <c r="M397">
        <v>30.67</v>
      </c>
      <c r="N397">
        <v>26.49</v>
      </c>
      <c r="O397">
        <v>30.3</v>
      </c>
      <c r="P397">
        <v>0.71447721179624668</v>
      </c>
      <c r="Q397">
        <v>309</v>
      </c>
      <c r="R397">
        <v>909</v>
      </c>
      <c r="S397">
        <v>1279</v>
      </c>
    </row>
    <row r="398" spans="1:19" hidden="1" x14ac:dyDescent="0.25">
      <c r="A398" t="s">
        <v>94</v>
      </c>
      <c r="B398" t="s">
        <v>88</v>
      </c>
      <c r="C398" t="s">
        <v>2</v>
      </c>
      <c r="D398" t="s">
        <v>83</v>
      </c>
      <c r="E398">
        <v>31.475999999999999</v>
      </c>
      <c r="F398">
        <v>29.24</v>
      </c>
      <c r="G398">
        <v>2.2360000000000007</v>
      </c>
      <c r="H398">
        <v>29.26</v>
      </c>
      <c r="I398">
        <v>30.5</v>
      </c>
      <c r="J398">
        <v>30.5</v>
      </c>
      <c r="K398">
        <v>29.25</v>
      </c>
      <c r="L398">
        <v>5.5221052631578944</v>
      </c>
      <c r="M398">
        <v>30.05</v>
      </c>
      <c r="N398">
        <v>29.24</v>
      </c>
      <c r="O398">
        <v>29.94</v>
      </c>
      <c r="P398">
        <v>1.0678832116788322</v>
      </c>
      <c r="Q398">
        <v>224</v>
      </c>
      <c r="R398">
        <v>824</v>
      </c>
      <c r="S398">
        <v>1098</v>
      </c>
    </row>
    <row r="399" spans="1:19" hidden="1" x14ac:dyDescent="0.25">
      <c r="A399" t="s">
        <v>94</v>
      </c>
      <c r="B399" t="s">
        <v>88</v>
      </c>
      <c r="C399" t="s">
        <v>2</v>
      </c>
      <c r="D399" t="s">
        <v>84</v>
      </c>
      <c r="E399">
        <v>30.25</v>
      </c>
      <c r="F399">
        <v>26.18</v>
      </c>
      <c r="G399">
        <v>4.07</v>
      </c>
      <c r="H399">
        <v>26.18</v>
      </c>
      <c r="I399">
        <v>28.92</v>
      </c>
      <c r="J399">
        <v>28.92</v>
      </c>
      <c r="K399">
        <v>26.8</v>
      </c>
      <c r="L399">
        <v>5.2155172413793105</v>
      </c>
      <c r="M399">
        <v>28.27</v>
      </c>
      <c r="N399">
        <v>26.18</v>
      </c>
      <c r="O399">
        <v>28.08</v>
      </c>
      <c r="P399">
        <v>0.77916666666666667</v>
      </c>
      <c r="Q399">
        <v>411</v>
      </c>
      <c r="R399">
        <v>1011</v>
      </c>
      <c r="S399">
        <v>1347</v>
      </c>
    </row>
    <row r="400" spans="1:19" hidden="1" x14ac:dyDescent="0.25">
      <c r="A400" t="s">
        <v>94</v>
      </c>
      <c r="B400" t="s">
        <v>88</v>
      </c>
      <c r="C400" t="s">
        <v>2</v>
      </c>
      <c r="D400" t="s">
        <v>85</v>
      </c>
      <c r="E400">
        <v>28.717999999999996</v>
      </c>
      <c r="F400">
        <v>27.34</v>
      </c>
      <c r="G400">
        <v>1.3779999999999966</v>
      </c>
      <c r="H400">
        <v>27.75</v>
      </c>
      <c r="I400">
        <v>27.37</v>
      </c>
      <c r="J400">
        <v>27.37</v>
      </c>
      <c r="K400">
        <v>27.73</v>
      </c>
      <c r="L400">
        <v>15.114736842105263</v>
      </c>
      <c r="M400">
        <v>29.1</v>
      </c>
      <c r="N400">
        <v>27.74</v>
      </c>
      <c r="O400">
        <v>29.04</v>
      </c>
      <c r="P400">
        <v>0.36852589641434264</v>
      </c>
      <c r="Q400">
        <v>377</v>
      </c>
      <c r="R400">
        <v>977</v>
      </c>
      <c r="S400">
        <v>1730</v>
      </c>
    </row>
    <row r="401" spans="1:19" hidden="1" x14ac:dyDescent="0.25">
      <c r="A401" t="s">
        <v>94</v>
      </c>
      <c r="B401" t="s">
        <v>88</v>
      </c>
      <c r="C401" t="s">
        <v>3</v>
      </c>
      <c r="D401" t="s">
        <v>82</v>
      </c>
      <c r="E401">
        <v>29.795000000000005</v>
      </c>
      <c r="F401">
        <v>28.13</v>
      </c>
      <c r="G401">
        <v>1.6650000000000063</v>
      </c>
      <c r="H401">
        <v>28.13</v>
      </c>
      <c r="I401">
        <v>29.28</v>
      </c>
      <c r="J401">
        <v>29.28</v>
      </c>
      <c r="K401">
        <v>28.52</v>
      </c>
      <c r="L401">
        <v>5.0500000000000007</v>
      </c>
      <c r="M401">
        <v>28.81</v>
      </c>
      <c r="N401">
        <v>28.02</v>
      </c>
      <c r="O401">
        <v>28.3</v>
      </c>
      <c r="P401">
        <v>1.4425641025641025</v>
      </c>
      <c r="Q401">
        <v>243</v>
      </c>
      <c r="R401">
        <v>843</v>
      </c>
      <c r="S401">
        <v>1038</v>
      </c>
    </row>
    <row r="402" spans="1:19" hidden="1" x14ac:dyDescent="0.25">
      <c r="A402" t="s">
        <v>94</v>
      </c>
      <c r="B402" t="s">
        <v>88</v>
      </c>
      <c r="C402" t="s">
        <v>3</v>
      </c>
      <c r="D402" t="s">
        <v>83</v>
      </c>
      <c r="E402">
        <v>29.695</v>
      </c>
      <c r="F402">
        <v>27.33</v>
      </c>
      <c r="G402">
        <v>2.365000000000002</v>
      </c>
      <c r="H402">
        <v>27.34</v>
      </c>
      <c r="I402">
        <v>29.02</v>
      </c>
      <c r="J402">
        <v>27.85</v>
      </c>
      <c r="K402">
        <v>27.57</v>
      </c>
      <c r="L402">
        <v>5.1198275862068972</v>
      </c>
      <c r="M402">
        <v>28.58</v>
      </c>
      <c r="N402">
        <v>27.32</v>
      </c>
      <c r="O402">
        <v>28.41</v>
      </c>
      <c r="P402">
        <v>0.67339901477832509</v>
      </c>
      <c r="Q402">
        <v>216</v>
      </c>
      <c r="R402">
        <v>816</v>
      </c>
      <c r="S402">
        <v>1222</v>
      </c>
    </row>
    <row r="403" spans="1:19" hidden="1" x14ac:dyDescent="0.25">
      <c r="A403" t="s">
        <v>94</v>
      </c>
      <c r="B403" t="s">
        <v>88</v>
      </c>
      <c r="C403" t="s">
        <v>3</v>
      </c>
      <c r="D403" t="s">
        <v>84</v>
      </c>
      <c r="E403">
        <v>28.73</v>
      </c>
      <c r="F403">
        <v>27.98</v>
      </c>
      <c r="G403">
        <v>0.75</v>
      </c>
      <c r="H403">
        <v>28.13</v>
      </c>
      <c r="I403">
        <v>28.41</v>
      </c>
      <c r="J403">
        <v>28.41</v>
      </c>
      <c r="K403">
        <v>28.08</v>
      </c>
      <c r="L403">
        <v>11.492000000000001</v>
      </c>
      <c r="M403">
        <v>28.81</v>
      </c>
      <c r="N403">
        <v>28.13</v>
      </c>
      <c r="O403">
        <v>28.51</v>
      </c>
      <c r="P403">
        <v>1.0945525291828793</v>
      </c>
      <c r="Q403">
        <v>242</v>
      </c>
      <c r="R403">
        <v>842</v>
      </c>
      <c r="S403">
        <v>1099</v>
      </c>
    </row>
    <row r="404" spans="1:19" hidden="1" x14ac:dyDescent="0.25">
      <c r="A404" t="s">
        <v>94</v>
      </c>
      <c r="B404" t="s">
        <v>88</v>
      </c>
      <c r="C404" t="s">
        <v>3</v>
      </c>
      <c r="D404" t="s">
        <v>85</v>
      </c>
      <c r="E404">
        <v>28.110000000000007</v>
      </c>
      <c r="F404">
        <v>26.29</v>
      </c>
      <c r="G404">
        <v>1.8200000000000074</v>
      </c>
      <c r="H404">
        <v>26.3</v>
      </c>
      <c r="I404">
        <v>27.43</v>
      </c>
      <c r="J404">
        <v>27.43</v>
      </c>
      <c r="K404">
        <v>26.36</v>
      </c>
      <c r="L404">
        <v>4.8465517241379326</v>
      </c>
      <c r="M404">
        <v>27.34</v>
      </c>
      <c r="N404">
        <v>26.25</v>
      </c>
      <c r="O404">
        <v>26.55</v>
      </c>
      <c r="P404">
        <v>2.8279569892473115</v>
      </c>
      <c r="Q404">
        <v>244</v>
      </c>
      <c r="R404">
        <v>844</v>
      </c>
      <c r="S404">
        <v>937</v>
      </c>
    </row>
    <row r="405" spans="1:19" hidden="1" x14ac:dyDescent="0.25">
      <c r="A405" t="s">
        <v>94</v>
      </c>
      <c r="B405" t="s">
        <v>88</v>
      </c>
      <c r="C405" t="s">
        <v>4</v>
      </c>
      <c r="D405" t="s">
        <v>82</v>
      </c>
      <c r="E405">
        <v>30.147999999999989</v>
      </c>
      <c r="F405">
        <v>26.43</v>
      </c>
      <c r="G405">
        <v>3.7179999999999893</v>
      </c>
      <c r="H405">
        <v>26.43</v>
      </c>
      <c r="I405">
        <v>28.72</v>
      </c>
      <c r="J405">
        <v>28.72</v>
      </c>
      <c r="K405">
        <v>26.63</v>
      </c>
      <c r="L405">
        <v>5.1098305084745741</v>
      </c>
      <c r="M405">
        <v>28.64</v>
      </c>
      <c r="N405">
        <v>26.35</v>
      </c>
      <c r="O405">
        <v>28.15</v>
      </c>
      <c r="P405">
        <v>0.95071942446043167</v>
      </c>
      <c r="Q405">
        <v>192</v>
      </c>
      <c r="R405">
        <v>792</v>
      </c>
      <c r="S405">
        <v>1062</v>
      </c>
    </row>
    <row r="406" spans="1:19" hidden="1" x14ac:dyDescent="0.25">
      <c r="A406" t="s">
        <v>94</v>
      </c>
      <c r="B406" t="s">
        <v>88</v>
      </c>
      <c r="C406" t="s">
        <v>4</v>
      </c>
      <c r="D406" t="s">
        <v>83</v>
      </c>
      <c r="E406">
        <v>28.341000000000001</v>
      </c>
      <c r="F406">
        <v>26.82</v>
      </c>
      <c r="G406">
        <v>1.5210000000000008</v>
      </c>
      <c r="H406">
        <v>27.02</v>
      </c>
      <c r="I406">
        <v>27.8</v>
      </c>
      <c r="J406">
        <v>27.8</v>
      </c>
      <c r="K406">
        <v>27.13</v>
      </c>
      <c r="L406">
        <v>13.495714285714286</v>
      </c>
      <c r="M406">
        <v>27.94</v>
      </c>
      <c r="N406">
        <v>26.94</v>
      </c>
      <c r="O406">
        <v>27.57</v>
      </c>
      <c r="P406">
        <v>1.2685446009389671</v>
      </c>
      <c r="Q406">
        <v>223</v>
      </c>
      <c r="R406">
        <v>823</v>
      </c>
      <c r="S406">
        <v>1033</v>
      </c>
    </row>
    <row r="407" spans="1:19" hidden="1" x14ac:dyDescent="0.25">
      <c r="A407" t="s">
        <v>94</v>
      </c>
      <c r="B407" t="s">
        <v>88</v>
      </c>
      <c r="C407" t="s">
        <v>4</v>
      </c>
      <c r="D407" t="s">
        <v>84</v>
      </c>
      <c r="E407">
        <v>29.184000000000005</v>
      </c>
      <c r="F407">
        <v>27.07</v>
      </c>
      <c r="G407">
        <v>2.1140000000000043</v>
      </c>
      <c r="H407">
        <v>27.09</v>
      </c>
      <c r="I407">
        <v>28.42</v>
      </c>
      <c r="J407">
        <v>28.36</v>
      </c>
      <c r="K407">
        <v>27.13</v>
      </c>
      <c r="L407">
        <v>8.1066666666666674</v>
      </c>
      <c r="M407">
        <v>28.12</v>
      </c>
      <c r="N407">
        <v>26.96</v>
      </c>
      <c r="O407">
        <v>27.87</v>
      </c>
      <c r="P407">
        <v>0.75670391061452524</v>
      </c>
      <c r="Q407">
        <v>406</v>
      </c>
      <c r="R407">
        <v>1006</v>
      </c>
      <c r="S407">
        <v>1364</v>
      </c>
    </row>
    <row r="408" spans="1:19" hidden="1" x14ac:dyDescent="0.25">
      <c r="A408" t="s">
        <v>94</v>
      </c>
      <c r="B408" t="s">
        <v>88</v>
      </c>
      <c r="C408" t="s">
        <v>4</v>
      </c>
      <c r="D408" t="s">
        <v>85</v>
      </c>
      <c r="E408">
        <v>28.276999999999997</v>
      </c>
      <c r="F408">
        <v>26.28</v>
      </c>
      <c r="G408">
        <v>1.9969999999999963</v>
      </c>
      <c r="H408">
        <v>26.28</v>
      </c>
      <c r="I408">
        <v>28.1</v>
      </c>
      <c r="J408">
        <v>27.99</v>
      </c>
      <c r="K408">
        <v>27.99</v>
      </c>
      <c r="L408">
        <v>4.7927118644067788</v>
      </c>
      <c r="M408">
        <v>27.56</v>
      </c>
      <c r="N408">
        <v>26</v>
      </c>
      <c r="O408">
        <v>27.49</v>
      </c>
      <c r="P408">
        <v>0.37382645803698439</v>
      </c>
      <c r="Q408">
        <v>278</v>
      </c>
      <c r="R408">
        <v>878</v>
      </c>
      <c r="S408">
        <v>1581</v>
      </c>
    </row>
    <row r="409" spans="1:19" hidden="1" x14ac:dyDescent="0.25">
      <c r="A409" t="s">
        <v>95</v>
      </c>
      <c r="B409" t="s">
        <v>81</v>
      </c>
      <c r="C409" t="s">
        <v>1</v>
      </c>
      <c r="D409" t="s">
        <v>82</v>
      </c>
      <c r="E409">
        <v>30.759999999999998</v>
      </c>
      <c r="F409">
        <v>25.7</v>
      </c>
      <c r="G409">
        <v>5.0599999999999987</v>
      </c>
      <c r="H409">
        <v>26.12</v>
      </c>
      <c r="I409">
        <v>27.49</v>
      </c>
      <c r="J409">
        <v>27.49</v>
      </c>
      <c r="K409">
        <v>27.31</v>
      </c>
      <c r="L409">
        <v>6.6869565217391305</v>
      </c>
      <c r="M409">
        <v>28.2</v>
      </c>
      <c r="N409">
        <v>26.06</v>
      </c>
      <c r="O409">
        <v>27.89</v>
      </c>
      <c r="P409">
        <v>0.80369230769230771</v>
      </c>
      <c r="Q409">
        <v>273</v>
      </c>
      <c r="R409">
        <v>873</v>
      </c>
      <c r="S409">
        <v>1198</v>
      </c>
    </row>
    <row r="410" spans="1:19" hidden="1" x14ac:dyDescent="0.25">
      <c r="A410" t="s">
        <v>95</v>
      </c>
      <c r="B410" t="s">
        <v>81</v>
      </c>
      <c r="C410" t="s">
        <v>1</v>
      </c>
      <c r="D410" t="s">
        <v>83</v>
      </c>
      <c r="E410">
        <v>28.986000000000001</v>
      </c>
      <c r="F410">
        <v>25.48</v>
      </c>
      <c r="G410">
        <v>3.5060000000000002</v>
      </c>
      <c r="H410">
        <v>25.77</v>
      </c>
      <c r="I410">
        <v>26.58</v>
      </c>
      <c r="J410">
        <v>26.58</v>
      </c>
      <c r="K410">
        <v>26.58</v>
      </c>
      <c r="L410">
        <v>5.5742307692307689</v>
      </c>
      <c r="M410">
        <v>27.55</v>
      </c>
      <c r="N410">
        <v>25.77</v>
      </c>
      <c r="O410">
        <v>27.16</v>
      </c>
      <c r="P410">
        <v>0.77155688622754492</v>
      </c>
      <c r="Q410">
        <v>189</v>
      </c>
      <c r="R410">
        <v>789</v>
      </c>
      <c r="S410">
        <v>1123</v>
      </c>
    </row>
    <row r="411" spans="1:19" hidden="1" x14ac:dyDescent="0.25">
      <c r="A411" t="s">
        <v>95</v>
      </c>
      <c r="B411" t="s">
        <v>81</v>
      </c>
      <c r="C411" t="s">
        <v>1</v>
      </c>
      <c r="D411" t="s">
        <v>84</v>
      </c>
      <c r="E411">
        <v>28.932000000000006</v>
      </c>
      <c r="F411">
        <v>25.63</v>
      </c>
      <c r="G411">
        <v>3.3020000000000067</v>
      </c>
      <c r="H411">
        <v>25.72</v>
      </c>
      <c r="I411">
        <v>26.11</v>
      </c>
      <c r="J411">
        <v>26.11</v>
      </c>
      <c r="K411">
        <v>25.83</v>
      </c>
      <c r="L411">
        <v>20.665714285714291</v>
      </c>
      <c r="M411">
        <v>27.66</v>
      </c>
      <c r="N411">
        <v>25.71</v>
      </c>
      <c r="O411">
        <v>27.63</v>
      </c>
      <c r="P411">
        <v>0.44116638078902232</v>
      </c>
      <c r="Q411">
        <v>243</v>
      </c>
      <c r="R411">
        <v>843</v>
      </c>
      <c r="S411">
        <v>1426</v>
      </c>
    </row>
    <row r="412" spans="1:19" hidden="1" x14ac:dyDescent="0.25">
      <c r="A412" t="s">
        <v>95</v>
      </c>
      <c r="B412" t="s">
        <v>81</v>
      </c>
      <c r="C412" t="s">
        <v>1</v>
      </c>
      <c r="D412" t="s">
        <v>85</v>
      </c>
      <c r="E412">
        <v>27.663999999999998</v>
      </c>
      <c r="F412">
        <v>25.56</v>
      </c>
      <c r="G412">
        <v>2.1039999999999992</v>
      </c>
      <c r="H412">
        <v>25.6</v>
      </c>
      <c r="I412">
        <v>26.73</v>
      </c>
      <c r="J412">
        <v>26.73</v>
      </c>
      <c r="K412">
        <v>25.78</v>
      </c>
      <c r="L412">
        <v>4.8533333333333326</v>
      </c>
      <c r="M412">
        <v>28.12</v>
      </c>
      <c r="N412">
        <v>25.59</v>
      </c>
      <c r="O412">
        <v>28.04</v>
      </c>
      <c r="P412">
        <v>0.23209428830462378</v>
      </c>
      <c r="Q412">
        <v>296</v>
      </c>
      <c r="R412">
        <v>896</v>
      </c>
      <c r="S412">
        <v>1999</v>
      </c>
    </row>
    <row r="413" spans="1:19" hidden="1" x14ac:dyDescent="0.25">
      <c r="A413" t="s">
        <v>95</v>
      </c>
      <c r="B413" t="s">
        <v>81</v>
      </c>
      <c r="C413" t="s">
        <v>1</v>
      </c>
      <c r="D413" t="s">
        <v>86</v>
      </c>
      <c r="E413">
        <v>27.913000000000004</v>
      </c>
      <c r="F413">
        <v>25.57</v>
      </c>
      <c r="G413">
        <v>2.3430000000000035</v>
      </c>
      <c r="H413">
        <v>25.57</v>
      </c>
      <c r="I413">
        <v>26.26</v>
      </c>
      <c r="J413">
        <v>26.26</v>
      </c>
      <c r="K413">
        <v>25.75</v>
      </c>
      <c r="L413">
        <v>4.7310169491525427</v>
      </c>
      <c r="M413">
        <v>27.39</v>
      </c>
      <c r="N413">
        <v>25.51</v>
      </c>
      <c r="O413">
        <v>27.36</v>
      </c>
      <c r="P413">
        <v>0.3033214709371293</v>
      </c>
      <c r="Q413">
        <v>230</v>
      </c>
      <c r="R413">
        <v>830</v>
      </c>
      <c r="S413">
        <v>1673</v>
      </c>
    </row>
    <row r="414" spans="1:19" hidden="1" x14ac:dyDescent="0.25">
      <c r="A414" t="s">
        <v>95</v>
      </c>
      <c r="B414" t="s">
        <v>81</v>
      </c>
      <c r="C414" t="s">
        <v>2</v>
      </c>
      <c r="D414" t="s">
        <v>82</v>
      </c>
      <c r="E414">
        <v>29.774000000000001</v>
      </c>
      <c r="F414">
        <v>25.55</v>
      </c>
      <c r="G414">
        <v>4.2240000000000002</v>
      </c>
      <c r="H414">
        <v>25.55</v>
      </c>
      <c r="I414">
        <v>27.6</v>
      </c>
      <c r="J414">
        <v>27.6</v>
      </c>
      <c r="K414">
        <v>27.6</v>
      </c>
      <c r="L414">
        <v>5.0464406779661015</v>
      </c>
      <c r="M414">
        <v>28.9</v>
      </c>
      <c r="N414">
        <v>25.55</v>
      </c>
      <c r="O414">
        <v>28</v>
      </c>
      <c r="P414">
        <v>0.65850515463917536</v>
      </c>
      <c r="Q414">
        <v>309</v>
      </c>
      <c r="R414">
        <v>909</v>
      </c>
      <c r="S414">
        <v>1297</v>
      </c>
    </row>
    <row r="415" spans="1:19" hidden="1" x14ac:dyDescent="0.25">
      <c r="A415" t="s">
        <v>95</v>
      </c>
      <c r="B415" t="s">
        <v>81</v>
      </c>
      <c r="C415" t="s">
        <v>2</v>
      </c>
      <c r="D415" t="s">
        <v>83</v>
      </c>
      <c r="E415">
        <v>27.606999999999999</v>
      </c>
      <c r="F415">
        <v>25.58</v>
      </c>
      <c r="G415">
        <v>2.027000000000001</v>
      </c>
      <c r="H415">
        <v>25.58</v>
      </c>
      <c r="I415">
        <v>26.94</v>
      </c>
      <c r="J415">
        <v>26.94</v>
      </c>
      <c r="K415">
        <v>26.94</v>
      </c>
      <c r="L415">
        <v>4.679152542372881</v>
      </c>
      <c r="M415">
        <v>28.42</v>
      </c>
      <c r="N415">
        <v>25.55</v>
      </c>
      <c r="O415">
        <v>28.39</v>
      </c>
      <c r="P415">
        <v>0.3582633053221288</v>
      </c>
      <c r="Q415">
        <v>241</v>
      </c>
      <c r="R415">
        <v>841</v>
      </c>
      <c r="S415">
        <v>1555</v>
      </c>
    </row>
    <row r="416" spans="1:19" hidden="1" x14ac:dyDescent="0.25">
      <c r="A416" t="s">
        <v>95</v>
      </c>
      <c r="B416" t="s">
        <v>81</v>
      </c>
      <c r="C416" t="s">
        <v>2</v>
      </c>
      <c r="D416" t="s">
        <v>84</v>
      </c>
      <c r="E416">
        <v>28.158000000000005</v>
      </c>
      <c r="F416">
        <v>25.7</v>
      </c>
      <c r="G416">
        <v>2.4580000000000055</v>
      </c>
      <c r="H416">
        <v>25.7</v>
      </c>
      <c r="I416">
        <v>26.69</v>
      </c>
      <c r="J416">
        <v>26.69</v>
      </c>
      <c r="K416">
        <v>26.69</v>
      </c>
      <c r="L416">
        <v>4.7725423728813565</v>
      </c>
      <c r="M416">
        <v>28.05</v>
      </c>
      <c r="N416">
        <v>25.67</v>
      </c>
      <c r="O416">
        <v>28.01</v>
      </c>
      <c r="P416">
        <v>0.43485617597292719</v>
      </c>
      <c r="Q416">
        <v>237</v>
      </c>
      <c r="R416">
        <v>837</v>
      </c>
      <c r="S416">
        <v>1428</v>
      </c>
    </row>
    <row r="417" spans="1:19" hidden="1" x14ac:dyDescent="0.25">
      <c r="A417" t="s">
        <v>95</v>
      </c>
      <c r="B417" t="s">
        <v>81</v>
      </c>
      <c r="C417" t="s">
        <v>2</v>
      </c>
      <c r="D417" t="s">
        <v>85</v>
      </c>
      <c r="E417">
        <v>28.414000000000005</v>
      </c>
      <c r="F417">
        <v>25.65</v>
      </c>
      <c r="G417">
        <v>2.7640000000000065</v>
      </c>
      <c r="H417">
        <v>25.65</v>
      </c>
      <c r="I417">
        <v>26.86</v>
      </c>
      <c r="J417">
        <v>26.86</v>
      </c>
      <c r="K417">
        <v>26.86</v>
      </c>
      <c r="L417">
        <v>4.8159322033898313</v>
      </c>
      <c r="M417">
        <v>27.83</v>
      </c>
      <c r="N417">
        <v>25.64</v>
      </c>
      <c r="O417">
        <v>27.76</v>
      </c>
      <c r="P417">
        <v>0.37336244541484714</v>
      </c>
      <c r="Q417">
        <v>179</v>
      </c>
      <c r="R417">
        <v>779</v>
      </c>
      <c r="S417">
        <v>1466</v>
      </c>
    </row>
    <row r="418" spans="1:19" hidden="1" x14ac:dyDescent="0.25">
      <c r="A418" t="s">
        <v>95</v>
      </c>
      <c r="B418" t="s">
        <v>81</v>
      </c>
      <c r="C418" t="s">
        <v>2</v>
      </c>
      <c r="D418" t="s">
        <v>86</v>
      </c>
      <c r="E418">
        <v>26.518000000000001</v>
      </c>
      <c r="F418">
        <v>25.53</v>
      </c>
      <c r="G418">
        <v>0.98799999999999955</v>
      </c>
      <c r="H418">
        <v>25.67</v>
      </c>
      <c r="I418">
        <v>26.65</v>
      </c>
      <c r="J418">
        <v>26.65</v>
      </c>
      <c r="K418">
        <v>25.58</v>
      </c>
      <c r="L418">
        <v>7.5765714285714285</v>
      </c>
      <c r="M418">
        <v>27.52</v>
      </c>
      <c r="N418">
        <v>25.65</v>
      </c>
      <c r="O418">
        <v>27.5</v>
      </c>
      <c r="P418">
        <v>0.42998324958123951</v>
      </c>
      <c r="Q418">
        <v>290</v>
      </c>
      <c r="R418">
        <v>890</v>
      </c>
      <c r="S418">
        <v>1487</v>
      </c>
    </row>
    <row r="419" spans="1:19" hidden="1" x14ac:dyDescent="0.25">
      <c r="A419" t="s">
        <v>95</v>
      </c>
      <c r="B419" t="s">
        <v>81</v>
      </c>
      <c r="C419" t="s">
        <v>3</v>
      </c>
      <c r="D419" t="s">
        <v>82</v>
      </c>
      <c r="E419">
        <v>31.494999999999997</v>
      </c>
      <c r="F419">
        <v>26.95</v>
      </c>
      <c r="G419">
        <v>4.5449999999999982</v>
      </c>
      <c r="H419">
        <v>27.33</v>
      </c>
      <c r="I419">
        <v>29.5</v>
      </c>
      <c r="J419">
        <v>29.5</v>
      </c>
      <c r="K419">
        <v>27.33</v>
      </c>
      <c r="L419">
        <v>7.3244186046511626</v>
      </c>
      <c r="M419">
        <v>29.65</v>
      </c>
      <c r="N419">
        <v>27.27</v>
      </c>
      <c r="O419">
        <v>29.06</v>
      </c>
      <c r="P419">
        <v>0.740650406504065</v>
      </c>
      <c r="Q419">
        <v>233</v>
      </c>
      <c r="R419">
        <v>833</v>
      </c>
      <c r="S419">
        <v>1202</v>
      </c>
    </row>
    <row r="420" spans="1:19" hidden="1" x14ac:dyDescent="0.25">
      <c r="A420" t="s">
        <v>95</v>
      </c>
      <c r="B420" t="s">
        <v>81</v>
      </c>
      <c r="C420" t="s">
        <v>3</v>
      </c>
      <c r="D420" t="s">
        <v>83</v>
      </c>
      <c r="E420">
        <v>28.338999999999999</v>
      </c>
      <c r="F420">
        <v>25.65</v>
      </c>
      <c r="G420">
        <v>2.6890000000000001</v>
      </c>
      <c r="H420">
        <v>25.8</v>
      </c>
      <c r="I420">
        <v>27.99</v>
      </c>
      <c r="J420">
        <v>27.99</v>
      </c>
      <c r="K420">
        <v>25.68</v>
      </c>
      <c r="L420">
        <v>5.4498076923076919</v>
      </c>
      <c r="M420">
        <v>27.75</v>
      </c>
      <c r="N420">
        <v>25.8</v>
      </c>
      <c r="O420">
        <v>27.39</v>
      </c>
      <c r="P420">
        <v>0.72268907563025209</v>
      </c>
      <c r="Q420">
        <v>392</v>
      </c>
      <c r="R420">
        <v>992</v>
      </c>
      <c r="S420">
        <v>1349</v>
      </c>
    </row>
    <row r="421" spans="1:19" hidden="1" x14ac:dyDescent="0.25">
      <c r="A421" t="s">
        <v>95</v>
      </c>
      <c r="B421" t="s">
        <v>81</v>
      </c>
      <c r="C421" t="s">
        <v>3</v>
      </c>
      <c r="D421" t="s">
        <v>84</v>
      </c>
      <c r="E421">
        <v>28.953999999999997</v>
      </c>
      <c r="F421">
        <v>26.1</v>
      </c>
      <c r="G421">
        <v>2.8539999999999957</v>
      </c>
      <c r="H421">
        <v>26.1</v>
      </c>
      <c r="I421">
        <v>27.68</v>
      </c>
      <c r="J421">
        <v>27.68</v>
      </c>
      <c r="K421">
        <v>27.68</v>
      </c>
      <c r="L421">
        <v>4.9074576271186432</v>
      </c>
      <c r="M421">
        <v>28.2</v>
      </c>
      <c r="N421">
        <v>26.09</v>
      </c>
      <c r="O421">
        <v>27.71</v>
      </c>
      <c r="P421">
        <v>0.87583892617449666</v>
      </c>
      <c r="Q421">
        <v>215</v>
      </c>
      <c r="R421">
        <v>815</v>
      </c>
      <c r="S421">
        <v>1113</v>
      </c>
    </row>
    <row r="422" spans="1:19" hidden="1" x14ac:dyDescent="0.25">
      <c r="A422" t="s">
        <v>95</v>
      </c>
      <c r="B422" t="s">
        <v>81</v>
      </c>
      <c r="C422" t="s">
        <v>3</v>
      </c>
      <c r="D422" t="s">
        <v>85</v>
      </c>
      <c r="E422">
        <v>28.749000000000002</v>
      </c>
      <c r="F422">
        <v>26.29</v>
      </c>
      <c r="G422">
        <v>2.4590000000000032</v>
      </c>
      <c r="H422">
        <v>26.3</v>
      </c>
      <c r="I422">
        <v>27.49</v>
      </c>
      <c r="J422">
        <v>27.49</v>
      </c>
      <c r="K422">
        <v>26.78</v>
      </c>
      <c r="L422">
        <v>4.9567241379310349</v>
      </c>
      <c r="M422">
        <v>28.55</v>
      </c>
      <c r="N422">
        <v>26.27</v>
      </c>
      <c r="O422">
        <v>28.48</v>
      </c>
      <c r="P422">
        <v>0.30977620730270905</v>
      </c>
      <c r="Q422">
        <v>219</v>
      </c>
      <c r="R422">
        <v>819</v>
      </c>
      <c r="S422">
        <v>1668</v>
      </c>
    </row>
    <row r="423" spans="1:19" hidden="1" x14ac:dyDescent="0.25">
      <c r="A423" t="s">
        <v>95</v>
      </c>
      <c r="B423" t="s">
        <v>81</v>
      </c>
      <c r="C423" t="s">
        <v>3</v>
      </c>
      <c r="D423" t="s">
        <v>86</v>
      </c>
      <c r="E423">
        <v>28.127999999999997</v>
      </c>
      <c r="F423">
        <v>25.98</v>
      </c>
      <c r="G423">
        <v>2.1479999999999961</v>
      </c>
      <c r="H423">
        <v>26.06</v>
      </c>
      <c r="I423">
        <v>28</v>
      </c>
      <c r="J423">
        <v>28</v>
      </c>
      <c r="K423">
        <v>26.16</v>
      </c>
      <c r="L423">
        <v>4.8496551724137928</v>
      </c>
      <c r="M423">
        <v>27.34</v>
      </c>
      <c r="N423">
        <v>26.06</v>
      </c>
      <c r="O423">
        <v>27.1</v>
      </c>
      <c r="P423">
        <v>0.65808080808080804</v>
      </c>
      <c r="Q423">
        <v>273</v>
      </c>
      <c r="R423">
        <v>873</v>
      </c>
      <c r="S423">
        <v>1269</v>
      </c>
    </row>
    <row r="424" spans="1:19" hidden="1" x14ac:dyDescent="0.25">
      <c r="A424" t="s">
        <v>95</v>
      </c>
      <c r="B424" t="s">
        <v>81</v>
      </c>
      <c r="C424" t="s">
        <v>4</v>
      </c>
      <c r="D424" t="s">
        <v>82</v>
      </c>
      <c r="E424">
        <v>31.600999999999999</v>
      </c>
      <c r="F424">
        <v>27.72</v>
      </c>
      <c r="G424">
        <v>3.8810000000000002</v>
      </c>
      <c r="H424">
        <v>27.72</v>
      </c>
      <c r="I424">
        <v>30.57</v>
      </c>
      <c r="J424">
        <v>30.57</v>
      </c>
      <c r="K424">
        <v>30.57</v>
      </c>
      <c r="L424">
        <v>5.356101694915254</v>
      </c>
      <c r="M424">
        <v>29.51</v>
      </c>
      <c r="N424">
        <v>27.66</v>
      </c>
      <c r="O424">
        <v>29.09</v>
      </c>
      <c r="P424">
        <v>1.7433962264150942</v>
      </c>
      <c r="Q424">
        <v>245</v>
      </c>
      <c r="R424">
        <v>845</v>
      </c>
      <c r="S424">
        <v>1004</v>
      </c>
    </row>
    <row r="425" spans="1:19" hidden="1" x14ac:dyDescent="0.25">
      <c r="A425" t="s">
        <v>95</v>
      </c>
      <c r="B425" t="s">
        <v>81</v>
      </c>
      <c r="C425" t="s">
        <v>4</v>
      </c>
      <c r="D425" t="s">
        <v>83</v>
      </c>
      <c r="E425">
        <v>28.473000000000006</v>
      </c>
      <c r="F425">
        <v>25.61</v>
      </c>
      <c r="G425">
        <v>2.8630000000000067</v>
      </c>
      <c r="H425">
        <v>25.8</v>
      </c>
      <c r="I425">
        <v>28.28</v>
      </c>
      <c r="J425">
        <v>28.28</v>
      </c>
      <c r="K425">
        <v>28.28</v>
      </c>
      <c r="L425">
        <v>5.4755769230769245</v>
      </c>
      <c r="M425">
        <v>28.26</v>
      </c>
      <c r="N425">
        <v>25.8</v>
      </c>
      <c r="O425">
        <v>27.95</v>
      </c>
      <c r="P425">
        <v>0.6649484536082475</v>
      </c>
      <c r="Q425">
        <v>354</v>
      </c>
      <c r="R425">
        <v>954</v>
      </c>
      <c r="S425">
        <v>1342</v>
      </c>
    </row>
    <row r="426" spans="1:19" hidden="1" x14ac:dyDescent="0.25">
      <c r="A426" t="s">
        <v>95</v>
      </c>
      <c r="B426" t="s">
        <v>81</v>
      </c>
      <c r="C426" t="s">
        <v>4</v>
      </c>
      <c r="D426" t="s">
        <v>84</v>
      </c>
      <c r="E426">
        <v>29.507999999999992</v>
      </c>
      <c r="F426">
        <v>25.79</v>
      </c>
      <c r="G426">
        <v>3.7179999999999929</v>
      </c>
      <c r="H426">
        <v>25.79</v>
      </c>
      <c r="I426">
        <v>27.44</v>
      </c>
      <c r="J426">
        <v>27.44</v>
      </c>
      <c r="K426">
        <v>27.44</v>
      </c>
      <c r="L426">
        <v>5.0013559322033885</v>
      </c>
      <c r="M426">
        <v>27.96</v>
      </c>
      <c r="N426">
        <v>25.75</v>
      </c>
      <c r="O426">
        <v>27.79</v>
      </c>
      <c r="P426">
        <v>0.49787644787644791</v>
      </c>
      <c r="Q426">
        <v>163</v>
      </c>
      <c r="R426">
        <v>763</v>
      </c>
      <c r="S426">
        <v>1281</v>
      </c>
    </row>
    <row r="427" spans="1:19" hidden="1" x14ac:dyDescent="0.25">
      <c r="A427" t="s">
        <v>95</v>
      </c>
      <c r="B427" t="s">
        <v>81</v>
      </c>
      <c r="C427" t="s">
        <v>4</v>
      </c>
      <c r="D427" t="s">
        <v>85</v>
      </c>
      <c r="E427">
        <v>29.041000000000004</v>
      </c>
      <c r="F427">
        <v>26.15</v>
      </c>
      <c r="G427">
        <v>2.8910000000000053</v>
      </c>
      <c r="H427">
        <v>26.15</v>
      </c>
      <c r="I427">
        <v>27.88</v>
      </c>
      <c r="J427">
        <v>27.88</v>
      </c>
      <c r="K427">
        <v>26.25</v>
      </c>
      <c r="L427">
        <v>5.0070689655172425</v>
      </c>
      <c r="M427">
        <v>28.23</v>
      </c>
      <c r="N427">
        <v>26.05</v>
      </c>
      <c r="O427">
        <v>28.19</v>
      </c>
      <c r="P427">
        <v>0.28863134657836642</v>
      </c>
      <c r="Q427">
        <v>191</v>
      </c>
      <c r="R427">
        <v>791</v>
      </c>
      <c r="S427">
        <v>1697</v>
      </c>
    </row>
    <row r="428" spans="1:19" x14ac:dyDescent="0.25">
      <c r="A428" t="s">
        <v>95</v>
      </c>
      <c r="B428" t="s">
        <v>81</v>
      </c>
      <c r="C428" t="s">
        <v>4</v>
      </c>
      <c r="D428" t="s">
        <v>86</v>
      </c>
      <c r="E428">
        <v>28.700999999999993</v>
      </c>
      <c r="F428">
        <v>26.17</v>
      </c>
      <c r="G428">
        <v>2.5309999999999917</v>
      </c>
      <c r="H428">
        <v>26.23</v>
      </c>
      <c r="I428">
        <v>27.72</v>
      </c>
      <c r="J428">
        <v>27.72</v>
      </c>
      <c r="K428">
        <v>27.72</v>
      </c>
      <c r="L428">
        <v>5.9793749999999992</v>
      </c>
      <c r="M428">
        <v>28.79</v>
      </c>
      <c r="N428">
        <v>26.22</v>
      </c>
      <c r="O428">
        <v>28.75</v>
      </c>
      <c r="P428">
        <v>0.20751582278481012</v>
      </c>
      <c r="Q428">
        <v>263</v>
      </c>
      <c r="R428">
        <v>863</v>
      </c>
      <c r="S428">
        <v>2127</v>
      </c>
    </row>
    <row r="429" spans="1:19" hidden="1" x14ac:dyDescent="0.25">
      <c r="A429" t="s">
        <v>95</v>
      </c>
      <c r="B429" t="s">
        <v>87</v>
      </c>
      <c r="C429" t="s">
        <v>1</v>
      </c>
      <c r="D429" t="s">
        <v>82</v>
      </c>
      <c r="E429">
        <v>31.745999999999999</v>
      </c>
      <c r="F429">
        <v>29.18</v>
      </c>
      <c r="G429">
        <v>2.5659999999999989</v>
      </c>
      <c r="H429">
        <v>29.18</v>
      </c>
      <c r="I429">
        <v>31.29</v>
      </c>
      <c r="J429">
        <v>31.29</v>
      </c>
      <c r="K429">
        <v>29.36</v>
      </c>
      <c r="L429">
        <v>5.3806779661016941</v>
      </c>
      <c r="M429">
        <v>30.33</v>
      </c>
      <c r="N429">
        <v>29.15</v>
      </c>
      <c r="O429">
        <v>30.28</v>
      </c>
      <c r="P429">
        <v>0.37030456852791876</v>
      </c>
      <c r="Q429">
        <v>230</v>
      </c>
      <c r="R429">
        <v>830</v>
      </c>
      <c r="S429">
        <v>1618</v>
      </c>
    </row>
    <row r="430" spans="1:19" hidden="1" x14ac:dyDescent="0.25">
      <c r="A430" t="s">
        <v>95</v>
      </c>
      <c r="B430" t="s">
        <v>87</v>
      </c>
      <c r="C430" t="s">
        <v>1</v>
      </c>
      <c r="D430" t="s">
        <v>83</v>
      </c>
      <c r="E430">
        <v>30.335999999999995</v>
      </c>
      <c r="F430">
        <v>26.61</v>
      </c>
      <c r="G430">
        <v>3.7259999999999955</v>
      </c>
      <c r="H430">
        <v>26.68</v>
      </c>
      <c r="I430">
        <v>28.99</v>
      </c>
      <c r="J430">
        <v>28.99</v>
      </c>
      <c r="K430">
        <v>26.86</v>
      </c>
      <c r="L430">
        <v>6.7413333333333325</v>
      </c>
      <c r="M430">
        <v>28.89</v>
      </c>
      <c r="N430">
        <v>26.61</v>
      </c>
      <c r="O430">
        <v>28.88</v>
      </c>
      <c r="P430">
        <v>0.2997752808988764</v>
      </c>
      <c r="Q430">
        <v>283</v>
      </c>
      <c r="R430">
        <v>883</v>
      </c>
      <c r="S430">
        <v>1773</v>
      </c>
    </row>
    <row r="431" spans="1:19" hidden="1" x14ac:dyDescent="0.25">
      <c r="A431" t="s">
        <v>95</v>
      </c>
      <c r="B431" t="s">
        <v>87</v>
      </c>
      <c r="C431" t="s">
        <v>1</v>
      </c>
      <c r="D431" t="s">
        <v>84</v>
      </c>
      <c r="E431">
        <v>30.360000000000007</v>
      </c>
      <c r="F431">
        <v>27.21</v>
      </c>
      <c r="G431">
        <v>3.1500000000000057</v>
      </c>
      <c r="H431">
        <v>27.21</v>
      </c>
      <c r="I431">
        <v>29.16</v>
      </c>
      <c r="J431">
        <v>29.16</v>
      </c>
      <c r="K431">
        <v>27.36</v>
      </c>
      <c r="L431">
        <v>5.1457627118644078</v>
      </c>
      <c r="M431">
        <v>29.03</v>
      </c>
      <c r="N431">
        <v>27.15</v>
      </c>
      <c r="O431">
        <v>28.98</v>
      </c>
      <c r="P431">
        <v>0.28402922755741128</v>
      </c>
      <c r="Q431">
        <v>204</v>
      </c>
      <c r="R431">
        <v>804</v>
      </c>
      <c r="S431">
        <v>1762</v>
      </c>
    </row>
    <row r="432" spans="1:19" hidden="1" x14ac:dyDescent="0.25">
      <c r="A432" t="s">
        <v>95</v>
      </c>
      <c r="B432" t="s">
        <v>87</v>
      </c>
      <c r="C432" t="s">
        <v>1</v>
      </c>
      <c r="D432" t="s">
        <v>85</v>
      </c>
      <c r="E432">
        <v>29.774000000000001</v>
      </c>
      <c r="F432">
        <v>25.95</v>
      </c>
      <c r="G432">
        <v>3.8240000000000016</v>
      </c>
      <c r="H432">
        <v>25.97</v>
      </c>
      <c r="I432">
        <v>27.11</v>
      </c>
      <c r="J432">
        <v>27.11</v>
      </c>
      <c r="K432">
        <v>25.97</v>
      </c>
      <c r="L432">
        <v>7.6343589743589746</v>
      </c>
      <c r="M432">
        <v>28.26</v>
      </c>
      <c r="N432">
        <v>25.87</v>
      </c>
      <c r="O432">
        <v>27.88</v>
      </c>
      <c r="P432">
        <v>0.48003696857670974</v>
      </c>
      <c r="Q432">
        <v>233</v>
      </c>
      <c r="R432">
        <v>833</v>
      </c>
      <c r="S432">
        <v>1374</v>
      </c>
    </row>
    <row r="433" spans="1:19" hidden="1" x14ac:dyDescent="0.25">
      <c r="A433" t="s">
        <v>95</v>
      </c>
      <c r="B433" t="s">
        <v>87</v>
      </c>
      <c r="C433" t="s">
        <v>1</v>
      </c>
      <c r="D433" t="s">
        <v>86</v>
      </c>
      <c r="E433">
        <v>29.851999999999997</v>
      </c>
      <c r="F433">
        <v>27.44</v>
      </c>
      <c r="G433">
        <v>2.4119999999999955</v>
      </c>
      <c r="H433">
        <v>27.46</v>
      </c>
      <c r="I433">
        <v>29.55</v>
      </c>
      <c r="J433">
        <v>29.55</v>
      </c>
      <c r="K433">
        <v>28.17</v>
      </c>
      <c r="L433">
        <v>5.1468965517241374</v>
      </c>
      <c r="M433">
        <v>28.96</v>
      </c>
      <c r="N433">
        <v>27.41</v>
      </c>
      <c r="O433">
        <v>28.95</v>
      </c>
      <c r="P433">
        <v>0.24108867427568043</v>
      </c>
      <c r="Q433">
        <v>218</v>
      </c>
      <c r="R433">
        <v>818</v>
      </c>
      <c r="S433">
        <v>1957</v>
      </c>
    </row>
    <row r="434" spans="1:19" hidden="1" x14ac:dyDescent="0.25">
      <c r="A434" t="s">
        <v>95</v>
      </c>
      <c r="B434" t="s">
        <v>87</v>
      </c>
      <c r="C434" t="s">
        <v>2</v>
      </c>
      <c r="D434" t="s">
        <v>82</v>
      </c>
      <c r="E434">
        <v>33.175000000000004</v>
      </c>
      <c r="F434">
        <v>29.26</v>
      </c>
      <c r="G434">
        <v>3.9150000000000027</v>
      </c>
      <c r="H434">
        <v>29.26</v>
      </c>
      <c r="I434">
        <v>31.43</v>
      </c>
      <c r="J434">
        <v>30.7</v>
      </c>
      <c r="K434">
        <v>29.84</v>
      </c>
      <c r="L434">
        <v>5.5291666666666677</v>
      </c>
      <c r="M434">
        <v>31.57</v>
      </c>
      <c r="N434">
        <v>29.17</v>
      </c>
      <c r="O434">
        <v>31.52</v>
      </c>
      <c r="P434">
        <v>0.46078740157480319</v>
      </c>
      <c r="Q434">
        <v>223</v>
      </c>
      <c r="R434">
        <v>823</v>
      </c>
      <c r="S434">
        <v>1453</v>
      </c>
    </row>
    <row r="435" spans="1:19" hidden="1" x14ac:dyDescent="0.25">
      <c r="A435" t="s">
        <v>95</v>
      </c>
      <c r="B435" t="s">
        <v>87</v>
      </c>
      <c r="C435" t="s">
        <v>2</v>
      </c>
      <c r="D435" t="s">
        <v>83</v>
      </c>
      <c r="E435">
        <v>30.21</v>
      </c>
      <c r="F435">
        <v>26.76</v>
      </c>
      <c r="G435">
        <v>3.4499999999999993</v>
      </c>
      <c r="H435">
        <v>26.81</v>
      </c>
      <c r="I435">
        <v>27.83</v>
      </c>
      <c r="J435">
        <v>27.83</v>
      </c>
      <c r="K435">
        <v>26.96</v>
      </c>
      <c r="L435">
        <v>6.8659090909090903</v>
      </c>
      <c r="M435">
        <v>30.47</v>
      </c>
      <c r="N435">
        <v>26.73</v>
      </c>
      <c r="O435">
        <v>30.41</v>
      </c>
      <c r="P435">
        <v>0.24664213431462739</v>
      </c>
      <c r="Q435">
        <v>210</v>
      </c>
      <c r="R435">
        <v>810</v>
      </c>
      <c r="S435">
        <v>1890</v>
      </c>
    </row>
    <row r="436" spans="1:19" hidden="1" x14ac:dyDescent="0.25">
      <c r="A436" t="s">
        <v>95</v>
      </c>
      <c r="B436" t="s">
        <v>87</v>
      </c>
      <c r="C436" t="s">
        <v>2</v>
      </c>
      <c r="D436" t="s">
        <v>84</v>
      </c>
      <c r="E436">
        <v>29.940000000000005</v>
      </c>
      <c r="F436">
        <v>28.03</v>
      </c>
      <c r="G436">
        <v>1.9100000000000037</v>
      </c>
      <c r="H436">
        <v>28.34</v>
      </c>
      <c r="I436">
        <v>28.81</v>
      </c>
      <c r="J436">
        <v>28.81</v>
      </c>
      <c r="K436">
        <v>28.52</v>
      </c>
      <c r="L436">
        <v>74.850000000000009</v>
      </c>
      <c r="M436">
        <v>29.86</v>
      </c>
      <c r="N436">
        <v>28.25</v>
      </c>
      <c r="O436">
        <v>29.7</v>
      </c>
      <c r="P436">
        <v>0.51527272727272722</v>
      </c>
      <c r="Q436">
        <v>235</v>
      </c>
      <c r="R436">
        <v>835</v>
      </c>
      <c r="S436">
        <v>1385</v>
      </c>
    </row>
    <row r="437" spans="1:19" hidden="1" x14ac:dyDescent="0.25">
      <c r="A437" t="s">
        <v>95</v>
      </c>
      <c r="B437" t="s">
        <v>87</v>
      </c>
      <c r="C437" t="s">
        <v>2</v>
      </c>
      <c r="D437" t="s">
        <v>85</v>
      </c>
      <c r="E437">
        <v>30.419</v>
      </c>
      <c r="F437">
        <v>27.61</v>
      </c>
      <c r="G437">
        <v>2.8090000000000011</v>
      </c>
      <c r="H437">
        <v>27.61</v>
      </c>
      <c r="I437">
        <v>29.26</v>
      </c>
      <c r="J437">
        <v>29.26</v>
      </c>
      <c r="K437">
        <v>27.77</v>
      </c>
      <c r="L437">
        <v>5.1557627118644067</v>
      </c>
      <c r="M437">
        <v>29.98</v>
      </c>
      <c r="N437">
        <v>27.6</v>
      </c>
      <c r="O437">
        <v>29.95</v>
      </c>
      <c r="P437">
        <v>0.32104651162790698</v>
      </c>
      <c r="Q437">
        <v>1014</v>
      </c>
      <c r="R437">
        <v>1614</v>
      </c>
      <c r="S437">
        <v>2474</v>
      </c>
    </row>
    <row r="438" spans="1:19" hidden="1" x14ac:dyDescent="0.25">
      <c r="A438" t="s">
        <v>95</v>
      </c>
      <c r="B438" t="s">
        <v>87</v>
      </c>
      <c r="C438" t="s">
        <v>2</v>
      </c>
      <c r="D438" t="s">
        <v>86</v>
      </c>
      <c r="E438">
        <v>29.686</v>
      </c>
      <c r="F438">
        <v>26.47</v>
      </c>
      <c r="G438">
        <v>3.2160000000000011</v>
      </c>
      <c r="H438">
        <v>26.47</v>
      </c>
      <c r="I438">
        <v>28.48</v>
      </c>
      <c r="J438">
        <v>28.48</v>
      </c>
      <c r="K438">
        <v>26.78</v>
      </c>
      <c r="L438">
        <v>5.0315254237288132</v>
      </c>
      <c r="M438">
        <v>29.41</v>
      </c>
      <c r="N438">
        <v>26.21</v>
      </c>
      <c r="O438">
        <v>28.2</v>
      </c>
      <c r="P438">
        <v>0.75628571428571423</v>
      </c>
      <c r="Q438">
        <v>209</v>
      </c>
      <c r="R438">
        <v>809</v>
      </c>
      <c r="S438">
        <v>1159</v>
      </c>
    </row>
    <row r="439" spans="1:19" hidden="1" x14ac:dyDescent="0.25">
      <c r="A439" t="s">
        <v>95</v>
      </c>
      <c r="B439" t="s">
        <v>87</v>
      </c>
      <c r="C439" t="s">
        <v>3</v>
      </c>
      <c r="D439" t="s">
        <v>82</v>
      </c>
      <c r="E439">
        <v>34.170000000000009</v>
      </c>
      <c r="F439">
        <v>30.96</v>
      </c>
      <c r="G439">
        <v>3.210000000000008</v>
      </c>
      <c r="H439">
        <v>30.96</v>
      </c>
      <c r="I439">
        <v>33.58</v>
      </c>
      <c r="J439">
        <v>32.83</v>
      </c>
      <c r="K439">
        <v>31.49</v>
      </c>
      <c r="L439">
        <v>5.6950000000000012</v>
      </c>
      <c r="M439">
        <v>32.26</v>
      </c>
      <c r="N439">
        <v>30.69</v>
      </c>
      <c r="O439">
        <v>32.119999999999997</v>
      </c>
      <c r="P439">
        <v>0.45197080291970804</v>
      </c>
      <c r="Q439">
        <v>255</v>
      </c>
      <c r="R439">
        <v>855</v>
      </c>
      <c r="S439">
        <v>1540</v>
      </c>
    </row>
    <row r="440" spans="1:19" hidden="1" x14ac:dyDescent="0.25">
      <c r="A440" t="s">
        <v>95</v>
      </c>
      <c r="B440" t="s">
        <v>87</v>
      </c>
      <c r="C440" t="s">
        <v>3</v>
      </c>
      <c r="D440" t="s">
        <v>83</v>
      </c>
      <c r="E440">
        <v>30.814999999999998</v>
      </c>
      <c r="F440">
        <v>28.79</v>
      </c>
      <c r="G440">
        <v>2.0249999999999986</v>
      </c>
      <c r="H440">
        <v>28.79</v>
      </c>
      <c r="I440">
        <v>30</v>
      </c>
      <c r="J440">
        <v>30</v>
      </c>
      <c r="K440">
        <v>29.26</v>
      </c>
      <c r="L440">
        <v>5.2228813559322029</v>
      </c>
      <c r="M440">
        <v>30.09</v>
      </c>
      <c r="N440">
        <v>28.77</v>
      </c>
      <c r="O440">
        <v>29.82</v>
      </c>
      <c r="P440">
        <v>0.62047413793103445</v>
      </c>
      <c r="Q440">
        <v>182</v>
      </c>
      <c r="R440">
        <v>782</v>
      </c>
      <c r="S440">
        <v>1246</v>
      </c>
    </row>
    <row r="441" spans="1:19" hidden="1" x14ac:dyDescent="0.25">
      <c r="A441" t="s">
        <v>95</v>
      </c>
      <c r="B441" t="s">
        <v>87</v>
      </c>
      <c r="C441" t="s">
        <v>3</v>
      </c>
      <c r="D441" t="s">
        <v>84</v>
      </c>
      <c r="E441">
        <v>29.907999999999998</v>
      </c>
      <c r="F441">
        <v>27.57</v>
      </c>
      <c r="G441">
        <v>2.3379999999999974</v>
      </c>
      <c r="H441">
        <v>27.57</v>
      </c>
      <c r="I441">
        <v>29.42</v>
      </c>
      <c r="J441">
        <v>29.42</v>
      </c>
      <c r="K441">
        <v>27.96</v>
      </c>
      <c r="L441">
        <v>5.0691525423728807</v>
      </c>
      <c r="M441">
        <v>29.46</v>
      </c>
      <c r="N441">
        <v>27.54</v>
      </c>
      <c r="O441">
        <v>29.38</v>
      </c>
      <c r="P441">
        <v>0.37256756756756759</v>
      </c>
      <c r="Q441">
        <v>276</v>
      </c>
      <c r="R441">
        <v>876</v>
      </c>
      <c r="S441">
        <v>1616</v>
      </c>
    </row>
    <row r="442" spans="1:19" hidden="1" x14ac:dyDescent="0.25">
      <c r="A442" t="s">
        <v>95</v>
      </c>
      <c r="B442" t="s">
        <v>87</v>
      </c>
      <c r="C442" t="s">
        <v>3</v>
      </c>
      <c r="D442" t="s">
        <v>85</v>
      </c>
      <c r="E442">
        <v>29.431000000000004</v>
      </c>
      <c r="F442">
        <v>26.98</v>
      </c>
      <c r="G442">
        <v>2.4510000000000041</v>
      </c>
      <c r="H442">
        <v>27.04</v>
      </c>
      <c r="I442">
        <v>28.44</v>
      </c>
      <c r="J442">
        <v>28.44</v>
      </c>
      <c r="K442">
        <v>27.73</v>
      </c>
      <c r="L442">
        <v>5.0743103448275875</v>
      </c>
      <c r="M442">
        <v>29.58</v>
      </c>
      <c r="N442">
        <v>27.01</v>
      </c>
      <c r="O442">
        <v>29.55</v>
      </c>
      <c r="P442">
        <v>0.26100386100386103</v>
      </c>
      <c r="Q442">
        <v>161</v>
      </c>
      <c r="R442">
        <v>761</v>
      </c>
      <c r="S442">
        <v>1797</v>
      </c>
    </row>
    <row r="443" spans="1:19" hidden="1" x14ac:dyDescent="0.25">
      <c r="A443" t="s">
        <v>95</v>
      </c>
      <c r="B443" t="s">
        <v>87</v>
      </c>
      <c r="C443" t="s">
        <v>3</v>
      </c>
      <c r="D443" t="s">
        <v>86</v>
      </c>
      <c r="E443">
        <v>29.212000000000007</v>
      </c>
      <c r="F443">
        <v>27.09</v>
      </c>
      <c r="G443">
        <v>2.122000000000007</v>
      </c>
      <c r="H443">
        <v>27.12</v>
      </c>
      <c r="I443">
        <v>28.6</v>
      </c>
      <c r="J443">
        <v>28.6</v>
      </c>
      <c r="K443">
        <v>27.27</v>
      </c>
      <c r="L443">
        <v>5.0365517241379321</v>
      </c>
      <c r="M443">
        <v>29.19</v>
      </c>
      <c r="N443">
        <v>27.12</v>
      </c>
      <c r="O443">
        <v>29.09</v>
      </c>
      <c r="P443">
        <v>0.30471910112359551</v>
      </c>
      <c r="Q443">
        <v>193</v>
      </c>
      <c r="R443">
        <v>793</v>
      </c>
      <c r="S443">
        <v>1683</v>
      </c>
    </row>
    <row r="444" spans="1:19" hidden="1" x14ac:dyDescent="0.25">
      <c r="A444" t="s">
        <v>95</v>
      </c>
      <c r="B444" t="s">
        <v>87</v>
      </c>
      <c r="C444" t="s">
        <v>4</v>
      </c>
      <c r="D444" t="s">
        <v>82</v>
      </c>
      <c r="E444">
        <v>32.24</v>
      </c>
      <c r="F444">
        <v>29.81</v>
      </c>
      <c r="G444">
        <v>2.4300000000000033</v>
      </c>
      <c r="H444">
        <v>29.81</v>
      </c>
      <c r="I444">
        <v>31.59</v>
      </c>
      <c r="J444">
        <v>31.59</v>
      </c>
      <c r="K444">
        <v>29.93</v>
      </c>
      <c r="L444">
        <v>5.464406779661017</v>
      </c>
      <c r="M444">
        <v>31.01</v>
      </c>
      <c r="N444">
        <v>29.71</v>
      </c>
      <c r="O444">
        <v>30.74</v>
      </c>
      <c r="P444">
        <v>0.69976525821596236</v>
      </c>
      <c r="Q444">
        <v>249</v>
      </c>
      <c r="R444">
        <v>849</v>
      </c>
      <c r="S444">
        <v>1269</v>
      </c>
    </row>
    <row r="445" spans="1:19" hidden="1" x14ac:dyDescent="0.25">
      <c r="A445" t="s">
        <v>95</v>
      </c>
      <c r="B445" t="s">
        <v>87</v>
      </c>
      <c r="C445" t="s">
        <v>4</v>
      </c>
      <c r="D445" t="s">
        <v>83</v>
      </c>
      <c r="E445">
        <v>30.98</v>
      </c>
      <c r="F445">
        <v>27.1</v>
      </c>
      <c r="G445">
        <v>3.879999999999999</v>
      </c>
      <c r="H445">
        <v>27.11</v>
      </c>
      <c r="I445">
        <v>29.59</v>
      </c>
      <c r="J445">
        <v>29.59</v>
      </c>
      <c r="K445">
        <v>27.81</v>
      </c>
      <c r="L445">
        <v>5.3413793103448279</v>
      </c>
      <c r="M445">
        <v>29.5</v>
      </c>
      <c r="N445">
        <v>27.08</v>
      </c>
      <c r="O445">
        <v>29.28</v>
      </c>
      <c r="P445">
        <v>0.63788235294117646</v>
      </c>
      <c r="Q445">
        <v>235</v>
      </c>
      <c r="R445">
        <v>835</v>
      </c>
      <c r="S445">
        <v>1255</v>
      </c>
    </row>
    <row r="446" spans="1:19" hidden="1" x14ac:dyDescent="0.25">
      <c r="A446" t="s">
        <v>95</v>
      </c>
      <c r="B446" t="s">
        <v>87</v>
      </c>
      <c r="C446" t="s">
        <v>4</v>
      </c>
      <c r="D446" t="s">
        <v>84</v>
      </c>
      <c r="E446">
        <v>30.558</v>
      </c>
      <c r="F446">
        <v>28.12</v>
      </c>
      <c r="G446">
        <v>2.4379999999999988</v>
      </c>
      <c r="H446">
        <v>28.12</v>
      </c>
      <c r="I446">
        <v>29.31</v>
      </c>
      <c r="J446">
        <v>29.31</v>
      </c>
      <c r="K446">
        <v>28.6</v>
      </c>
      <c r="L446">
        <v>5.1793220338983046</v>
      </c>
      <c r="M446">
        <v>29.64</v>
      </c>
      <c r="N446">
        <v>27.93</v>
      </c>
      <c r="O446">
        <v>29.6</v>
      </c>
      <c r="P446">
        <v>0.42800608828006087</v>
      </c>
      <c r="Q446">
        <v>229</v>
      </c>
      <c r="R446">
        <v>829</v>
      </c>
      <c r="S446">
        <v>1486</v>
      </c>
    </row>
    <row r="447" spans="1:19" hidden="1" x14ac:dyDescent="0.25">
      <c r="A447" t="s">
        <v>95</v>
      </c>
      <c r="B447" t="s">
        <v>87</v>
      </c>
      <c r="C447" t="s">
        <v>4</v>
      </c>
      <c r="D447" t="s">
        <v>85</v>
      </c>
      <c r="E447">
        <v>30.486000000000001</v>
      </c>
      <c r="F447">
        <v>27.85</v>
      </c>
      <c r="G447">
        <v>2.6359999999999992</v>
      </c>
      <c r="H447">
        <v>27.85</v>
      </c>
      <c r="I447">
        <v>29.43</v>
      </c>
      <c r="J447">
        <v>29.43</v>
      </c>
      <c r="K447">
        <v>28.3</v>
      </c>
      <c r="L447">
        <v>5.1671186440677968</v>
      </c>
      <c r="M447">
        <v>29.45</v>
      </c>
      <c r="N447">
        <v>27.66</v>
      </c>
      <c r="O447">
        <v>29.38</v>
      </c>
      <c r="P447">
        <v>0.35164141414141414</v>
      </c>
      <c r="Q447">
        <v>217</v>
      </c>
      <c r="R447">
        <v>817</v>
      </c>
      <c r="S447">
        <v>1607</v>
      </c>
    </row>
    <row r="448" spans="1:19" hidden="1" x14ac:dyDescent="0.25">
      <c r="A448" t="s">
        <v>95</v>
      </c>
      <c r="B448" t="s">
        <v>87</v>
      </c>
      <c r="C448" t="s">
        <v>4</v>
      </c>
      <c r="D448" t="s">
        <v>86</v>
      </c>
      <c r="E448">
        <v>30.209999999999997</v>
      </c>
      <c r="F448">
        <v>26.79</v>
      </c>
      <c r="G448">
        <v>3.4199999999999982</v>
      </c>
      <c r="H448">
        <v>26.85</v>
      </c>
      <c r="I448">
        <v>28.56</v>
      </c>
      <c r="J448">
        <v>28.56</v>
      </c>
      <c r="K448">
        <v>26.93</v>
      </c>
      <c r="L448">
        <v>5.9235294117647062</v>
      </c>
      <c r="M448">
        <v>28.89</v>
      </c>
      <c r="N448">
        <v>26.84</v>
      </c>
      <c r="O448">
        <v>28.62</v>
      </c>
      <c r="P448">
        <v>0.54795918367346941</v>
      </c>
      <c r="Q448">
        <v>209</v>
      </c>
      <c r="R448">
        <v>809</v>
      </c>
      <c r="S448">
        <v>1299</v>
      </c>
    </row>
    <row r="449" spans="1:19" hidden="1" x14ac:dyDescent="0.25">
      <c r="A449" t="s">
        <v>95</v>
      </c>
      <c r="B449" t="s">
        <v>88</v>
      </c>
      <c r="C449" t="s">
        <v>1</v>
      </c>
      <c r="D449" t="s">
        <v>82</v>
      </c>
      <c r="E449">
        <v>33.651000000000003</v>
      </c>
      <c r="F449">
        <v>29.16</v>
      </c>
      <c r="G449">
        <v>4.4910000000000032</v>
      </c>
      <c r="H449">
        <v>29.74</v>
      </c>
      <c r="I449">
        <v>33.549999999999997</v>
      </c>
      <c r="J449">
        <v>33.549999999999997</v>
      </c>
      <c r="K449">
        <v>29.64</v>
      </c>
      <c r="L449">
        <v>6.4713461538461541</v>
      </c>
      <c r="M449">
        <v>31.16</v>
      </c>
      <c r="N449">
        <v>29.74</v>
      </c>
      <c r="O449">
        <v>31.06</v>
      </c>
      <c r="P449">
        <v>0.47890499194847019</v>
      </c>
      <c r="Q449">
        <v>861</v>
      </c>
      <c r="R449">
        <v>1461</v>
      </c>
      <c r="S449">
        <v>2082</v>
      </c>
    </row>
    <row r="450" spans="1:19" hidden="1" x14ac:dyDescent="0.25">
      <c r="A450" t="s">
        <v>95</v>
      </c>
      <c r="B450" t="s">
        <v>88</v>
      </c>
      <c r="C450" t="s">
        <v>1</v>
      </c>
      <c r="D450" t="s">
        <v>83</v>
      </c>
      <c r="E450">
        <v>30.600000000000005</v>
      </c>
      <c r="F450">
        <v>27.47</v>
      </c>
      <c r="G450">
        <v>3.1300000000000061</v>
      </c>
      <c r="H450">
        <v>27.49</v>
      </c>
      <c r="I450">
        <v>30.51</v>
      </c>
      <c r="J450">
        <v>30.51</v>
      </c>
      <c r="K450">
        <v>27.53</v>
      </c>
      <c r="L450">
        <v>5.2758620689655187</v>
      </c>
      <c r="M450">
        <v>29.31</v>
      </c>
      <c r="N450">
        <v>27.44</v>
      </c>
      <c r="O450">
        <v>29.25</v>
      </c>
      <c r="P450">
        <v>0.19496453900709218</v>
      </c>
      <c r="Q450">
        <v>218</v>
      </c>
      <c r="R450">
        <v>818</v>
      </c>
      <c r="S450">
        <v>2228</v>
      </c>
    </row>
    <row r="451" spans="1:19" hidden="1" x14ac:dyDescent="0.25">
      <c r="A451" t="s">
        <v>95</v>
      </c>
      <c r="B451" t="s">
        <v>88</v>
      </c>
      <c r="C451" t="s">
        <v>1</v>
      </c>
      <c r="D451" t="s">
        <v>84</v>
      </c>
      <c r="E451">
        <v>30.16500000000001</v>
      </c>
      <c r="F451">
        <v>27.05</v>
      </c>
      <c r="G451">
        <v>3.1150000000000091</v>
      </c>
      <c r="H451">
        <v>27.14</v>
      </c>
      <c r="I451">
        <v>29.27</v>
      </c>
      <c r="J451">
        <v>28.44</v>
      </c>
      <c r="K451">
        <v>27.54</v>
      </c>
      <c r="L451">
        <v>5.6915094339622661</v>
      </c>
      <c r="M451">
        <v>29.57</v>
      </c>
      <c r="N451">
        <v>27.14</v>
      </c>
      <c r="O451">
        <v>29.45</v>
      </c>
      <c r="P451">
        <v>0.21887096774193548</v>
      </c>
      <c r="Q451">
        <v>242</v>
      </c>
      <c r="R451">
        <v>842</v>
      </c>
      <c r="S451">
        <v>2082</v>
      </c>
    </row>
    <row r="452" spans="1:19" hidden="1" x14ac:dyDescent="0.25">
      <c r="A452" t="s">
        <v>95</v>
      </c>
      <c r="B452" t="s">
        <v>88</v>
      </c>
      <c r="C452" t="s">
        <v>1</v>
      </c>
      <c r="D452" t="s">
        <v>85</v>
      </c>
      <c r="E452">
        <v>30.621999999999996</v>
      </c>
      <c r="F452">
        <v>27.49</v>
      </c>
      <c r="G452">
        <v>3.1319999999999979</v>
      </c>
      <c r="H452">
        <v>27.98</v>
      </c>
      <c r="I452">
        <v>28.96</v>
      </c>
      <c r="J452">
        <v>28.21</v>
      </c>
      <c r="K452">
        <v>28.21</v>
      </c>
      <c r="L452">
        <v>13.919090909090906</v>
      </c>
      <c r="M452">
        <v>28.68</v>
      </c>
      <c r="N452">
        <v>27.61</v>
      </c>
      <c r="O452">
        <v>28.55</v>
      </c>
      <c r="P452">
        <v>0.26149532710280377</v>
      </c>
      <c r="Q452">
        <v>230</v>
      </c>
      <c r="R452">
        <v>830</v>
      </c>
      <c r="S452">
        <v>1900</v>
      </c>
    </row>
    <row r="453" spans="1:19" hidden="1" x14ac:dyDescent="0.25">
      <c r="A453" t="s">
        <v>95</v>
      </c>
      <c r="B453" t="s">
        <v>88</v>
      </c>
      <c r="C453" t="s">
        <v>1</v>
      </c>
      <c r="D453" t="s">
        <v>86</v>
      </c>
      <c r="E453">
        <v>29.445</v>
      </c>
      <c r="F453">
        <v>27.37</v>
      </c>
      <c r="G453">
        <v>2.0749999999999993</v>
      </c>
      <c r="H453">
        <v>27.37</v>
      </c>
      <c r="I453">
        <v>29.09</v>
      </c>
      <c r="J453">
        <v>29.09</v>
      </c>
      <c r="K453">
        <v>28.38</v>
      </c>
      <c r="L453">
        <v>4.9906779661016945</v>
      </c>
      <c r="M453">
        <v>28.55</v>
      </c>
      <c r="N453">
        <v>27.29</v>
      </c>
      <c r="O453">
        <v>28.47</v>
      </c>
      <c r="P453">
        <v>0.28216494845360823</v>
      </c>
      <c r="Q453">
        <v>247</v>
      </c>
      <c r="R453">
        <v>847</v>
      </c>
      <c r="S453">
        <v>1817</v>
      </c>
    </row>
    <row r="454" spans="1:19" hidden="1" x14ac:dyDescent="0.25">
      <c r="A454" t="s">
        <v>95</v>
      </c>
      <c r="B454" t="s">
        <v>88</v>
      </c>
      <c r="C454" t="s">
        <v>2</v>
      </c>
      <c r="D454" t="s">
        <v>82</v>
      </c>
      <c r="E454">
        <v>31.622000000000003</v>
      </c>
      <c r="F454">
        <v>28.11</v>
      </c>
      <c r="G454">
        <v>3.512000000000004</v>
      </c>
      <c r="H454">
        <v>28.11</v>
      </c>
      <c r="I454">
        <v>29.89</v>
      </c>
      <c r="J454">
        <v>29.89</v>
      </c>
      <c r="K454">
        <v>29.89</v>
      </c>
      <c r="L454">
        <v>5.3596610169491532</v>
      </c>
      <c r="M454">
        <v>31.09</v>
      </c>
      <c r="N454">
        <v>28.08</v>
      </c>
      <c r="O454">
        <v>31.04</v>
      </c>
      <c r="P454">
        <v>0.35672588832487312</v>
      </c>
      <c r="Q454">
        <v>234</v>
      </c>
      <c r="R454">
        <v>834</v>
      </c>
      <c r="S454">
        <v>1622</v>
      </c>
    </row>
    <row r="455" spans="1:19" hidden="1" x14ac:dyDescent="0.25">
      <c r="A455" t="s">
        <v>95</v>
      </c>
      <c r="B455" t="s">
        <v>88</v>
      </c>
      <c r="C455" t="s">
        <v>2</v>
      </c>
      <c r="D455" t="s">
        <v>83</v>
      </c>
      <c r="E455">
        <v>29.451999999999998</v>
      </c>
      <c r="F455">
        <v>27.35</v>
      </c>
      <c r="G455">
        <v>2.1019999999999968</v>
      </c>
      <c r="H455">
        <v>27.43</v>
      </c>
      <c r="I455">
        <v>28.76</v>
      </c>
      <c r="J455">
        <v>28.76</v>
      </c>
      <c r="K455">
        <v>28.23</v>
      </c>
      <c r="L455">
        <v>6.010612244897958</v>
      </c>
      <c r="M455">
        <v>30.49</v>
      </c>
      <c r="N455">
        <v>27.4</v>
      </c>
      <c r="O455">
        <v>30.44</v>
      </c>
      <c r="P455">
        <v>0.18496291301416046</v>
      </c>
      <c r="Q455">
        <v>231</v>
      </c>
      <c r="R455">
        <v>831</v>
      </c>
      <c r="S455">
        <v>2314</v>
      </c>
    </row>
    <row r="456" spans="1:19" hidden="1" x14ac:dyDescent="0.25">
      <c r="A456" t="s">
        <v>95</v>
      </c>
      <c r="B456" t="s">
        <v>88</v>
      </c>
      <c r="C456" t="s">
        <v>2</v>
      </c>
      <c r="D456" t="s">
        <v>84</v>
      </c>
      <c r="E456">
        <v>29.940000000000005</v>
      </c>
      <c r="F456">
        <v>26.63</v>
      </c>
      <c r="G456">
        <v>3.3100000000000058</v>
      </c>
      <c r="H456">
        <v>26.67</v>
      </c>
      <c r="I456">
        <v>28.1</v>
      </c>
      <c r="J456">
        <v>28.1</v>
      </c>
      <c r="K456">
        <v>27.02</v>
      </c>
      <c r="L456">
        <v>5.2526315789473692</v>
      </c>
      <c r="M456">
        <v>30.01</v>
      </c>
      <c r="N456">
        <v>26.67</v>
      </c>
      <c r="O456">
        <v>30</v>
      </c>
      <c r="P456">
        <v>0.20007501875468867</v>
      </c>
      <c r="Q456">
        <v>263</v>
      </c>
      <c r="R456">
        <v>863</v>
      </c>
      <c r="S456">
        <v>2196</v>
      </c>
    </row>
    <row r="457" spans="1:19" hidden="1" x14ac:dyDescent="0.25">
      <c r="A457" t="s">
        <v>95</v>
      </c>
      <c r="B457" t="s">
        <v>88</v>
      </c>
      <c r="C457" t="s">
        <v>2</v>
      </c>
      <c r="D457" t="s">
        <v>85</v>
      </c>
      <c r="E457">
        <v>28.800000000000004</v>
      </c>
      <c r="F457">
        <v>26.85</v>
      </c>
      <c r="G457">
        <v>1.9500000000000028</v>
      </c>
      <c r="H457">
        <v>26.88</v>
      </c>
      <c r="I457">
        <v>27.74</v>
      </c>
      <c r="J457">
        <v>27.23</v>
      </c>
      <c r="K457">
        <v>27.23</v>
      </c>
      <c r="L457">
        <v>5.3333333333333339</v>
      </c>
      <c r="M457">
        <v>29.29</v>
      </c>
      <c r="N457">
        <v>26.87</v>
      </c>
      <c r="O457">
        <v>29.2</v>
      </c>
      <c r="P457">
        <v>0.31810650887573966</v>
      </c>
      <c r="Q457">
        <v>230</v>
      </c>
      <c r="R457">
        <v>830</v>
      </c>
      <c r="S457">
        <v>1675</v>
      </c>
    </row>
    <row r="458" spans="1:19" hidden="1" x14ac:dyDescent="0.25">
      <c r="A458" t="s">
        <v>95</v>
      </c>
      <c r="B458" t="s">
        <v>88</v>
      </c>
      <c r="C458" t="s">
        <v>2</v>
      </c>
      <c r="D458" t="s">
        <v>86</v>
      </c>
      <c r="E458">
        <v>28.756999999999998</v>
      </c>
      <c r="F458">
        <v>26.71</v>
      </c>
      <c r="G458">
        <v>2.046999999999997</v>
      </c>
      <c r="H458">
        <v>26.71</v>
      </c>
      <c r="I458">
        <v>27.64</v>
      </c>
      <c r="J458">
        <v>27.64</v>
      </c>
      <c r="K458">
        <v>26.81</v>
      </c>
      <c r="L458">
        <v>6.8469047619047609</v>
      </c>
      <c r="M458">
        <v>28.56</v>
      </c>
      <c r="N458">
        <v>26.54</v>
      </c>
      <c r="O458">
        <v>28.53</v>
      </c>
      <c r="P458">
        <v>0.38542568542568545</v>
      </c>
      <c r="Q458">
        <v>235</v>
      </c>
      <c r="R458">
        <v>835</v>
      </c>
      <c r="S458">
        <v>1528</v>
      </c>
    </row>
    <row r="459" spans="1:19" hidden="1" x14ac:dyDescent="0.25">
      <c r="A459" t="s">
        <v>95</v>
      </c>
      <c r="B459" t="s">
        <v>88</v>
      </c>
      <c r="C459" t="s">
        <v>3</v>
      </c>
      <c r="D459" t="s">
        <v>82</v>
      </c>
      <c r="E459">
        <v>31.96</v>
      </c>
      <c r="F459">
        <v>28.88</v>
      </c>
      <c r="G459">
        <v>3.0800000000000018</v>
      </c>
      <c r="H459">
        <v>28.88</v>
      </c>
      <c r="I459">
        <v>31.46</v>
      </c>
      <c r="J459">
        <v>31.46</v>
      </c>
      <c r="K459">
        <v>30.59</v>
      </c>
      <c r="L459">
        <v>5.3266666666666671</v>
      </c>
      <c r="M459">
        <v>31.35</v>
      </c>
      <c r="N459">
        <v>28.8</v>
      </c>
      <c r="O459">
        <v>31.35</v>
      </c>
      <c r="P459">
        <v>0.26018018018018019</v>
      </c>
      <c r="Q459">
        <v>328</v>
      </c>
      <c r="R459">
        <v>928</v>
      </c>
      <c r="S459">
        <v>2038</v>
      </c>
    </row>
    <row r="460" spans="1:19" hidden="1" x14ac:dyDescent="0.25">
      <c r="A460" t="s">
        <v>95</v>
      </c>
      <c r="B460" t="s">
        <v>88</v>
      </c>
      <c r="C460" t="s">
        <v>3</v>
      </c>
      <c r="D460" t="s">
        <v>83</v>
      </c>
      <c r="E460">
        <v>30.990000000000002</v>
      </c>
      <c r="F460">
        <v>29.72</v>
      </c>
      <c r="G460">
        <v>1.2700000000000031</v>
      </c>
      <c r="H460">
        <v>29.72</v>
      </c>
      <c r="I460">
        <v>30.95</v>
      </c>
      <c r="J460">
        <v>30.95</v>
      </c>
      <c r="K460">
        <v>30.95</v>
      </c>
      <c r="L460">
        <v>5.2525423728813561</v>
      </c>
      <c r="M460">
        <v>29.79</v>
      </c>
      <c r="N460">
        <v>29.45</v>
      </c>
      <c r="O460">
        <v>29.75</v>
      </c>
      <c r="P460">
        <v>0.6140495867768595</v>
      </c>
      <c r="Q460">
        <v>240</v>
      </c>
      <c r="R460">
        <v>840</v>
      </c>
      <c r="S460">
        <v>1324</v>
      </c>
    </row>
    <row r="461" spans="1:19" hidden="1" x14ac:dyDescent="0.25">
      <c r="A461" t="s">
        <v>95</v>
      </c>
      <c r="B461" t="s">
        <v>88</v>
      </c>
      <c r="C461" t="s">
        <v>3</v>
      </c>
      <c r="D461" t="s">
        <v>84</v>
      </c>
      <c r="E461">
        <v>29.242000000000001</v>
      </c>
      <c r="F461">
        <v>28.35</v>
      </c>
      <c r="G461">
        <v>0.89199999999999946</v>
      </c>
      <c r="H461">
        <v>28.35</v>
      </c>
      <c r="I461">
        <v>29.22</v>
      </c>
      <c r="J461">
        <v>29.22</v>
      </c>
      <c r="K461">
        <v>29.22</v>
      </c>
      <c r="L461">
        <v>4.9562711864406781</v>
      </c>
      <c r="M461">
        <v>30.31</v>
      </c>
      <c r="N461">
        <v>28.21</v>
      </c>
      <c r="O461">
        <v>30.28</v>
      </c>
      <c r="P461">
        <v>0.18553664921465968</v>
      </c>
      <c r="Q461">
        <v>371</v>
      </c>
      <c r="R461">
        <v>971</v>
      </c>
      <c r="S461">
        <v>2499</v>
      </c>
    </row>
    <row r="462" spans="1:19" hidden="1" x14ac:dyDescent="0.25">
      <c r="A462" t="s">
        <v>95</v>
      </c>
      <c r="B462" t="s">
        <v>88</v>
      </c>
      <c r="C462" t="s">
        <v>3</v>
      </c>
      <c r="D462" t="s">
        <v>85</v>
      </c>
      <c r="E462">
        <v>29.561</v>
      </c>
      <c r="F462">
        <v>26.87</v>
      </c>
      <c r="G462">
        <v>2.6909999999999989</v>
      </c>
      <c r="H462">
        <v>26.88</v>
      </c>
      <c r="I462">
        <v>28.4</v>
      </c>
      <c r="J462">
        <v>28.4</v>
      </c>
      <c r="K462">
        <v>28.04</v>
      </c>
      <c r="L462">
        <v>6.4263043478260871</v>
      </c>
      <c r="M462">
        <v>28.65</v>
      </c>
      <c r="N462">
        <v>26.85</v>
      </c>
      <c r="O462">
        <v>28.31</v>
      </c>
      <c r="P462">
        <v>0.46666666666666662</v>
      </c>
      <c r="Q462">
        <v>245</v>
      </c>
      <c r="R462">
        <v>845</v>
      </c>
      <c r="S462">
        <v>1421</v>
      </c>
    </row>
    <row r="463" spans="1:19" hidden="1" x14ac:dyDescent="0.25">
      <c r="A463" t="s">
        <v>95</v>
      </c>
      <c r="B463" t="s">
        <v>88</v>
      </c>
      <c r="C463" t="s">
        <v>3</v>
      </c>
      <c r="D463" t="s">
        <v>86</v>
      </c>
      <c r="E463">
        <v>29.139999999999997</v>
      </c>
      <c r="F463">
        <v>27.03</v>
      </c>
      <c r="G463">
        <v>2.1099999999999959</v>
      </c>
      <c r="H463">
        <v>27.03</v>
      </c>
      <c r="I463">
        <v>28.2</v>
      </c>
      <c r="J463">
        <v>28.2</v>
      </c>
      <c r="K463">
        <v>28.2</v>
      </c>
      <c r="L463">
        <v>4.9389830508474573</v>
      </c>
      <c r="M463">
        <v>28.56</v>
      </c>
      <c r="N463">
        <v>27</v>
      </c>
      <c r="O463">
        <v>28.55</v>
      </c>
      <c r="P463">
        <v>0.4283676703645008</v>
      </c>
      <c r="Q463">
        <v>237</v>
      </c>
      <c r="R463">
        <v>837</v>
      </c>
      <c r="S463">
        <v>1468</v>
      </c>
    </row>
    <row r="464" spans="1:19" hidden="1" x14ac:dyDescent="0.25">
      <c r="A464" t="s">
        <v>95</v>
      </c>
      <c r="B464" t="s">
        <v>88</v>
      </c>
      <c r="C464" t="s">
        <v>4</v>
      </c>
      <c r="D464" t="s">
        <v>82</v>
      </c>
      <c r="E464">
        <v>36.312999999999995</v>
      </c>
      <c r="F464">
        <v>32.270000000000003</v>
      </c>
      <c r="G464">
        <v>4.0429999999999922</v>
      </c>
      <c r="H464">
        <v>32.270000000000003</v>
      </c>
      <c r="I464">
        <v>35.659999999999997</v>
      </c>
      <c r="J464">
        <v>34.659999999999997</v>
      </c>
      <c r="K464">
        <v>32.409999999999997</v>
      </c>
      <c r="L464">
        <v>6.1547457627118636</v>
      </c>
      <c r="M464">
        <v>32.630000000000003</v>
      </c>
      <c r="N464">
        <v>32.1</v>
      </c>
      <c r="O464">
        <v>32.6</v>
      </c>
      <c r="P464">
        <v>0.88653846153846161</v>
      </c>
      <c r="Q464">
        <v>937</v>
      </c>
      <c r="R464">
        <v>1537</v>
      </c>
      <c r="S464">
        <v>1901</v>
      </c>
    </row>
    <row r="465" spans="1:19" hidden="1" x14ac:dyDescent="0.25">
      <c r="A465" t="s">
        <v>95</v>
      </c>
      <c r="B465" t="s">
        <v>88</v>
      </c>
      <c r="C465" t="s">
        <v>4</v>
      </c>
      <c r="D465" t="s">
        <v>83</v>
      </c>
      <c r="E465">
        <v>32.489999999999995</v>
      </c>
      <c r="F465">
        <v>29.64</v>
      </c>
      <c r="G465">
        <v>2.8499999999999943</v>
      </c>
      <c r="H465">
        <v>29.64</v>
      </c>
      <c r="I465">
        <v>31.78</v>
      </c>
      <c r="J465">
        <v>31.78</v>
      </c>
      <c r="K465">
        <v>31.78</v>
      </c>
      <c r="L465">
        <v>5.6017241379310336</v>
      </c>
      <c r="M465">
        <v>30.74</v>
      </c>
      <c r="N465">
        <v>29.52</v>
      </c>
      <c r="O465">
        <v>30.57</v>
      </c>
      <c r="P465">
        <v>0.53023255813953496</v>
      </c>
      <c r="Q465">
        <v>438</v>
      </c>
      <c r="R465">
        <v>1038</v>
      </c>
      <c r="S465">
        <v>1597</v>
      </c>
    </row>
    <row r="466" spans="1:19" hidden="1" x14ac:dyDescent="0.25">
      <c r="A466" t="s">
        <v>95</v>
      </c>
      <c r="B466" t="s">
        <v>88</v>
      </c>
      <c r="C466" t="s">
        <v>4</v>
      </c>
      <c r="D466" t="s">
        <v>84</v>
      </c>
      <c r="E466">
        <v>31.043000000000006</v>
      </c>
      <c r="F466">
        <v>29</v>
      </c>
      <c r="G466">
        <v>2.0430000000000064</v>
      </c>
      <c r="H466">
        <v>29</v>
      </c>
      <c r="I466">
        <v>30.27</v>
      </c>
      <c r="J466">
        <v>30.27</v>
      </c>
      <c r="K466">
        <v>29.94</v>
      </c>
      <c r="L466">
        <v>5.2615254237288145</v>
      </c>
      <c r="M466">
        <v>30.42</v>
      </c>
      <c r="N466">
        <v>28.81</v>
      </c>
      <c r="O466">
        <v>30.39</v>
      </c>
      <c r="P466">
        <v>0.25892857142857145</v>
      </c>
      <c r="Q466">
        <v>236</v>
      </c>
      <c r="R466">
        <v>836</v>
      </c>
      <c r="S466">
        <v>1956</v>
      </c>
    </row>
    <row r="467" spans="1:19" hidden="1" x14ac:dyDescent="0.25">
      <c r="A467" t="s">
        <v>95</v>
      </c>
      <c r="B467" t="s">
        <v>88</v>
      </c>
      <c r="C467" t="s">
        <v>4</v>
      </c>
      <c r="D467" t="s">
        <v>85</v>
      </c>
      <c r="E467">
        <v>31.369999999999997</v>
      </c>
      <c r="F467">
        <v>28.34</v>
      </c>
      <c r="G467">
        <v>3.0299999999999976</v>
      </c>
      <c r="H467">
        <v>28.34</v>
      </c>
      <c r="I467">
        <v>30.2</v>
      </c>
      <c r="J467">
        <v>30.2</v>
      </c>
      <c r="K467">
        <v>29.25</v>
      </c>
      <c r="L467">
        <v>5.3169491525423718</v>
      </c>
      <c r="M467">
        <v>30.15</v>
      </c>
      <c r="N467">
        <v>28.28</v>
      </c>
      <c r="O467">
        <v>30.13</v>
      </c>
      <c r="P467">
        <v>0.23421487603305785</v>
      </c>
      <c r="Q467">
        <v>920</v>
      </c>
      <c r="R467">
        <v>1520</v>
      </c>
      <c r="S467">
        <v>2730</v>
      </c>
    </row>
    <row r="468" spans="1:19" hidden="1" x14ac:dyDescent="0.25">
      <c r="A468" t="s">
        <v>95</v>
      </c>
      <c r="B468" t="s">
        <v>88</v>
      </c>
      <c r="C468" t="s">
        <v>4</v>
      </c>
      <c r="D468" t="s">
        <v>86</v>
      </c>
      <c r="E468">
        <v>29.384999999999998</v>
      </c>
      <c r="F468">
        <v>27.18</v>
      </c>
      <c r="G468">
        <v>2.2049999999999983</v>
      </c>
      <c r="H468">
        <v>27.24</v>
      </c>
      <c r="I468">
        <v>28.36</v>
      </c>
      <c r="J468">
        <v>27.39</v>
      </c>
      <c r="K468">
        <v>27.39</v>
      </c>
      <c r="L468">
        <v>5.5443396226415089</v>
      </c>
      <c r="M468">
        <v>28.65</v>
      </c>
      <c r="N468">
        <v>27.1</v>
      </c>
      <c r="O468">
        <v>28.62</v>
      </c>
      <c r="P468">
        <v>0.33219512195121947</v>
      </c>
      <c r="Q468">
        <v>221</v>
      </c>
      <c r="R468">
        <v>821</v>
      </c>
      <c r="S468">
        <v>1641</v>
      </c>
    </row>
    <row r="469" spans="1:19" hidden="1" x14ac:dyDescent="0.25">
      <c r="A469" t="s">
        <v>96</v>
      </c>
      <c r="B469" t="s">
        <v>81</v>
      </c>
      <c r="C469" t="s">
        <v>1</v>
      </c>
      <c r="D469" t="s">
        <v>82</v>
      </c>
      <c r="E469">
        <v>31.6</v>
      </c>
      <c r="F469">
        <v>27.61</v>
      </c>
      <c r="G469">
        <v>3.990000000000002</v>
      </c>
      <c r="H469">
        <v>27.72</v>
      </c>
      <c r="I469">
        <v>30.73</v>
      </c>
      <c r="J469">
        <v>30.73</v>
      </c>
      <c r="K469">
        <v>27.76</v>
      </c>
      <c r="L469">
        <v>7.7073170731707323</v>
      </c>
      <c r="M469">
        <v>29.28</v>
      </c>
      <c r="N469">
        <v>27.62</v>
      </c>
      <c r="O469">
        <v>29.03</v>
      </c>
      <c r="P469">
        <v>1.0870588235294116</v>
      </c>
      <c r="Q469">
        <v>239</v>
      </c>
      <c r="R469">
        <v>839</v>
      </c>
      <c r="S469">
        <v>1094</v>
      </c>
    </row>
    <row r="470" spans="1:19" hidden="1" x14ac:dyDescent="0.25">
      <c r="A470" t="s">
        <v>96</v>
      </c>
      <c r="B470" t="s">
        <v>81</v>
      </c>
      <c r="C470" t="s">
        <v>1</v>
      </c>
      <c r="D470" t="s">
        <v>83</v>
      </c>
      <c r="E470">
        <v>30.51</v>
      </c>
      <c r="F470">
        <v>27.03</v>
      </c>
      <c r="G470">
        <v>3.4800000000000004</v>
      </c>
      <c r="H470">
        <v>27.21</v>
      </c>
      <c r="I470">
        <v>30.03</v>
      </c>
      <c r="J470">
        <v>30.03</v>
      </c>
      <c r="K470">
        <v>27.06</v>
      </c>
      <c r="L470">
        <v>5.9823529411764715</v>
      </c>
      <c r="M470">
        <v>28.25</v>
      </c>
      <c r="N470">
        <v>27.21</v>
      </c>
      <c r="O470">
        <v>27.68</v>
      </c>
      <c r="P470">
        <v>1.4788043478260871</v>
      </c>
      <c r="Q470">
        <v>334</v>
      </c>
      <c r="R470">
        <v>934</v>
      </c>
      <c r="S470">
        <v>1118</v>
      </c>
    </row>
    <row r="471" spans="1:19" hidden="1" x14ac:dyDescent="0.25">
      <c r="A471" t="s">
        <v>96</v>
      </c>
      <c r="B471" t="s">
        <v>81</v>
      </c>
      <c r="C471" t="s">
        <v>1</v>
      </c>
      <c r="D471" t="s">
        <v>84</v>
      </c>
      <c r="E471">
        <v>29.422000000000008</v>
      </c>
      <c r="F471">
        <v>26.39</v>
      </c>
      <c r="G471">
        <v>3.0320000000000071</v>
      </c>
      <c r="H471">
        <v>26.48</v>
      </c>
      <c r="I471">
        <v>28.99</v>
      </c>
      <c r="J471">
        <v>28.99</v>
      </c>
      <c r="K471">
        <v>26.58</v>
      </c>
      <c r="L471">
        <v>6.0044897959183681</v>
      </c>
      <c r="M471">
        <v>28.06</v>
      </c>
      <c r="N471">
        <v>26.47</v>
      </c>
      <c r="O471">
        <v>27.67</v>
      </c>
      <c r="P471">
        <v>1.2490566037735851</v>
      </c>
      <c r="Q471">
        <v>238</v>
      </c>
      <c r="R471">
        <v>838</v>
      </c>
      <c r="S471">
        <v>1050</v>
      </c>
    </row>
    <row r="472" spans="1:19" hidden="1" x14ac:dyDescent="0.25">
      <c r="A472" t="s">
        <v>96</v>
      </c>
      <c r="B472" t="s">
        <v>81</v>
      </c>
      <c r="C472" t="s">
        <v>1</v>
      </c>
      <c r="D472" t="s">
        <v>85</v>
      </c>
      <c r="E472">
        <v>29.57</v>
      </c>
      <c r="F472">
        <v>26.77</v>
      </c>
      <c r="G472">
        <v>2.8000000000000007</v>
      </c>
      <c r="H472">
        <v>26.77</v>
      </c>
      <c r="I472">
        <v>29.01</v>
      </c>
      <c r="J472">
        <v>29.01</v>
      </c>
      <c r="K472">
        <v>26.83</v>
      </c>
      <c r="L472">
        <v>5.0118644067796607</v>
      </c>
      <c r="M472">
        <v>27.76</v>
      </c>
      <c r="N472">
        <v>26.75</v>
      </c>
      <c r="O472">
        <v>27.63</v>
      </c>
      <c r="P472">
        <v>0.82369230769230772</v>
      </c>
      <c r="Q472">
        <v>292</v>
      </c>
      <c r="R472">
        <v>892</v>
      </c>
      <c r="S472">
        <v>1217</v>
      </c>
    </row>
    <row r="473" spans="1:19" hidden="1" x14ac:dyDescent="0.25">
      <c r="A473" t="s">
        <v>96</v>
      </c>
      <c r="B473" t="s">
        <v>81</v>
      </c>
      <c r="C473" t="s">
        <v>1</v>
      </c>
      <c r="D473" t="s">
        <v>86</v>
      </c>
      <c r="E473">
        <v>29.084999999999997</v>
      </c>
      <c r="F473">
        <v>26.76</v>
      </c>
      <c r="G473">
        <v>2.3249999999999957</v>
      </c>
      <c r="H473">
        <v>26.79</v>
      </c>
      <c r="I473">
        <v>28.58</v>
      </c>
      <c r="J473">
        <v>28.58</v>
      </c>
      <c r="K473">
        <v>26.81</v>
      </c>
      <c r="L473">
        <v>7.6539473684210524</v>
      </c>
      <c r="M473">
        <v>28.3</v>
      </c>
      <c r="N473">
        <v>26.79</v>
      </c>
      <c r="O473">
        <v>27.82</v>
      </c>
      <c r="P473">
        <v>0.8243076923076923</v>
      </c>
      <c r="Q473">
        <v>338</v>
      </c>
      <c r="R473">
        <v>938</v>
      </c>
      <c r="S473">
        <v>1263</v>
      </c>
    </row>
    <row r="474" spans="1:19" hidden="1" x14ac:dyDescent="0.25">
      <c r="A474" t="s">
        <v>96</v>
      </c>
      <c r="B474" t="s">
        <v>81</v>
      </c>
      <c r="C474" t="s">
        <v>2</v>
      </c>
      <c r="D474" t="s">
        <v>82</v>
      </c>
      <c r="E474">
        <v>31.776000000000003</v>
      </c>
      <c r="F474">
        <v>26.72</v>
      </c>
      <c r="G474">
        <v>5.0560000000000045</v>
      </c>
      <c r="H474">
        <v>26.96</v>
      </c>
      <c r="I474">
        <v>28.69</v>
      </c>
      <c r="J474">
        <v>28.69</v>
      </c>
      <c r="K474">
        <v>27.15</v>
      </c>
      <c r="L474">
        <v>7.2218181818181817</v>
      </c>
      <c r="M474">
        <v>29.8</v>
      </c>
      <c r="N474">
        <v>26.93</v>
      </c>
      <c r="O474">
        <v>29.35</v>
      </c>
      <c r="P474">
        <v>0.97328519855595674</v>
      </c>
      <c r="Q474">
        <v>468</v>
      </c>
      <c r="R474">
        <v>1068</v>
      </c>
      <c r="S474">
        <v>1345</v>
      </c>
    </row>
    <row r="475" spans="1:19" hidden="1" x14ac:dyDescent="0.25">
      <c r="A475" t="s">
        <v>96</v>
      </c>
      <c r="B475" t="s">
        <v>81</v>
      </c>
      <c r="C475" t="s">
        <v>2</v>
      </c>
      <c r="D475" t="s">
        <v>83</v>
      </c>
      <c r="E475">
        <v>30.001999999999999</v>
      </c>
      <c r="F475">
        <v>26.67</v>
      </c>
      <c r="G475">
        <v>3.3319999999999972</v>
      </c>
      <c r="H475">
        <v>26.74</v>
      </c>
      <c r="I475">
        <v>28.1</v>
      </c>
      <c r="J475">
        <v>28.25</v>
      </c>
      <c r="K475">
        <v>27.11</v>
      </c>
      <c r="L475">
        <v>5.2635087719298239</v>
      </c>
      <c r="M475">
        <v>29.08</v>
      </c>
      <c r="N475">
        <v>26.74</v>
      </c>
      <c r="O475">
        <v>28.48</v>
      </c>
      <c r="P475">
        <v>1.5822485207100592</v>
      </c>
      <c r="Q475">
        <v>267</v>
      </c>
      <c r="R475">
        <v>867</v>
      </c>
      <c r="S475">
        <v>1036</v>
      </c>
    </row>
    <row r="476" spans="1:19" hidden="1" x14ac:dyDescent="0.25">
      <c r="A476" t="s">
        <v>96</v>
      </c>
      <c r="B476" t="s">
        <v>81</v>
      </c>
      <c r="C476" t="s">
        <v>2</v>
      </c>
      <c r="D476" t="s">
        <v>84</v>
      </c>
      <c r="E476">
        <v>29.685000000000002</v>
      </c>
      <c r="F476">
        <v>26.09</v>
      </c>
      <c r="G476">
        <v>3.5950000000000024</v>
      </c>
      <c r="H476">
        <v>26.09</v>
      </c>
      <c r="I476">
        <v>27.95</v>
      </c>
      <c r="J476">
        <v>27.95</v>
      </c>
      <c r="K476">
        <v>26.1</v>
      </c>
      <c r="L476">
        <v>5.0313559322033896</v>
      </c>
      <c r="M476">
        <v>28.91</v>
      </c>
      <c r="N476">
        <v>26</v>
      </c>
      <c r="O476">
        <v>28.09</v>
      </c>
      <c r="P476">
        <v>0.62716346153846148</v>
      </c>
      <c r="Q476">
        <v>370</v>
      </c>
      <c r="R476">
        <v>970</v>
      </c>
      <c r="S476">
        <v>1386</v>
      </c>
    </row>
    <row r="477" spans="1:19" hidden="1" x14ac:dyDescent="0.25">
      <c r="A477" t="s">
        <v>96</v>
      </c>
      <c r="B477" t="s">
        <v>81</v>
      </c>
      <c r="C477" t="s">
        <v>2</v>
      </c>
      <c r="D477" t="s">
        <v>85</v>
      </c>
      <c r="E477">
        <v>28.570000000000004</v>
      </c>
      <c r="F477">
        <v>26.43</v>
      </c>
      <c r="G477">
        <v>2.1400000000000041</v>
      </c>
      <c r="H477">
        <v>26.44</v>
      </c>
      <c r="I477">
        <v>27.46</v>
      </c>
      <c r="J477">
        <v>27.46</v>
      </c>
      <c r="K477">
        <v>26.44</v>
      </c>
      <c r="L477">
        <v>5.1017857142857155</v>
      </c>
      <c r="M477">
        <v>28.09</v>
      </c>
      <c r="N477">
        <v>26.44</v>
      </c>
      <c r="O477">
        <v>27.63</v>
      </c>
      <c r="P477">
        <v>0.82111801242236027</v>
      </c>
      <c r="Q477">
        <v>271</v>
      </c>
      <c r="R477">
        <v>871</v>
      </c>
      <c r="S477">
        <v>1193</v>
      </c>
    </row>
    <row r="478" spans="1:19" hidden="1" x14ac:dyDescent="0.25">
      <c r="A478" t="s">
        <v>96</v>
      </c>
      <c r="B478" t="s">
        <v>81</v>
      </c>
      <c r="C478" t="s">
        <v>2</v>
      </c>
      <c r="D478" t="s">
        <v>86</v>
      </c>
      <c r="E478">
        <v>28.915000000000003</v>
      </c>
      <c r="F478">
        <v>26.15</v>
      </c>
      <c r="G478">
        <v>2.7650000000000041</v>
      </c>
      <c r="H478">
        <v>26.16</v>
      </c>
      <c r="I478">
        <v>27.23</v>
      </c>
      <c r="J478">
        <v>27.23</v>
      </c>
      <c r="K478">
        <v>26.21</v>
      </c>
      <c r="L478">
        <v>5.3546296296296294</v>
      </c>
      <c r="M478">
        <v>28.47</v>
      </c>
      <c r="N478">
        <v>26.16</v>
      </c>
      <c r="O478">
        <v>27.59</v>
      </c>
      <c r="P478">
        <v>0.66227848101265818</v>
      </c>
      <c r="Q478">
        <v>194</v>
      </c>
      <c r="R478">
        <v>794</v>
      </c>
      <c r="S478">
        <v>1189</v>
      </c>
    </row>
    <row r="479" spans="1:19" hidden="1" x14ac:dyDescent="0.25">
      <c r="A479" t="s">
        <v>96</v>
      </c>
      <c r="B479" t="s">
        <v>81</v>
      </c>
      <c r="C479" t="s">
        <v>3</v>
      </c>
      <c r="D479" t="s">
        <v>82</v>
      </c>
      <c r="E479">
        <v>30.41500000000001</v>
      </c>
      <c r="F479">
        <v>27.14</v>
      </c>
      <c r="G479">
        <v>3.2750000000000092</v>
      </c>
      <c r="H479">
        <v>27.28</v>
      </c>
      <c r="I479">
        <v>29.33</v>
      </c>
      <c r="J479">
        <v>29.33</v>
      </c>
      <c r="K479">
        <v>27.14</v>
      </c>
      <c r="L479">
        <v>6.083000000000002</v>
      </c>
      <c r="M479">
        <v>28.68</v>
      </c>
      <c r="N479">
        <v>27.27</v>
      </c>
      <c r="O479">
        <v>28.19</v>
      </c>
      <c r="P479">
        <v>1.2124444444444444</v>
      </c>
      <c r="Q479">
        <v>240</v>
      </c>
      <c r="R479">
        <v>840</v>
      </c>
      <c r="S479">
        <v>1065</v>
      </c>
    </row>
    <row r="480" spans="1:19" hidden="1" x14ac:dyDescent="0.25">
      <c r="A480" t="s">
        <v>96</v>
      </c>
      <c r="B480" t="s">
        <v>81</v>
      </c>
      <c r="C480" t="s">
        <v>3</v>
      </c>
      <c r="D480" t="s">
        <v>83</v>
      </c>
      <c r="E480">
        <v>29.318999999999996</v>
      </c>
      <c r="F480">
        <v>26.3</v>
      </c>
      <c r="G480">
        <v>3.0189999999999948</v>
      </c>
      <c r="H480">
        <v>26.3</v>
      </c>
      <c r="I480">
        <v>28.5</v>
      </c>
      <c r="J480">
        <v>28.5</v>
      </c>
      <c r="K480">
        <v>26.48</v>
      </c>
      <c r="L480">
        <v>4.9693220338983037</v>
      </c>
      <c r="M480">
        <v>28.4</v>
      </c>
      <c r="N480">
        <v>26.3</v>
      </c>
      <c r="O480">
        <v>27.96</v>
      </c>
      <c r="P480">
        <v>1.0354330708661419</v>
      </c>
      <c r="Q480">
        <v>206</v>
      </c>
      <c r="R480">
        <v>806</v>
      </c>
      <c r="S480">
        <v>1060</v>
      </c>
    </row>
    <row r="481" spans="1:19" hidden="1" x14ac:dyDescent="0.25">
      <c r="A481" t="s">
        <v>96</v>
      </c>
      <c r="B481" t="s">
        <v>81</v>
      </c>
      <c r="C481" t="s">
        <v>3</v>
      </c>
      <c r="D481" t="s">
        <v>84</v>
      </c>
      <c r="E481">
        <v>28.779999999999994</v>
      </c>
      <c r="F481">
        <v>26.14</v>
      </c>
      <c r="G481">
        <v>2.6399999999999935</v>
      </c>
      <c r="H481">
        <v>26.14</v>
      </c>
      <c r="I481">
        <v>27.93</v>
      </c>
      <c r="J481">
        <v>27.93</v>
      </c>
      <c r="K481">
        <v>26.49</v>
      </c>
      <c r="L481">
        <v>4.796666666666666</v>
      </c>
      <c r="M481">
        <v>27.27</v>
      </c>
      <c r="N481">
        <v>25.99</v>
      </c>
      <c r="O481">
        <v>27.19</v>
      </c>
      <c r="P481">
        <v>1.0456000000000001</v>
      </c>
      <c r="Q481">
        <v>232</v>
      </c>
      <c r="R481">
        <v>832</v>
      </c>
      <c r="S481">
        <v>1082</v>
      </c>
    </row>
    <row r="482" spans="1:19" hidden="1" x14ac:dyDescent="0.25">
      <c r="A482" t="s">
        <v>96</v>
      </c>
      <c r="B482" t="s">
        <v>81</v>
      </c>
      <c r="C482" t="s">
        <v>3</v>
      </c>
      <c r="D482" t="s">
        <v>85</v>
      </c>
      <c r="E482">
        <v>28.57</v>
      </c>
      <c r="F482">
        <v>26.52</v>
      </c>
      <c r="G482">
        <v>2.0500000000000007</v>
      </c>
      <c r="H482">
        <v>26.54</v>
      </c>
      <c r="I482">
        <v>27.74</v>
      </c>
      <c r="J482">
        <v>27.74</v>
      </c>
      <c r="K482">
        <v>26.58</v>
      </c>
      <c r="L482">
        <v>4.8423728813559324</v>
      </c>
      <c r="M482">
        <v>27.78</v>
      </c>
      <c r="N482">
        <v>26.5</v>
      </c>
      <c r="O482">
        <v>27.47</v>
      </c>
      <c r="P482">
        <v>1.0367187499999999</v>
      </c>
      <c r="Q482">
        <v>275</v>
      </c>
      <c r="R482">
        <v>875</v>
      </c>
      <c r="S482">
        <v>1131</v>
      </c>
    </row>
    <row r="483" spans="1:19" hidden="1" x14ac:dyDescent="0.25">
      <c r="A483" t="s">
        <v>96</v>
      </c>
      <c r="B483" t="s">
        <v>81</v>
      </c>
      <c r="C483" t="s">
        <v>3</v>
      </c>
      <c r="D483" t="s">
        <v>86</v>
      </c>
      <c r="E483">
        <v>28.740000000000002</v>
      </c>
      <c r="F483">
        <v>26.18</v>
      </c>
      <c r="G483">
        <v>2.5600000000000023</v>
      </c>
      <c r="H483">
        <v>26.18</v>
      </c>
      <c r="I483">
        <v>27.95</v>
      </c>
      <c r="J483">
        <v>27.95</v>
      </c>
      <c r="K483">
        <v>26.49</v>
      </c>
      <c r="L483">
        <v>4.8711864406779659</v>
      </c>
      <c r="M483">
        <v>27.5</v>
      </c>
      <c r="N483">
        <v>26.18</v>
      </c>
      <c r="O483">
        <v>27.34</v>
      </c>
      <c r="P483">
        <v>0.79817073170731712</v>
      </c>
      <c r="Q483">
        <v>348</v>
      </c>
      <c r="R483">
        <v>948</v>
      </c>
      <c r="S483">
        <v>1276</v>
      </c>
    </row>
    <row r="484" spans="1:19" hidden="1" x14ac:dyDescent="0.25">
      <c r="A484" t="s">
        <v>96</v>
      </c>
      <c r="B484" t="s">
        <v>81</v>
      </c>
      <c r="C484" t="s">
        <v>4</v>
      </c>
      <c r="D484" t="s">
        <v>82</v>
      </c>
      <c r="E484">
        <v>31.158000000000005</v>
      </c>
      <c r="F484">
        <v>28.27</v>
      </c>
      <c r="G484">
        <v>2.8880000000000052</v>
      </c>
      <c r="H484">
        <v>28.34</v>
      </c>
      <c r="I484">
        <v>30.36</v>
      </c>
      <c r="J484">
        <v>30.36</v>
      </c>
      <c r="K484">
        <v>28.87</v>
      </c>
      <c r="L484">
        <v>5.5639285714285727</v>
      </c>
      <c r="M484">
        <v>29.93</v>
      </c>
      <c r="N484">
        <v>28.34</v>
      </c>
      <c r="O484">
        <v>29.35</v>
      </c>
      <c r="P484">
        <v>1.2539823008849558</v>
      </c>
      <c r="Q484">
        <v>261</v>
      </c>
      <c r="R484">
        <v>861</v>
      </c>
      <c r="S484">
        <v>1087</v>
      </c>
    </row>
    <row r="485" spans="1:19" hidden="1" x14ac:dyDescent="0.25">
      <c r="A485" t="s">
        <v>96</v>
      </c>
      <c r="B485" t="s">
        <v>81</v>
      </c>
      <c r="C485" t="s">
        <v>4</v>
      </c>
      <c r="D485" t="s">
        <v>83</v>
      </c>
      <c r="E485">
        <v>30.170000000000009</v>
      </c>
      <c r="F485">
        <v>26.77</v>
      </c>
      <c r="G485">
        <v>3.4000000000000092</v>
      </c>
      <c r="H485">
        <v>26.88</v>
      </c>
      <c r="I485">
        <v>28.78</v>
      </c>
      <c r="J485">
        <v>28.78</v>
      </c>
      <c r="K485">
        <v>26.92</v>
      </c>
      <c r="L485">
        <v>6.2854166666666691</v>
      </c>
      <c r="M485">
        <v>28.7</v>
      </c>
      <c r="N485">
        <v>26.85</v>
      </c>
      <c r="O485">
        <v>28.17</v>
      </c>
      <c r="P485">
        <v>1.0143396226415093</v>
      </c>
      <c r="Q485">
        <v>272</v>
      </c>
      <c r="R485">
        <v>872</v>
      </c>
      <c r="S485">
        <v>1137</v>
      </c>
    </row>
    <row r="486" spans="1:19" hidden="1" x14ac:dyDescent="0.25">
      <c r="A486" t="s">
        <v>96</v>
      </c>
      <c r="B486" t="s">
        <v>81</v>
      </c>
      <c r="C486" t="s">
        <v>4</v>
      </c>
      <c r="D486" t="s">
        <v>84</v>
      </c>
      <c r="E486">
        <v>29.98</v>
      </c>
      <c r="F486">
        <v>26.65</v>
      </c>
      <c r="G486">
        <v>3.3300000000000018</v>
      </c>
      <c r="H486">
        <v>26.65</v>
      </c>
      <c r="I486">
        <v>28.79</v>
      </c>
      <c r="J486">
        <v>28.79</v>
      </c>
      <c r="K486">
        <v>26.96</v>
      </c>
      <c r="L486">
        <v>5.0813559322033894</v>
      </c>
      <c r="M486">
        <v>28.7</v>
      </c>
      <c r="N486">
        <v>26.58</v>
      </c>
      <c r="O486">
        <v>28.06</v>
      </c>
      <c r="P486">
        <v>0.91896551724137931</v>
      </c>
      <c r="Q486">
        <v>255</v>
      </c>
      <c r="R486">
        <v>855</v>
      </c>
      <c r="S486">
        <v>1145</v>
      </c>
    </row>
    <row r="487" spans="1:19" hidden="1" x14ac:dyDescent="0.25">
      <c r="A487" t="s">
        <v>96</v>
      </c>
      <c r="B487" t="s">
        <v>81</v>
      </c>
      <c r="C487" t="s">
        <v>4</v>
      </c>
      <c r="D487" t="s">
        <v>85</v>
      </c>
      <c r="E487">
        <v>28.472000000000008</v>
      </c>
      <c r="F487">
        <v>26.66</v>
      </c>
      <c r="G487">
        <v>1.8120000000000083</v>
      </c>
      <c r="H487">
        <v>26.66</v>
      </c>
      <c r="I487">
        <v>28.17</v>
      </c>
      <c r="J487">
        <v>28.17</v>
      </c>
      <c r="K487">
        <v>26.89</v>
      </c>
      <c r="L487">
        <v>4.8257627118644075</v>
      </c>
      <c r="M487">
        <v>28.1</v>
      </c>
      <c r="N487">
        <v>26.66</v>
      </c>
      <c r="O487">
        <v>27.51</v>
      </c>
      <c r="P487">
        <v>0.95899280575539569</v>
      </c>
      <c r="Q487">
        <v>201</v>
      </c>
      <c r="R487">
        <v>801</v>
      </c>
      <c r="S487">
        <v>1079</v>
      </c>
    </row>
    <row r="488" spans="1:19" x14ac:dyDescent="0.25">
      <c r="A488" t="s">
        <v>96</v>
      </c>
      <c r="B488" t="s">
        <v>81</v>
      </c>
      <c r="C488" t="s">
        <v>4</v>
      </c>
      <c r="D488" t="s">
        <v>86</v>
      </c>
      <c r="E488" s="62">
        <v>29.074999999999996</v>
      </c>
      <c r="F488">
        <v>25.91</v>
      </c>
      <c r="G488">
        <v>3.1649999999999956</v>
      </c>
      <c r="H488">
        <v>25.94</v>
      </c>
      <c r="I488">
        <v>27.78</v>
      </c>
      <c r="J488">
        <v>27.78</v>
      </c>
      <c r="K488">
        <v>25.97</v>
      </c>
      <c r="L488">
        <v>4.9279661016949143</v>
      </c>
      <c r="M488">
        <v>27.56</v>
      </c>
      <c r="N488">
        <v>25.94</v>
      </c>
      <c r="O488">
        <v>27.43</v>
      </c>
      <c r="P488">
        <v>0.75188405797101454</v>
      </c>
      <c r="Q488">
        <v>209</v>
      </c>
      <c r="R488">
        <v>809</v>
      </c>
      <c r="S488">
        <v>1154</v>
      </c>
    </row>
    <row r="489" spans="1:19" hidden="1" x14ac:dyDescent="0.25">
      <c r="A489" t="s">
        <v>96</v>
      </c>
      <c r="B489" t="s">
        <v>87</v>
      </c>
      <c r="C489" t="s">
        <v>1</v>
      </c>
      <c r="D489" t="s">
        <v>82</v>
      </c>
      <c r="E489">
        <v>35.846000000000004</v>
      </c>
      <c r="F489">
        <v>26.8</v>
      </c>
      <c r="G489">
        <v>9.0460000000000029</v>
      </c>
      <c r="H489">
        <v>26.8</v>
      </c>
      <c r="I489">
        <v>32.11</v>
      </c>
      <c r="J489">
        <v>32.11</v>
      </c>
      <c r="K489">
        <v>26.99</v>
      </c>
      <c r="L489">
        <v>6.0755932203389831</v>
      </c>
      <c r="M489">
        <v>28.76</v>
      </c>
      <c r="N489">
        <v>26.67</v>
      </c>
      <c r="O489">
        <v>28.54</v>
      </c>
      <c r="P489">
        <v>0.70341207349081369</v>
      </c>
      <c r="Q489">
        <v>296</v>
      </c>
      <c r="R489">
        <v>896</v>
      </c>
      <c r="S489">
        <v>1277</v>
      </c>
    </row>
    <row r="490" spans="1:19" hidden="1" x14ac:dyDescent="0.25">
      <c r="A490" t="s">
        <v>96</v>
      </c>
      <c r="B490" t="s">
        <v>87</v>
      </c>
      <c r="C490" t="s">
        <v>1</v>
      </c>
      <c r="D490" t="s">
        <v>83</v>
      </c>
      <c r="E490">
        <v>29.809999999999995</v>
      </c>
      <c r="F490">
        <v>25.74</v>
      </c>
      <c r="G490">
        <v>4.0699999999999967</v>
      </c>
      <c r="H490">
        <v>25.74</v>
      </c>
      <c r="I490">
        <v>28.46</v>
      </c>
      <c r="J490">
        <v>28.46</v>
      </c>
      <c r="K490">
        <v>26.01</v>
      </c>
      <c r="L490">
        <v>4.9683333333333328</v>
      </c>
      <c r="M490">
        <v>27.4</v>
      </c>
      <c r="N490">
        <v>25.66</v>
      </c>
      <c r="O490">
        <v>27.3</v>
      </c>
      <c r="P490">
        <v>0.77999999999999992</v>
      </c>
      <c r="Q490">
        <v>309</v>
      </c>
      <c r="R490">
        <v>909</v>
      </c>
      <c r="S490">
        <v>1239</v>
      </c>
    </row>
    <row r="491" spans="1:19" hidden="1" x14ac:dyDescent="0.25">
      <c r="A491" t="s">
        <v>96</v>
      </c>
      <c r="B491" t="s">
        <v>87</v>
      </c>
      <c r="C491" t="s">
        <v>1</v>
      </c>
      <c r="D491" t="s">
        <v>84</v>
      </c>
      <c r="E491">
        <v>28.827999999999996</v>
      </c>
      <c r="F491">
        <v>25.83</v>
      </c>
      <c r="G491">
        <v>2.9979999999999976</v>
      </c>
      <c r="H491">
        <v>25.99</v>
      </c>
      <c r="I491">
        <v>26.58</v>
      </c>
      <c r="J491">
        <v>26.58</v>
      </c>
      <c r="K491">
        <v>26.19</v>
      </c>
      <c r="L491">
        <v>9.2993548387096752</v>
      </c>
      <c r="M491">
        <v>27.64</v>
      </c>
      <c r="N491">
        <v>25.92</v>
      </c>
      <c r="O491">
        <v>27.41</v>
      </c>
      <c r="P491">
        <v>0.75552325581395352</v>
      </c>
      <c r="Q491">
        <v>221</v>
      </c>
      <c r="R491">
        <v>821</v>
      </c>
      <c r="S491">
        <v>1165</v>
      </c>
    </row>
    <row r="492" spans="1:19" hidden="1" x14ac:dyDescent="0.25">
      <c r="A492" t="s">
        <v>96</v>
      </c>
      <c r="B492" t="s">
        <v>87</v>
      </c>
      <c r="C492" t="s">
        <v>1</v>
      </c>
      <c r="D492" t="s">
        <v>85</v>
      </c>
      <c r="E492">
        <v>27.148000000000003</v>
      </c>
      <c r="F492">
        <v>25.31</v>
      </c>
      <c r="G492">
        <v>1.8380000000000045</v>
      </c>
      <c r="H492">
        <v>25.51</v>
      </c>
      <c r="I492">
        <v>26.82</v>
      </c>
      <c r="J492">
        <v>26.82</v>
      </c>
      <c r="K492">
        <v>25.33</v>
      </c>
      <c r="L492">
        <v>9.3613793103448284</v>
      </c>
      <c r="M492">
        <v>26.74</v>
      </c>
      <c r="N492">
        <v>25.51</v>
      </c>
      <c r="O492">
        <v>26.58</v>
      </c>
      <c r="P492">
        <v>0.75473372781065096</v>
      </c>
      <c r="Q492">
        <v>239</v>
      </c>
      <c r="R492">
        <v>839</v>
      </c>
      <c r="S492">
        <v>1177</v>
      </c>
    </row>
    <row r="493" spans="1:19" hidden="1" x14ac:dyDescent="0.25">
      <c r="A493" t="s">
        <v>96</v>
      </c>
      <c r="B493" t="s">
        <v>87</v>
      </c>
      <c r="C493" t="s">
        <v>1</v>
      </c>
      <c r="D493" t="s">
        <v>86</v>
      </c>
      <c r="E493">
        <v>28.594000000000001</v>
      </c>
      <c r="F493">
        <v>26.62</v>
      </c>
      <c r="G493">
        <v>1.9740000000000002</v>
      </c>
      <c r="H493">
        <v>26.62</v>
      </c>
      <c r="I493">
        <v>28.51</v>
      </c>
      <c r="J493">
        <v>28.51</v>
      </c>
      <c r="K493">
        <v>26.79</v>
      </c>
      <c r="L493">
        <v>4.8464406779661013</v>
      </c>
      <c r="M493">
        <v>27.43</v>
      </c>
      <c r="N493">
        <v>26.62</v>
      </c>
      <c r="O493">
        <v>27.07</v>
      </c>
      <c r="P493">
        <v>1.0690763052208836</v>
      </c>
      <c r="Q493">
        <v>401</v>
      </c>
      <c r="R493">
        <v>1001</v>
      </c>
      <c r="S493">
        <v>1260</v>
      </c>
    </row>
    <row r="494" spans="1:19" hidden="1" x14ac:dyDescent="0.25">
      <c r="A494" t="s">
        <v>96</v>
      </c>
      <c r="B494" t="s">
        <v>87</v>
      </c>
      <c r="C494" t="s">
        <v>2</v>
      </c>
      <c r="D494" t="s">
        <v>82</v>
      </c>
      <c r="E494">
        <v>30.25</v>
      </c>
      <c r="F494">
        <v>26.27</v>
      </c>
      <c r="G494">
        <v>3.9800000000000004</v>
      </c>
      <c r="H494">
        <v>26.27</v>
      </c>
      <c r="I494">
        <v>28.94</v>
      </c>
      <c r="J494">
        <v>28.94</v>
      </c>
      <c r="K494">
        <v>26.74</v>
      </c>
      <c r="L494">
        <v>5.041666666666667</v>
      </c>
      <c r="M494">
        <v>29.03</v>
      </c>
      <c r="N494">
        <v>26.14</v>
      </c>
      <c r="O494">
        <v>28.77</v>
      </c>
      <c r="P494">
        <v>0.66506329113924045</v>
      </c>
      <c r="Q494">
        <v>229</v>
      </c>
      <c r="R494">
        <v>829</v>
      </c>
      <c r="S494">
        <v>1224</v>
      </c>
    </row>
    <row r="495" spans="1:19" hidden="1" x14ac:dyDescent="0.25">
      <c r="A495" t="s">
        <v>96</v>
      </c>
      <c r="B495" t="s">
        <v>87</v>
      </c>
      <c r="C495" t="s">
        <v>2</v>
      </c>
      <c r="D495" t="s">
        <v>83</v>
      </c>
      <c r="E495">
        <v>28.7</v>
      </c>
      <c r="F495">
        <v>25.91</v>
      </c>
      <c r="G495">
        <v>2.7899999999999991</v>
      </c>
      <c r="H495">
        <v>26.03</v>
      </c>
      <c r="I495">
        <v>27.38</v>
      </c>
      <c r="J495">
        <v>27.38</v>
      </c>
      <c r="K495">
        <v>25.95</v>
      </c>
      <c r="L495">
        <v>6.1063829787234036</v>
      </c>
      <c r="M495">
        <v>27.8</v>
      </c>
      <c r="N495">
        <v>25.98</v>
      </c>
      <c r="O495">
        <v>27.56</v>
      </c>
      <c r="P495">
        <v>0.88237288135593228</v>
      </c>
      <c r="Q495">
        <v>361</v>
      </c>
      <c r="R495">
        <v>961</v>
      </c>
      <c r="S495">
        <v>1256</v>
      </c>
    </row>
    <row r="496" spans="1:19" hidden="1" x14ac:dyDescent="0.25">
      <c r="A496" t="s">
        <v>96</v>
      </c>
      <c r="B496" t="s">
        <v>87</v>
      </c>
      <c r="C496" t="s">
        <v>2</v>
      </c>
      <c r="D496" t="s">
        <v>84</v>
      </c>
      <c r="E496">
        <v>28.134999999999998</v>
      </c>
      <c r="F496">
        <v>25.07</v>
      </c>
      <c r="G496">
        <v>3.0649999999999977</v>
      </c>
      <c r="H496">
        <v>25.07</v>
      </c>
      <c r="I496">
        <v>26.58</v>
      </c>
      <c r="J496">
        <v>26.58</v>
      </c>
      <c r="K496">
        <v>25.23</v>
      </c>
      <c r="L496">
        <v>4.7686440677966093</v>
      </c>
      <c r="M496">
        <v>26.83</v>
      </c>
      <c r="N496">
        <v>25.03</v>
      </c>
      <c r="O496">
        <v>26.65</v>
      </c>
      <c r="P496">
        <v>0.74835820895522387</v>
      </c>
      <c r="Q496">
        <v>340</v>
      </c>
      <c r="R496">
        <v>940</v>
      </c>
      <c r="S496">
        <v>1275</v>
      </c>
    </row>
    <row r="497" spans="1:19" hidden="1" x14ac:dyDescent="0.25">
      <c r="A497" t="s">
        <v>96</v>
      </c>
      <c r="B497" t="s">
        <v>87</v>
      </c>
      <c r="C497" t="s">
        <v>2</v>
      </c>
      <c r="D497" t="s">
        <v>85</v>
      </c>
      <c r="E497">
        <v>27.240000000000002</v>
      </c>
      <c r="F497">
        <v>25.94</v>
      </c>
      <c r="G497">
        <v>1.3000000000000007</v>
      </c>
      <c r="H497">
        <v>25.96</v>
      </c>
      <c r="I497">
        <v>26.63</v>
      </c>
      <c r="J497">
        <v>26.63</v>
      </c>
      <c r="K497">
        <v>26.02</v>
      </c>
      <c r="L497">
        <v>4.6169491525423734</v>
      </c>
      <c r="M497">
        <v>27.58</v>
      </c>
      <c r="N497">
        <v>25.94</v>
      </c>
      <c r="O497">
        <v>27.36</v>
      </c>
      <c r="P497">
        <v>0.7396011396011396</v>
      </c>
      <c r="Q497">
        <v>215</v>
      </c>
      <c r="R497">
        <v>815</v>
      </c>
      <c r="S497">
        <v>1166</v>
      </c>
    </row>
    <row r="498" spans="1:19" hidden="1" x14ac:dyDescent="0.25">
      <c r="A498" t="s">
        <v>96</v>
      </c>
      <c r="B498" t="s">
        <v>87</v>
      </c>
      <c r="C498" t="s">
        <v>2</v>
      </c>
      <c r="D498" t="s">
        <v>86</v>
      </c>
      <c r="E498">
        <v>27.688000000000006</v>
      </c>
      <c r="F498">
        <v>25.78</v>
      </c>
      <c r="G498">
        <v>1.9080000000000048</v>
      </c>
      <c r="H498">
        <v>25.78</v>
      </c>
      <c r="I498">
        <v>26.63</v>
      </c>
      <c r="J498">
        <v>26.63</v>
      </c>
      <c r="K498">
        <v>25.82</v>
      </c>
      <c r="L498">
        <v>4.773793103448277</v>
      </c>
      <c r="M498">
        <v>27.63</v>
      </c>
      <c r="N498">
        <v>25.77</v>
      </c>
      <c r="O498">
        <v>27.56</v>
      </c>
      <c r="P498">
        <v>0.7859756097560977</v>
      </c>
      <c r="Q498">
        <v>245</v>
      </c>
      <c r="R498">
        <v>845</v>
      </c>
      <c r="S498">
        <v>1173</v>
      </c>
    </row>
    <row r="499" spans="1:19" hidden="1" x14ac:dyDescent="0.25">
      <c r="A499" t="s">
        <v>96</v>
      </c>
      <c r="B499" t="s">
        <v>87</v>
      </c>
      <c r="C499" t="s">
        <v>3</v>
      </c>
      <c r="D499" t="s">
        <v>82</v>
      </c>
      <c r="E499">
        <v>30.099</v>
      </c>
      <c r="F499">
        <v>26.71</v>
      </c>
      <c r="G499">
        <v>3.3889999999999993</v>
      </c>
      <c r="H499">
        <v>26.72</v>
      </c>
      <c r="I499">
        <v>28.76</v>
      </c>
      <c r="J499">
        <v>28.76</v>
      </c>
      <c r="K499">
        <v>26.86</v>
      </c>
      <c r="L499">
        <v>5.1894827586206898</v>
      </c>
      <c r="M499">
        <v>28.38</v>
      </c>
      <c r="N499">
        <v>26.59</v>
      </c>
      <c r="O499">
        <v>27.86</v>
      </c>
      <c r="P499">
        <v>1.3494949494949493</v>
      </c>
      <c r="Q499">
        <v>285</v>
      </c>
      <c r="R499">
        <v>885</v>
      </c>
      <c r="S499">
        <v>1083</v>
      </c>
    </row>
    <row r="500" spans="1:19" hidden="1" x14ac:dyDescent="0.25">
      <c r="A500" t="s">
        <v>96</v>
      </c>
      <c r="B500" t="s">
        <v>87</v>
      </c>
      <c r="C500" t="s">
        <v>3</v>
      </c>
      <c r="D500" t="s">
        <v>83</v>
      </c>
      <c r="E500">
        <v>29.105000000000008</v>
      </c>
      <c r="F500">
        <v>26.28</v>
      </c>
      <c r="G500">
        <v>2.8250000000000064</v>
      </c>
      <c r="H500">
        <v>26.46</v>
      </c>
      <c r="I500">
        <v>27.84</v>
      </c>
      <c r="J500">
        <v>27.84</v>
      </c>
      <c r="K500">
        <v>26.46</v>
      </c>
      <c r="L500">
        <v>6.6147727272727286</v>
      </c>
      <c r="M500">
        <v>27.88</v>
      </c>
      <c r="N500">
        <v>26.35</v>
      </c>
      <c r="O500">
        <v>27.28</v>
      </c>
      <c r="P500">
        <v>1.2027272727272729</v>
      </c>
      <c r="Q500">
        <v>189</v>
      </c>
      <c r="R500">
        <v>789</v>
      </c>
      <c r="S500">
        <v>1009</v>
      </c>
    </row>
    <row r="501" spans="1:19" hidden="1" x14ac:dyDescent="0.25">
      <c r="A501" t="s">
        <v>96</v>
      </c>
      <c r="B501" t="s">
        <v>87</v>
      </c>
      <c r="C501" t="s">
        <v>3</v>
      </c>
      <c r="D501" t="s">
        <v>84</v>
      </c>
      <c r="E501">
        <v>27.204000000000001</v>
      </c>
      <c r="F501">
        <v>25.72</v>
      </c>
      <c r="G501">
        <v>1.4840000000000018</v>
      </c>
      <c r="H501">
        <v>25.73</v>
      </c>
      <c r="I501">
        <v>27.16</v>
      </c>
      <c r="J501">
        <v>27.16</v>
      </c>
      <c r="K501">
        <v>25.74</v>
      </c>
      <c r="L501">
        <v>5.0377777777777775</v>
      </c>
      <c r="M501">
        <v>27.07</v>
      </c>
      <c r="N501">
        <v>25.73</v>
      </c>
      <c r="O501">
        <v>26.9</v>
      </c>
      <c r="P501">
        <v>0.87815699658703072</v>
      </c>
      <c r="Q501">
        <v>233</v>
      </c>
      <c r="R501">
        <v>833</v>
      </c>
      <c r="S501">
        <v>1126</v>
      </c>
    </row>
    <row r="502" spans="1:19" hidden="1" x14ac:dyDescent="0.25">
      <c r="A502" t="s">
        <v>96</v>
      </c>
      <c r="B502" t="s">
        <v>87</v>
      </c>
      <c r="C502" t="s">
        <v>3</v>
      </c>
      <c r="D502" t="s">
        <v>85</v>
      </c>
      <c r="E502">
        <v>28.425000000000004</v>
      </c>
      <c r="F502">
        <v>27.4</v>
      </c>
      <c r="G502">
        <v>1.0250000000000057</v>
      </c>
      <c r="H502">
        <v>27.41</v>
      </c>
      <c r="I502">
        <v>28.4</v>
      </c>
      <c r="J502">
        <v>28.4</v>
      </c>
      <c r="K502">
        <v>27.42</v>
      </c>
      <c r="L502">
        <v>5.3632075471698126</v>
      </c>
      <c r="M502">
        <v>27.84</v>
      </c>
      <c r="N502">
        <v>27.32</v>
      </c>
      <c r="O502">
        <v>27.75</v>
      </c>
      <c r="P502">
        <v>0.54820000000000002</v>
      </c>
      <c r="Q502">
        <v>485</v>
      </c>
      <c r="R502">
        <v>1085</v>
      </c>
      <c r="S502">
        <v>1585</v>
      </c>
    </row>
    <row r="503" spans="1:19" hidden="1" x14ac:dyDescent="0.25">
      <c r="A503" t="s">
        <v>96</v>
      </c>
      <c r="B503" t="s">
        <v>87</v>
      </c>
      <c r="C503" t="s">
        <v>3</v>
      </c>
      <c r="D503" t="s">
        <v>86</v>
      </c>
      <c r="E503">
        <v>28.054000000000002</v>
      </c>
      <c r="F503">
        <v>25.91</v>
      </c>
      <c r="G503">
        <v>2.1440000000000019</v>
      </c>
      <c r="H503">
        <v>25.97</v>
      </c>
      <c r="I503">
        <v>27.24</v>
      </c>
      <c r="J503">
        <v>27.24</v>
      </c>
      <c r="K503">
        <v>25.93</v>
      </c>
      <c r="L503">
        <v>5.9689361702127659</v>
      </c>
      <c r="M503">
        <v>27.11</v>
      </c>
      <c r="N503">
        <v>25.96</v>
      </c>
      <c r="O503">
        <v>27.08</v>
      </c>
      <c r="P503">
        <v>0.75057803468208084</v>
      </c>
      <c r="Q503">
        <v>230</v>
      </c>
      <c r="R503">
        <v>830</v>
      </c>
      <c r="S503">
        <v>1176</v>
      </c>
    </row>
    <row r="504" spans="1:19" hidden="1" x14ac:dyDescent="0.25">
      <c r="A504" t="s">
        <v>96</v>
      </c>
      <c r="B504" t="s">
        <v>87</v>
      </c>
      <c r="C504" t="s">
        <v>4</v>
      </c>
      <c r="D504" t="s">
        <v>82</v>
      </c>
      <c r="E504">
        <v>30.869999999999997</v>
      </c>
      <c r="F504">
        <v>26.56</v>
      </c>
      <c r="G504">
        <v>4.3099999999999987</v>
      </c>
      <c r="H504">
        <v>26.6</v>
      </c>
      <c r="I504">
        <v>29.55</v>
      </c>
      <c r="J504">
        <v>29.55</v>
      </c>
      <c r="K504">
        <v>26.58</v>
      </c>
      <c r="L504">
        <v>5.5125000000000002</v>
      </c>
      <c r="M504">
        <v>28.66</v>
      </c>
      <c r="N504">
        <v>26.6</v>
      </c>
      <c r="O504">
        <v>27.97</v>
      </c>
      <c r="P504">
        <v>1.1822222222222223</v>
      </c>
      <c r="Q504">
        <v>343</v>
      </c>
      <c r="R504">
        <v>943</v>
      </c>
      <c r="S504">
        <v>1168</v>
      </c>
    </row>
    <row r="505" spans="1:19" hidden="1" x14ac:dyDescent="0.25">
      <c r="A505" t="s">
        <v>96</v>
      </c>
      <c r="B505" t="s">
        <v>87</v>
      </c>
      <c r="C505" t="s">
        <v>4</v>
      </c>
      <c r="D505" t="s">
        <v>83</v>
      </c>
      <c r="E505">
        <v>28.786000000000001</v>
      </c>
      <c r="F505">
        <v>26.36</v>
      </c>
      <c r="G505">
        <v>2.4260000000000019</v>
      </c>
      <c r="H505">
        <v>26.36</v>
      </c>
      <c r="I505">
        <v>27.96</v>
      </c>
      <c r="J505">
        <v>27.96</v>
      </c>
      <c r="K505">
        <v>26.52</v>
      </c>
      <c r="L505">
        <v>4.8789830508474576</v>
      </c>
      <c r="M505">
        <v>27.96</v>
      </c>
      <c r="N505">
        <v>26.27</v>
      </c>
      <c r="O505">
        <v>27.64</v>
      </c>
      <c r="P505">
        <v>0.69551451187335089</v>
      </c>
      <c r="Q505">
        <v>221</v>
      </c>
      <c r="R505">
        <v>821</v>
      </c>
      <c r="S505">
        <v>1200</v>
      </c>
    </row>
    <row r="506" spans="1:19" hidden="1" x14ac:dyDescent="0.25">
      <c r="A506" t="s">
        <v>96</v>
      </c>
      <c r="B506" t="s">
        <v>87</v>
      </c>
      <c r="C506" t="s">
        <v>4</v>
      </c>
      <c r="D506" t="s">
        <v>85</v>
      </c>
      <c r="E506">
        <v>28.653000000000002</v>
      </c>
      <c r="F506">
        <v>27.24</v>
      </c>
      <c r="G506">
        <v>1.4130000000000038</v>
      </c>
      <c r="H506">
        <v>27.27</v>
      </c>
      <c r="I506">
        <v>28.48</v>
      </c>
      <c r="J506">
        <v>28.48</v>
      </c>
      <c r="K506">
        <v>27.35</v>
      </c>
      <c r="L506">
        <v>5.0268421052631584</v>
      </c>
      <c r="M506">
        <v>27.77</v>
      </c>
      <c r="N506">
        <v>27.26</v>
      </c>
      <c r="O506">
        <v>27.61</v>
      </c>
      <c r="P506">
        <v>0.68345864661654132</v>
      </c>
      <c r="Q506">
        <v>241</v>
      </c>
      <c r="R506">
        <v>841</v>
      </c>
      <c r="S506">
        <v>1240</v>
      </c>
    </row>
    <row r="507" spans="1:19" hidden="1" x14ac:dyDescent="0.25">
      <c r="A507" t="s">
        <v>96</v>
      </c>
      <c r="B507" t="s">
        <v>87</v>
      </c>
      <c r="C507" t="s">
        <v>4</v>
      </c>
      <c r="D507" t="s">
        <v>86</v>
      </c>
      <c r="E507">
        <v>28.115000000000002</v>
      </c>
      <c r="F507">
        <v>26.01</v>
      </c>
      <c r="G507">
        <v>2.1050000000000004</v>
      </c>
      <c r="H507">
        <v>26.05</v>
      </c>
      <c r="I507">
        <v>27.26</v>
      </c>
      <c r="J507">
        <v>27.26</v>
      </c>
      <c r="K507">
        <v>26.35</v>
      </c>
      <c r="L507">
        <v>4.9324561403508778</v>
      </c>
      <c r="M507">
        <v>27.52</v>
      </c>
      <c r="N507">
        <v>26.03</v>
      </c>
      <c r="O507">
        <v>27.2</v>
      </c>
      <c r="P507">
        <v>0.5788888888888889</v>
      </c>
      <c r="Q507">
        <v>278</v>
      </c>
      <c r="R507">
        <v>878</v>
      </c>
      <c r="S507">
        <v>1328</v>
      </c>
    </row>
    <row r="508" spans="1:19" hidden="1" x14ac:dyDescent="0.25">
      <c r="A508" t="s">
        <v>96</v>
      </c>
      <c r="B508" t="s">
        <v>88</v>
      </c>
      <c r="C508" t="s">
        <v>1</v>
      </c>
      <c r="D508" t="s">
        <v>82</v>
      </c>
      <c r="E508">
        <v>31.554000000000002</v>
      </c>
      <c r="F508">
        <v>28.4</v>
      </c>
      <c r="G508">
        <v>3.1540000000000035</v>
      </c>
      <c r="H508">
        <v>28.4</v>
      </c>
      <c r="I508">
        <v>31.46</v>
      </c>
      <c r="J508">
        <v>31.46</v>
      </c>
      <c r="K508">
        <v>29.32</v>
      </c>
      <c r="L508">
        <v>5.3481355932203387</v>
      </c>
      <c r="M508">
        <v>28.41</v>
      </c>
      <c r="N508">
        <v>28.03</v>
      </c>
      <c r="O508">
        <v>28.23</v>
      </c>
      <c r="P508">
        <v>0.72634271099744241</v>
      </c>
      <c r="Q508">
        <v>335</v>
      </c>
      <c r="R508">
        <v>935</v>
      </c>
      <c r="S508">
        <v>1326</v>
      </c>
    </row>
    <row r="509" spans="1:19" hidden="1" x14ac:dyDescent="0.25">
      <c r="A509" t="s">
        <v>96</v>
      </c>
      <c r="B509" t="s">
        <v>88</v>
      </c>
      <c r="C509" t="s">
        <v>1</v>
      </c>
      <c r="D509" t="s">
        <v>83</v>
      </c>
      <c r="E509">
        <v>29.125</v>
      </c>
      <c r="F509">
        <v>26.96</v>
      </c>
      <c r="G509">
        <v>2.1649999999999991</v>
      </c>
      <c r="H509">
        <v>27.02</v>
      </c>
      <c r="I509">
        <v>28.89</v>
      </c>
      <c r="J509">
        <v>28.89</v>
      </c>
      <c r="K509">
        <v>27.05</v>
      </c>
      <c r="L509">
        <v>6.0677083333333339</v>
      </c>
      <c r="M509">
        <v>27.46</v>
      </c>
      <c r="N509">
        <v>26.93</v>
      </c>
      <c r="O509">
        <v>27.16</v>
      </c>
      <c r="P509">
        <v>1.1258333333333332</v>
      </c>
      <c r="Q509">
        <v>213</v>
      </c>
      <c r="R509">
        <v>813</v>
      </c>
      <c r="S509">
        <v>1053</v>
      </c>
    </row>
    <row r="510" spans="1:19" hidden="1" x14ac:dyDescent="0.25">
      <c r="A510" t="s">
        <v>96</v>
      </c>
      <c r="B510" t="s">
        <v>88</v>
      </c>
      <c r="C510" t="s">
        <v>1</v>
      </c>
      <c r="D510" t="s">
        <v>84</v>
      </c>
      <c r="E510">
        <v>28.646999999999998</v>
      </c>
      <c r="F510">
        <v>26.96</v>
      </c>
      <c r="G510">
        <v>1.6869999999999976</v>
      </c>
      <c r="H510">
        <v>26.97</v>
      </c>
      <c r="I510">
        <v>28.67</v>
      </c>
      <c r="J510">
        <v>28.67</v>
      </c>
      <c r="K510">
        <v>26.97</v>
      </c>
      <c r="L510">
        <v>4.8554237288135589</v>
      </c>
      <c r="M510">
        <v>27.42</v>
      </c>
      <c r="N510">
        <v>26.96</v>
      </c>
      <c r="O510">
        <v>27.22</v>
      </c>
      <c r="P510">
        <v>1.0254752851711026</v>
      </c>
      <c r="Q510">
        <v>425</v>
      </c>
      <c r="R510">
        <v>1025</v>
      </c>
      <c r="S510">
        <v>1288</v>
      </c>
    </row>
    <row r="511" spans="1:19" hidden="1" x14ac:dyDescent="0.25">
      <c r="A511" t="s">
        <v>96</v>
      </c>
      <c r="B511" t="s">
        <v>88</v>
      </c>
      <c r="C511" t="s">
        <v>1</v>
      </c>
      <c r="D511" t="s">
        <v>85</v>
      </c>
      <c r="E511">
        <v>28.268000000000001</v>
      </c>
      <c r="F511">
        <v>25.95</v>
      </c>
      <c r="G511">
        <v>2.3180000000000014</v>
      </c>
      <c r="H511">
        <v>25.95</v>
      </c>
      <c r="I511">
        <v>27.05</v>
      </c>
      <c r="J511">
        <v>27.05</v>
      </c>
      <c r="K511">
        <v>25.96</v>
      </c>
      <c r="L511">
        <v>4.7911864406779658</v>
      </c>
      <c r="M511">
        <v>26.98</v>
      </c>
      <c r="N511">
        <v>25.92</v>
      </c>
      <c r="O511">
        <v>26.55</v>
      </c>
      <c r="P511">
        <v>1.001930501930502</v>
      </c>
      <c r="Q511">
        <v>291</v>
      </c>
      <c r="R511">
        <v>891</v>
      </c>
      <c r="S511">
        <v>1150</v>
      </c>
    </row>
    <row r="512" spans="1:19" hidden="1" x14ac:dyDescent="0.25">
      <c r="A512" t="s">
        <v>96</v>
      </c>
      <c r="B512" t="s">
        <v>88</v>
      </c>
      <c r="C512" t="s">
        <v>1</v>
      </c>
      <c r="D512" t="s">
        <v>86</v>
      </c>
      <c r="E512">
        <v>28.470000000000006</v>
      </c>
      <c r="F512">
        <v>25.34</v>
      </c>
      <c r="G512">
        <v>3.1300000000000061</v>
      </c>
      <c r="H512">
        <v>25.46</v>
      </c>
      <c r="I512">
        <v>26.51</v>
      </c>
      <c r="J512">
        <v>26.51</v>
      </c>
      <c r="K512">
        <v>25.45</v>
      </c>
      <c r="L512">
        <v>9.8172413793103477</v>
      </c>
      <c r="M512">
        <v>26.35</v>
      </c>
      <c r="N512">
        <v>25.43</v>
      </c>
      <c r="O512">
        <v>26.23</v>
      </c>
      <c r="P512">
        <v>0.89964664310954068</v>
      </c>
      <c r="Q512">
        <v>118</v>
      </c>
      <c r="R512">
        <v>718</v>
      </c>
      <c r="S512">
        <v>1001</v>
      </c>
    </row>
    <row r="513" spans="1:19" hidden="1" x14ac:dyDescent="0.25">
      <c r="A513" t="s">
        <v>96</v>
      </c>
      <c r="B513" t="s">
        <v>88</v>
      </c>
      <c r="C513" t="s">
        <v>2</v>
      </c>
      <c r="D513" t="s">
        <v>82</v>
      </c>
      <c r="E513">
        <v>32.732999999999997</v>
      </c>
      <c r="F513">
        <v>29.3</v>
      </c>
      <c r="G513">
        <v>3.4329999999999963</v>
      </c>
      <c r="H513">
        <v>29.3</v>
      </c>
      <c r="I513">
        <v>31.69</v>
      </c>
      <c r="J513">
        <v>31.69</v>
      </c>
      <c r="K513">
        <v>29.43</v>
      </c>
      <c r="L513">
        <v>5.5479661016949144</v>
      </c>
      <c r="M513">
        <v>30.1</v>
      </c>
      <c r="N513">
        <v>28.89</v>
      </c>
      <c r="O513">
        <v>29.53</v>
      </c>
      <c r="P513">
        <v>1.0034246575342467</v>
      </c>
      <c r="Q513">
        <v>328</v>
      </c>
      <c r="R513">
        <v>928</v>
      </c>
      <c r="S513">
        <v>1220</v>
      </c>
    </row>
    <row r="514" spans="1:19" hidden="1" x14ac:dyDescent="0.25">
      <c r="A514" t="s">
        <v>96</v>
      </c>
      <c r="B514" t="s">
        <v>88</v>
      </c>
      <c r="C514" t="s">
        <v>2</v>
      </c>
      <c r="D514" t="s">
        <v>83</v>
      </c>
      <c r="E514">
        <v>29.055</v>
      </c>
      <c r="F514">
        <v>27.14</v>
      </c>
      <c r="G514">
        <v>1.9149999999999991</v>
      </c>
      <c r="H514">
        <v>27.14</v>
      </c>
      <c r="I514">
        <v>28.6</v>
      </c>
      <c r="J514">
        <v>28.6</v>
      </c>
      <c r="K514">
        <v>27.27</v>
      </c>
      <c r="L514">
        <v>4.8425000000000002</v>
      </c>
      <c r="M514">
        <v>28.33</v>
      </c>
      <c r="N514">
        <v>27.08</v>
      </c>
      <c r="O514">
        <v>27.99</v>
      </c>
      <c r="P514">
        <v>1.18</v>
      </c>
      <c r="Q514">
        <v>228</v>
      </c>
      <c r="R514">
        <v>828</v>
      </c>
      <c r="S514">
        <v>1058</v>
      </c>
    </row>
    <row r="515" spans="1:19" hidden="1" x14ac:dyDescent="0.25">
      <c r="A515" t="s">
        <v>96</v>
      </c>
      <c r="B515" t="s">
        <v>88</v>
      </c>
      <c r="C515" t="s">
        <v>2</v>
      </c>
      <c r="D515" t="s">
        <v>84</v>
      </c>
      <c r="E515">
        <v>28.463000000000001</v>
      </c>
      <c r="F515">
        <v>27.31</v>
      </c>
      <c r="G515">
        <v>1.1530000000000022</v>
      </c>
      <c r="H515">
        <v>27.32</v>
      </c>
      <c r="I515">
        <v>28.34</v>
      </c>
      <c r="J515">
        <v>28.34</v>
      </c>
      <c r="K515">
        <v>27.53</v>
      </c>
      <c r="L515">
        <v>5.1750909090909092</v>
      </c>
      <c r="M515">
        <v>27.98</v>
      </c>
      <c r="N515">
        <v>27.28</v>
      </c>
      <c r="O515">
        <v>27.87</v>
      </c>
      <c r="P515">
        <v>0.94532871972318344</v>
      </c>
      <c r="Q515">
        <v>201</v>
      </c>
      <c r="R515">
        <v>801</v>
      </c>
      <c r="S515">
        <v>1090</v>
      </c>
    </row>
    <row r="516" spans="1:19" hidden="1" x14ac:dyDescent="0.25">
      <c r="A516" t="s">
        <v>96</v>
      </c>
      <c r="B516" t="s">
        <v>88</v>
      </c>
      <c r="C516" t="s">
        <v>2</v>
      </c>
      <c r="D516" t="s">
        <v>85</v>
      </c>
      <c r="E516">
        <v>28.084999999999997</v>
      </c>
      <c r="F516">
        <v>26.68</v>
      </c>
      <c r="G516">
        <v>1.4049999999999976</v>
      </c>
      <c r="H516">
        <v>26.69</v>
      </c>
      <c r="I516">
        <v>27.39</v>
      </c>
      <c r="J516">
        <v>27.39</v>
      </c>
      <c r="K516">
        <v>26.73</v>
      </c>
      <c r="L516">
        <v>5.2990566037735842</v>
      </c>
      <c r="M516">
        <v>28.31</v>
      </c>
      <c r="N516">
        <v>26.68</v>
      </c>
      <c r="O516">
        <v>27.47</v>
      </c>
      <c r="P516">
        <v>0.98851851851851857</v>
      </c>
      <c r="Q516">
        <v>383</v>
      </c>
      <c r="R516">
        <v>983</v>
      </c>
      <c r="S516">
        <v>1253</v>
      </c>
    </row>
    <row r="517" spans="1:19" hidden="1" x14ac:dyDescent="0.25">
      <c r="A517" t="s">
        <v>96</v>
      </c>
      <c r="B517" t="s">
        <v>88</v>
      </c>
      <c r="C517" t="s">
        <v>2</v>
      </c>
      <c r="D517" t="s">
        <v>86</v>
      </c>
      <c r="E517">
        <v>28.415000000000003</v>
      </c>
      <c r="F517">
        <v>26.96</v>
      </c>
      <c r="G517">
        <v>1.4550000000000018</v>
      </c>
      <c r="H517">
        <v>26.96</v>
      </c>
      <c r="I517">
        <v>27.95</v>
      </c>
      <c r="J517">
        <v>27.95</v>
      </c>
      <c r="K517">
        <v>27</v>
      </c>
      <c r="L517">
        <v>4.816101694915254</v>
      </c>
      <c r="M517">
        <v>28.44</v>
      </c>
      <c r="N517">
        <v>26.9</v>
      </c>
      <c r="O517">
        <v>27.37</v>
      </c>
      <c r="P517">
        <v>1.5405714285714287</v>
      </c>
      <c r="Q517">
        <v>271</v>
      </c>
      <c r="R517">
        <v>871</v>
      </c>
      <c r="S517">
        <v>1046</v>
      </c>
    </row>
    <row r="518" spans="1:19" hidden="1" x14ac:dyDescent="0.25">
      <c r="A518" t="s">
        <v>96</v>
      </c>
      <c r="B518" t="s">
        <v>88</v>
      </c>
      <c r="C518" t="s">
        <v>3</v>
      </c>
      <c r="D518" t="s">
        <v>82</v>
      </c>
      <c r="E518">
        <v>30.545000000000005</v>
      </c>
      <c r="F518">
        <v>27.15</v>
      </c>
      <c r="G518">
        <v>3.3950000000000067</v>
      </c>
      <c r="H518">
        <v>27.17</v>
      </c>
      <c r="I518">
        <v>28.81</v>
      </c>
      <c r="J518">
        <v>28.81</v>
      </c>
      <c r="K518">
        <v>27.82</v>
      </c>
      <c r="L518">
        <v>5.1771186440677974</v>
      </c>
      <c r="M518">
        <v>28.09</v>
      </c>
      <c r="N518">
        <v>26.59</v>
      </c>
      <c r="O518">
        <v>27.73</v>
      </c>
      <c r="P518">
        <v>0.57808510638297872</v>
      </c>
      <c r="Q518">
        <v>222</v>
      </c>
      <c r="R518">
        <v>822</v>
      </c>
      <c r="S518">
        <v>1292</v>
      </c>
    </row>
    <row r="519" spans="1:19" hidden="1" x14ac:dyDescent="0.25">
      <c r="A519" t="s">
        <v>96</v>
      </c>
      <c r="B519" t="s">
        <v>88</v>
      </c>
      <c r="C519" t="s">
        <v>3</v>
      </c>
      <c r="D519" t="s">
        <v>83</v>
      </c>
      <c r="E519">
        <v>27.265000000000004</v>
      </c>
      <c r="F519">
        <v>26.29</v>
      </c>
      <c r="G519">
        <v>0.97500000000000497</v>
      </c>
      <c r="H519">
        <v>26.29</v>
      </c>
      <c r="I519">
        <v>27.16</v>
      </c>
      <c r="J519">
        <v>27.16</v>
      </c>
      <c r="K519">
        <v>26.82</v>
      </c>
      <c r="L519">
        <v>4.5441666666666674</v>
      </c>
      <c r="M519">
        <v>27.33</v>
      </c>
      <c r="N519">
        <v>26.18</v>
      </c>
      <c r="O519">
        <v>27.1</v>
      </c>
      <c r="P519">
        <v>1.0686991869918698</v>
      </c>
      <c r="Q519">
        <v>242</v>
      </c>
      <c r="R519">
        <v>842</v>
      </c>
      <c r="S519">
        <v>1088</v>
      </c>
    </row>
    <row r="520" spans="1:19" hidden="1" x14ac:dyDescent="0.25">
      <c r="A520" t="s">
        <v>96</v>
      </c>
      <c r="B520" t="s">
        <v>88</v>
      </c>
      <c r="C520" t="s">
        <v>3</v>
      </c>
      <c r="D520" t="s">
        <v>84</v>
      </c>
      <c r="E520">
        <v>27.732000000000006</v>
      </c>
      <c r="F520">
        <v>26.99</v>
      </c>
      <c r="G520">
        <v>0.74200000000000799</v>
      </c>
      <c r="H520">
        <v>26.99</v>
      </c>
      <c r="I520">
        <v>27.82</v>
      </c>
      <c r="J520">
        <v>27.82</v>
      </c>
      <c r="K520">
        <v>27.16</v>
      </c>
      <c r="L520">
        <v>4.7003389830508482</v>
      </c>
      <c r="M520">
        <v>27.49</v>
      </c>
      <c r="N520">
        <v>26.96</v>
      </c>
      <c r="O520">
        <v>27.26</v>
      </c>
      <c r="P520">
        <v>1.5511494252873563</v>
      </c>
      <c r="Q520">
        <v>209</v>
      </c>
      <c r="R520">
        <v>809</v>
      </c>
      <c r="S520">
        <v>983</v>
      </c>
    </row>
    <row r="521" spans="1:19" hidden="1" x14ac:dyDescent="0.25">
      <c r="A521" t="s">
        <v>96</v>
      </c>
      <c r="B521" t="s">
        <v>88</v>
      </c>
      <c r="C521" t="s">
        <v>3</v>
      </c>
      <c r="D521" t="s">
        <v>85</v>
      </c>
      <c r="E521">
        <v>27.704999999999995</v>
      </c>
      <c r="F521">
        <v>26.03</v>
      </c>
      <c r="G521">
        <v>1.6749999999999936</v>
      </c>
      <c r="H521">
        <v>26.03</v>
      </c>
      <c r="I521">
        <v>26.87</v>
      </c>
      <c r="J521">
        <v>26.87</v>
      </c>
      <c r="K521">
        <v>26.28</v>
      </c>
      <c r="L521">
        <v>4.6174999999999988</v>
      </c>
      <c r="M521">
        <v>27.72</v>
      </c>
      <c r="N521">
        <v>26.01</v>
      </c>
      <c r="O521">
        <v>26.47</v>
      </c>
      <c r="P521">
        <v>1.3015000000000001</v>
      </c>
      <c r="Q521">
        <v>260</v>
      </c>
      <c r="R521">
        <v>860</v>
      </c>
      <c r="S521">
        <v>1060</v>
      </c>
    </row>
    <row r="522" spans="1:19" hidden="1" x14ac:dyDescent="0.25">
      <c r="A522" t="s">
        <v>96</v>
      </c>
      <c r="B522" t="s">
        <v>88</v>
      </c>
      <c r="C522" t="s">
        <v>3</v>
      </c>
      <c r="D522" t="s">
        <v>86</v>
      </c>
      <c r="E522">
        <v>27.365000000000002</v>
      </c>
      <c r="F522">
        <v>27.06</v>
      </c>
      <c r="G522">
        <v>0.30500000000000327</v>
      </c>
      <c r="H522">
        <v>27.06</v>
      </c>
      <c r="I522">
        <v>27.55</v>
      </c>
      <c r="J522">
        <v>27.55</v>
      </c>
      <c r="K522">
        <v>27.07</v>
      </c>
      <c r="L522">
        <v>-12.438636363636364</v>
      </c>
      <c r="M522">
        <v>27.55</v>
      </c>
      <c r="N522">
        <v>26.97</v>
      </c>
      <c r="O522">
        <v>27.23</v>
      </c>
      <c r="P522">
        <v>0.99485294117647061</v>
      </c>
      <c r="Q522">
        <v>336</v>
      </c>
      <c r="R522">
        <v>936</v>
      </c>
      <c r="S522">
        <v>1208</v>
      </c>
    </row>
    <row r="523" spans="1:19" hidden="1" x14ac:dyDescent="0.25">
      <c r="A523" t="s">
        <v>96</v>
      </c>
      <c r="B523" t="s">
        <v>88</v>
      </c>
      <c r="C523" t="s">
        <v>4</v>
      </c>
      <c r="D523" t="s">
        <v>82</v>
      </c>
      <c r="E523">
        <v>34.876000000000005</v>
      </c>
      <c r="F523">
        <v>30.64</v>
      </c>
      <c r="G523">
        <v>4.2360000000000042</v>
      </c>
      <c r="H523">
        <v>30.64</v>
      </c>
      <c r="I523">
        <v>34.86</v>
      </c>
      <c r="J523">
        <v>34.86</v>
      </c>
      <c r="K523">
        <v>32.68</v>
      </c>
      <c r="L523">
        <v>5.9111864406779668</v>
      </c>
      <c r="M523">
        <v>30.89</v>
      </c>
      <c r="N523">
        <v>30.38</v>
      </c>
      <c r="O523">
        <v>30.6</v>
      </c>
      <c r="P523">
        <v>2.0843537414965989</v>
      </c>
      <c r="Q523">
        <v>237</v>
      </c>
      <c r="R523">
        <v>837</v>
      </c>
      <c r="S523">
        <v>984</v>
      </c>
    </row>
    <row r="524" spans="1:19" hidden="1" x14ac:dyDescent="0.25">
      <c r="A524" t="s">
        <v>96</v>
      </c>
      <c r="B524" t="s">
        <v>88</v>
      </c>
      <c r="C524" t="s">
        <v>4</v>
      </c>
      <c r="D524" t="s">
        <v>83</v>
      </c>
      <c r="E524">
        <v>28.93</v>
      </c>
      <c r="F524">
        <v>26.72</v>
      </c>
      <c r="G524">
        <v>2.2100000000000009</v>
      </c>
      <c r="H524">
        <v>26.72</v>
      </c>
      <c r="I524">
        <v>28.35</v>
      </c>
      <c r="J524">
        <v>28.35</v>
      </c>
      <c r="K524">
        <v>26.98</v>
      </c>
      <c r="L524">
        <v>4.8216666666666663</v>
      </c>
      <c r="M524">
        <v>28.22</v>
      </c>
      <c r="N524">
        <v>26.67</v>
      </c>
      <c r="O524">
        <v>27.93</v>
      </c>
      <c r="P524">
        <v>0.74222222222222223</v>
      </c>
      <c r="Q524">
        <v>601</v>
      </c>
      <c r="R524">
        <v>1201</v>
      </c>
      <c r="S524">
        <v>1561</v>
      </c>
    </row>
    <row r="525" spans="1:19" hidden="1" x14ac:dyDescent="0.25">
      <c r="A525" t="s">
        <v>96</v>
      </c>
      <c r="B525" t="s">
        <v>88</v>
      </c>
      <c r="C525" t="s">
        <v>4</v>
      </c>
      <c r="D525" t="s">
        <v>84</v>
      </c>
      <c r="E525">
        <v>28.876999999999999</v>
      </c>
      <c r="F525">
        <v>27.48</v>
      </c>
      <c r="G525">
        <v>1.3969999999999985</v>
      </c>
      <c r="H525">
        <v>27.48</v>
      </c>
      <c r="I525">
        <v>29</v>
      </c>
      <c r="J525">
        <v>29</v>
      </c>
      <c r="K525">
        <v>27.84</v>
      </c>
      <c r="L525">
        <v>4.8944067796610167</v>
      </c>
      <c r="M525">
        <v>27.84</v>
      </c>
      <c r="N525">
        <v>27.36</v>
      </c>
      <c r="O525">
        <v>27.66</v>
      </c>
      <c r="P525">
        <v>0.79421965317919074</v>
      </c>
      <c r="Q525">
        <v>172</v>
      </c>
      <c r="R525">
        <v>772</v>
      </c>
      <c r="S525">
        <v>1118</v>
      </c>
    </row>
    <row r="526" spans="1:19" hidden="1" x14ac:dyDescent="0.25">
      <c r="A526" t="s">
        <v>96</v>
      </c>
      <c r="B526" t="s">
        <v>88</v>
      </c>
      <c r="C526" t="s">
        <v>4</v>
      </c>
      <c r="D526" t="s">
        <v>85</v>
      </c>
      <c r="E526">
        <v>28.67100000000001</v>
      </c>
      <c r="F526">
        <v>27.51</v>
      </c>
      <c r="G526">
        <v>1.1610000000000085</v>
      </c>
      <c r="H526">
        <v>27.51</v>
      </c>
      <c r="I526">
        <v>28.37</v>
      </c>
      <c r="J526">
        <v>28.37</v>
      </c>
      <c r="K526">
        <v>27.6</v>
      </c>
      <c r="L526">
        <v>4.9432758620689672</v>
      </c>
      <c r="M526">
        <v>27.85</v>
      </c>
      <c r="N526">
        <v>27.41</v>
      </c>
      <c r="O526">
        <v>27.56</v>
      </c>
      <c r="P526">
        <v>1.285514018691589</v>
      </c>
      <c r="Q526">
        <v>309</v>
      </c>
      <c r="R526">
        <v>909</v>
      </c>
      <c r="S526">
        <v>1123</v>
      </c>
    </row>
    <row r="527" spans="1:19" hidden="1" x14ac:dyDescent="0.25">
      <c r="A527" t="s">
        <v>96</v>
      </c>
      <c r="B527" t="s">
        <v>88</v>
      </c>
      <c r="C527" t="s">
        <v>4</v>
      </c>
      <c r="D527" t="s">
        <v>86</v>
      </c>
      <c r="E527">
        <v>28.309999999999995</v>
      </c>
      <c r="F527">
        <v>27.44</v>
      </c>
      <c r="G527">
        <v>0.86999999999999389</v>
      </c>
      <c r="H527">
        <v>27.44</v>
      </c>
      <c r="I527">
        <v>28.25</v>
      </c>
      <c r="J527">
        <v>28.25</v>
      </c>
      <c r="K527">
        <v>27.74</v>
      </c>
      <c r="L527">
        <v>4.7983050847457616</v>
      </c>
      <c r="M527">
        <v>27.64</v>
      </c>
      <c r="N527">
        <v>27.28</v>
      </c>
      <c r="O527">
        <v>27.48</v>
      </c>
      <c r="P527">
        <v>1.088888888888889</v>
      </c>
      <c r="Q527">
        <v>210</v>
      </c>
      <c r="R527">
        <v>810</v>
      </c>
      <c r="S527">
        <v>1062</v>
      </c>
    </row>
    <row r="528" spans="1:19" hidden="1" x14ac:dyDescent="0.25">
      <c r="A528" t="s">
        <v>0</v>
      </c>
      <c r="B528" t="s">
        <v>81</v>
      </c>
      <c r="C528" t="s">
        <v>1</v>
      </c>
      <c r="D528" t="s">
        <v>82</v>
      </c>
      <c r="E528">
        <v>30.841000000000001</v>
      </c>
      <c r="F528">
        <v>27.07</v>
      </c>
      <c r="G528">
        <v>3.7710000000000008</v>
      </c>
      <c r="H528">
        <v>27.07</v>
      </c>
      <c r="I528">
        <v>29.97</v>
      </c>
      <c r="J528">
        <v>29.97</v>
      </c>
      <c r="K528">
        <v>27.57</v>
      </c>
      <c r="L528">
        <v>5.2272881355932199</v>
      </c>
      <c r="M528">
        <v>29.19</v>
      </c>
      <c r="N528">
        <v>27.04</v>
      </c>
      <c r="O528">
        <v>29.04</v>
      </c>
      <c r="P528">
        <v>0.73559782608695656</v>
      </c>
      <c r="Q528">
        <v>271</v>
      </c>
      <c r="R528">
        <v>871</v>
      </c>
      <c r="S528">
        <v>1239</v>
      </c>
    </row>
    <row r="529" spans="1:19" hidden="1" x14ac:dyDescent="0.25">
      <c r="A529" t="s">
        <v>0</v>
      </c>
      <c r="B529" t="s">
        <v>81</v>
      </c>
      <c r="C529" t="s">
        <v>1</v>
      </c>
      <c r="D529" t="s">
        <v>83</v>
      </c>
      <c r="E529">
        <v>31.026999999999997</v>
      </c>
      <c r="F529">
        <v>26.96</v>
      </c>
      <c r="G529">
        <v>4.0669999999999966</v>
      </c>
      <c r="H529">
        <v>27.15</v>
      </c>
      <c r="I529">
        <v>29.71</v>
      </c>
      <c r="J529">
        <v>29.63</v>
      </c>
      <c r="K529">
        <v>27.1</v>
      </c>
      <c r="L529">
        <v>8.618611111111111</v>
      </c>
      <c r="M529">
        <v>29.54</v>
      </c>
      <c r="N529">
        <v>27.11</v>
      </c>
      <c r="O529">
        <v>29.23</v>
      </c>
      <c r="P529">
        <v>0.65579710144927539</v>
      </c>
      <c r="Q529">
        <v>271</v>
      </c>
      <c r="R529">
        <v>871</v>
      </c>
      <c r="S529">
        <v>1285</v>
      </c>
    </row>
    <row r="530" spans="1:19" hidden="1" x14ac:dyDescent="0.25">
      <c r="A530" t="s">
        <v>0</v>
      </c>
      <c r="B530" t="s">
        <v>81</v>
      </c>
      <c r="C530" t="s">
        <v>1</v>
      </c>
      <c r="D530" t="s">
        <v>84</v>
      </c>
      <c r="E530">
        <v>30.105000000000008</v>
      </c>
      <c r="F530">
        <v>25.5</v>
      </c>
      <c r="G530">
        <v>4.6050000000000075</v>
      </c>
      <c r="H530">
        <v>25.52</v>
      </c>
      <c r="I530">
        <v>28.59</v>
      </c>
      <c r="J530">
        <v>28.42</v>
      </c>
      <c r="K530">
        <v>28.42</v>
      </c>
      <c r="L530">
        <v>5.2815789473684225</v>
      </c>
      <c r="M530">
        <v>29.15</v>
      </c>
      <c r="N530">
        <v>25.39</v>
      </c>
      <c r="O530">
        <v>28.43</v>
      </c>
      <c r="P530">
        <v>0.30746987951807231</v>
      </c>
      <c r="Q530">
        <v>263</v>
      </c>
      <c r="R530">
        <v>863</v>
      </c>
      <c r="S530">
        <v>1693</v>
      </c>
    </row>
    <row r="531" spans="1:19" hidden="1" x14ac:dyDescent="0.25">
      <c r="A531" t="s">
        <v>0</v>
      </c>
      <c r="B531" t="s">
        <v>81</v>
      </c>
      <c r="C531" t="s">
        <v>1</v>
      </c>
      <c r="D531" t="s">
        <v>85</v>
      </c>
      <c r="E531">
        <v>30.768999999999998</v>
      </c>
      <c r="F531">
        <v>26.82</v>
      </c>
      <c r="G531">
        <v>3.9489999999999981</v>
      </c>
      <c r="H531">
        <v>26.82</v>
      </c>
      <c r="I531">
        <v>29.07</v>
      </c>
      <c r="J531">
        <v>29.07</v>
      </c>
      <c r="K531">
        <v>26.93</v>
      </c>
      <c r="L531">
        <v>5.6979629629629622</v>
      </c>
      <c r="M531">
        <v>29.21</v>
      </c>
      <c r="N531">
        <v>26.8</v>
      </c>
      <c r="O531">
        <v>29.12</v>
      </c>
      <c r="P531">
        <v>0.43895253682487723</v>
      </c>
      <c r="Q531">
        <v>240</v>
      </c>
      <c r="R531">
        <v>840</v>
      </c>
      <c r="S531">
        <v>1451</v>
      </c>
    </row>
    <row r="532" spans="1:19" hidden="1" x14ac:dyDescent="0.25">
      <c r="A532" t="s">
        <v>0</v>
      </c>
      <c r="B532" t="s">
        <v>81</v>
      </c>
      <c r="C532" t="s">
        <v>1</v>
      </c>
      <c r="D532" t="s">
        <v>86</v>
      </c>
      <c r="E532">
        <v>30.800000000000004</v>
      </c>
      <c r="F532">
        <v>26.91</v>
      </c>
      <c r="G532">
        <v>3.8900000000000041</v>
      </c>
      <c r="H532">
        <v>28.13</v>
      </c>
      <c r="I532">
        <v>28.84</v>
      </c>
      <c r="J532">
        <v>28.84</v>
      </c>
      <c r="K532">
        <v>27.09</v>
      </c>
      <c r="L532">
        <v>11.000000000000002</v>
      </c>
      <c r="M532">
        <v>30.19</v>
      </c>
      <c r="N532">
        <v>28.13</v>
      </c>
      <c r="O532">
        <v>29.41</v>
      </c>
      <c r="P532">
        <v>1.1162698412698413</v>
      </c>
      <c r="Q532">
        <v>242</v>
      </c>
      <c r="R532">
        <v>842</v>
      </c>
      <c r="S532">
        <v>1094</v>
      </c>
    </row>
    <row r="533" spans="1:19" hidden="1" x14ac:dyDescent="0.25">
      <c r="A533" t="s">
        <v>0</v>
      </c>
      <c r="B533" t="s">
        <v>81</v>
      </c>
      <c r="C533" t="s">
        <v>2</v>
      </c>
      <c r="D533" t="s">
        <v>82</v>
      </c>
      <c r="E533">
        <v>32.11</v>
      </c>
      <c r="F533">
        <v>25.52</v>
      </c>
      <c r="G533">
        <v>6.59</v>
      </c>
      <c r="H533">
        <v>25.52</v>
      </c>
      <c r="I533">
        <v>29.04</v>
      </c>
      <c r="J533">
        <v>29.04</v>
      </c>
      <c r="K533">
        <v>26.09</v>
      </c>
      <c r="L533">
        <v>5.442372881355932</v>
      </c>
      <c r="M533">
        <v>28.67</v>
      </c>
      <c r="N533">
        <v>25.37</v>
      </c>
      <c r="O533">
        <v>26.39</v>
      </c>
      <c r="P533">
        <v>3.038095238095238</v>
      </c>
      <c r="Q533">
        <v>388</v>
      </c>
      <c r="R533">
        <v>988</v>
      </c>
      <c r="S533">
        <v>1068</v>
      </c>
    </row>
    <row r="534" spans="1:19" hidden="1" x14ac:dyDescent="0.25">
      <c r="A534" t="s">
        <v>0</v>
      </c>
      <c r="B534" t="s">
        <v>81</v>
      </c>
      <c r="C534" t="s">
        <v>2</v>
      </c>
      <c r="D534" t="s">
        <v>83</v>
      </c>
      <c r="E534">
        <v>28.169</v>
      </c>
      <c r="F534">
        <v>25.86</v>
      </c>
      <c r="G534">
        <v>2.3090000000000011</v>
      </c>
      <c r="H534">
        <v>26.74</v>
      </c>
      <c r="I534">
        <v>28.2</v>
      </c>
      <c r="J534">
        <v>28.2</v>
      </c>
      <c r="K534">
        <v>26.6</v>
      </c>
      <c r="L534">
        <v>5.748775510204081</v>
      </c>
      <c r="M534">
        <v>30.11</v>
      </c>
      <c r="N534">
        <v>26.74</v>
      </c>
      <c r="O534">
        <v>30.09</v>
      </c>
      <c r="P534">
        <v>0.44566666666666666</v>
      </c>
      <c r="Q534">
        <v>283</v>
      </c>
      <c r="R534">
        <v>883</v>
      </c>
      <c r="S534">
        <v>1483</v>
      </c>
    </row>
    <row r="535" spans="1:19" hidden="1" x14ac:dyDescent="0.25">
      <c r="A535" t="s">
        <v>0</v>
      </c>
      <c r="B535" t="s">
        <v>81</v>
      </c>
      <c r="C535" t="s">
        <v>2</v>
      </c>
      <c r="D535" t="s">
        <v>84</v>
      </c>
      <c r="E535">
        <v>31.052</v>
      </c>
      <c r="F535">
        <v>25.55</v>
      </c>
      <c r="G535">
        <v>5.5019999999999989</v>
      </c>
      <c r="H535">
        <v>25.55</v>
      </c>
      <c r="I535">
        <v>27.8</v>
      </c>
      <c r="J535">
        <v>26.33</v>
      </c>
      <c r="K535">
        <v>26.33</v>
      </c>
      <c r="L535">
        <v>5.2630508474576265</v>
      </c>
      <c r="M535">
        <v>28.3</v>
      </c>
      <c r="N535">
        <v>25.45</v>
      </c>
      <c r="O535">
        <v>27.41</v>
      </c>
      <c r="P535">
        <v>1.091880341880342</v>
      </c>
      <c r="Q535">
        <v>189</v>
      </c>
      <c r="R535">
        <v>789</v>
      </c>
      <c r="S535">
        <v>1019</v>
      </c>
    </row>
    <row r="536" spans="1:19" hidden="1" x14ac:dyDescent="0.25">
      <c r="A536" t="s">
        <v>0</v>
      </c>
      <c r="B536" t="s">
        <v>81</v>
      </c>
      <c r="C536" t="s">
        <v>2</v>
      </c>
      <c r="D536" t="s">
        <v>85</v>
      </c>
      <c r="E536">
        <v>30.048000000000002</v>
      </c>
      <c r="F536">
        <v>26.37</v>
      </c>
      <c r="G536">
        <v>3.6780000000000008</v>
      </c>
      <c r="H536">
        <v>26.38</v>
      </c>
      <c r="I536">
        <v>27.67</v>
      </c>
      <c r="J536">
        <v>27.73</v>
      </c>
      <c r="K536">
        <v>27.73</v>
      </c>
      <c r="L536">
        <v>5.1806896551724142</v>
      </c>
      <c r="M536">
        <v>30.03</v>
      </c>
      <c r="N536">
        <v>26.23</v>
      </c>
      <c r="O536">
        <v>29.98</v>
      </c>
      <c r="P536">
        <v>0.30603248259860788</v>
      </c>
      <c r="Q536">
        <v>210</v>
      </c>
      <c r="R536">
        <v>810</v>
      </c>
      <c r="S536">
        <v>1670</v>
      </c>
    </row>
    <row r="537" spans="1:19" hidden="1" x14ac:dyDescent="0.25">
      <c r="A537" t="s">
        <v>0</v>
      </c>
      <c r="B537" t="s">
        <v>81</v>
      </c>
      <c r="C537" t="s">
        <v>2</v>
      </c>
      <c r="D537" t="s">
        <v>86</v>
      </c>
      <c r="E537">
        <v>30.780999999999999</v>
      </c>
      <c r="F537">
        <v>26.51</v>
      </c>
      <c r="G537">
        <v>4.2709999999999972</v>
      </c>
      <c r="H537">
        <v>26.55</v>
      </c>
      <c r="I537">
        <v>28.31</v>
      </c>
      <c r="J537">
        <v>28.31</v>
      </c>
      <c r="K537">
        <v>28.31</v>
      </c>
      <c r="L537">
        <v>5.4001754385964906</v>
      </c>
      <c r="M537">
        <v>29.63</v>
      </c>
      <c r="N537">
        <v>26.51</v>
      </c>
      <c r="O537">
        <v>29.63</v>
      </c>
      <c r="P537">
        <v>0.55543933054393313</v>
      </c>
      <c r="Q537">
        <v>219</v>
      </c>
      <c r="R537">
        <v>819</v>
      </c>
      <c r="S537">
        <v>1297</v>
      </c>
    </row>
    <row r="538" spans="1:19" hidden="1" x14ac:dyDescent="0.25">
      <c r="A538" t="s">
        <v>0</v>
      </c>
      <c r="B538" t="s">
        <v>81</v>
      </c>
      <c r="C538" t="s">
        <v>3</v>
      </c>
      <c r="D538" t="s">
        <v>82</v>
      </c>
      <c r="E538">
        <v>31.076999999999991</v>
      </c>
      <c r="F538">
        <v>26.41</v>
      </c>
      <c r="G538">
        <v>4.6669999999999909</v>
      </c>
      <c r="H538">
        <v>26.41</v>
      </c>
      <c r="I538">
        <v>29.39</v>
      </c>
      <c r="J538">
        <v>29.39</v>
      </c>
      <c r="K538">
        <v>28.42</v>
      </c>
      <c r="L538">
        <v>5.2672881355932182</v>
      </c>
      <c r="M538">
        <v>28.65</v>
      </c>
      <c r="N538">
        <v>26.32</v>
      </c>
      <c r="O538">
        <v>26.82</v>
      </c>
      <c r="P538">
        <v>5.5020833333333332</v>
      </c>
      <c r="Q538">
        <v>253</v>
      </c>
      <c r="R538">
        <v>853</v>
      </c>
      <c r="S538">
        <v>901</v>
      </c>
    </row>
    <row r="539" spans="1:19" hidden="1" x14ac:dyDescent="0.25">
      <c r="A539" t="s">
        <v>0</v>
      </c>
      <c r="B539" t="s">
        <v>81</v>
      </c>
      <c r="C539" t="s">
        <v>3</v>
      </c>
      <c r="D539" t="s">
        <v>83</v>
      </c>
      <c r="E539">
        <v>30.416000000000004</v>
      </c>
      <c r="F539">
        <v>26.26</v>
      </c>
      <c r="G539">
        <v>4.1560000000000024</v>
      </c>
      <c r="H539">
        <v>26.26</v>
      </c>
      <c r="I539">
        <v>28.73</v>
      </c>
      <c r="J539">
        <v>28.73</v>
      </c>
      <c r="K539">
        <v>28.73</v>
      </c>
      <c r="L539">
        <v>5.155254237288136</v>
      </c>
      <c r="M539">
        <v>29.04</v>
      </c>
      <c r="N539">
        <v>26.2</v>
      </c>
      <c r="O539">
        <v>27.85</v>
      </c>
      <c r="P539">
        <v>2.1349593495934958</v>
      </c>
      <c r="Q539">
        <v>393</v>
      </c>
      <c r="R539">
        <v>993</v>
      </c>
      <c r="S539">
        <v>1116</v>
      </c>
    </row>
    <row r="540" spans="1:19" hidden="1" x14ac:dyDescent="0.25">
      <c r="A540" t="s">
        <v>0</v>
      </c>
      <c r="B540" t="s">
        <v>81</v>
      </c>
      <c r="C540" t="s">
        <v>3</v>
      </c>
      <c r="D540" t="s">
        <v>84</v>
      </c>
      <c r="E540">
        <v>28.975999999999999</v>
      </c>
      <c r="F540">
        <v>26.05</v>
      </c>
      <c r="G540">
        <v>2.9259999999999984</v>
      </c>
      <c r="H540">
        <v>26.05</v>
      </c>
      <c r="I540">
        <v>27.59</v>
      </c>
      <c r="J540">
        <v>27.59</v>
      </c>
      <c r="K540">
        <v>26.09</v>
      </c>
      <c r="L540">
        <v>4.9111864406779659</v>
      </c>
      <c r="M540">
        <v>28.03</v>
      </c>
      <c r="N540">
        <v>26</v>
      </c>
      <c r="O540">
        <v>26.42</v>
      </c>
      <c r="P540">
        <v>6.2023809523809526</v>
      </c>
      <c r="Q540">
        <v>232</v>
      </c>
      <c r="R540">
        <v>832</v>
      </c>
      <c r="S540">
        <v>874</v>
      </c>
    </row>
    <row r="541" spans="1:19" hidden="1" x14ac:dyDescent="0.25">
      <c r="A541" t="s">
        <v>0</v>
      </c>
      <c r="B541" t="s">
        <v>81</v>
      </c>
      <c r="C541" t="s">
        <v>3</v>
      </c>
      <c r="D541" t="s">
        <v>85</v>
      </c>
      <c r="E541">
        <v>30.385999999999996</v>
      </c>
      <c r="F541">
        <v>26.85</v>
      </c>
      <c r="G541">
        <v>3.5359999999999943</v>
      </c>
      <c r="H541">
        <v>26.88</v>
      </c>
      <c r="I541">
        <v>27.77</v>
      </c>
      <c r="J541">
        <v>27.77</v>
      </c>
      <c r="K541">
        <v>26.86</v>
      </c>
      <c r="L541">
        <v>5.330877192982455</v>
      </c>
      <c r="M541">
        <v>29.48</v>
      </c>
      <c r="N541">
        <v>26.86</v>
      </c>
      <c r="O541">
        <v>27.42</v>
      </c>
      <c r="P541">
        <v>6.1090909090909085</v>
      </c>
      <c r="Q541">
        <v>226</v>
      </c>
      <c r="R541">
        <v>826</v>
      </c>
      <c r="S541">
        <v>870</v>
      </c>
    </row>
    <row r="542" spans="1:19" hidden="1" x14ac:dyDescent="0.25">
      <c r="A542" t="s">
        <v>0</v>
      </c>
      <c r="B542" t="s">
        <v>81</v>
      </c>
      <c r="C542" t="s">
        <v>3</v>
      </c>
      <c r="D542" t="s">
        <v>86</v>
      </c>
      <c r="E542">
        <v>31.149000000000008</v>
      </c>
      <c r="F542">
        <v>28.68</v>
      </c>
      <c r="G542">
        <v>2.4690000000000083</v>
      </c>
      <c r="H542">
        <v>29.08</v>
      </c>
      <c r="I542">
        <v>29.98</v>
      </c>
      <c r="J542">
        <v>28.71</v>
      </c>
      <c r="K542">
        <v>28.71</v>
      </c>
      <c r="L542">
        <v>7.787250000000002</v>
      </c>
      <c r="M542">
        <v>30.68</v>
      </c>
      <c r="N542">
        <v>29.05</v>
      </c>
      <c r="O542">
        <v>30.49</v>
      </c>
      <c r="P542">
        <v>1.1099236641221373</v>
      </c>
      <c r="Q542">
        <v>341</v>
      </c>
      <c r="R542">
        <v>941</v>
      </c>
      <c r="S542">
        <v>1203</v>
      </c>
    </row>
    <row r="543" spans="1:19" hidden="1" x14ac:dyDescent="0.25">
      <c r="A543" t="s">
        <v>0</v>
      </c>
      <c r="B543" t="s">
        <v>81</v>
      </c>
      <c r="C543" t="s">
        <v>4</v>
      </c>
      <c r="D543" t="s">
        <v>82</v>
      </c>
      <c r="E543">
        <v>30.812999999999999</v>
      </c>
      <c r="F543">
        <v>26.17</v>
      </c>
      <c r="G543">
        <v>4.6429999999999971</v>
      </c>
      <c r="H543">
        <v>26.2</v>
      </c>
      <c r="I543">
        <v>28.6</v>
      </c>
      <c r="J543">
        <v>28.66</v>
      </c>
      <c r="K543">
        <v>26.19</v>
      </c>
      <c r="L543">
        <v>5.2225423728813558</v>
      </c>
      <c r="M543">
        <v>29.1</v>
      </c>
      <c r="N543">
        <v>26.2</v>
      </c>
      <c r="O543">
        <v>26.67</v>
      </c>
      <c r="P543">
        <v>5.9545454545454541</v>
      </c>
      <c r="Q543">
        <v>241</v>
      </c>
      <c r="R543">
        <v>841</v>
      </c>
      <c r="S543">
        <v>885</v>
      </c>
    </row>
    <row r="544" spans="1:19" hidden="1" x14ac:dyDescent="0.25">
      <c r="A544" t="s">
        <v>0</v>
      </c>
      <c r="B544" t="s">
        <v>81</v>
      </c>
      <c r="C544" t="s">
        <v>4</v>
      </c>
      <c r="D544" t="s">
        <v>83</v>
      </c>
      <c r="E544">
        <v>30.182000000000006</v>
      </c>
      <c r="F544">
        <v>26</v>
      </c>
      <c r="G544">
        <v>4.1820000000000057</v>
      </c>
      <c r="H544">
        <v>26.09</v>
      </c>
      <c r="I544">
        <v>28.49</v>
      </c>
      <c r="J544">
        <v>28.49</v>
      </c>
      <c r="K544">
        <v>28.49</v>
      </c>
      <c r="L544">
        <v>7.1861904761904771</v>
      </c>
      <c r="M544">
        <v>29.09</v>
      </c>
      <c r="N544">
        <v>25.93</v>
      </c>
      <c r="O544">
        <v>27.15</v>
      </c>
      <c r="P544">
        <v>1.8244755244755244</v>
      </c>
      <c r="Q544">
        <v>241</v>
      </c>
      <c r="R544">
        <v>841</v>
      </c>
      <c r="S544">
        <v>984</v>
      </c>
    </row>
    <row r="545" spans="1:19" hidden="1" x14ac:dyDescent="0.25">
      <c r="A545" t="s">
        <v>0</v>
      </c>
      <c r="B545" t="s">
        <v>81</v>
      </c>
      <c r="C545" t="s">
        <v>4</v>
      </c>
      <c r="D545" t="s">
        <v>84</v>
      </c>
      <c r="E545">
        <v>29.410000000000004</v>
      </c>
      <c r="F545">
        <v>25.78</v>
      </c>
      <c r="G545">
        <v>3.6300000000000026</v>
      </c>
      <c r="H545">
        <v>25.78</v>
      </c>
      <c r="I545">
        <v>27.72</v>
      </c>
      <c r="J545">
        <v>27.72</v>
      </c>
      <c r="K545">
        <v>27.57</v>
      </c>
      <c r="L545">
        <v>4.9016666666666673</v>
      </c>
      <c r="M545">
        <v>27.97</v>
      </c>
      <c r="N545">
        <v>25.7</v>
      </c>
      <c r="O545">
        <v>27.95</v>
      </c>
      <c r="P545">
        <v>0.44068376068376069</v>
      </c>
      <c r="Q545">
        <v>237</v>
      </c>
      <c r="R545">
        <v>837</v>
      </c>
      <c r="S545">
        <v>1422</v>
      </c>
    </row>
    <row r="546" spans="1:19" hidden="1" x14ac:dyDescent="0.25">
      <c r="A546" t="s">
        <v>0</v>
      </c>
      <c r="B546" t="s">
        <v>81</v>
      </c>
      <c r="C546" t="s">
        <v>4</v>
      </c>
      <c r="D546" t="s">
        <v>85</v>
      </c>
      <c r="E546">
        <v>29.381999999999994</v>
      </c>
      <c r="F546">
        <v>26.15</v>
      </c>
      <c r="G546">
        <v>3.2319999999999958</v>
      </c>
      <c r="H546">
        <v>26.2</v>
      </c>
      <c r="I546">
        <v>27.32</v>
      </c>
      <c r="J546">
        <v>27.32</v>
      </c>
      <c r="K546">
        <v>26.15</v>
      </c>
      <c r="L546">
        <v>5.5437735849056597</v>
      </c>
      <c r="M546">
        <v>29.12</v>
      </c>
      <c r="N546">
        <v>26.2</v>
      </c>
      <c r="O546">
        <v>29.05</v>
      </c>
      <c r="P546">
        <v>0.45884413309982486</v>
      </c>
      <c r="Q546">
        <v>283</v>
      </c>
      <c r="R546">
        <v>883</v>
      </c>
      <c r="S546">
        <v>1454</v>
      </c>
    </row>
    <row r="547" spans="1:19" x14ac:dyDescent="0.25">
      <c r="A547" t="s">
        <v>0</v>
      </c>
      <c r="B547" t="s">
        <v>81</v>
      </c>
      <c r="C547" t="s">
        <v>4</v>
      </c>
      <c r="D547" t="s">
        <v>86</v>
      </c>
      <c r="E547">
        <v>30.734999999999996</v>
      </c>
      <c r="F547">
        <v>26.85</v>
      </c>
      <c r="G547">
        <v>3.8849999999999945</v>
      </c>
      <c r="H547">
        <v>26.92</v>
      </c>
      <c r="I547">
        <v>27.94</v>
      </c>
      <c r="J547">
        <v>27.94</v>
      </c>
      <c r="K547">
        <v>26.89</v>
      </c>
      <c r="L547">
        <v>8.3067567567567551</v>
      </c>
      <c r="M547">
        <v>29.95</v>
      </c>
      <c r="N547">
        <v>26.9</v>
      </c>
      <c r="O547">
        <v>27.61</v>
      </c>
      <c r="P547">
        <v>4.8945454545454545</v>
      </c>
      <c r="Q547">
        <v>234</v>
      </c>
      <c r="R547">
        <v>834</v>
      </c>
      <c r="S547">
        <v>889</v>
      </c>
    </row>
    <row r="548" spans="1:19" hidden="1" x14ac:dyDescent="0.25">
      <c r="A548" t="s">
        <v>0</v>
      </c>
      <c r="B548" t="s">
        <v>87</v>
      </c>
      <c r="C548" t="s">
        <v>1</v>
      </c>
      <c r="D548" t="s">
        <v>82</v>
      </c>
      <c r="E548">
        <v>32.256999999999998</v>
      </c>
      <c r="F548">
        <v>27.79</v>
      </c>
      <c r="G548">
        <v>4.4669999999999987</v>
      </c>
      <c r="H548">
        <v>27.79</v>
      </c>
      <c r="I548">
        <v>31.8</v>
      </c>
      <c r="J548">
        <v>29.72</v>
      </c>
      <c r="K548">
        <v>31.8</v>
      </c>
      <c r="L548">
        <v>5.4672881355932192</v>
      </c>
      <c r="M548">
        <v>29.26</v>
      </c>
      <c r="N548">
        <v>27.7</v>
      </c>
      <c r="O548">
        <v>29.26</v>
      </c>
      <c r="P548">
        <v>0.47831325301204819</v>
      </c>
      <c r="Q548">
        <v>242</v>
      </c>
      <c r="R548">
        <v>842</v>
      </c>
      <c r="S548">
        <v>1423</v>
      </c>
    </row>
    <row r="549" spans="1:19" hidden="1" x14ac:dyDescent="0.25">
      <c r="A549" t="s">
        <v>0</v>
      </c>
      <c r="B549" t="s">
        <v>87</v>
      </c>
      <c r="C549" t="s">
        <v>1</v>
      </c>
      <c r="D549" t="s">
        <v>83</v>
      </c>
      <c r="E549">
        <v>30.225000000000005</v>
      </c>
      <c r="F549">
        <v>26.96</v>
      </c>
      <c r="G549">
        <v>3.2650000000000041</v>
      </c>
      <c r="H549">
        <v>26.96</v>
      </c>
      <c r="I549">
        <v>30.2</v>
      </c>
      <c r="J549">
        <v>30.2</v>
      </c>
      <c r="K549">
        <v>29.2</v>
      </c>
      <c r="L549">
        <v>5.0375000000000005</v>
      </c>
      <c r="M549">
        <v>29.3</v>
      </c>
      <c r="N549">
        <v>26.96</v>
      </c>
      <c r="O549">
        <v>28.91</v>
      </c>
      <c r="P549">
        <v>0.24071428571428571</v>
      </c>
      <c r="Q549">
        <v>231</v>
      </c>
      <c r="R549">
        <v>831</v>
      </c>
      <c r="S549">
        <v>1951</v>
      </c>
    </row>
    <row r="550" spans="1:19" hidden="1" x14ac:dyDescent="0.25">
      <c r="A550" t="s">
        <v>0</v>
      </c>
      <c r="B550" t="s">
        <v>87</v>
      </c>
      <c r="C550" t="s">
        <v>1</v>
      </c>
      <c r="D550" t="s">
        <v>84</v>
      </c>
      <c r="E550">
        <v>29.595999999999997</v>
      </c>
      <c r="F550">
        <v>26.84</v>
      </c>
      <c r="G550">
        <v>2.7559999999999967</v>
      </c>
      <c r="H550">
        <v>26.84</v>
      </c>
      <c r="I550">
        <v>28.07</v>
      </c>
      <c r="J550">
        <v>27.97</v>
      </c>
      <c r="K550">
        <v>27.56</v>
      </c>
      <c r="L550">
        <v>5.0162711864406768</v>
      </c>
      <c r="M550">
        <v>28.2</v>
      </c>
      <c r="N550">
        <v>26.7</v>
      </c>
      <c r="O550">
        <v>27.83</v>
      </c>
      <c r="P550">
        <v>0.81829268292682933</v>
      </c>
      <c r="Q550">
        <v>218</v>
      </c>
      <c r="R550">
        <v>818</v>
      </c>
      <c r="S550">
        <v>1146</v>
      </c>
    </row>
    <row r="551" spans="1:19" hidden="1" x14ac:dyDescent="0.25">
      <c r="A551" t="s">
        <v>0</v>
      </c>
      <c r="B551" t="s">
        <v>87</v>
      </c>
      <c r="C551" t="s">
        <v>1</v>
      </c>
      <c r="D551" t="s">
        <v>85</v>
      </c>
      <c r="E551">
        <v>29.024999999999999</v>
      </c>
      <c r="F551">
        <v>25.97</v>
      </c>
      <c r="G551">
        <v>3.0549999999999997</v>
      </c>
      <c r="H551">
        <v>26.46</v>
      </c>
      <c r="I551">
        <v>27.19</v>
      </c>
      <c r="J551">
        <v>27.19</v>
      </c>
      <c r="K551">
        <v>26</v>
      </c>
      <c r="L551">
        <v>8.5367647058823533</v>
      </c>
      <c r="M551">
        <v>27.29</v>
      </c>
      <c r="N551">
        <v>26.45</v>
      </c>
      <c r="O551">
        <v>27.06</v>
      </c>
      <c r="P551">
        <v>1.3926315789473684</v>
      </c>
      <c r="Q551">
        <v>226</v>
      </c>
      <c r="R551">
        <v>826</v>
      </c>
      <c r="S551">
        <v>1016</v>
      </c>
    </row>
    <row r="552" spans="1:19" hidden="1" x14ac:dyDescent="0.25">
      <c r="A552" t="s">
        <v>0</v>
      </c>
      <c r="B552" t="s">
        <v>87</v>
      </c>
      <c r="C552" t="s">
        <v>1</v>
      </c>
      <c r="D552" t="s">
        <v>86</v>
      </c>
      <c r="E552">
        <v>28.972000000000001</v>
      </c>
      <c r="F552">
        <v>25.36</v>
      </c>
      <c r="G552">
        <v>3.6120000000000019</v>
      </c>
      <c r="H552">
        <v>25.89</v>
      </c>
      <c r="I552">
        <v>26.08</v>
      </c>
      <c r="J552">
        <v>26.04</v>
      </c>
      <c r="K552">
        <v>25.81</v>
      </c>
      <c r="L552">
        <v>8.2777142857142856</v>
      </c>
      <c r="M552">
        <v>30.51</v>
      </c>
      <c r="N552">
        <v>25.3</v>
      </c>
      <c r="O552">
        <v>27.57</v>
      </c>
      <c r="P552">
        <v>0.66045918367346934</v>
      </c>
      <c r="Q552">
        <v>224</v>
      </c>
      <c r="R552">
        <v>824</v>
      </c>
      <c r="S552">
        <v>1216</v>
      </c>
    </row>
    <row r="553" spans="1:19" hidden="1" x14ac:dyDescent="0.25">
      <c r="A553" t="s">
        <v>0</v>
      </c>
      <c r="B553" t="s">
        <v>87</v>
      </c>
      <c r="C553" t="s">
        <v>2</v>
      </c>
      <c r="D553" t="s">
        <v>82</v>
      </c>
      <c r="E553">
        <v>33.39</v>
      </c>
      <c r="F553">
        <v>26.85</v>
      </c>
      <c r="G553">
        <v>6.5399999999999991</v>
      </c>
      <c r="H553">
        <v>26.85</v>
      </c>
      <c r="I553">
        <v>31.06</v>
      </c>
      <c r="J553">
        <v>31.06</v>
      </c>
      <c r="K553">
        <v>27.43</v>
      </c>
      <c r="L553">
        <v>5.659322033898305</v>
      </c>
      <c r="M553">
        <v>31</v>
      </c>
      <c r="N553">
        <v>26.77</v>
      </c>
      <c r="O553">
        <v>30.75</v>
      </c>
      <c r="P553">
        <v>0.47946428571428573</v>
      </c>
      <c r="Q553">
        <v>251</v>
      </c>
      <c r="R553">
        <v>851</v>
      </c>
      <c r="S553">
        <v>1411</v>
      </c>
    </row>
    <row r="554" spans="1:19" hidden="1" x14ac:dyDescent="0.25">
      <c r="A554" t="s">
        <v>0</v>
      </c>
      <c r="B554" t="s">
        <v>87</v>
      </c>
      <c r="C554" t="s">
        <v>2</v>
      </c>
      <c r="D554" t="s">
        <v>83</v>
      </c>
      <c r="E554">
        <v>30.516999999999996</v>
      </c>
      <c r="F554">
        <v>26.53</v>
      </c>
      <c r="G554">
        <v>3.9869999999999948</v>
      </c>
      <c r="H554">
        <v>26.53</v>
      </c>
      <c r="I554">
        <v>28.55</v>
      </c>
      <c r="J554">
        <v>28.55</v>
      </c>
      <c r="K554">
        <v>28.55</v>
      </c>
      <c r="L554">
        <v>5.1723728813559315</v>
      </c>
      <c r="M554">
        <v>29.24</v>
      </c>
      <c r="N554">
        <v>26.53</v>
      </c>
      <c r="O554">
        <v>28.58</v>
      </c>
      <c r="P554">
        <v>0.95776173285198563</v>
      </c>
      <c r="Q554">
        <v>218</v>
      </c>
      <c r="R554">
        <v>818</v>
      </c>
      <c r="S554">
        <v>1095</v>
      </c>
    </row>
    <row r="555" spans="1:19" hidden="1" x14ac:dyDescent="0.25">
      <c r="A555" t="s">
        <v>0</v>
      </c>
      <c r="B555" t="s">
        <v>87</v>
      </c>
      <c r="C555" t="s">
        <v>2</v>
      </c>
      <c r="D555" t="s">
        <v>84</v>
      </c>
      <c r="E555">
        <v>29.708000000000006</v>
      </c>
      <c r="F555">
        <v>26.9</v>
      </c>
      <c r="G555">
        <v>2.8080000000000069</v>
      </c>
      <c r="H555">
        <v>26.96</v>
      </c>
      <c r="I555">
        <v>28.47</v>
      </c>
      <c r="J555">
        <v>27.49</v>
      </c>
      <c r="K555">
        <v>27.12</v>
      </c>
      <c r="L555">
        <v>5.8250980392156881</v>
      </c>
      <c r="M555">
        <v>28.72</v>
      </c>
      <c r="N555">
        <v>26.95</v>
      </c>
      <c r="O555">
        <v>28.57</v>
      </c>
      <c r="P555">
        <v>0.52966601178781925</v>
      </c>
      <c r="Q555">
        <v>203</v>
      </c>
      <c r="R555">
        <v>803</v>
      </c>
      <c r="S555">
        <v>1312</v>
      </c>
    </row>
    <row r="556" spans="1:19" hidden="1" x14ac:dyDescent="0.25">
      <c r="A556" t="s">
        <v>0</v>
      </c>
      <c r="B556" t="s">
        <v>87</v>
      </c>
      <c r="C556" t="s">
        <v>2</v>
      </c>
      <c r="D556" t="s">
        <v>85</v>
      </c>
      <c r="E556">
        <v>29.084000000000003</v>
      </c>
      <c r="F556">
        <v>26.7</v>
      </c>
      <c r="G556">
        <v>2.3840000000000039</v>
      </c>
      <c r="H556">
        <v>26.7</v>
      </c>
      <c r="I556">
        <v>27.25</v>
      </c>
      <c r="J556">
        <v>26.97</v>
      </c>
      <c r="K556">
        <v>26.97</v>
      </c>
      <c r="L556">
        <v>4.929491525423729</v>
      </c>
      <c r="M556">
        <v>28.72</v>
      </c>
      <c r="N556">
        <v>26.68</v>
      </c>
      <c r="O556">
        <v>28.65</v>
      </c>
      <c r="P556">
        <v>0.35411140583554374</v>
      </c>
      <c r="Q556">
        <v>215</v>
      </c>
      <c r="R556">
        <v>815</v>
      </c>
      <c r="S556">
        <v>1569</v>
      </c>
    </row>
    <row r="557" spans="1:19" hidden="1" x14ac:dyDescent="0.25">
      <c r="A557" t="s">
        <v>0</v>
      </c>
      <c r="B557" t="s">
        <v>87</v>
      </c>
      <c r="C557" t="s">
        <v>2</v>
      </c>
      <c r="D557" t="s">
        <v>86</v>
      </c>
      <c r="E557">
        <v>28.824000000000002</v>
      </c>
      <c r="F557">
        <v>26.22</v>
      </c>
      <c r="G557">
        <v>2.6040000000000028</v>
      </c>
      <c r="H557">
        <v>26.22</v>
      </c>
      <c r="I557">
        <v>26.78</v>
      </c>
      <c r="J557">
        <v>26.78</v>
      </c>
      <c r="K557">
        <v>26.23</v>
      </c>
      <c r="L557">
        <v>4.8854237288135591</v>
      </c>
      <c r="M557">
        <v>28.31</v>
      </c>
      <c r="N557">
        <v>26.17</v>
      </c>
      <c r="O557">
        <v>28.28</v>
      </c>
      <c r="P557">
        <v>0.34007782101167316</v>
      </c>
      <c r="Q557">
        <v>236</v>
      </c>
      <c r="R557">
        <v>836</v>
      </c>
      <c r="S557">
        <v>1607</v>
      </c>
    </row>
    <row r="558" spans="1:19" hidden="1" x14ac:dyDescent="0.25">
      <c r="A558" t="s">
        <v>0</v>
      </c>
      <c r="B558" t="s">
        <v>87</v>
      </c>
      <c r="C558" t="s">
        <v>3</v>
      </c>
      <c r="D558" t="s">
        <v>82</v>
      </c>
      <c r="E558">
        <v>31.916000000000004</v>
      </c>
      <c r="F558">
        <v>27.9</v>
      </c>
      <c r="G558">
        <v>4.0160000000000053</v>
      </c>
      <c r="H558">
        <v>27.93</v>
      </c>
      <c r="I558">
        <v>30.21</v>
      </c>
      <c r="J558">
        <v>28.83</v>
      </c>
      <c r="K558">
        <v>27.98</v>
      </c>
      <c r="L558">
        <v>5.5992982456140359</v>
      </c>
      <c r="M558">
        <v>30.93</v>
      </c>
      <c r="N558">
        <v>27.93</v>
      </c>
      <c r="O558">
        <v>30.89</v>
      </c>
      <c r="P558">
        <v>0.42576219512195124</v>
      </c>
      <c r="Q558">
        <v>210</v>
      </c>
      <c r="R558">
        <v>810</v>
      </c>
      <c r="S558">
        <v>1466</v>
      </c>
    </row>
    <row r="559" spans="1:19" hidden="1" x14ac:dyDescent="0.25">
      <c r="A559" t="s">
        <v>0</v>
      </c>
      <c r="B559" t="s">
        <v>87</v>
      </c>
      <c r="C559" t="s">
        <v>3</v>
      </c>
      <c r="D559" t="s">
        <v>83</v>
      </c>
      <c r="E559">
        <v>30.443999999999999</v>
      </c>
      <c r="F559">
        <v>26.97</v>
      </c>
      <c r="G559">
        <v>3.4740000000000002</v>
      </c>
      <c r="H559">
        <v>26.99</v>
      </c>
      <c r="I559">
        <v>29.13</v>
      </c>
      <c r="J559">
        <v>29.13</v>
      </c>
      <c r="K559">
        <v>29.13</v>
      </c>
      <c r="L559">
        <v>5.2489655172413796</v>
      </c>
      <c r="M559">
        <v>28.82</v>
      </c>
      <c r="N559">
        <v>26.98</v>
      </c>
      <c r="O559">
        <v>28.48</v>
      </c>
      <c r="P559">
        <v>0.81540785498489421</v>
      </c>
      <c r="Q559">
        <v>236</v>
      </c>
      <c r="R559">
        <v>836</v>
      </c>
      <c r="S559">
        <v>1167</v>
      </c>
    </row>
    <row r="560" spans="1:19" hidden="1" x14ac:dyDescent="0.25">
      <c r="A560" t="s">
        <v>0</v>
      </c>
      <c r="B560" t="s">
        <v>87</v>
      </c>
      <c r="C560" t="s">
        <v>3</v>
      </c>
      <c r="D560" t="s">
        <v>84</v>
      </c>
      <c r="E560">
        <v>29.170000000000009</v>
      </c>
      <c r="F560">
        <v>28.12</v>
      </c>
      <c r="G560">
        <v>1.0500000000000078</v>
      </c>
      <c r="H560">
        <v>28.21</v>
      </c>
      <c r="I560">
        <v>29.14</v>
      </c>
      <c r="J560">
        <v>29.1</v>
      </c>
      <c r="K560">
        <v>28.2</v>
      </c>
      <c r="L560">
        <v>9.7233333333333363</v>
      </c>
      <c r="M560">
        <v>28.35</v>
      </c>
      <c r="N560">
        <v>28.02</v>
      </c>
      <c r="O560">
        <v>28.21</v>
      </c>
      <c r="P560">
        <v>1.6120000000000001</v>
      </c>
      <c r="Q560">
        <v>238</v>
      </c>
      <c r="R560">
        <v>838</v>
      </c>
      <c r="S560">
        <v>1013</v>
      </c>
    </row>
    <row r="561" spans="1:19" hidden="1" x14ac:dyDescent="0.25">
      <c r="A561" t="s">
        <v>0</v>
      </c>
      <c r="B561" t="s">
        <v>87</v>
      </c>
      <c r="C561" t="s">
        <v>3</v>
      </c>
      <c r="D561" t="s">
        <v>85</v>
      </c>
      <c r="E561">
        <v>28.326000000000001</v>
      </c>
      <c r="F561">
        <v>26.63</v>
      </c>
      <c r="G561">
        <v>1.6960000000000015</v>
      </c>
      <c r="H561">
        <v>26.63</v>
      </c>
      <c r="I561">
        <v>27.88</v>
      </c>
      <c r="J561">
        <v>27.18</v>
      </c>
      <c r="K561">
        <v>26.75</v>
      </c>
      <c r="L561">
        <v>4.8010169491525421</v>
      </c>
      <c r="M561">
        <v>28.03</v>
      </c>
      <c r="N561">
        <v>26.61</v>
      </c>
      <c r="O561">
        <v>27.43</v>
      </c>
      <c r="P561">
        <v>1.3381909547738693</v>
      </c>
      <c r="Q561">
        <v>479</v>
      </c>
      <c r="R561">
        <v>1079</v>
      </c>
      <c r="S561">
        <v>1278</v>
      </c>
    </row>
    <row r="562" spans="1:19" hidden="1" x14ac:dyDescent="0.25">
      <c r="A562" t="s">
        <v>0</v>
      </c>
      <c r="B562" t="s">
        <v>87</v>
      </c>
      <c r="C562" t="s">
        <v>3</v>
      </c>
      <c r="D562" t="s">
        <v>86</v>
      </c>
      <c r="E562">
        <v>28.545999999999999</v>
      </c>
      <c r="F562">
        <v>26.31</v>
      </c>
      <c r="G562">
        <v>2.2360000000000007</v>
      </c>
      <c r="H562">
        <v>26.35</v>
      </c>
      <c r="I562">
        <v>27.24</v>
      </c>
      <c r="J562">
        <v>27.24</v>
      </c>
      <c r="K562">
        <v>26.43</v>
      </c>
      <c r="L562">
        <v>5.0080701754385961</v>
      </c>
      <c r="M562">
        <v>27.85</v>
      </c>
      <c r="N562">
        <v>26.33</v>
      </c>
      <c r="O562">
        <v>27.28</v>
      </c>
      <c r="P562">
        <v>1.1071428571428572</v>
      </c>
      <c r="Q562">
        <v>233</v>
      </c>
      <c r="R562">
        <v>833</v>
      </c>
      <c r="S562">
        <v>1071</v>
      </c>
    </row>
    <row r="563" spans="1:19" hidden="1" x14ac:dyDescent="0.25">
      <c r="A563" t="s">
        <v>0</v>
      </c>
      <c r="B563" t="s">
        <v>87</v>
      </c>
      <c r="C563" t="s">
        <v>4</v>
      </c>
      <c r="D563" t="s">
        <v>82</v>
      </c>
      <c r="E563">
        <v>32.460999999999999</v>
      </c>
      <c r="F563">
        <v>28.34</v>
      </c>
      <c r="G563">
        <v>4.1209999999999987</v>
      </c>
      <c r="H563">
        <v>28.34</v>
      </c>
      <c r="I563">
        <v>30.68</v>
      </c>
      <c r="J563">
        <v>29.2</v>
      </c>
      <c r="K563">
        <v>29.2</v>
      </c>
      <c r="L563">
        <v>5.50186440677966</v>
      </c>
      <c r="M563">
        <v>30.89</v>
      </c>
      <c r="N563">
        <v>28.22</v>
      </c>
      <c r="O563">
        <v>30.86</v>
      </c>
      <c r="P563">
        <v>0.46688632619439868</v>
      </c>
      <c r="Q563">
        <v>243</v>
      </c>
      <c r="R563">
        <v>843</v>
      </c>
      <c r="S563">
        <v>1450</v>
      </c>
    </row>
    <row r="564" spans="1:19" hidden="1" x14ac:dyDescent="0.25">
      <c r="A564" t="s">
        <v>0</v>
      </c>
      <c r="B564" t="s">
        <v>87</v>
      </c>
      <c r="C564" t="s">
        <v>4</v>
      </c>
      <c r="D564" t="s">
        <v>83</v>
      </c>
      <c r="E564">
        <v>30.674000000000007</v>
      </c>
      <c r="F564">
        <v>27.83</v>
      </c>
      <c r="G564">
        <v>2.8440000000000083</v>
      </c>
      <c r="H564">
        <v>27.83</v>
      </c>
      <c r="I564">
        <v>29.49</v>
      </c>
      <c r="J564">
        <v>28.1</v>
      </c>
      <c r="K564">
        <v>28.1</v>
      </c>
      <c r="L564">
        <v>5.1989830508474588</v>
      </c>
      <c r="M564">
        <v>29.62</v>
      </c>
      <c r="N564">
        <v>27.57</v>
      </c>
      <c r="O564">
        <v>29.27</v>
      </c>
      <c r="P564">
        <v>0.61844444444444435</v>
      </c>
      <c r="Q564">
        <v>231</v>
      </c>
      <c r="R564">
        <v>831</v>
      </c>
      <c r="S564">
        <v>1281</v>
      </c>
    </row>
    <row r="565" spans="1:19" hidden="1" x14ac:dyDescent="0.25">
      <c r="A565" t="s">
        <v>0</v>
      </c>
      <c r="B565" t="s">
        <v>87</v>
      </c>
      <c r="C565" t="s">
        <v>4</v>
      </c>
      <c r="D565" t="s">
        <v>84</v>
      </c>
      <c r="E565">
        <v>29.193999999999999</v>
      </c>
      <c r="F565">
        <v>27.25</v>
      </c>
      <c r="G565">
        <v>1.9439999999999991</v>
      </c>
      <c r="H565">
        <v>27.28</v>
      </c>
      <c r="I565">
        <v>28.74</v>
      </c>
      <c r="J565">
        <v>28.74</v>
      </c>
      <c r="K565">
        <v>27.5</v>
      </c>
      <c r="L565">
        <v>5.7243137254901963</v>
      </c>
      <c r="M565">
        <v>28.9</v>
      </c>
      <c r="N565">
        <v>27.22</v>
      </c>
      <c r="O565">
        <v>28.72</v>
      </c>
      <c r="P565">
        <v>0.24576576576576578</v>
      </c>
      <c r="Q565">
        <v>244</v>
      </c>
      <c r="R565">
        <v>844</v>
      </c>
      <c r="S565">
        <v>1954</v>
      </c>
    </row>
    <row r="566" spans="1:19" hidden="1" x14ac:dyDescent="0.25">
      <c r="A566" t="s">
        <v>0</v>
      </c>
      <c r="B566" t="s">
        <v>87</v>
      </c>
      <c r="C566" t="s">
        <v>4</v>
      </c>
      <c r="D566" t="s">
        <v>85</v>
      </c>
      <c r="E566">
        <v>29.236000000000001</v>
      </c>
      <c r="F566">
        <v>26.94</v>
      </c>
      <c r="G566">
        <v>2.2959999999999994</v>
      </c>
      <c r="H566">
        <v>26.95</v>
      </c>
      <c r="I566">
        <v>28.09</v>
      </c>
      <c r="J566">
        <v>27.32</v>
      </c>
      <c r="K566">
        <v>26.99</v>
      </c>
      <c r="L566">
        <v>5.1291228070175441</v>
      </c>
      <c r="M566">
        <v>28.21</v>
      </c>
      <c r="N566">
        <v>26.92</v>
      </c>
      <c r="O566">
        <v>28.1</v>
      </c>
      <c r="P566">
        <v>0.53685258964143423</v>
      </c>
      <c r="Q566">
        <v>167</v>
      </c>
      <c r="R566">
        <v>767</v>
      </c>
      <c r="S566">
        <v>1269</v>
      </c>
    </row>
    <row r="567" spans="1:19" hidden="1" x14ac:dyDescent="0.25">
      <c r="A567" t="s">
        <v>0</v>
      </c>
      <c r="B567" t="s">
        <v>87</v>
      </c>
      <c r="C567" t="s">
        <v>4</v>
      </c>
      <c r="D567" t="s">
        <v>86</v>
      </c>
      <c r="E567">
        <v>28.879999999999995</v>
      </c>
      <c r="F567">
        <v>26.34</v>
      </c>
      <c r="G567">
        <v>2.5399999999999956</v>
      </c>
      <c r="H567">
        <v>26.34</v>
      </c>
      <c r="I567">
        <v>27.04</v>
      </c>
      <c r="J567">
        <v>27.04</v>
      </c>
      <c r="K567">
        <v>26.38</v>
      </c>
      <c r="L567">
        <v>4.8133333333333326</v>
      </c>
      <c r="M567">
        <v>28.13</v>
      </c>
      <c r="N567">
        <v>26.32</v>
      </c>
      <c r="O567">
        <v>28.11</v>
      </c>
      <c r="P567">
        <v>0.53755102040816327</v>
      </c>
      <c r="Q567">
        <v>223</v>
      </c>
      <c r="R567">
        <v>823</v>
      </c>
      <c r="S567">
        <v>1313</v>
      </c>
    </row>
    <row r="568" spans="1:19" hidden="1" x14ac:dyDescent="0.25">
      <c r="A568" t="s">
        <v>0</v>
      </c>
      <c r="B568" t="s">
        <v>88</v>
      </c>
      <c r="C568" t="s">
        <v>1</v>
      </c>
      <c r="D568" t="s">
        <v>82</v>
      </c>
      <c r="E568">
        <v>32.814</v>
      </c>
      <c r="F568">
        <v>27.98</v>
      </c>
      <c r="G568">
        <v>4.8339999999999996</v>
      </c>
      <c r="H568">
        <v>27.98</v>
      </c>
      <c r="I568">
        <v>32.5</v>
      </c>
      <c r="J568">
        <v>32.5</v>
      </c>
      <c r="K568">
        <v>32.5</v>
      </c>
      <c r="L568">
        <v>5.561694915254237</v>
      </c>
      <c r="M568">
        <v>30.48</v>
      </c>
      <c r="N568">
        <v>27.23</v>
      </c>
      <c r="O568">
        <v>29.86</v>
      </c>
      <c r="P568">
        <v>0.34975000000000001</v>
      </c>
      <c r="Q568">
        <v>217</v>
      </c>
      <c r="R568">
        <v>817</v>
      </c>
      <c r="S568">
        <v>1617</v>
      </c>
    </row>
    <row r="569" spans="1:19" hidden="1" x14ac:dyDescent="0.25">
      <c r="A569" t="s">
        <v>0</v>
      </c>
      <c r="B569" t="s">
        <v>88</v>
      </c>
      <c r="C569" t="s">
        <v>1</v>
      </c>
      <c r="D569" t="s">
        <v>83</v>
      </c>
      <c r="E569">
        <v>31.044</v>
      </c>
      <c r="F569">
        <v>27.63</v>
      </c>
      <c r="G569">
        <v>3.4140000000000015</v>
      </c>
      <c r="H569">
        <v>27.63</v>
      </c>
      <c r="I569">
        <v>30.63</v>
      </c>
      <c r="J569">
        <v>30.63</v>
      </c>
      <c r="K569">
        <v>30.63</v>
      </c>
      <c r="L569">
        <v>5.3524137931034481</v>
      </c>
      <c r="M569">
        <v>30.83</v>
      </c>
      <c r="N569">
        <v>27.58</v>
      </c>
      <c r="O569">
        <v>30.74</v>
      </c>
      <c r="P569">
        <v>0.18058823529411763</v>
      </c>
      <c r="Q569">
        <v>240</v>
      </c>
      <c r="R569">
        <v>840</v>
      </c>
      <c r="S569">
        <v>2370</v>
      </c>
    </row>
    <row r="570" spans="1:19" hidden="1" x14ac:dyDescent="0.25">
      <c r="A570" t="s">
        <v>0</v>
      </c>
      <c r="B570" t="s">
        <v>88</v>
      </c>
      <c r="C570" t="s">
        <v>1</v>
      </c>
      <c r="D570" t="s">
        <v>84</v>
      </c>
      <c r="E570">
        <v>30.963999999999999</v>
      </c>
      <c r="F570">
        <v>27.18</v>
      </c>
      <c r="G570">
        <v>3.7839999999999989</v>
      </c>
      <c r="H570">
        <v>27.19</v>
      </c>
      <c r="I570">
        <v>28.94</v>
      </c>
      <c r="J570">
        <v>28.94</v>
      </c>
      <c r="K570">
        <v>28.94</v>
      </c>
      <c r="L570">
        <v>5.3386206896551727</v>
      </c>
      <c r="M570">
        <v>28.66</v>
      </c>
      <c r="N570">
        <v>27.12</v>
      </c>
      <c r="O570">
        <v>28.59</v>
      </c>
      <c r="P570">
        <v>0.6293981481481481</v>
      </c>
      <c r="Q570">
        <v>270</v>
      </c>
      <c r="R570">
        <v>870</v>
      </c>
      <c r="S570">
        <v>1302</v>
      </c>
    </row>
    <row r="571" spans="1:19" hidden="1" x14ac:dyDescent="0.25">
      <c r="A571" t="s">
        <v>0</v>
      </c>
      <c r="B571" t="s">
        <v>88</v>
      </c>
      <c r="C571" t="s">
        <v>1</v>
      </c>
      <c r="D571" t="s">
        <v>85</v>
      </c>
      <c r="E571">
        <v>31.18</v>
      </c>
      <c r="F571">
        <v>28.16</v>
      </c>
      <c r="G571">
        <v>3.0199999999999996</v>
      </c>
      <c r="H571">
        <v>28.16</v>
      </c>
      <c r="I571">
        <v>30.72</v>
      </c>
      <c r="J571">
        <v>30.72</v>
      </c>
      <c r="K571">
        <v>30.72</v>
      </c>
      <c r="L571">
        <v>5.2847457627118644</v>
      </c>
      <c r="M571">
        <v>28.68</v>
      </c>
      <c r="N571">
        <v>27.94</v>
      </c>
      <c r="O571">
        <v>28.68</v>
      </c>
      <c r="P571">
        <v>0.67047619047619045</v>
      </c>
      <c r="Q571">
        <v>243</v>
      </c>
      <c r="R571">
        <v>843</v>
      </c>
      <c r="S571">
        <v>1263</v>
      </c>
    </row>
    <row r="572" spans="1:19" hidden="1" x14ac:dyDescent="0.25">
      <c r="A572" t="s">
        <v>0</v>
      </c>
      <c r="B572" t="s">
        <v>88</v>
      </c>
      <c r="C572" t="s">
        <v>1</v>
      </c>
      <c r="D572" t="s">
        <v>86</v>
      </c>
      <c r="E572">
        <v>30.841000000000001</v>
      </c>
      <c r="F572">
        <v>27.84</v>
      </c>
      <c r="G572">
        <v>3.0010000000000012</v>
      </c>
      <c r="H572">
        <v>27.85</v>
      </c>
      <c r="I572">
        <v>30.84</v>
      </c>
      <c r="J572">
        <v>30.84</v>
      </c>
      <c r="K572">
        <v>27.96</v>
      </c>
      <c r="L572">
        <v>5.2272881355932199</v>
      </c>
      <c r="M572">
        <v>28.57</v>
      </c>
      <c r="N572">
        <v>27.75</v>
      </c>
      <c r="O572">
        <v>27.83</v>
      </c>
      <c r="P572">
        <v>2.4008620689655173</v>
      </c>
      <c r="Q572">
        <v>279</v>
      </c>
      <c r="R572">
        <v>879</v>
      </c>
      <c r="S572">
        <v>995</v>
      </c>
    </row>
    <row r="573" spans="1:19" hidden="1" x14ac:dyDescent="0.25">
      <c r="A573" t="s">
        <v>0</v>
      </c>
      <c r="B573" t="s">
        <v>88</v>
      </c>
      <c r="C573" t="s">
        <v>2</v>
      </c>
      <c r="D573" t="s">
        <v>82</v>
      </c>
      <c r="E573">
        <v>33.838000000000008</v>
      </c>
      <c r="F573">
        <v>30.1</v>
      </c>
      <c r="G573">
        <v>3.7380000000000067</v>
      </c>
      <c r="H573">
        <v>30.1</v>
      </c>
      <c r="I573">
        <v>33.049999999999997</v>
      </c>
      <c r="J573">
        <v>33.049999999999997</v>
      </c>
      <c r="K573">
        <v>31.34</v>
      </c>
      <c r="L573">
        <v>5.735254237288137</v>
      </c>
      <c r="M573">
        <v>31.21</v>
      </c>
      <c r="N573">
        <v>29.52</v>
      </c>
      <c r="O573">
        <v>30.49</v>
      </c>
      <c r="P573">
        <v>1.0711743772241993</v>
      </c>
      <c r="Q573">
        <v>246</v>
      </c>
      <c r="R573">
        <v>846</v>
      </c>
      <c r="S573">
        <v>1127</v>
      </c>
    </row>
    <row r="574" spans="1:19" hidden="1" x14ac:dyDescent="0.25">
      <c r="A574" t="s">
        <v>0</v>
      </c>
      <c r="B574" t="s">
        <v>88</v>
      </c>
      <c r="C574" t="s">
        <v>2</v>
      </c>
      <c r="D574" t="s">
        <v>83</v>
      </c>
      <c r="E574">
        <v>31.901999999999997</v>
      </c>
      <c r="F574">
        <v>28.28</v>
      </c>
      <c r="G574">
        <v>3.6219999999999963</v>
      </c>
      <c r="H574">
        <v>28.28</v>
      </c>
      <c r="I574">
        <v>31.51</v>
      </c>
      <c r="J574">
        <v>31.51</v>
      </c>
      <c r="K574">
        <v>31.51</v>
      </c>
      <c r="L574">
        <v>5.4071186440677961</v>
      </c>
      <c r="M574">
        <v>30.36</v>
      </c>
      <c r="N574">
        <v>28.18</v>
      </c>
      <c r="O574">
        <v>29.36</v>
      </c>
      <c r="P574">
        <v>1.1783333333333335</v>
      </c>
      <c r="Q574">
        <v>236</v>
      </c>
      <c r="R574">
        <v>836</v>
      </c>
      <c r="S574">
        <v>1076</v>
      </c>
    </row>
    <row r="575" spans="1:19" hidden="1" x14ac:dyDescent="0.25">
      <c r="A575" t="s">
        <v>0</v>
      </c>
      <c r="B575" t="s">
        <v>88</v>
      </c>
      <c r="C575" t="s">
        <v>2</v>
      </c>
      <c r="D575" t="s">
        <v>84</v>
      </c>
      <c r="E575">
        <v>31.056999999999999</v>
      </c>
      <c r="F575">
        <v>27.62</v>
      </c>
      <c r="G575">
        <v>3.4369999999999976</v>
      </c>
      <c r="H575">
        <v>27.62</v>
      </c>
      <c r="I575">
        <v>29.62</v>
      </c>
      <c r="J575">
        <v>29.62</v>
      </c>
      <c r="K575">
        <v>29.62</v>
      </c>
      <c r="L575">
        <v>5.2638983050847452</v>
      </c>
      <c r="M575">
        <v>29.88</v>
      </c>
      <c r="N575">
        <v>27.56</v>
      </c>
      <c r="O575">
        <v>29.64</v>
      </c>
      <c r="P575">
        <v>0.55461847389558239</v>
      </c>
      <c r="Q575">
        <v>218</v>
      </c>
      <c r="R575">
        <v>818</v>
      </c>
      <c r="S575">
        <v>1316</v>
      </c>
    </row>
    <row r="576" spans="1:19" hidden="1" x14ac:dyDescent="0.25">
      <c r="A576" t="s">
        <v>0</v>
      </c>
      <c r="B576" t="s">
        <v>88</v>
      </c>
      <c r="C576" t="s">
        <v>2</v>
      </c>
      <c r="D576" t="s">
        <v>85</v>
      </c>
      <c r="E576">
        <v>30.805</v>
      </c>
      <c r="F576">
        <v>28.49</v>
      </c>
      <c r="G576">
        <v>2.3150000000000013</v>
      </c>
      <c r="H576">
        <v>28.49</v>
      </c>
      <c r="I576">
        <v>30.27</v>
      </c>
      <c r="J576">
        <v>30.27</v>
      </c>
      <c r="K576">
        <v>28.59</v>
      </c>
      <c r="L576">
        <v>5.2211864406779656</v>
      </c>
      <c r="M576">
        <v>30.27</v>
      </c>
      <c r="N576">
        <v>28.49</v>
      </c>
      <c r="O576">
        <v>28.65</v>
      </c>
      <c r="P576">
        <v>7.1224999999999996</v>
      </c>
      <c r="Q576">
        <v>193</v>
      </c>
      <c r="R576">
        <v>793</v>
      </c>
      <c r="S576">
        <v>833</v>
      </c>
    </row>
    <row r="577" spans="1:19" hidden="1" x14ac:dyDescent="0.25">
      <c r="A577" t="s">
        <v>0</v>
      </c>
      <c r="B577" t="s">
        <v>88</v>
      </c>
      <c r="C577" t="s">
        <v>2</v>
      </c>
      <c r="D577" t="s">
        <v>86</v>
      </c>
      <c r="E577">
        <v>30.670000000000005</v>
      </c>
      <c r="F577">
        <v>27.88</v>
      </c>
      <c r="G577">
        <v>2.7900000000000063</v>
      </c>
      <c r="H577">
        <v>27.88</v>
      </c>
      <c r="I577">
        <v>29.59</v>
      </c>
      <c r="J577">
        <v>29.59</v>
      </c>
      <c r="K577">
        <v>29.59</v>
      </c>
      <c r="L577">
        <v>5.1116666666666672</v>
      </c>
      <c r="M577">
        <v>29.36</v>
      </c>
      <c r="N577">
        <v>27.58</v>
      </c>
      <c r="O577">
        <v>28.92</v>
      </c>
      <c r="P577">
        <v>1.0723076923076922</v>
      </c>
      <c r="Q577">
        <v>284</v>
      </c>
      <c r="R577">
        <v>884</v>
      </c>
      <c r="S577">
        <v>1144</v>
      </c>
    </row>
    <row r="578" spans="1:19" hidden="1" x14ac:dyDescent="0.25">
      <c r="A578" t="s">
        <v>0</v>
      </c>
      <c r="B578" t="s">
        <v>88</v>
      </c>
      <c r="C578" t="s">
        <v>3</v>
      </c>
      <c r="D578" t="s">
        <v>82</v>
      </c>
      <c r="E578">
        <v>34.260000000000005</v>
      </c>
      <c r="F578">
        <v>31.01</v>
      </c>
      <c r="G578">
        <v>3.2500000000000036</v>
      </c>
      <c r="H578">
        <v>31.01</v>
      </c>
      <c r="I578">
        <v>34.840000000000003</v>
      </c>
      <c r="J578">
        <v>34.840000000000003</v>
      </c>
      <c r="K578">
        <v>34.840000000000003</v>
      </c>
      <c r="L578">
        <v>5.8067796610169493</v>
      </c>
      <c r="M578">
        <v>33.869999999999997</v>
      </c>
      <c r="N578">
        <v>30.18</v>
      </c>
      <c r="O578">
        <v>31.51</v>
      </c>
      <c r="P578">
        <v>0.47707692307692312</v>
      </c>
      <c r="Q578">
        <v>375</v>
      </c>
      <c r="R578">
        <v>975</v>
      </c>
      <c r="S578">
        <v>1625</v>
      </c>
    </row>
    <row r="579" spans="1:19" hidden="1" x14ac:dyDescent="0.25">
      <c r="A579" t="s">
        <v>0</v>
      </c>
      <c r="B579" t="s">
        <v>88</v>
      </c>
      <c r="C579" t="s">
        <v>3</v>
      </c>
      <c r="D579" t="s">
        <v>83</v>
      </c>
      <c r="E579">
        <v>32.408000000000001</v>
      </c>
      <c r="F579">
        <v>28.4</v>
      </c>
      <c r="G579">
        <v>4.0080000000000027</v>
      </c>
      <c r="H579">
        <v>28.4</v>
      </c>
      <c r="I579">
        <v>32</v>
      </c>
      <c r="J579">
        <v>32</v>
      </c>
      <c r="K579">
        <v>29.7</v>
      </c>
      <c r="L579">
        <v>5.4928813559322034</v>
      </c>
      <c r="M579">
        <v>30.94</v>
      </c>
      <c r="N579">
        <v>28.34</v>
      </c>
      <c r="O579">
        <v>28.79</v>
      </c>
      <c r="P579">
        <v>5.68</v>
      </c>
      <c r="Q579">
        <v>231</v>
      </c>
      <c r="R579">
        <v>831</v>
      </c>
      <c r="S579">
        <v>881</v>
      </c>
    </row>
    <row r="580" spans="1:19" hidden="1" x14ac:dyDescent="0.25">
      <c r="A580" t="s">
        <v>0</v>
      </c>
      <c r="B580" t="s">
        <v>88</v>
      </c>
      <c r="C580" t="s">
        <v>3</v>
      </c>
      <c r="D580" t="s">
        <v>84</v>
      </c>
      <c r="E580">
        <v>31.994999999999997</v>
      </c>
      <c r="F580">
        <v>30.4</v>
      </c>
      <c r="G580">
        <v>1.5949999999999989</v>
      </c>
      <c r="H580">
        <v>30.4</v>
      </c>
      <c r="I580">
        <v>32.020000000000003</v>
      </c>
      <c r="J580">
        <v>32.020000000000003</v>
      </c>
      <c r="K580">
        <v>32.020000000000003</v>
      </c>
      <c r="L580">
        <v>5.3324999999999996</v>
      </c>
      <c r="M580">
        <v>31.48</v>
      </c>
      <c r="N580">
        <v>30.11</v>
      </c>
      <c r="O580">
        <v>31.44</v>
      </c>
      <c r="P580">
        <v>0.28952380952380952</v>
      </c>
      <c r="Q580">
        <v>239</v>
      </c>
      <c r="R580">
        <v>839</v>
      </c>
      <c r="S580">
        <v>1889</v>
      </c>
    </row>
    <row r="581" spans="1:19" hidden="1" x14ac:dyDescent="0.25">
      <c r="A581" t="s">
        <v>0</v>
      </c>
      <c r="B581" t="s">
        <v>88</v>
      </c>
      <c r="C581" t="s">
        <v>3</v>
      </c>
      <c r="D581" t="s">
        <v>85</v>
      </c>
      <c r="E581">
        <v>30.4</v>
      </c>
      <c r="F581">
        <v>27.38</v>
      </c>
      <c r="G581">
        <v>3.0199999999999996</v>
      </c>
      <c r="H581">
        <v>27.38</v>
      </c>
      <c r="I581">
        <v>28.84</v>
      </c>
      <c r="J581">
        <v>28.84</v>
      </c>
      <c r="K581">
        <v>28.84</v>
      </c>
      <c r="L581">
        <v>5.0666666666666664</v>
      </c>
      <c r="M581">
        <v>29.51</v>
      </c>
      <c r="N581">
        <v>27.29</v>
      </c>
      <c r="O581">
        <v>28.76</v>
      </c>
      <c r="P581">
        <v>1.1904347826086956</v>
      </c>
      <c r="Q581">
        <v>163</v>
      </c>
      <c r="R581">
        <v>763</v>
      </c>
      <c r="S581">
        <v>993</v>
      </c>
    </row>
    <row r="582" spans="1:19" hidden="1" x14ac:dyDescent="0.25">
      <c r="A582" t="s">
        <v>0</v>
      </c>
      <c r="B582" t="s">
        <v>88</v>
      </c>
      <c r="C582" t="s">
        <v>3</v>
      </c>
      <c r="D582" t="s">
        <v>86</v>
      </c>
      <c r="E582">
        <v>31.304999999999996</v>
      </c>
      <c r="F582">
        <v>28.24</v>
      </c>
      <c r="G582">
        <v>3.0649999999999977</v>
      </c>
      <c r="H582">
        <v>28.24</v>
      </c>
      <c r="I582">
        <v>29.92</v>
      </c>
      <c r="J582">
        <v>29.92</v>
      </c>
      <c r="K582">
        <v>28.96</v>
      </c>
      <c r="L582">
        <v>5.397413793103448</v>
      </c>
      <c r="M582">
        <v>29.94</v>
      </c>
      <c r="N582">
        <v>28.17</v>
      </c>
      <c r="O582">
        <v>29.15</v>
      </c>
      <c r="P582">
        <v>0.78444444444444439</v>
      </c>
      <c r="Q582">
        <v>216</v>
      </c>
      <c r="R582">
        <v>816</v>
      </c>
      <c r="S582">
        <v>1176</v>
      </c>
    </row>
    <row r="583" spans="1:19" hidden="1" x14ac:dyDescent="0.25">
      <c r="A583" t="s">
        <v>0</v>
      </c>
      <c r="B583" t="s">
        <v>88</v>
      </c>
      <c r="C583" t="s">
        <v>4</v>
      </c>
      <c r="D583" t="s">
        <v>82</v>
      </c>
      <c r="E583">
        <v>34.154999999999994</v>
      </c>
      <c r="F583">
        <v>30.9</v>
      </c>
      <c r="G583">
        <v>3.2549999999999955</v>
      </c>
      <c r="H583">
        <v>30.9</v>
      </c>
      <c r="I583">
        <v>34.01</v>
      </c>
      <c r="J583">
        <v>34.01</v>
      </c>
      <c r="K583">
        <v>34.01</v>
      </c>
      <c r="L583">
        <v>5.788983050847456</v>
      </c>
      <c r="M583">
        <v>33.479999999999997</v>
      </c>
      <c r="N583">
        <v>29.97</v>
      </c>
      <c r="O583">
        <v>33.46</v>
      </c>
      <c r="P583">
        <v>0.25327868852459018</v>
      </c>
      <c r="Q583">
        <v>228</v>
      </c>
      <c r="R583">
        <v>828</v>
      </c>
      <c r="S583">
        <v>2048</v>
      </c>
    </row>
    <row r="584" spans="1:19" hidden="1" x14ac:dyDescent="0.25">
      <c r="A584" t="s">
        <v>0</v>
      </c>
      <c r="B584" t="s">
        <v>88</v>
      </c>
      <c r="C584" t="s">
        <v>4</v>
      </c>
      <c r="D584" t="s">
        <v>83</v>
      </c>
      <c r="E584">
        <v>31.934000000000005</v>
      </c>
      <c r="F584">
        <v>28.49</v>
      </c>
      <c r="G584">
        <v>3.4440000000000062</v>
      </c>
      <c r="H584">
        <v>28.51</v>
      </c>
      <c r="I584">
        <v>31.09</v>
      </c>
      <c r="J584">
        <v>31.09</v>
      </c>
      <c r="K584">
        <v>31.09</v>
      </c>
      <c r="L584">
        <v>5.6024561403508777</v>
      </c>
      <c r="M584">
        <v>31.16</v>
      </c>
      <c r="N584">
        <v>28.34</v>
      </c>
      <c r="O584">
        <v>31.11</v>
      </c>
      <c r="P584">
        <v>0.31056644880174294</v>
      </c>
      <c r="Q584">
        <v>230</v>
      </c>
      <c r="R584">
        <v>830</v>
      </c>
      <c r="S584">
        <v>1748</v>
      </c>
    </row>
    <row r="585" spans="1:19" hidden="1" x14ac:dyDescent="0.25">
      <c r="A585" t="s">
        <v>0</v>
      </c>
      <c r="B585" t="s">
        <v>88</v>
      </c>
      <c r="C585" t="s">
        <v>4</v>
      </c>
      <c r="D585" t="s">
        <v>84</v>
      </c>
      <c r="E585">
        <v>31.505000000000003</v>
      </c>
      <c r="F585">
        <v>27.59</v>
      </c>
      <c r="G585">
        <v>3.9150000000000027</v>
      </c>
      <c r="H585">
        <v>27.59</v>
      </c>
      <c r="I585">
        <v>30.54</v>
      </c>
      <c r="J585">
        <v>30.54</v>
      </c>
      <c r="K585">
        <v>27.8</v>
      </c>
      <c r="L585">
        <v>5.3398305084745763</v>
      </c>
      <c r="M585">
        <v>30.03</v>
      </c>
      <c r="N585">
        <v>27.51</v>
      </c>
      <c r="O585">
        <v>28.15</v>
      </c>
      <c r="P585">
        <v>3.44875</v>
      </c>
      <c r="Q585">
        <v>258</v>
      </c>
      <c r="R585">
        <v>858</v>
      </c>
      <c r="S585">
        <v>938</v>
      </c>
    </row>
    <row r="586" spans="1:19" hidden="1" x14ac:dyDescent="0.25">
      <c r="A586" t="s">
        <v>0</v>
      </c>
      <c r="B586" t="s">
        <v>88</v>
      </c>
      <c r="C586" t="s">
        <v>4</v>
      </c>
      <c r="D586" t="s">
        <v>85</v>
      </c>
      <c r="E586">
        <v>30.288000000000004</v>
      </c>
      <c r="F586">
        <v>27.19</v>
      </c>
      <c r="G586">
        <v>3.0980000000000025</v>
      </c>
      <c r="H586">
        <v>27.2</v>
      </c>
      <c r="I586">
        <v>28.96</v>
      </c>
      <c r="J586">
        <v>28.96</v>
      </c>
      <c r="K586">
        <v>28.96</v>
      </c>
      <c r="L586">
        <v>5.608888888888889</v>
      </c>
      <c r="M586">
        <v>30.69</v>
      </c>
      <c r="N586">
        <v>27.19</v>
      </c>
      <c r="O586">
        <v>30.49</v>
      </c>
      <c r="P586">
        <v>0.37465564738292012</v>
      </c>
      <c r="Q586">
        <v>192</v>
      </c>
      <c r="R586">
        <v>792</v>
      </c>
      <c r="S586">
        <v>1518</v>
      </c>
    </row>
    <row r="587" spans="1:19" hidden="1" x14ac:dyDescent="0.25">
      <c r="A587" t="s">
        <v>0</v>
      </c>
      <c r="B587" t="s">
        <v>88</v>
      </c>
      <c r="C587" t="s">
        <v>4</v>
      </c>
      <c r="D587" t="s">
        <v>86</v>
      </c>
      <c r="E587">
        <v>30.059000000000005</v>
      </c>
      <c r="F587">
        <v>27.62</v>
      </c>
      <c r="G587">
        <v>2.4390000000000036</v>
      </c>
      <c r="H587">
        <v>27.62</v>
      </c>
      <c r="I587">
        <v>28.9</v>
      </c>
      <c r="J587">
        <v>28.9</v>
      </c>
      <c r="K587">
        <v>28.9</v>
      </c>
      <c r="L587">
        <v>5.1825862068965529</v>
      </c>
      <c r="M587">
        <v>32.659999999999997</v>
      </c>
      <c r="N587">
        <v>27.6</v>
      </c>
      <c r="O587">
        <v>29.61</v>
      </c>
      <c r="P587">
        <v>2.1246153846153848</v>
      </c>
      <c r="Q587">
        <v>286</v>
      </c>
      <c r="R587">
        <v>886</v>
      </c>
      <c r="S587">
        <v>1016</v>
      </c>
    </row>
    <row r="588" spans="1:19" hidden="1" x14ac:dyDescent="0.25">
      <c r="A588" t="s">
        <v>55</v>
      </c>
      <c r="B588" t="s">
        <v>81</v>
      </c>
      <c r="C588" t="s">
        <v>1</v>
      </c>
      <c r="D588" t="s">
        <v>82</v>
      </c>
      <c r="E588">
        <v>33.889999999999993</v>
      </c>
      <c r="F588">
        <v>27.87</v>
      </c>
      <c r="G588">
        <v>6.0199999999999925</v>
      </c>
      <c r="H588">
        <v>27.87</v>
      </c>
      <c r="I588">
        <v>31.88</v>
      </c>
      <c r="J588">
        <v>31.88</v>
      </c>
      <c r="K588">
        <v>28.34</v>
      </c>
      <c r="L588">
        <v>5.6483333333333325</v>
      </c>
      <c r="M588">
        <v>32.06</v>
      </c>
      <c r="N588">
        <v>27.78</v>
      </c>
      <c r="O588">
        <v>30.97</v>
      </c>
      <c r="P588">
        <v>0.36194805194805196</v>
      </c>
      <c r="Q588">
        <v>277</v>
      </c>
      <c r="R588">
        <v>877</v>
      </c>
      <c r="S588">
        <v>1647</v>
      </c>
    </row>
    <row r="589" spans="1:19" hidden="1" x14ac:dyDescent="0.25">
      <c r="A589" t="s">
        <v>55</v>
      </c>
      <c r="B589" t="s">
        <v>81</v>
      </c>
      <c r="C589" t="s">
        <v>1</v>
      </c>
      <c r="D589" t="s">
        <v>83</v>
      </c>
      <c r="E589">
        <v>31.437999999999999</v>
      </c>
      <c r="F589">
        <v>26.95</v>
      </c>
      <c r="G589">
        <v>4.4879999999999995</v>
      </c>
      <c r="H589">
        <v>27.01</v>
      </c>
      <c r="I589">
        <v>30.21</v>
      </c>
      <c r="J589">
        <v>30.21</v>
      </c>
      <c r="K589">
        <v>26.96</v>
      </c>
      <c r="L589">
        <v>9.8243749999999999</v>
      </c>
      <c r="M589">
        <v>29.76</v>
      </c>
      <c r="N589">
        <v>26.99</v>
      </c>
      <c r="O589">
        <v>29.37</v>
      </c>
      <c r="P589">
        <v>0.54346076458752512</v>
      </c>
      <c r="Q589">
        <v>281</v>
      </c>
      <c r="R589">
        <v>881</v>
      </c>
      <c r="S589">
        <v>1378</v>
      </c>
    </row>
    <row r="590" spans="1:19" hidden="1" x14ac:dyDescent="0.25">
      <c r="A590" t="s">
        <v>55</v>
      </c>
      <c r="B590" t="s">
        <v>81</v>
      </c>
      <c r="C590" t="s">
        <v>1</v>
      </c>
      <c r="D590" t="s">
        <v>84</v>
      </c>
      <c r="E590">
        <v>31.788000000000004</v>
      </c>
      <c r="F590">
        <v>26.32</v>
      </c>
      <c r="G590">
        <v>5.4680000000000035</v>
      </c>
      <c r="H590">
        <v>26.54</v>
      </c>
      <c r="I590">
        <v>30.57</v>
      </c>
      <c r="J590">
        <v>30.57</v>
      </c>
      <c r="K590">
        <v>30.57</v>
      </c>
      <c r="L590">
        <v>6.6225000000000014</v>
      </c>
      <c r="M590">
        <v>30.44</v>
      </c>
      <c r="N590">
        <v>26.54</v>
      </c>
      <c r="O590">
        <v>30.08</v>
      </c>
      <c r="P590">
        <v>0.46479859894921188</v>
      </c>
      <c r="Q590">
        <v>235</v>
      </c>
      <c r="R590">
        <v>835</v>
      </c>
      <c r="S590">
        <v>1406</v>
      </c>
    </row>
    <row r="591" spans="1:19" hidden="1" x14ac:dyDescent="0.25">
      <c r="A591" t="s">
        <v>55</v>
      </c>
      <c r="B591" t="s">
        <v>81</v>
      </c>
      <c r="C591" t="s">
        <v>1</v>
      </c>
      <c r="D591" t="s">
        <v>85</v>
      </c>
      <c r="E591">
        <v>31.01</v>
      </c>
      <c r="F591">
        <v>27.34</v>
      </c>
      <c r="G591">
        <v>3.6700000000000017</v>
      </c>
      <c r="H591">
        <v>27.79</v>
      </c>
      <c r="I591">
        <v>29.01</v>
      </c>
      <c r="J591">
        <v>29.01</v>
      </c>
      <c r="K591">
        <v>29.01</v>
      </c>
      <c r="L591">
        <v>6.3285714285714283</v>
      </c>
      <c r="M591">
        <v>30.67</v>
      </c>
      <c r="N591">
        <v>27.79</v>
      </c>
      <c r="O591">
        <v>30.43</v>
      </c>
      <c r="P591">
        <v>0.54812623274161731</v>
      </c>
      <c r="Q591">
        <v>210</v>
      </c>
      <c r="R591">
        <v>810</v>
      </c>
      <c r="S591">
        <v>1317</v>
      </c>
    </row>
    <row r="592" spans="1:19" hidden="1" x14ac:dyDescent="0.25">
      <c r="A592" t="s">
        <v>55</v>
      </c>
      <c r="B592" t="s">
        <v>81</v>
      </c>
      <c r="C592" t="s">
        <v>1</v>
      </c>
      <c r="D592" t="s">
        <v>86</v>
      </c>
      <c r="E592">
        <v>31.306999999999999</v>
      </c>
      <c r="F592">
        <v>26.6</v>
      </c>
      <c r="G592">
        <v>4.7069999999999972</v>
      </c>
      <c r="H592">
        <v>26.61</v>
      </c>
      <c r="I592">
        <v>28.01</v>
      </c>
      <c r="J592">
        <v>28.01</v>
      </c>
      <c r="K592">
        <v>26.68</v>
      </c>
      <c r="L592">
        <v>8.2386842105263156</v>
      </c>
      <c r="M592">
        <v>29.56</v>
      </c>
      <c r="N592">
        <v>26.56</v>
      </c>
      <c r="O592">
        <v>29.39</v>
      </c>
      <c r="P592">
        <v>0.53433734939759037</v>
      </c>
      <c r="Q592">
        <v>194</v>
      </c>
      <c r="R592">
        <v>794</v>
      </c>
      <c r="S592">
        <v>1292</v>
      </c>
    </row>
    <row r="593" spans="1:19" hidden="1" x14ac:dyDescent="0.25">
      <c r="A593" t="s">
        <v>55</v>
      </c>
      <c r="B593" t="s">
        <v>81</v>
      </c>
      <c r="C593" t="s">
        <v>2</v>
      </c>
      <c r="D593" t="s">
        <v>82</v>
      </c>
      <c r="E593">
        <v>33.970000000000006</v>
      </c>
      <c r="F593">
        <v>27.26</v>
      </c>
      <c r="G593">
        <v>6.7100000000000044</v>
      </c>
      <c r="H593">
        <v>27.43</v>
      </c>
      <c r="I593">
        <v>30.66</v>
      </c>
      <c r="J593">
        <v>30.66</v>
      </c>
      <c r="K593">
        <v>27.75</v>
      </c>
      <c r="L593">
        <v>7.5488888888888903</v>
      </c>
      <c r="M593">
        <v>32.86</v>
      </c>
      <c r="N593">
        <v>27.12</v>
      </c>
      <c r="O593">
        <v>31.58</v>
      </c>
      <c r="P593">
        <v>0.62912844036697246</v>
      </c>
      <c r="Q593">
        <v>175</v>
      </c>
      <c r="R593">
        <v>775</v>
      </c>
      <c r="S593">
        <v>1211</v>
      </c>
    </row>
    <row r="594" spans="1:19" hidden="1" x14ac:dyDescent="0.25">
      <c r="A594" t="s">
        <v>55</v>
      </c>
      <c r="B594" t="s">
        <v>81</v>
      </c>
      <c r="C594" t="s">
        <v>2</v>
      </c>
      <c r="D594" t="s">
        <v>83</v>
      </c>
      <c r="E594">
        <v>32.304000000000002</v>
      </c>
      <c r="F594">
        <v>27.28</v>
      </c>
      <c r="G594">
        <v>5.0240000000000009</v>
      </c>
      <c r="H594">
        <v>27.32</v>
      </c>
      <c r="I594">
        <v>29.24</v>
      </c>
      <c r="J594">
        <v>29.24</v>
      </c>
      <c r="K594">
        <v>27.78</v>
      </c>
      <c r="L594">
        <v>7.0226086956521749</v>
      </c>
      <c r="M594">
        <v>32.229999999999997</v>
      </c>
      <c r="N594">
        <v>27.28</v>
      </c>
      <c r="O594">
        <v>30.14</v>
      </c>
      <c r="P594">
        <v>1.0156133828996283</v>
      </c>
      <c r="Q594">
        <v>285</v>
      </c>
      <c r="R594">
        <v>885</v>
      </c>
      <c r="S594">
        <v>1154</v>
      </c>
    </row>
    <row r="595" spans="1:19" hidden="1" x14ac:dyDescent="0.25">
      <c r="A595" t="s">
        <v>55</v>
      </c>
      <c r="B595" t="s">
        <v>81</v>
      </c>
      <c r="C595" t="s">
        <v>2</v>
      </c>
      <c r="D595" t="s">
        <v>84</v>
      </c>
      <c r="E595">
        <v>32.269999999999996</v>
      </c>
      <c r="F595">
        <v>26.12</v>
      </c>
      <c r="G595">
        <v>6.149999999999995</v>
      </c>
      <c r="H595">
        <v>26.47</v>
      </c>
      <c r="I595">
        <v>28.15</v>
      </c>
      <c r="J595">
        <v>27.26</v>
      </c>
      <c r="K595">
        <v>27.26</v>
      </c>
      <c r="L595">
        <v>6.7229166666666664</v>
      </c>
      <c r="M595">
        <v>31.74</v>
      </c>
      <c r="N595">
        <v>26.32</v>
      </c>
      <c r="O595">
        <v>30.7</v>
      </c>
      <c r="P595">
        <v>0.39507462686567163</v>
      </c>
      <c r="Q595">
        <v>189</v>
      </c>
      <c r="R595">
        <v>789</v>
      </c>
      <c r="S595">
        <v>1459</v>
      </c>
    </row>
    <row r="596" spans="1:19" hidden="1" x14ac:dyDescent="0.25">
      <c r="A596" t="s">
        <v>55</v>
      </c>
      <c r="B596" t="s">
        <v>81</v>
      </c>
      <c r="C596" t="s">
        <v>2</v>
      </c>
      <c r="D596" t="s">
        <v>85</v>
      </c>
      <c r="E596">
        <v>30.720000000000006</v>
      </c>
      <c r="F596">
        <v>25.81</v>
      </c>
      <c r="G596">
        <v>4.9100000000000072</v>
      </c>
      <c r="H596">
        <v>25.83</v>
      </c>
      <c r="I596">
        <v>27.95</v>
      </c>
      <c r="J596">
        <v>27.95</v>
      </c>
      <c r="K596">
        <v>25.83</v>
      </c>
      <c r="L596">
        <v>5.2067796610169497</v>
      </c>
      <c r="M596">
        <v>29.94</v>
      </c>
      <c r="N596">
        <v>25.8</v>
      </c>
      <c r="O596">
        <v>29.43</v>
      </c>
      <c r="P596">
        <v>0.47833333333333328</v>
      </c>
      <c r="Q596">
        <v>216</v>
      </c>
      <c r="R596">
        <v>816</v>
      </c>
      <c r="S596">
        <v>1356</v>
      </c>
    </row>
    <row r="597" spans="1:19" hidden="1" x14ac:dyDescent="0.25">
      <c r="A597" t="s">
        <v>55</v>
      </c>
      <c r="B597" t="s">
        <v>81</v>
      </c>
      <c r="C597" t="s">
        <v>2</v>
      </c>
      <c r="D597" t="s">
        <v>86</v>
      </c>
      <c r="E597">
        <v>30.635999999999996</v>
      </c>
      <c r="F597">
        <v>26.11</v>
      </c>
      <c r="G597">
        <v>4.5259999999999962</v>
      </c>
      <c r="H597">
        <v>26.11</v>
      </c>
      <c r="I597">
        <v>27.82</v>
      </c>
      <c r="J597">
        <v>27.08</v>
      </c>
      <c r="K597">
        <v>27.08</v>
      </c>
      <c r="L597">
        <v>5.3747368421052624</v>
      </c>
      <c r="M597">
        <v>30.33</v>
      </c>
      <c r="N597">
        <v>26.06</v>
      </c>
      <c r="O597">
        <v>30.28</v>
      </c>
      <c r="P597">
        <v>0.29874141876430205</v>
      </c>
      <c r="Q597">
        <v>246</v>
      </c>
      <c r="R597">
        <v>846</v>
      </c>
      <c r="S597">
        <v>1720</v>
      </c>
    </row>
    <row r="598" spans="1:19" hidden="1" x14ac:dyDescent="0.25">
      <c r="A598" t="s">
        <v>55</v>
      </c>
      <c r="B598" t="s">
        <v>81</v>
      </c>
      <c r="C598" t="s">
        <v>3</v>
      </c>
      <c r="D598" t="s">
        <v>82</v>
      </c>
      <c r="E598">
        <v>33.853999999999999</v>
      </c>
      <c r="F598">
        <v>28.4</v>
      </c>
      <c r="G598">
        <v>5.4540000000000006</v>
      </c>
      <c r="H598">
        <v>28.4</v>
      </c>
      <c r="I598">
        <v>31.48</v>
      </c>
      <c r="J598">
        <v>31.48</v>
      </c>
      <c r="K598">
        <v>31.48</v>
      </c>
      <c r="L598">
        <v>5.8368965517241378</v>
      </c>
      <c r="M598">
        <v>32.4</v>
      </c>
      <c r="N598">
        <v>28.32</v>
      </c>
      <c r="O598">
        <v>32.369999999999997</v>
      </c>
      <c r="P598">
        <v>0.37816245006657789</v>
      </c>
      <c r="Q598">
        <v>236</v>
      </c>
      <c r="R598">
        <v>836</v>
      </c>
      <c r="S598">
        <v>1587</v>
      </c>
    </row>
    <row r="599" spans="1:19" hidden="1" x14ac:dyDescent="0.25">
      <c r="A599" t="s">
        <v>55</v>
      </c>
      <c r="B599" t="s">
        <v>81</v>
      </c>
      <c r="C599" t="s">
        <v>3</v>
      </c>
      <c r="D599" t="s">
        <v>83</v>
      </c>
      <c r="E599">
        <v>32.073999999999991</v>
      </c>
      <c r="F599">
        <v>26.48</v>
      </c>
      <c r="G599">
        <v>5.5939999999999905</v>
      </c>
      <c r="H599">
        <v>26.54</v>
      </c>
      <c r="I599">
        <v>29.78</v>
      </c>
      <c r="J599">
        <v>29.78</v>
      </c>
      <c r="K599">
        <v>29.78</v>
      </c>
      <c r="L599">
        <v>5.7274999999999991</v>
      </c>
      <c r="M599">
        <v>30.85</v>
      </c>
      <c r="N599">
        <v>26.54</v>
      </c>
      <c r="O599">
        <v>28.97</v>
      </c>
      <c r="P599">
        <v>1.0490118577075098</v>
      </c>
      <c r="Q599">
        <v>309</v>
      </c>
      <c r="R599">
        <v>909</v>
      </c>
      <c r="S599">
        <v>1162</v>
      </c>
    </row>
    <row r="600" spans="1:19" hidden="1" x14ac:dyDescent="0.25">
      <c r="A600" t="s">
        <v>55</v>
      </c>
      <c r="B600" t="s">
        <v>81</v>
      </c>
      <c r="C600" t="s">
        <v>3</v>
      </c>
      <c r="D600" t="s">
        <v>84</v>
      </c>
      <c r="E600">
        <v>31.302000000000003</v>
      </c>
      <c r="F600">
        <v>26.59</v>
      </c>
      <c r="G600">
        <v>4.7120000000000033</v>
      </c>
      <c r="H600">
        <v>26.59</v>
      </c>
      <c r="I600">
        <v>29.07</v>
      </c>
      <c r="J600">
        <v>29.07</v>
      </c>
      <c r="K600">
        <v>27.02</v>
      </c>
      <c r="L600">
        <v>5.3054237288135599</v>
      </c>
      <c r="M600">
        <v>31.77</v>
      </c>
      <c r="N600">
        <v>26.54</v>
      </c>
      <c r="O600">
        <v>28.32</v>
      </c>
      <c r="P600">
        <v>2.0143939393939396</v>
      </c>
      <c r="Q600">
        <v>255</v>
      </c>
      <c r="R600">
        <v>855</v>
      </c>
      <c r="S600">
        <v>987</v>
      </c>
    </row>
    <row r="601" spans="1:19" hidden="1" x14ac:dyDescent="0.25">
      <c r="A601" t="s">
        <v>55</v>
      </c>
      <c r="B601" t="s">
        <v>81</v>
      </c>
      <c r="C601" t="s">
        <v>3</v>
      </c>
      <c r="D601" t="s">
        <v>85</v>
      </c>
      <c r="E601">
        <v>30.964999999999996</v>
      </c>
      <c r="F601">
        <v>28.25</v>
      </c>
      <c r="G601">
        <v>2.7149999999999963</v>
      </c>
      <c r="H601">
        <v>29.71</v>
      </c>
      <c r="I601">
        <v>29.78</v>
      </c>
      <c r="J601">
        <v>29.78</v>
      </c>
      <c r="K601">
        <v>28.37</v>
      </c>
      <c r="L601">
        <v>11.05892857142857</v>
      </c>
      <c r="M601">
        <v>31.32</v>
      </c>
      <c r="N601">
        <v>24.15</v>
      </c>
      <c r="O601">
        <v>31.22</v>
      </c>
      <c r="P601">
        <v>0.51669565217391311</v>
      </c>
      <c r="Q601">
        <v>261</v>
      </c>
      <c r="R601">
        <v>861</v>
      </c>
      <c r="S601">
        <v>1436</v>
      </c>
    </row>
    <row r="602" spans="1:19" hidden="1" x14ac:dyDescent="0.25">
      <c r="A602" t="s">
        <v>55</v>
      </c>
      <c r="B602" t="s">
        <v>81</v>
      </c>
      <c r="C602" t="s">
        <v>3</v>
      </c>
      <c r="D602" t="s">
        <v>86</v>
      </c>
      <c r="E602">
        <v>30.491000000000003</v>
      </c>
      <c r="F602">
        <v>25.8</v>
      </c>
      <c r="G602">
        <v>4.6910000000000025</v>
      </c>
      <c r="H602">
        <v>25.8</v>
      </c>
      <c r="I602">
        <v>27.83</v>
      </c>
      <c r="J602">
        <v>27.83</v>
      </c>
      <c r="K602">
        <v>27.83</v>
      </c>
      <c r="L602">
        <v>5.1679661016949154</v>
      </c>
      <c r="M602">
        <v>30.44</v>
      </c>
      <c r="N602">
        <v>25.78</v>
      </c>
      <c r="O602">
        <v>28.41</v>
      </c>
      <c r="P602">
        <v>0.69729729729729728</v>
      </c>
      <c r="Q602">
        <v>240</v>
      </c>
      <c r="R602">
        <v>840</v>
      </c>
      <c r="S602">
        <v>1210</v>
      </c>
    </row>
    <row r="603" spans="1:19" hidden="1" x14ac:dyDescent="0.25">
      <c r="A603" t="s">
        <v>55</v>
      </c>
      <c r="B603" t="s">
        <v>81</v>
      </c>
      <c r="C603" t="s">
        <v>4</v>
      </c>
      <c r="D603" t="s">
        <v>82</v>
      </c>
      <c r="E603">
        <v>34.846000000000004</v>
      </c>
      <c r="F603">
        <v>30.72</v>
      </c>
      <c r="G603">
        <v>4.1260000000000048</v>
      </c>
      <c r="H603">
        <v>30.72</v>
      </c>
      <c r="I603">
        <v>33.9</v>
      </c>
      <c r="J603">
        <v>33.9</v>
      </c>
      <c r="K603">
        <v>32.03</v>
      </c>
      <c r="L603">
        <v>5.9061016949152547</v>
      </c>
      <c r="M603">
        <v>32.340000000000003</v>
      </c>
      <c r="N603">
        <v>30.6</v>
      </c>
      <c r="O603">
        <v>31.16</v>
      </c>
      <c r="P603">
        <v>1.6168421052631579</v>
      </c>
      <c r="Q603">
        <v>694</v>
      </c>
      <c r="R603">
        <v>1294</v>
      </c>
      <c r="S603">
        <v>1484</v>
      </c>
    </row>
    <row r="604" spans="1:19" hidden="1" x14ac:dyDescent="0.25">
      <c r="A604" t="s">
        <v>55</v>
      </c>
      <c r="B604" t="s">
        <v>81</v>
      </c>
      <c r="C604" t="s">
        <v>4</v>
      </c>
      <c r="D604" t="s">
        <v>83</v>
      </c>
      <c r="E604">
        <v>32.590000000000011</v>
      </c>
      <c r="F604">
        <v>27.26</v>
      </c>
      <c r="G604">
        <v>5.330000000000009</v>
      </c>
      <c r="H604">
        <v>27.29</v>
      </c>
      <c r="I604">
        <v>30.48</v>
      </c>
      <c r="J604">
        <v>30.17</v>
      </c>
      <c r="K604">
        <v>28.81</v>
      </c>
      <c r="L604">
        <v>6.6510204081632667</v>
      </c>
      <c r="M604">
        <v>30.6</v>
      </c>
      <c r="N604">
        <v>27.25</v>
      </c>
      <c r="O604">
        <v>29.84</v>
      </c>
      <c r="P604">
        <v>0.86634920634920631</v>
      </c>
      <c r="Q604">
        <v>226</v>
      </c>
      <c r="R604">
        <v>826</v>
      </c>
      <c r="S604">
        <v>1141</v>
      </c>
    </row>
    <row r="605" spans="1:19" hidden="1" x14ac:dyDescent="0.25">
      <c r="A605" t="s">
        <v>55</v>
      </c>
      <c r="B605" t="s">
        <v>81</v>
      </c>
      <c r="C605" t="s">
        <v>4</v>
      </c>
      <c r="D605" t="s">
        <v>84</v>
      </c>
      <c r="E605">
        <v>32.322999999999993</v>
      </c>
      <c r="F605">
        <v>26.83</v>
      </c>
      <c r="G605">
        <v>5.492999999999995</v>
      </c>
      <c r="H605">
        <v>27.63</v>
      </c>
      <c r="I605">
        <v>29.96</v>
      </c>
      <c r="J605">
        <v>29.96</v>
      </c>
      <c r="K605">
        <v>29.96</v>
      </c>
      <c r="L605">
        <v>7.0267391304347813</v>
      </c>
      <c r="M605">
        <v>32.26</v>
      </c>
      <c r="N605">
        <v>27.63</v>
      </c>
      <c r="O605">
        <v>30.77</v>
      </c>
      <c r="P605">
        <v>0.48644366197183098</v>
      </c>
      <c r="Q605">
        <v>256</v>
      </c>
      <c r="R605">
        <v>856</v>
      </c>
      <c r="S605">
        <v>1424</v>
      </c>
    </row>
    <row r="606" spans="1:19" hidden="1" x14ac:dyDescent="0.25">
      <c r="A606" t="s">
        <v>55</v>
      </c>
      <c r="B606" t="s">
        <v>81</v>
      </c>
      <c r="C606" t="s">
        <v>4</v>
      </c>
      <c r="D606" t="s">
        <v>85</v>
      </c>
      <c r="E606">
        <v>31.893999999999995</v>
      </c>
      <c r="F606">
        <v>25.91</v>
      </c>
      <c r="G606">
        <v>5.9839999999999947</v>
      </c>
      <c r="H606">
        <v>25.96</v>
      </c>
      <c r="I606">
        <v>28.72</v>
      </c>
      <c r="J606">
        <v>28.72</v>
      </c>
      <c r="K606">
        <v>25.95</v>
      </c>
      <c r="L606">
        <v>5.5954385964912268</v>
      </c>
      <c r="M606">
        <v>29.93</v>
      </c>
      <c r="N606">
        <v>25.96</v>
      </c>
      <c r="O606">
        <v>29.68</v>
      </c>
      <c r="P606">
        <v>0.39877112135176657</v>
      </c>
      <c r="Q606">
        <v>210</v>
      </c>
      <c r="R606">
        <v>810</v>
      </c>
      <c r="S606">
        <v>1461</v>
      </c>
    </row>
    <row r="607" spans="1:19" x14ac:dyDescent="0.25">
      <c r="A607" t="s">
        <v>55</v>
      </c>
      <c r="B607" t="s">
        <v>81</v>
      </c>
      <c r="C607" t="s">
        <v>4</v>
      </c>
      <c r="D607" t="s">
        <v>86</v>
      </c>
      <c r="E607">
        <v>31.740000000000002</v>
      </c>
      <c r="F607">
        <v>26.79</v>
      </c>
      <c r="G607">
        <v>4.9500000000000028</v>
      </c>
      <c r="H607">
        <v>26.96</v>
      </c>
      <c r="I607">
        <v>29.04</v>
      </c>
      <c r="J607">
        <v>29.04</v>
      </c>
      <c r="K607">
        <v>27.92</v>
      </c>
      <c r="L607">
        <v>5.5684210526315789</v>
      </c>
      <c r="M607">
        <v>31.09</v>
      </c>
      <c r="N607">
        <v>26.54</v>
      </c>
      <c r="O607">
        <v>29.47</v>
      </c>
      <c r="P607">
        <v>0.92965517241379314</v>
      </c>
      <c r="Q607">
        <v>215</v>
      </c>
      <c r="R607">
        <v>815</v>
      </c>
      <c r="S607">
        <v>1105</v>
      </c>
    </row>
    <row r="608" spans="1:19" hidden="1" x14ac:dyDescent="0.25">
      <c r="A608" t="s">
        <v>55</v>
      </c>
      <c r="B608" t="s">
        <v>87</v>
      </c>
      <c r="C608" t="s">
        <v>1</v>
      </c>
      <c r="D608" t="s">
        <v>82</v>
      </c>
      <c r="E608">
        <v>31.234999999999996</v>
      </c>
      <c r="F608">
        <v>26.45</v>
      </c>
      <c r="G608">
        <v>4.7849999999999966</v>
      </c>
      <c r="H608">
        <v>26.45</v>
      </c>
      <c r="I608">
        <v>28.82</v>
      </c>
      <c r="J608">
        <v>28.82</v>
      </c>
      <c r="K608">
        <v>26.74</v>
      </c>
      <c r="L608">
        <v>5.3853448275862066</v>
      </c>
      <c r="M608">
        <v>28.95</v>
      </c>
      <c r="N608">
        <v>26.44</v>
      </c>
      <c r="O608">
        <v>28.93</v>
      </c>
      <c r="P608">
        <v>0.27696335078534029</v>
      </c>
      <c r="Q608">
        <v>496</v>
      </c>
      <c r="R608">
        <v>1096</v>
      </c>
      <c r="S608">
        <v>2051</v>
      </c>
    </row>
    <row r="609" spans="1:19" hidden="1" x14ac:dyDescent="0.25">
      <c r="A609" t="s">
        <v>55</v>
      </c>
      <c r="B609" t="s">
        <v>87</v>
      </c>
      <c r="C609" t="s">
        <v>1</v>
      </c>
      <c r="D609" t="s">
        <v>83</v>
      </c>
      <c r="E609">
        <v>30.589999999999996</v>
      </c>
      <c r="F609">
        <v>27.56</v>
      </c>
      <c r="G609">
        <v>3.0299999999999976</v>
      </c>
      <c r="H609">
        <v>27.56</v>
      </c>
      <c r="I609">
        <v>29.04</v>
      </c>
      <c r="J609">
        <v>29.04</v>
      </c>
      <c r="K609">
        <v>27.63</v>
      </c>
      <c r="L609">
        <v>5.1847457627118638</v>
      </c>
      <c r="M609">
        <v>28.46</v>
      </c>
      <c r="N609">
        <v>27.52</v>
      </c>
      <c r="O609">
        <v>28.4</v>
      </c>
      <c r="P609">
        <v>0.42076335877862592</v>
      </c>
      <c r="Q609">
        <v>277</v>
      </c>
      <c r="R609">
        <v>877</v>
      </c>
      <c r="S609">
        <v>1532</v>
      </c>
    </row>
    <row r="610" spans="1:19" hidden="1" x14ac:dyDescent="0.25">
      <c r="A610" t="s">
        <v>55</v>
      </c>
      <c r="B610" t="s">
        <v>87</v>
      </c>
      <c r="C610" t="s">
        <v>1</v>
      </c>
      <c r="D610" t="s">
        <v>84</v>
      </c>
      <c r="E610">
        <v>29.895999999999997</v>
      </c>
      <c r="F610">
        <v>27.24</v>
      </c>
      <c r="G610">
        <v>2.6559999999999988</v>
      </c>
      <c r="H610">
        <v>27.27</v>
      </c>
      <c r="I610">
        <v>28.58</v>
      </c>
      <c r="J610">
        <v>28.58</v>
      </c>
      <c r="K610">
        <v>27.38</v>
      </c>
      <c r="L610">
        <v>5.5362962962962952</v>
      </c>
      <c r="M610">
        <v>28.64</v>
      </c>
      <c r="N610">
        <v>27.19</v>
      </c>
      <c r="O610">
        <v>28.6</v>
      </c>
      <c r="P610">
        <v>0.44413680781758957</v>
      </c>
      <c r="Q610">
        <v>359</v>
      </c>
      <c r="R610">
        <v>959</v>
      </c>
      <c r="S610">
        <v>1573</v>
      </c>
    </row>
    <row r="611" spans="1:19" hidden="1" x14ac:dyDescent="0.25">
      <c r="A611" t="s">
        <v>55</v>
      </c>
      <c r="B611" t="s">
        <v>87</v>
      </c>
      <c r="C611" t="s">
        <v>1</v>
      </c>
      <c r="D611" t="s">
        <v>85</v>
      </c>
      <c r="E611">
        <v>29.43</v>
      </c>
      <c r="F611">
        <v>26.75</v>
      </c>
      <c r="G611">
        <v>2.6799999999999997</v>
      </c>
      <c r="H611">
        <v>26.75</v>
      </c>
      <c r="I611">
        <v>27.92</v>
      </c>
      <c r="J611">
        <v>27.92</v>
      </c>
      <c r="K611">
        <v>26.81</v>
      </c>
      <c r="L611">
        <v>4.9050000000000002</v>
      </c>
      <c r="M611">
        <v>28.9</v>
      </c>
      <c r="N611">
        <v>26.69</v>
      </c>
      <c r="O611">
        <v>28.81</v>
      </c>
      <c r="P611">
        <v>0.29076086956521741</v>
      </c>
      <c r="Q611">
        <v>207</v>
      </c>
      <c r="R611">
        <v>807</v>
      </c>
      <c r="S611">
        <v>1727</v>
      </c>
    </row>
    <row r="612" spans="1:19" hidden="1" x14ac:dyDescent="0.25">
      <c r="A612" t="s">
        <v>55</v>
      </c>
      <c r="B612" t="s">
        <v>87</v>
      </c>
      <c r="C612" t="s">
        <v>1</v>
      </c>
      <c r="D612" t="s">
        <v>86</v>
      </c>
      <c r="E612">
        <v>29.4</v>
      </c>
      <c r="F612">
        <v>27.2</v>
      </c>
      <c r="G612">
        <v>2.1999999999999993</v>
      </c>
      <c r="H612">
        <v>27.26</v>
      </c>
      <c r="I612">
        <v>28.3</v>
      </c>
      <c r="J612">
        <v>28.3</v>
      </c>
      <c r="K612">
        <v>27.27</v>
      </c>
      <c r="L612">
        <v>5.1578947368421044</v>
      </c>
      <c r="M612">
        <v>28.33</v>
      </c>
      <c r="N612">
        <v>27.22</v>
      </c>
      <c r="O612">
        <v>28.23</v>
      </c>
      <c r="P612">
        <v>0.42794348508634222</v>
      </c>
      <c r="Q612">
        <v>323</v>
      </c>
      <c r="R612">
        <v>923</v>
      </c>
      <c r="S612">
        <v>1560</v>
      </c>
    </row>
    <row r="613" spans="1:19" hidden="1" x14ac:dyDescent="0.25">
      <c r="A613" t="s">
        <v>55</v>
      </c>
      <c r="B613" t="s">
        <v>87</v>
      </c>
      <c r="C613" t="s">
        <v>2</v>
      </c>
      <c r="D613" t="s">
        <v>82</v>
      </c>
      <c r="E613">
        <v>30.920000000000009</v>
      </c>
      <c r="F613">
        <v>27.89</v>
      </c>
      <c r="G613">
        <v>3.0300000000000082</v>
      </c>
      <c r="H613">
        <v>27.98</v>
      </c>
      <c r="I613">
        <v>29.04</v>
      </c>
      <c r="J613">
        <v>29.04</v>
      </c>
      <c r="K613">
        <v>27.93</v>
      </c>
      <c r="L613">
        <v>5.8339622641509452</v>
      </c>
      <c r="M613">
        <v>30.18</v>
      </c>
      <c r="N613">
        <v>27.83</v>
      </c>
      <c r="O613">
        <v>30.03</v>
      </c>
      <c r="P613">
        <v>0.39519774011299436</v>
      </c>
      <c r="Q613">
        <v>330</v>
      </c>
      <c r="R613">
        <v>930</v>
      </c>
      <c r="S613">
        <v>1638</v>
      </c>
    </row>
    <row r="614" spans="1:19" hidden="1" x14ac:dyDescent="0.25">
      <c r="A614" t="s">
        <v>55</v>
      </c>
      <c r="B614" t="s">
        <v>87</v>
      </c>
      <c r="C614" t="s">
        <v>2</v>
      </c>
      <c r="D614" t="s">
        <v>83</v>
      </c>
      <c r="E614">
        <v>28.541999999999994</v>
      </c>
      <c r="F614">
        <v>27.12</v>
      </c>
      <c r="G614">
        <v>1.4219999999999935</v>
      </c>
      <c r="H614">
        <v>27.18</v>
      </c>
      <c r="I614">
        <v>28.24</v>
      </c>
      <c r="J614">
        <v>28.24</v>
      </c>
      <c r="K614">
        <v>27.19</v>
      </c>
      <c r="L614">
        <v>5.9462499999999991</v>
      </c>
      <c r="M614">
        <v>29.16</v>
      </c>
      <c r="N614">
        <v>27.15</v>
      </c>
      <c r="O614">
        <v>28.42</v>
      </c>
      <c r="P614">
        <v>1.1372384937238493</v>
      </c>
      <c r="Q614">
        <v>481</v>
      </c>
      <c r="R614">
        <v>1081</v>
      </c>
      <c r="S614">
        <v>1320</v>
      </c>
    </row>
    <row r="615" spans="1:19" hidden="1" x14ac:dyDescent="0.25">
      <c r="A615" t="s">
        <v>55</v>
      </c>
      <c r="B615" t="s">
        <v>87</v>
      </c>
      <c r="C615" t="s">
        <v>2</v>
      </c>
      <c r="D615" t="s">
        <v>84</v>
      </c>
      <c r="E615">
        <v>30.296000000000003</v>
      </c>
      <c r="F615">
        <v>27.14</v>
      </c>
      <c r="G615">
        <v>3.1560000000000024</v>
      </c>
      <c r="H615">
        <v>27.21</v>
      </c>
      <c r="I615">
        <v>28.22</v>
      </c>
      <c r="J615">
        <v>28.22</v>
      </c>
      <c r="K615">
        <v>27.17</v>
      </c>
      <c r="L615">
        <v>6.445957446808511</v>
      </c>
      <c r="M615">
        <v>29.41</v>
      </c>
      <c r="N615">
        <v>27.13</v>
      </c>
      <c r="O615">
        <v>29.18</v>
      </c>
      <c r="P615">
        <v>0.38871428571428573</v>
      </c>
      <c r="Q615">
        <v>721</v>
      </c>
      <c r="R615">
        <v>1321</v>
      </c>
      <c r="S615">
        <v>2021</v>
      </c>
    </row>
    <row r="616" spans="1:19" hidden="1" x14ac:dyDescent="0.25">
      <c r="A616" t="s">
        <v>55</v>
      </c>
      <c r="B616" t="s">
        <v>87</v>
      </c>
      <c r="C616" t="s">
        <v>2</v>
      </c>
      <c r="D616" t="s">
        <v>85</v>
      </c>
      <c r="E616">
        <v>29.732999999999997</v>
      </c>
      <c r="F616">
        <v>27.09</v>
      </c>
      <c r="G616">
        <v>2.6429999999999971</v>
      </c>
      <c r="H616">
        <v>27.09</v>
      </c>
      <c r="I616">
        <v>28.29</v>
      </c>
      <c r="J616">
        <v>28.29</v>
      </c>
      <c r="K616">
        <v>27.19</v>
      </c>
      <c r="L616">
        <v>5.0394915254237276</v>
      </c>
      <c r="M616">
        <v>28.94</v>
      </c>
      <c r="N616">
        <v>27.02</v>
      </c>
      <c r="O616">
        <v>28.88</v>
      </c>
      <c r="P616">
        <v>0.40192878338278926</v>
      </c>
      <c r="Q616">
        <v>240</v>
      </c>
      <c r="R616">
        <v>840</v>
      </c>
      <c r="S616">
        <v>1514</v>
      </c>
    </row>
    <row r="617" spans="1:19" hidden="1" x14ac:dyDescent="0.25">
      <c r="A617" t="s">
        <v>55</v>
      </c>
      <c r="B617" t="s">
        <v>87</v>
      </c>
      <c r="C617" t="s">
        <v>2</v>
      </c>
      <c r="D617" t="s">
        <v>86</v>
      </c>
      <c r="E617">
        <v>29.361000000000001</v>
      </c>
      <c r="F617">
        <v>27.37</v>
      </c>
      <c r="G617">
        <v>1.9909999999999997</v>
      </c>
      <c r="H617">
        <v>27.4</v>
      </c>
      <c r="I617">
        <v>27.95</v>
      </c>
      <c r="J617">
        <v>27.95</v>
      </c>
      <c r="K617">
        <v>27.47</v>
      </c>
      <c r="L617">
        <v>5.7570588235294125</v>
      </c>
      <c r="M617">
        <v>29.03</v>
      </c>
      <c r="N617">
        <v>27.38</v>
      </c>
      <c r="O617">
        <v>28.88</v>
      </c>
      <c r="P617">
        <v>0.46678023850085176</v>
      </c>
      <c r="Q617">
        <v>312</v>
      </c>
      <c r="R617">
        <v>912</v>
      </c>
      <c r="S617">
        <v>1499</v>
      </c>
    </row>
    <row r="618" spans="1:19" hidden="1" x14ac:dyDescent="0.25">
      <c r="A618" t="s">
        <v>55</v>
      </c>
      <c r="B618" t="s">
        <v>87</v>
      </c>
      <c r="C618" t="s">
        <v>3</v>
      </c>
      <c r="D618" t="s">
        <v>82</v>
      </c>
      <c r="E618">
        <v>29.809999999999995</v>
      </c>
      <c r="F618">
        <v>28.58</v>
      </c>
      <c r="G618">
        <v>1.2299999999999969</v>
      </c>
      <c r="H618">
        <v>28.58</v>
      </c>
      <c r="I618">
        <v>29.46</v>
      </c>
      <c r="J618">
        <v>29.46</v>
      </c>
      <c r="K618">
        <v>28.79</v>
      </c>
      <c r="L618">
        <v>5.052542372881355</v>
      </c>
      <c r="M618">
        <v>29.52</v>
      </c>
      <c r="N618">
        <v>28.56</v>
      </c>
      <c r="O618">
        <v>29.42</v>
      </c>
      <c r="P618">
        <v>0.68047619047619046</v>
      </c>
      <c r="Q618">
        <v>322</v>
      </c>
      <c r="R618">
        <v>922</v>
      </c>
      <c r="S618">
        <v>1342</v>
      </c>
    </row>
    <row r="619" spans="1:19" hidden="1" x14ac:dyDescent="0.25">
      <c r="A619" t="s">
        <v>55</v>
      </c>
      <c r="B619" t="s">
        <v>87</v>
      </c>
      <c r="C619" t="s">
        <v>3</v>
      </c>
      <c r="D619" t="s">
        <v>83</v>
      </c>
      <c r="E619">
        <v>28.524000000000001</v>
      </c>
      <c r="F619">
        <v>27.36</v>
      </c>
      <c r="G619">
        <v>1.1640000000000015</v>
      </c>
      <c r="H619">
        <v>27.61</v>
      </c>
      <c r="I619">
        <v>28.47</v>
      </c>
      <c r="J619">
        <v>28.47</v>
      </c>
      <c r="K619">
        <v>28.47</v>
      </c>
      <c r="L619">
        <v>5.2822222222222219</v>
      </c>
      <c r="M619">
        <v>28.7</v>
      </c>
      <c r="N619">
        <v>27.61</v>
      </c>
      <c r="O619">
        <v>28.49</v>
      </c>
      <c r="P619">
        <v>0.85216049382716053</v>
      </c>
      <c r="Q619">
        <v>273</v>
      </c>
      <c r="R619">
        <v>873</v>
      </c>
      <c r="S619">
        <v>1197</v>
      </c>
    </row>
    <row r="620" spans="1:19" hidden="1" x14ac:dyDescent="0.25">
      <c r="A620" t="s">
        <v>55</v>
      </c>
      <c r="B620" t="s">
        <v>87</v>
      </c>
      <c r="C620" t="s">
        <v>3</v>
      </c>
      <c r="D620" t="s">
        <v>84</v>
      </c>
      <c r="E620">
        <v>28.479999999999997</v>
      </c>
      <c r="F620">
        <v>27.18</v>
      </c>
      <c r="G620">
        <v>1.2999999999999972</v>
      </c>
      <c r="H620">
        <v>27.38</v>
      </c>
      <c r="I620">
        <v>28.01</v>
      </c>
      <c r="J620">
        <v>28.01</v>
      </c>
      <c r="K620">
        <v>27.79</v>
      </c>
      <c r="L620">
        <v>6.4727272727272718</v>
      </c>
      <c r="M620">
        <v>28.94</v>
      </c>
      <c r="N620">
        <v>27.38</v>
      </c>
      <c r="O620">
        <v>28.89</v>
      </c>
      <c r="P620">
        <v>0.41801526717557252</v>
      </c>
      <c r="Q620">
        <v>285</v>
      </c>
      <c r="R620">
        <v>885</v>
      </c>
      <c r="S620">
        <v>1540</v>
      </c>
    </row>
    <row r="621" spans="1:19" hidden="1" x14ac:dyDescent="0.25">
      <c r="A621" t="s">
        <v>55</v>
      </c>
      <c r="B621" t="s">
        <v>87</v>
      </c>
      <c r="C621" t="s">
        <v>3</v>
      </c>
      <c r="D621" t="s">
        <v>85</v>
      </c>
      <c r="E621">
        <v>29.251999999999999</v>
      </c>
      <c r="F621">
        <v>27.59</v>
      </c>
      <c r="G621">
        <v>1.661999999999999</v>
      </c>
      <c r="H621">
        <v>27.59</v>
      </c>
      <c r="I621">
        <v>28.36</v>
      </c>
      <c r="J621">
        <v>28.36</v>
      </c>
      <c r="K621">
        <v>28.36</v>
      </c>
      <c r="L621">
        <v>5.5192452830188676</v>
      </c>
      <c r="M621">
        <v>29.28</v>
      </c>
      <c r="N621">
        <v>27.5</v>
      </c>
      <c r="O621">
        <v>29.24</v>
      </c>
      <c r="P621">
        <v>0.3435865504358655</v>
      </c>
      <c r="Q621">
        <v>220</v>
      </c>
      <c r="R621">
        <v>820</v>
      </c>
      <c r="S621">
        <v>1623</v>
      </c>
    </row>
    <row r="622" spans="1:19" hidden="1" x14ac:dyDescent="0.25">
      <c r="A622" t="s">
        <v>55</v>
      </c>
      <c r="B622" t="s">
        <v>87</v>
      </c>
      <c r="C622" t="s">
        <v>3</v>
      </c>
      <c r="D622" t="s">
        <v>86</v>
      </c>
      <c r="E622">
        <v>28.542999999999999</v>
      </c>
      <c r="F622">
        <v>26.97</v>
      </c>
      <c r="G622">
        <v>1.5730000000000004</v>
      </c>
      <c r="H622">
        <v>26.97</v>
      </c>
      <c r="I622">
        <v>27.77</v>
      </c>
      <c r="J622">
        <v>27.77</v>
      </c>
      <c r="K622">
        <v>27.56</v>
      </c>
      <c r="L622">
        <v>4.8377966101694909</v>
      </c>
      <c r="M622">
        <v>28.55</v>
      </c>
      <c r="N622">
        <v>26.92</v>
      </c>
      <c r="O622">
        <v>27.97</v>
      </c>
      <c r="P622">
        <v>1.1427966101694913</v>
      </c>
      <c r="Q622">
        <v>289</v>
      </c>
      <c r="R622">
        <v>889</v>
      </c>
      <c r="S622">
        <v>1125</v>
      </c>
    </row>
    <row r="623" spans="1:19" hidden="1" x14ac:dyDescent="0.25">
      <c r="A623" t="s">
        <v>55</v>
      </c>
      <c r="B623" t="s">
        <v>87</v>
      </c>
      <c r="C623" t="s">
        <v>4</v>
      </c>
      <c r="D623" t="s">
        <v>82</v>
      </c>
      <c r="E623">
        <v>30.990000000000002</v>
      </c>
      <c r="F623">
        <v>28.5</v>
      </c>
      <c r="G623">
        <v>2.490000000000002</v>
      </c>
      <c r="H623">
        <v>28.5</v>
      </c>
      <c r="I623">
        <v>29.63</v>
      </c>
      <c r="J623">
        <v>29.63</v>
      </c>
      <c r="K623">
        <v>29.63</v>
      </c>
      <c r="L623">
        <v>5.2525423728813561</v>
      </c>
      <c r="M623">
        <v>29.96</v>
      </c>
      <c r="N623">
        <v>28.34</v>
      </c>
      <c r="O623">
        <v>29.79</v>
      </c>
      <c r="P623">
        <v>0.4742096505823627</v>
      </c>
      <c r="Q623">
        <v>236</v>
      </c>
      <c r="R623">
        <v>836</v>
      </c>
      <c r="S623">
        <v>1437</v>
      </c>
    </row>
    <row r="624" spans="1:19" hidden="1" x14ac:dyDescent="0.25">
      <c r="A624" t="s">
        <v>55</v>
      </c>
      <c r="B624" t="s">
        <v>87</v>
      </c>
      <c r="C624" t="s">
        <v>4</v>
      </c>
      <c r="D624" t="s">
        <v>83</v>
      </c>
      <c r="E624">
        <v>30.181000000000001</v>
      </c>
      <c r="F624">
        <v>27.56</v>
      </c>
      <c r="G624">
        <v>2.6210000000000022</v>
      </c>
      <c r="H624">
        <v>27.65</v>
      </c>
      <c r="I624">
        <v>28.93</v>
      </c>
      <c r="J624">
        <v>28.83</v>
      </c>
      <c r="K624">
        <v>28.93</v>
      </c>
      <c r="L624">
        <v>6.0362</v>
      </c>
      <c r="M624">
        <v>28.79</v>
      </c>
      <c r="N624">
        <v>27.57</v>
      </c>
      <c r="O624">
        <v>28.36</v>
      </c>
      <c r="P624">
        <v>0.99460431654676251</v>
      </c>
      <c r="Q624">
        <v>356</v>
      </c>
      <c r="R624">
        <v>956</v>
      </c>
      <c r="S624">
        <v>1234</v>
      </c>
    </row>
    <row r="625" spans="1:19" hidden="1" x14ac:dyDescent="0.25">
      <c r="A625" t="s">
        <v>55</v>
      </c>
      <c r="B625" t="s">
        <v>87</v>
      </c>
      <c r="C625" t="s">
        <v>4</v>
      </c>
      <c r="D625" t="s">
        <v>84</v>
      </c>
      <c r="E625">
        <v>29.95</v>
      </c>
      <c r="F625">
        <v>27.05</v>
      </c>
      <c r="G625">
        <v>2.8999999999999986</v>
      </c>
      <c r="H625">
        <v>27.14</v>
      </c>
      <c r="I625">
        <v>28.53</v>
      </c>
      <c r="J625">
        <v>28.53</v>
      </c>
      <c r="K625">
        <v>27.23</v>
      </c>
      <c r="L625">
        <v>6.112244897959183</v>
      </c>
      <c r="M625">
        <v>28.83</v>
      </c>
      <c r="N625">
        <v>27.05</v>
      </c>
      <c r="O625">
        <v>28.72</v>
      </c>
      <c r="P625">
        <v>0.56307053941908713</v>
      </c>
      <c r="Q625">
        <v>337</v>
      </c>
      <c r="R625">
        <v>937</v>
      </c>
      <c r="S625">
        <v>1419</v>
      </c>
    </row>
    <row r="626" spans="1:19" hidden="1" x14ac:dyDescent="0.25">
      <c r="A626" t="s">
        <v>55</v>
      </c>
      <c r="B626" t="s">
        <v>87</v>
      </c>
      <c r="C626" t="s">
        <v>4</v>
      </c>
      <c r="D626" t="s">
        <v>85</v>
      </c>
      <c r="E626">
        <v>28.050999999999998</v>
      </c>
      <c r="F626">
        <v>27.04</v>
      </c>
      <c r="G626">
        <v>1.0109999999999992</v>
      </c>
      <c r="H626">
        <v>27.05</v>
      </c>
      <c r="I626">
        <v>27.89</v>
      </c>
      <c r="J626">
        <v>27.89</v>
      </c>
      <c r="K626">
        <v>27.32</v>
      </c>
      <c r="L626">
        <v>4.8363793103448272</v>
      </c>
      <c r="M626">
        <v>28.42</v>
      </c>
      <c r="N626">
        <v>26.91</v>
      </c>
      <c r="O626">
        <v>28.15</v>
      </c>
      <c r="P626">
        <v>0.755586592178771</v>
      </c>
      <c r="Q626">
        <v>291</v>
      </c>
      <c r="R626">
        <v>891</v>
      </c>
      <c r="S626">
        <v>1249</v>
      </c>
    </row>
    <row r="627" spans="1:19" hidden="1" x14ac:dyDescent="0.25">
      <c r="A627" t="s">
        <v>55</v>
      </c>
      <c r="B627" t="s">
        <v>87</v>
      </c>
      <c r="C627" t="s">
        <v>4</v>
      </c>
      <c r="D627" t="s">
        <v>86</v>
      </c>
      <c r="E627">
        <v>29.361000000000001</v>
      </c>
      <c r="F627">
        <v>27.25</v>
      </c>
      <c r="G627">
        <v>2.1110000000000007</v>
      </c>
      <c r="H627">
        <v>27.27</v>
      </c>
      <c r="I627">
        <v>28.01</v>
      </c>
      <c r="J627">
        <v>28.01</v>
      </c>
      <c r="K627">
        <v>27.36</v>
      </c>
      <c r="L627">
        <v>5.4372222222222222</v>
      </c>
      <c r="M627">
        <v>28.37</v>
      </c>
      <c r="N627">
        <v>27.16</v>
      </c>
      <c r="O627">
        <v>28.2</v>
      </c>
      <c r="P627">
        <v>0.77252124645892362</v>
      </c>
      <c r="Q627">
        <v>224</v>
      </c>
      <c r="R627">
        <v>824</v>
      </c>
      <c r="S627">
        <v>1177</v>
      </c>
    </row>
    <row r="628" spans="1:19" hidden="1" x14ac:dyDescent="0.25">
      <c r="A628" t="s">
        <v>55</v>
      </c>
      <c r="B628" t="s">
        <v>88</v>
      </c>
      <c r="C628" t="s">
        <v>1</v>
      </c>
      <c r="D628" t="s">
        <v>82</v>
      </c>
      <c r="E628">
        <v>32.510999999999996</v>
      </c>
      <c r="F628">
        <v>29.2</v>
      </c>
      <c r="G628">
        <v>3.3109999999999964</v>
      </c>
      <c r="H628">
        <v>29.2</v>
      </c>
      <c r="I628">
        <v>32.32</v>
      </c>
      <c r="J628">
        <v>32.32</v>
      </c>
      <c r="K628">
        <v>31.25</v>
      </c>
      <c r="L628">
        <v>5.510338983050846</v>
      </c>
      <c r="M628">
        <v>29.54</v>
      </c>
      <c r="N628">
        <v>28.66</v>
      </c>
      <c r="O628">
        <v>29.21</v>
      </c>
      <c r="P628">
        <v>0.54174397031539889</v>
      </c>
      <c r="Q628">
        <v>335</v>
      </c>
      <c r="R628">
        <v>935</v>
      </c>
      <c r="S628">
        <v>1474</v>
      </c>
    </row>
    <row r="629" spans="1:19" hidden="1" x14ac:dyDescent="0.25">
      <c r="A629" t="s">
        <v>55</v>
      </c>
      <c r="B629" t="s">
        <v>88</v>
      </c>
      <c r="C629" t="s">
        <v>1</v>
      </c>
      <c r="D629" t="s">
        <v>83</v>
      </c>
      <c r="E629">
        <v>30.471000000000004</v>
      </c>
      <c r="F629">
        <v>28.55</v>
      </c>
      <c r="G629">
        <v>1.9210000000000029</v>
      </c>
      <c r="H629">
        <v>28.55</v>
      </c>
      <c r="I629">
        <v>30.08</v>
      </c>
      <c r="J629">
        <v>30.08</v>
      </c>
      <c r="K629">
        <v>29.42</v>
      </c>
      <c r="L629">
        <v>5.1645762711864407</v>
      </c>
      <c r="M629">
        <v>29.03</v>
      </c>
      <c r="N629">
        <v>28.52</v>
      </c>
      <c r="O629">
        <v>28.87</v>
      </c>
      <c r="P629">
        <v>0.58028455284552849</v>
      </c>
      <c r="Q629">
        <v>294</v>
      </c>
      <c r="R629">
        <v>894</v>
      </c>
      <c r="S629">
        <v>1386</v>
      </c>
    </row>
    <row r="630" spans="1:19" hidden="1" x14ac:dyDescent="0.25">
      <c r="A630" t="s">
        <v>55</v>
      </c>
      <c r="B630" t="s">
        <v>88</v>
      </c>
      <c r="C630" t="s">
        <v>1</v>
      </c>
      <c r="D630" t="s">
        <v>84</v>
      </c>
      <c r="E630">
        <v>30.311</v>
      </c>
      <c r="F630">
        <v>28.33</v>
      </c>
      <c r="G630">
        <v>1.9810000000000016</v>
      </c>
      <c r="H630">
        <v>28.33</v>
      </c>
      <c r="I630">
        <v>30.05</v>
      </c>
      <c r="J630">
        <v>30.05</v>
      </c>
      <c r="K630">
        <v>28.35</v>
      </c>
      <c r="L630">
        <v>5.1374576271186436</v>
      </c>
      <c r="M630">
        <v>28.55</v>
      </c>
      <c r="N630">
        <v>27.99</v>
      </c>
      <c r="O630">
        <v>28.34</v>
      </c>
      <c r="P630">
        <v>0.86901840490797533</v>
      </c>
      <c r="Q630">
        <v>276</v>
      </c>
      <c r="R630">
        <v>876</v>
      </c>
      <c r="S630">
        <v>1202</v>
      </c>
    </row>
    <row r="631" spans="1:19" hidden="1" x14ac:dyDescent="0.25">
      <c r="A631" t="s">
        <v>55</v>
      </c>
      <c r="B631" t="s">
        <v>88</v>
      </c>
      <c r="C631" t="s">
        <v>1</v>
      </c>
      <c r="D631" t="s">
        <v>85</v>
      </c>
      <c r="E631">
        <v>29.660000000000007</v>
      </c>
      <c r="F631">
        <v>27.47</v>
      </c>
      <c r="G631">
        <v>2.1900000000000084</v>
      </c>
      <c r="H631">
        <v>27.47</v>
      </c>
      <c r="I631">
        <v>29.16</v>
      </c>
      <c r="J631">
        <v>29.16</v>
      </c>
      <c r="K631">
        <v>27.81</v>
      </c>
      <c r="L631">
        <v>4.9433333333333342</v>
      </c>
      <c r="M631">
        <v>27.89</v>
      </c>
      <c r="N631">
        <v>27.24</v>
      </c>
      <c r="O631">
        <v>27.74</v>
      </c>
      <c r="P631">
        <v>0.59717391304347822</v>
      </c>
      <c r="Q631">
        <v>242</v>
      </c>
      <c r="R631">
        <v>842</v>
      </c>
      <c r="S631">
        <v>1302</v>
      </c>
    </row>
    <row r="632" spans="1:19" hidden="1" x14ac:dyDescent="0.25">
      <c r="A632" t="s">
        <v>55</v>
      </c>
      <c r="B632" t="s">
        <v>88</v>
      </c>
      <c r="C632" t="s">
        <v>1</v>
      </c>
      <c r="D632" t="s">
        <v>86</v>
      </c>
      <c r="E632">
        <v>29.451000000000001</v>
      </c>
      <c r="F632">
        <v>28.29</v>
      </c>
      <c r="G632">
        <v>1.1610000000000014</v>
      </c>
      <c r="H632">
        <v>28.29</v>
      </c>
      <c r="I632">
        <v>29.19</v>
      </c>
      <c r="J632">
        <v>29.19</v>
      </c>
      <c r="K632">
        <v>28.67</v>
      </c>
      <c r="L632">
        <v>4.9916949152542367</v>
      </c>
      <c r="M632">
        <v>28.3</v>
      </c>
      <c r="N632">
        <v>27.99</v>
      </c>
      <c r="O632">
        <v>28.28</v>
      </c>
      <c r="P632">
        <v>0.59184100418410046</v>
      </c>
      <c r="Q632">
        <v>240</v>
      </c>
      <c r="R632">
        <v>840</v>
      </c>
      <c r="S632">
        <v>1318</v>
      </c>
    </row>
    <row r="633" spans="1:19" hidden="1" x14ac:dyDescent="0.25">
      <c r="A633" t="s">
        <v>55</v>
      </c>
      <c r="B633" t="s">
        <v>88</v>
      </c>
      <c r="C633" t="s">
        <v>2</v>
      </c>
      <c r="D633" t="s">
        <v>82</v>
      </c>
      <c r="E633">
        <v>33.26</v>
      </c>
      <c r="F633">
        <v>28.85</v>
      </c>
      <c r="G633">
        <v>4.4099999999999966</v>
      </c>
      <c r="H633">
        <v>28.85</v>
      </c>
      <c r="I633">
        <v>32.24</v>
      </c>
      <c r="J633">
        <v>32.24</v>
      </c>
      <c r="K633">
        <v>29.46</v>
      </c>
      <c r="L633">
        <v>5.543333333333333</v>
      </c>
      <c r="M633">
        <v>31.41</v>
      </c>
      <c r="N633">
        <v>28.62</v>
      </c>
      <c r="O633">
        <v>31.13</v>
      </c>
      <c r="P633">
        <v>0.34550898203592817</v>
      </c>
      <c r="Q633">
        <v>271</v>
      </c>
      <c r="R633">
        <v>871</v>
      </c>
      <c r="S633">
        <v>1706</v>
      </c>
    </row>
    <row r="634" spans="1:19" hidden="1" x14ac:dyDescent="0.25">
      <c r="A634" t="s">
        <v>55</v>
      </c>
      <c r="B634" t="s">
        <v>88</v>
      </c>
      <c r="C634" t="s">
        <v>2</v>
      </c>
      <c r="D634" t="s">
        <v>83</v>
      </c>
      <c r="E634">
        <v>30.139999999999993</v>
      </c>
      <c r="F634">
        <v>27.92</v>
      </c>
      <c r="G634">
        <v>2.2199999999999918</v>
      </c>
      <c r="H634">
        <v>28.15</v>
      </c>
      <c r="I634">
        <v>29.19</v>
      </c>
      <c r="J634">
        <v>29.19</v>
      </c>
      <c r="K634">
        <v>28.11</v>
      </c>
      <c r="L634">
        <v>7.7282051282051265</v>
      </c>
      <c r="M634">
        <v>30.04</v>
      </c>
      <c r="N634">
        <v>28.1</v>
      </c>
      <c r="O634">
        <v>29.66</v>
      </c>
      <c r="P634">
        <v>0.35143570536828966</v>
      </c>
      <c r="Q634">
        <v>287</v>
      </c>
      <c r="R634">
        <v>887</v>
      </c>
      <c r="S634">
        <v>1688</v>
      </c>
    </row>
    <row r="635" spans="1:19" hidden="1" x14ac:dyDescent="0.25">
      <c r="A635" t="s">
        <v>55</v>
      </c>
      <c r="B635" t="s">
        <v>88</v>
      </c>
      <c r="C635" t="s">
        <v>2</v>
      </c>
      <c r="D635" t="s">
        <v>84</v>
      </c>
      <c r="E635">
        <v>29.862000000000002</v>
      </c>
      <c r="F635">
        <v>27.51</v>
      </c>
      <c r="G635">
        <v>2.3520000000000003</v>
      </c>
      <c r="H635">
        <v>27.66</v>
      </c>
      <c r="I635">
        <v>29.24</v>
      </c>
      <c r="J635">
        <v>29.24</v>
      </c>
      <c r="K635">
        <v>28.68</v>
      </c>
      <c r="L635">
        <v>5.2389473684210532</v>
      </c>
      <c r="M635">
        <v>29.6</v>
      </c>
      <c r="N635">
        <v>27.63</v>
      </c>
      <c r="O635">
        <v>29.27</v>
      </c>
      <c r="P635">
        <v>0.58976545842217487</v>
      </c>
      <c r="Q635">
        <v>224</v>
      </c>
      <c r="R635">
        <v>824</v>
      </c>
      <c r="S635">
        <v>1293</v>
      </c>
    </row>
    <row r="636" spans="1:19" hidden="1" x14ac:dyDescent="0.25">
      <c r="A636" t="s">
        <v>55</v>
      </c>
      <c r="B636" t="s">
        <v>88</v>
      </c>
      <c r="C636" t="s">
        <v>2</v>
      </c>
      <c r="D636" t="s">
        <v>85</v>
      </c>
      <c r="E636">
        <v>29.98</v>
      </c>
      <c r="F636">
        <v>27.44</v>
      </c>
      <c r="G636">
        <v>2.5399999999999991</v>
      </c>
      <c r="H636">
        <v>27.44</v>
      </c>
      <c r="I636">
        <v>28.84</v>
      </c>
      <c r="J636">
        <v>28.84</v>
      </c>
      <c r="K636">
        <v>28.84</v>
      </c>
      <c r="L636">
        <v>5.0813559322033894</v>
      </c>
      <c r="M636">
        <v>29.04</v>
      </c>
      <c r="N636">
        <v>27.32</v>
      </c>
      <c r="O636">
        <v>28.82</v>
      </c>
      <c r="P636">
        <v>0.46746166950596252</v>
      </c>
      <c r="Q636">
        <v>242</v>
      </c>
      <c r="R636">
        <v>842</v>
      </c>
      <c r="S636">
        <v>1429</v>
      </c>
    </row>
    <row r="637" spans="1:19" hidden="1" x14ac:dyDescent="0.25">
      <c r="A637" t="s">
        <v>55</v>
      </c>
      <c r="B637" t="s">
        <v>88</v>
      </c>
      <c r="C637" t="s">
        <v>2</v>
      </c>
      <c r="D637" t="s">
        <v>86</v>
      </c>
      <c r="E637">
        <v>29.410000000000007</v>
      </c>
      <c r="F637">
        <v>27.74</v>
      </c>
      <c r="G637">
        <v>1.6700000000000088</v>
      </c>
      <c r="H637">
        <v>27.74</v>
      </c>
      <c r="I637">
        <v>28.71</v>
      </c>
      <c r="J637">
        <v>28.71</v>
      </c>
      <c r="K637">
        <v>28</v>
      </c>
      <c r="L637">
        <v>4.9847457627118654</v>
      </c>
      <c r="M637">
        <v>29</v>
      </c>
      <c r="N637">
        <v>27.7</v>
      </c>
      <c r="O637">
        <v>28.74</v>
      </c>
      <c r="P637">
        <v>0.60967032967032964</v>
      </c>
      <c r="Q637">
        <v>338</v>
      </c>
      <c r="R637">
        <v>938</v>
      </c>
      <c r="S637">
        <v>1393</v>
      </c>
    </row>
    <row r="638" spans="1:19" hidden="1" x14ac:dyDescent="0.25">
      <c r="A638" t="s">
        <v>55</v>
      </c>
      <c r="B638" t="s">
        <v>88</v>
      </c>
      <c r="C638" t="s">
        <v>3</v>
      </c>
      <c r="D638" t="s">
        <v>82</v>
      </c>
      <c r="E638">
        <v>34.94</v>
      </c>
      <c r="F638">
        <v>31.03</v>
      </c>
      <c r="G638">
        <v>3.9099999999999966</v>
      </c>
      <c r="H638">
        <v>31.03</v>
      </c>
      <c r="I638">
        <v>34.31</v>
      </c>
      <c r="J638">
        <v>34.31</v>
      </c>
      <c r="K638">
        <v>31.45</v>
      </c>
      <c r="L638">
        <v>5.9220338983050844</v>
      </c>
      <c r="M638">
        <v>31.97</v>
      </c>
      <c r="N638">
        <v>30.67</v>
      </c>
      <c r="O638">
        <v>31.74</v>
      </c>
      <c r="P638">
        <v>0.718287037037037</v>
      </c>
      <c r="Q638">
        <v>269</v>
      </c>
      <c r="R638">
        <v>869</v>
      </c>
      <c r="S638">
        <v>1301</v>
      </c>
    </row>
    <row r="639" spans="1:19" hidden="1" x14ac:dyDescent="0.25">
      <c r="A639" t="s">
        <v>55</v>
      </c>
      <c r="B639" t="s">
        <v>88</v>
      </c>
      <c r="C639" t="s">
        <v>3</v>
      </c>
      <c r="D639" t="s">
        <v>83</v>
      </c>
      <c r="E639">
        <v>31.588000000000001</v>
      </c>
      <c r="F639">
        <v>29.03</v>
      </c>
      <c r="G639">
        <v>2.5579999999999998</v>
      </c>
      <c r="H639">
        <v>29.06</v>
      </c>
      <c r="I639">
        <v>30.96</v>
      </c>
      <c r="J639">
        <v>30.96</v>
      </c>
      <c r="K639">
        <v>29.97</v>
      </c>
      <c r="L639">
        <v>5.8496296296296295</v>
      </c>
      <c r="M639">
        <v>30.34</v>
      </c>
      <c r="N639">
        <v>29.01</v>
      </c>
      <c r="O639">
        <v>30.02</v>
      </c>
      <c r="P639">
        <v>0.51252204585537919</v>
      </c>
      <c r="Q639">
        <v>227</v>
      </c>
      <c r="R639">
        <v>827</v>
      </c>
      <c r="S639">
        <v>1394</v>
      </c>
    </row>
    <row r="640" spans="1:19" hidden="1" x14ac:dyDescent="0.25">
      <c r="A640" t="s">
        <v>55</v>
      </c>
      <c r="B640" t="s">
        <v>88</v>
      </c>
      <c r="C640" t="s">
        <v>3</v>
      </c>
      <c r="D640" t="s">
        <v>84</v>
      </c>
      <c r="E640">
        <v>29.634999999999998</v>
      </c>
      <c r="F640">
        <v>28.13</v>
      </c>
      <c r="G640">
        <v>1.504999999999999</v>
      </c>
      <c r="H640">
        <v>28.14</v>
      </c>
      <c r="I640">
        <v>29.43</v>
      </c>
      <c r="J640">
        <v>29.43</v>
      </c>
      <c r="K640">
        <v>28.14</v>
      </c>
      <c r="L640">
        <v>5.0228813559322028</v>
      </c>
      <c r="M640">
        <v>28.99</v>
      </c>
      <c r="N640">
        <v>28.12</v>
      </c>
      <c r="O640">
        <v>28.67</v>
      </c>
      <c r="P640">
        <v>1.0618867924528301</v>
      </c>
      <c r="Q640">
        <v>218</v>
      </c>
      <c r="R640">
        <v>818</v>
      </c>
      <c r="S640">
        <v>1083</v>
      </c>
    </row>
    <row r="641" spans="1:19" hidden="1" x14ac:dyDescent="0.25">
      <c r="A641" t="s">
        <v>55</v>
      </c>
      <c r="B641" t="s">
        <v>88</v>
      </c>
      <c r="C641" t="s">
        <v>3</v>
      </c>
      <c r="D641" t="s">
        <v>85</v>
      </c>
      <c r="E641">
        <v>29.419</v>
      </c>
      <c r="F641">
        <v>28.06</v>
      </c>
      <c r="G641">
        <v>1.3590000000000018</v>
      </c>
      <c r="H641">
        <v>28.06</v>
      </c>
      <c r="I641">
        <v>29.04</v>
      </c>
      <c r="J641">
        <v>29.04</v>
      </c>
      <c r="K641">
        <v>28.64</v>
      </c>
      <c r="L641">
        <v>4.9862711864406775</v>
      </c>
      <c r="M641">
        <v>29.07</v>
      </c>
      <c r="N641">
        <v>27.84</v>
      </c>
      <c r="O641">
        <v>29.04</v>
      </c>
      <c r="P641">
        <v>0.3786774628879892</v>
      </c>
      <c r="Q641">
        <v>231</v>
      </c>
      <c r="R641">
        <v>831</v>
      </c>
      <c r="S641">
        <v>1572</v>
      </c>
    </row>
    <row r="642" spans="1:19" hidden="1" x14ac:dyDescent="0.25">
      <c r="A642" t="s">
        <v>55</v>
      </c>
      <c r="B642" t="s">
        <v>88</v>
      </c>
      <c r="C642" t="s">
        <v>3</v>
      </c>
      <c r="D642" t="s">
        <v>86</v>
      </c>
      <c r="E642">
        <v>28.658999999999999</v>
      </c>
      <c r="F642">
        <v>28.44</v>
      </c>
      <c r="G642">
        <v>0.21899999999999764</v>
      </c>
      <c r="H642">
        <v>28.44</v>
      </c>
      <c r="I642">
        <v>28.9</v>
      </c>
      <c r="J642">
        <v>28.9</v>
      </c>
      <c r="K642">
        <v>28.9</v>
      </c>
      <c r="L642">
        <v>4.8574576271186434</v>
      </c>
      <c r="M642">
        <v>28.61</v>
      </c>
      <c r="N642">
        <v>28.19</v>
      </c>
      <c r="O642">
        <v>28.55</v>
      </c>
      <c r="P642">
        <v>0.43156297420333839</v>
      </c>
      <c r="Q642">
        <v>178</v>
      </c>
      <c r="R642">
        <v>778</v>
      </c>
      <c r="S642">
        <v>1437</v>
      </c>
    </row>
    <row r="643" spans="1:19" hidden="1" x14ac:dyDescent="0.25">
      <c r="A643" t="s">
        <v>55</v>
      </c>
      <c r="B643" t="s">
        <v>88</v>
      </c>
      <c r="C643" t="s">
        <v>4</v>
      </c>
      <c r="D643" t="s">
        <v>82</v>
      </c>
      <c r="E643">
        <v>33.51100000000001</v>
      </c>
      <c r="F643">
        <v>30.67</v>
      </c>
      <c r="G643">
        <v>2.8410000000000082</v>
      </c>
      <c r="H643">
        <v>30.77</v>
      </c>
      <c r="I643">
        <v>32.57</v>
      </c>
      <c r="J643">
        <v>32.57</v>
      </c>
      <c r="K643">
        <v>31.19</v>
      </c>
      <c r="L643">
        <v>6.2057407407407421</v>
      </c>
      <c r="M643">
        <v>32.369999999999997</v>
      </c>
      <c r="N643">
        <v>30.73</v>
      </c>
      <c r="O643">
        <v>31.76</v>
      </c>
      <c r="P643">
        <v>0.6081027667984189</v>
      </c>
      <c r="Q643">
        <v>239</v>
      </c>
      <c r="R643">
        <v>839</v>
      </c>
      <c r="S643">
        <v>1345</v>
      </c>
    </row>
    <row r="644" spans="1:19" hidden="1" x14ac:dyDescent="0.25">
      <c r="A644" t="s">
        <v>55</v>
      </c>
      <c r="B644" t="s">
        <v>88</v>
      </c>
      <c r="C644" t="s">
        <v>4</v>
      </c>
      <c r="D644" t="s">
        <v>83</v>
      </c>
      <c r="E644">
        <v>31.294000000000004</v>
      </c>
      <c r="F644">
        <v>27.32</v>
      </c>
      <c r="G644">
        <v>3.9740000000000038</v>
      </c>
      <c r="H644">
        <v>27.96</v>
      </c>
      <c r="I644">
        <v>30.53</v>
      </c>
      <c r="J644">
        <v>30.53</v>
      </c>
      <c r="K644">
        <v>28.68</v>
      </c>
      <c r="L644">
        <v>6.1360784313725505</v>
      </c>
      <c r="M644">
        <v>29.24</v>
      </c>
      <c r="N644">
        <v>27.91</v>
      </c>
      <c r="O644">
        <v>29.12</v>
      </c>
      <c r="P644">
        <v>0.65480093676814988</v>
      </c>
      <c r="Q644">
        <v>318</v>
      </c>
      <c r="R644">
        <v>918</v>
      </c>
      <c r="S644">
        <v>1345</v>
      </c>
    </row>
    <row r="645" spans="1:19" hidden="1" x14ac:dyDescent="0.25">
      <c r="A645" t="s">
        <v>55</v>
      </c>
      <c r="B645" t="s">
        <v>88</v>
      </c>
      <c r="C645" t="s">
        <v>4</v>
      </c>
      <c r="D645" t="s">
        <v>84</v>
      </c>
      <c r="E645">
        <v>29.798000000000002</v>
      </c>
      <c r="F645">
        <v>28.23</v>
      </c>
      <c r="G645">
        <v>1.5680000000000014</v>
      </c>
      <c r="H645">
        <v>28.23</v>
      </c>
      <c r="I645">
        <v>29.43</v>
      </c>
      <c r="J645">
        <v>29.43</v>
      </c>
      <c r="K645">
        <v>29.43</v>
      </c>
      <c r="L645">
        <v>5.1375862068965521</v>
      </c>
      <c r="M645">
        <v>29.21</v>
      </c>
      <c r="N645">
        <v>28.12</v>
      </c>
      <c r="O645">
        <v>28.97</v>
      </c>
      <c r="P645">
        <v>0.59182389937106916</v>
      </c>
      <c r="Q645">
        <v>283</v>
      </c>
      <c r="R645">
        <v>883</v>
      </c>
      <c r="S645">
        <v>1360</v>
      </c>
    </row>
    <row r="646" spans="1:19" hidden="1" x14ac:dyDescent="0.25">
      <c r="A646" t="s">
        <v>55</v>
      </c>
      <c r="B646" t="s">
        <v>88</v>
      </c>
      <c r="C646" t="s">
        <v>4</v>
      </c>
      <c r="D646" t="s">
        <v>85</v>
      </c>
      <c r="E646">
        <v>29.619</v>
      </c>
      <c r="F646">
        <v>27.72</v>
      </c>
      <c r="G646">
        <v>1.8990000000000009</v>
      </c>
      <c r="H646">
        <v>27.72</v>
      </c>
      <c r="I646">
        <v>29.26</v>
      </c>
      <c r="J646">
        <v>29.26</v>
      </c>
      <c r="K646">
        <v>28</v>
      </c>
      <c r="L646">
        <v>5.0201694915254231</v>
      </c>
      <c r="M646">
        <v>29.14</v>
      </c>
      <c r="N646">
        <v>27.6</v>
      </c>
      <c r="O646">
        <v>28.79</v>
      </c>
      <c r="P646">
        <v>0.50491803278688518</v>
      </c>
      <c r="Q646">
        <v>240</v>
      </c>
      <c r="R646">
        <v>840</v>
      </c>
      <c r="S646">
        <v>1389</v>
      </c>
    </row>
    <row r="647" spans="1:19" hidden="1" x14ac:dyDescent="0.25">
      <c r="A647" t="s">
        <v>55</v>
      </c>
      <c r="B647" t="s">
        <v>88</v>
      </c>
      <c r="C647" t="s">
        <v>4</v>
      </c>
      <c r="D647" t="s">
        <v>86</v>
      </c>
      <c r="E647">
        <v>29.326999999999998</v>
      </c>
      <c r="F647">
        <v>27.65</v>
      </c>
      <c r="G647">
        <v>1.6769999999999996</v>
      </c>
      <c r="H647">
        <v>27.66</v>
      </c>
      <c r="I647">
        <v>28.65</v>
      </c>
      <c r="J647">
        <v>28.65</v>
      </c>
      <c r="K647">
        <v>28</v>
      </c>
      <c r="L647">
        <v>5.2369642857142855</v>
      </c>
      <c r="M647">
        <v>28.73</v>
      </c>
      <c r="N647">
        <v>27.57</v>
      </c>
      <c r="O647">
        <v>28.66</v>
      </c>
      <c r="P647">
        <v>0.45122349102773246</v>
      </c>
      <c r="Q647">
        <v>218</v>
      </c>
      <c r="R647">
        <v>818</v>
      </c>
      <c r="S647">
        <v>1431</v>
      </c>
    </row>
    <row r="648" spans="1:19" hidden="1" x14ac:dyDescent="0.25">
      <c r="A648" t="s">
        <v>56</v>
      </c>
      <c r="B648" t="s">
        <v>81</v>
      </c>
      <c r="C648" t="s">
        <v>1</v>
      </c>
      <c r="D648" t="s">
        <v>82</v>
      </c>
      <c r="E648">
        <v>31.380000000000003</v>
      </c>
      <c r="F648">
        <v>25.85</v>
      </c>
      <c r="G648">
        <v>5.5300000000000011</v>
      </c>
      <c r="H648">
        <v>25.85</v>
      </c>
      <c r="I648">
        <v>28.91</v>
      </c>
      <c r="J648">
        <v>28.91</v>
      </c>
      <c r="K648">
        <v>26.41</v>
      </c>
      <c r="L648">
        <v>5.31864406779661</v>
      </c>
      <c r="M648">
        <v>28.23</v>
      </c>
      <c r="N648">
        <v>25.79</v>
      </c>
      <c r="O648">
        <v>27.03</v>
      </c>
      <c r="P648">
        <v>2.904494382022472</v>
      </c>
      <c r="Q648">
        <v>341</v>
      </c>
      <c r="R648">
        <v>941</v>
      </c>
      <c r="S648">
        <v>1021</v>
      </c>
    </row>
    <row r="649" spans="1:19" hidden="1" x14ac:dyDescent="0.25">
      <c r="A649" t="s">
        <v>56</v>
      </c>
      <c r="B649" t="s">
        <v>81</v>
      </c>
      <c r="C649" t="s">
        <v>1</v>
      </c>
      <c r="D649" t="s">
        <v>83</v>
      </c>
      <c r="E649">
        <v>30.226999999999997</v>
      </c>
      <c r="F649">
        <v>26.25</v>
      </c>
      <c r="G649">
        <v>3.9769999999999968</v>
      </c>
      <c r="H649">
        <v>26.75</v>
      </c>
      <c r="I649">
        <v>28.2</v>
      </c>
      <c r="J649">
        <v>28.2</v>
      </c>
      <c r="K649">
        <v>26.71</v>
      </c>
      <c r="L649">
        <v>7.0295348837209302</v>
      </c>
      <c r="M649">
        <v>29.2</v>
      </c>
      <c r="N649">
        <v>26.67</v>
      </c>
      <c r="O649">
        <v>29.14</v>
      </c>
      <c r="P649">
        <v>0.30501710376282781</v>
      </c>
      <c r="Q649">
        <v>363</v>
      </c>
      <c r="R649">
        <v>963</v>
      </c>
      <c r="S649">
        <v>1840</v>
      </c>
    </row>
    <row r="650" spans="1:19" hidden="1" x14ac:dyDescent="0.25">
      <c r="A650" t="s">
        <v>56</v>
      </c>
      <c r="B650" t="s">
        <v>81</v>
      </c>
      <c r="C650" t="s">
        <v>1</v>
      </c>
      <c r="D650" t="s">
        <v>84</v>
      </c>
      <c r="E650">
        <v>29.494</v>
      </c>
      <c r="F650">
        <v>27.49</v>
      </c>
      <c r="G650">
        <v>2.0040000000000013</v>
      </c>
      <c r="H650">
        <v>27.59</v>
      </c>
      <c r="I650">
        <v>28.52</v>
      </c>
      <c r="J650">
        <v>28.52</v>
      </c>
      <c r="K650">
        <v>28.01</v>
      </c>
      <c r="L650">
        <v>6.4117391304347828</v>
      </c>
      <c r="M650">
        <v>28.94</v>
      </c>
      <c r="N650">
        <v>27.59</v>
      </c>
      <c r="O650">
        <v>28.84</v>
      </c>
      <c r="P650">
        <v>0.43380503144654087</v>
      </c>
      <c r="Q650">
        <v>169</v>
      </c>
      <c r="R650">
        <v>769</v>
      </c>
      <c r="S650">
        <v>1405</v>
      </c>
    </row>
    <row r="651" spans="1:19" hidden="1" x14ac:dyDescent="0.25">
      <c r="A651" t="s">
        <v>56</v>
      </c>
      <c r="B651" t="s">
        <v>81</v>
      </c>
      <c r="C651" t="s">
        <v>1</v>
      </c>
      <c r="D651" t="s">
        <v>85</v>
      </c>
      <c r="E651">
        <v>29.506</v>
      </c>
      <c r="F651">
        <v>26.33</v>
      </c>
      <c r="G651">
        <v>3.1760000000000019</v>
      </c>
      <c r="H651">
        <v>26.97</v>
      </c>
      <c r="I651">
        <v>27.75</v>
      </c>
      <c r="J651">
        <v>27.2</v>
      </c>
      <c r="K651">
        <v>26.63</v>
      </c>
      <c r="L651">
        <v>9.5180645161290318</v>
      </c>
      <c r="M651">
        <v>27.85</v>
      </c>
      <c r="N651">
        <v>26.95</v>
      </c>
      <c r="O651">
        <v>27.55</v>
      </c>
      <c r="P651">
        <v>0.41238532110091736</v>
      </c>
      <c r="Q651">
        <v>235</v>
      </c>
      <c r="R651">
        <v>835</v>
      </c>
      <c r="S651">
        <v>1489</v>
      </c>
    </row>
    <row r="652" spans="1:19" hidden="1" x14ac:dyDescent="0.25">
      <c r="A652" t="s">
        <v>56</v>
      </c>
      <c r="B652" t="s">
        <v>81</v>
      </c>
      <c r="C652" t="s">
        <v>1</v>
      </c>
      <c r="D652" t="s">
        <v>86</v>
      </c>
      <c r="E652">
        <v>28.543999999999993</v>
      </c>
      <c r="F652">
        <v>26.64</v>
      </c>
      <c r="G652">
        <v>1.9039999999999928</v>
      </c>
      <c r="H652">
        <v>26.66</v>
      </c>
      <c r="I652">
        <v>27.31</v>
      </c>
      <c r="J652">
        <v>27.31</v>
      </c>
      <c r="K652">
        <v>27.31</v>
      </c>
      <c r="L652">
        <v>5.8253061224489775</v>
      </c>
      <c r="M652">
        <v>28.03</v>
      </c>
      <c r="N652">
        <v>26.65</v>
      </c>
      <c r="O652">
        <v>27.89</v>
      </c>
      <c r="P652">
        <v>0.46771929824561403</v>
      </c>
      <c r="Q652">
        <v>760</v>
      </c>
      <c r="R652">
        <v>1360</v>
      </c>
      <c r="S652">
        <v>1930</v>
      </c>
    </row>
    <row r="653" spans="1:19" hidden="1" x14ac:dyDescent="0.25">
      <c r="A653" t="s">
        <v>56</v>
      </c>
      <c r="B653" t="s">
        <v>81</v>
      </c>
      <c r="C653" t="s">
        <v>2</v>
      </c>
      <c r="D653" t="s">
        <v>82</v>
      </c>
      <c r="E653">
        <v>30.7</v>
      </c>
      <c r="F653">
        <v>27.05</v>
      </c>
      <c r="G653">
        <v>3.6499999999999986</v>
      </c>
      <c r="H653">
        <v>27.18</v>
      </c>
      <c r="I653">
        <v>30.7</v>
      </c>
      <c r="J653">
        <v>30.6</v>
      </c>
      <c r="K653">
        <v>30.6</v>
      </c>
      <c r="L653">
        <v>5.6851851851851851</v>
      </c>
      <c r="M653">
        <v>29.93</v>
      </c>
      <c r="N653">
        <v>27.18</v>
      </c>
      <c r="O653">
        <v>28.34</v>
      </c>
      <c r="P653">
        <v>1.8120000000000001</v>
      </c>
      <c r="Q653">
        <v>265</v>
      </c>
      <c r="R653">
        <v>865</v>
      </c>
      <c r="S653">
        <v>1015</v>
      </c>
    </row>
    <row r="654" spans="1:19" hidden="1" x14ac:dyDescent="0.25">
      <c r="A654" t="s">
        <v>56</v>
      </c>
      <c r="B654" t="s">
        <v>81</v>
      </c>
      <c r="C654" t="s">
        <v>2</v>
      </c>
      <c r="D654" t="s">
        <v>83</v>
      </c>
      <c r="E654">
        <v>29.85</v>
      </c>
      <c r="F654">
        <v>26.66</v>
      </c>
      <c r="G654">
        <v>3.1900000000000013</v>
      </c>
      <c r="H654">
        <v>26.66</v>
      </c>
      <c r="I654">
        <v>28.47</v>
      </c>
      <c r="J654">
        <v>28.47</v>
      </c>
      <c r="K654">
        <v>26.83</v>
      </c>
      <c r="L654">
        <v>5.0593220338983054</v>
      </c>
      <c r="M654">
        <v>28.58</v>
      </c>
      <c r="N654">
        <v>26.54</v>
      </c>
      <c r="O654">
        <v>27.09</v>
      </c>
      <c r="P654">
        <v>1.645679012345679</v>
      </c>
      <c r="Q654">
        <v>283</v>
      </c>
      <c r="R654">
        <v>883</v>
      </c>
      <c r="S654">
        <v>1045</v>
      </c>
    </row>
    <row r="655" spans="1:19" hidden="1" x14ac:dyDescent="0.25">
      <c r="A655" t="s">
        <v>56</v>
      </c>
      <c r="B655" t="s">
        <v>81</v>
      </c>
      <c r="C655" t="s">
        <v>2</v>
      </c>
      <c r="D655" t="s">
        <v>84</v>
      </c>
      <c r="E655">
        <v>29.32899999999999</v>
      </c>
      <c r="F655">
        <v>26.48</v>
      </c>
      <c r="G655">
        <v>2.8489999999999895</v>
      </c>
      <c r="H655">
        <v>26.48</v>
      </c>
      <c r="I655">
        <v>27.92</v>
      </c>
      <c r="J655">
        <v>27.92</v>
      </c>
      <c r="K655">
        <v>26.81</v>
      </c>
      <c r="L655">
        <v>5.0567241379310328</v>
      </c>
      <c r="M655">
        <v>28.99</v>
      </c>
      <c r="N655">
        <v>26.39</v>
      </c>
      <c r="O655">
        <v>28.65</v>
      </c>
      <c r="P655">
        <v>0.55281837160751568</v>
      </c>
      <c r="Q655">
        <v>278</v>
      </c>
      <c r="R655">
        <v>878</v>
      </c>
      <c r="S655">
        <v>1357</v>
      </c>
    </row>
    <row r="656" spans="1:19" hidden="1" x14ac:dyDescent="0.25">
      <c r="A656" t="s">
        <v>56</v>
      </c>
      <c r="B656" t="s">
        <v>81</v>
      </c>
      <c r="C656" t="s">
        <v>2</v>
      </c>
      <c r="D656" t="s">
        <v>85</v>
      </c>
      <c r="E656">
        <v>28.350999999999999</v>
      </c>
      <c r="F656">
        <v>25.83</v>
      </c>
      <c r="G656">
        <v>2.5210000000000008</v>
      </c>
      <c r="H656">
        <v>25.84</v>
      </c>
      <c r="I656">
        <v>27.23</v>
      </c>
      <c r="J656">
        <v>27.23</v>
      </c>
      <c r="K656">
        <v>26.52</v>
      </c>
      <c r="L656">
        <v>4.8052542372881355</v>
      </c>
      <c r="M656">
        <v>28.51</v>
      </c>
      <c r="N656">
        <v>25.79</v>
      </c>
      <c r="O656">
        <v>28.18</v>
      </c>
      <c r="P656">
        <v>0.36704545454545451</v>
      </c>
      <c r="Q656">
        <v>388</v>
      </c>
      <c r="R656">
        <v>988</v>
      </c>
      <c r="S656">
        <v>1692</v>
      </c>
    </row>
    <row r="657" spans="1:19" hidden="1" x14ac:dyDescent="0.25">
      <c r="A657" t="s">
        <v>56</v>
      </c>
      <c r="B657" t="s">
        <v>81</v>
      </c>
      <c r="C657" t="s">
        <v>2</v>
      </c>
      <c r="D657" t="s">
        <v>86</v>
      </c>
      <c r="E657">
        <v>28.171000000000003</v>
      </c>
      <c r="F657">
        <v>25.23</v>
      </c>
      <c r="G657">
        <v>2.9410000000000025</v>
      </c>
      <c r="H657">
        <v>25.36</v>
      </c>
      <c r="I657">
        <v>26.8</v>
      </c>
      <c r="J657">
        <v>25.32</v>
      </c>
      <c r="K657">
        <v>25.32</v>
      </c>
      <c r="L657">
        <v>6.5513953488372101</v>
      </c>
      <c r="M657">
        <v>27.42</v>
      </c>
      <c r="N657">
        <v>25.35</v>
      </c>
      <c r="O657">
        <v>27.22</v>
      </c>
      <c r="P657">
        <v>0.67089947089947088</v>
      </c>
      <c r="Q657">
        <v>336</v>
      </c>
      <c r="R657">
        <v>936</v>
      </c>
      <c r="S657">
        <v>1314</v>
      </c>
    </row>
    <row r="658" spans="1:19" hidden="1" x14ac:dyDescent="0.25">
      <c r="A658" t="s">
        <v>56</v>
      </c>
      <c r="B658" t="s">
        <v>81</v>
      </c>
      <c r="C658" t="s">
        <v>3</v>
      </c>
      <c r="D658" t="s">
        <v>82</v>
      </c>
      <c r="E658">
        <v>32.07</v>
      </c>
      <c r="F658">
        <v>30.3</v>
      </c>
      <c r="G658">
        <v>1.7699999999999996</v>
      </c>
      <c r="H658">
        <v>30.3</v>
      </c>
      <c r="I658">
        <v>31.69</v>
      </c>
      <c r="J658">
        <v>31.34</v>
      </c>
      <c r="K658">
        <v>30.35</v>
      </c>
      <c r="L658">
        <v>5.4355932203389825</v>
      </c>
      <c r="M658">
        <v>30.99</v>
      </c>
      <c r="N658">
        <v>29.52</v>
      </c>
      <c r="O658">
        <v>30.17</v>
      </c>
      <c r="P658">
        <v>0.65301724137931039</v>
      </c>
      <c r="Q658">
        <v>214</v>
      </c>
      <c r="R658">
        <v>814</v>
      </c>
      <c r="S658">
        <v>1278</v>
      </c>
    </row>
    <row r="659" spans="1:19" hidden="1" x14ac:dyDescent="0.25">
      <c r="A659" t="s">
        <v>56</v>
      </c>
      <c r="B659" t="s">
        <v>81</v>
      </c>
      <c r="C659" t="s">
        <v>3</v>
      </c>
      <c r="D659" t="s">
        <v>83</v>
      </c>
      <c r="E659">
        <v>30.910000000000004</v>
      </c>
      <c r="F659">
        <v>27.68</v>
      </c>
      <c r="G659">
        <v>3.230000000000004</v>
      </c>
      <c r="H659">
        <v>27.68</v>
      </c>
      <c r="I659">
        <v>29.48</v>
      </c>
      <c r="J659">
        <v>29.48</v>
      </c>
      <c r="K659">
        <v>28.14</v>
      </c>
      <c r="L659">
        <v>5.238983050847458</v>
      </c>
      <c r="M659">
        <v>29.34</v>
      </c>
      <c r="N659">
        <v>27.61</v>
      </c>
      <c r="O659">
        <v>28.85</v>
      </c>
      <c r="P659">
        <v>1.0176470588235293</v>
      </c>
      <c r="Q659">
        <v>363</v>
      </c>
      <c r="R659">
        <v>963</v>
      </c>
      <c r="S659">
        <v>1235</v>
      </c>
    </row>
    <row r="660" spans="1:19" hidden="1" x14ac:dyDescent="0.25">
      <c r="A660" t="s">
        <v>56</v>
      </c>
      <c r="B660" t="s">
        <v>81</v>
      </c>
      <c r="C660" t="s">
        <v>3</v>
      </c>
      <c r="D660" t="s">
        <v>84</v>
      </c>
      <c r="E660">
        <v>29.983000000000004</v>
      </c>
      <c r="F660">
        <v>27.48</v>
      </c>
      <c r="G660">
        <v>2.5030000000000037</v>
      </c>
      <c r="H660">
        <v>27.48</v>
      </c>
      <c r="I660">
        <v>29.04</v>
      </c>
      <c r="J660">
        <v>28.73</v>
      </c>
      <c r="K660">
        <v>27.87</v>
      </c>
      <c r="L660">
        <v>5.081864406779661</v>
      </c>
      <c r="M660">
        <v>29.05</v>
      </c>
      <c r="N660">
        <v>27.41</v>
      </c>
      <c r="Q660">
        <v>259</v>
      </c>
      <c r="R660">
        <v>859</v>
      </c>
      <c r="S660">
        <v>715</v>
      </c>
    </row>
    <row r="661" spans="1:19" hidden="1" x14ac:dyDescent="0.25">
      <c r="A661" t="s">
        <v>56</v>
      </c>
      <c r="B661" t="s">
        <v>81</v>
      </c>
      <c r="C661" t="s">
        <v>3</v>
      </c>
      <c r="D661" t="s">
        <v>85</v>
      </c>
      <c r="E661">
        <v>29.540999999999997</v>
      </c>
      <c r="F661">
        <v>26.54</v>
      </c>
      <c r="G661">
        <v>3.0009999999999977</v>
      </c>
      <c r="H661">
        <v>26.54</v>
      </c>
      <c r="I661">
        <v>28.14</v>
      </c>
      <c r="J661">
        <v>28.05</v>
      </c>
      <c r="K661">
        <v>26.63</v>
      </c>
      <c r="L661">
        <v>5.0069491525423722</v>
      </c>
      <c r="M661">
        <v>28.58</v>
      </c>
      <c r="N661">
        <v>26.5</v>
      </c>
      <c r="O661">
        <v>27.32</v>
      </c>
      <c r="P661">
        <v>2.6019607843137256</v>
      </c>
      <c r="Q661">
        <v>223</v>
      </c>
      <c r="R661">
        <v>823</v>
      </c>
      <c r="S661">
        <v>925</v>
      </c>
    </row>
    <row r="662" spans="1:19" hidden="1" x14ac:dyDescent="0.25">
      <c r="A662" t="s">
        <v>56</v>
      </c>
      <c r="B662" t="s">
        <v>81</v>
      </c>
      <c r="C662" t="s">
        <v>3</v>
      </c>
      <c r="D662" t="s">
        <v>86</v>
      </c>
      <c r="E662">
        <v>28.654000000000003</v>
      </c>
      <c r="F662">
        <v>26.64</v>
      </c>
      <c r="G662">
        <v>2.0140000000000029</v>
      </c>
      <c r="H662">
        <v>26.64</v>
      </c>
      <c r="I662">
        <v>27.47</v>
      </c>
      <c r="J662">
        <v>27.47</v>
      </c>
      <c r="K662">
        <v>26.72</v>
      </c>
      <c r="L662">
        <v>4.8566101694915256</v>
      </c>
      <c r="M662">
        <v>28.16</v>
      </c>
      <c r="N662">
        <v>26.61</v>
      </c>
      <c r="O662">
        <v>27.94</v>
      </c>
      <c r="P662">
        <v>0.88211920529801324</v>
      </c>
      <c r="Q662">
        <v>210</v>
      </c>
      <c r="R662">
        <v>810</v>
      </c>
      <c r="S662">
        <v>1112</v>
      </c>
    </row>
    <row r="663" spans="1:19" hidden="1" x14ac:dyDescent="0.25">
      <c r="A663" t="s">
        <v>56</v>
      </c>
      <c r="B663" t="s">
        <v>81</v>
      </c>
      <c r="C663" t="s">
        <v>4</v>
      </c>
      <c r="D663" t="s">
        <v>82</v>
      </c>
      <c r="E663">
        <v>29.814</v>
      </c>
      <c r="F663">
        <v>28.05</v>
      </c>
      <c r="G663">
        <v>1.7639999999999993</v>
      </c>
      <c r="H663">
        <v>28.22</v>
      </c>
      <c r="I663">
        <v>28.73</v>
      </c>
      <c r="J663">
        <v>28.74</v>
      </c>
      <c r="K663">
        <v>28.65</v>
      </c>
      <c r="L663">
        <v>7.0985714285714279</v>
      </c>
      <c r="M663">
        <v>29.85</v>
      </c>
      <c r="N663">
        <v>27.81</v>
      </c>
      <c r="O663">
        <v>29.04</v>
      </c>
      <c r="P663">
        <v>1.0151079136690646</v>
      </c>
      <c r="Q663">
        <v>228</v>
      </c>
      <c r="R663">
        <v>828</v>
      </c>
      <c r="S663">
        <v>1106</v>
      </c>
    </row>
    <row r="664" spans="1:19" hidden="1" x14ac:dyDescent="0.25">
      <c r="A664" t="s">
        <v>56</v>
      </c>
      <c r="B664" t="s">
        <v>81</v>
      </c>
      <c r="C664" t="s">
        <v>4</v>
      </c>
      <c r="D664" t="s">
        <v>83</v>
      </c>
      <c r="E664">
        <v>29.630000000000003</v>
      </c>
      <c r="F664">
        <v>26.95</v>
      </c>
      <c r="G664">
        <v>2.6800000000000033</v>
      </c>
      <c r="H664">
        <v>27.06</v>
      </c>
      <c r="I664">
        <v>28.51</v>
      </c>
      <c r="J664">
        <v>28.51</v>
      </c>
      <c r="K664">
        <v>27.25</v>
      </c>
      <c r="L664">
        <v>5.5905660377358499</v>
      </c>
      <c r="M664">
        <v>28.93</v>
      </c>
      <c r="N664">
        <v>27.06</v>
      </c>
      <c r="Q664">
        <v>238</v>
      </c>
      <c r="R664">
        <v>838</v>
      </c>
      <c r="S664">
        <v>938</v>
      </c>
    </row>
    <row r="665" spans="1:19" hidden="1" x14ac:dyDescent="0.25">
      <c r="A665" t="s">
        <v>56</v>
      </c>
      <c r="B665" t="s">
        <v>81</v>
      </c>
      <c r="C665" t="s">
        <v>4</v>
      </c>
      <c r="D665" t="s">
        <v>84</v>
      </c>
      <c r="E665">
        <v>27.896999999999998</v>
      </c>
      <c r="F665">
        <v>27.26</v>
      </c>
      <c r="G665">
        <v>0.6369999999999969</v>
      </c>
      <c r="H665">
        <v>27.52</v>
      </c>
      <c r="I665">
        <v>28.01</v>
      </c>
      <c r="J665">
        <v>27.82</v>
      </c>
      <c r="K665">
        <v>27.29</v>
      </c>
      <c r="L665">
        <v>5.1661111111111104</v>
      </c>
      <c r="M665">
        <v>28.96</v>
      </c>
      <c r="N665">
        <v>27.52</v>
      </c>
      <c r="O665">
        <v>28.46</v>
      </c>
      <c r="P665">
        <v>1.1965217391304348</v>
      </c>
      <c r="Q665">
        <v>281</v>
      </c>
      <c r="R665">
        <v>881</v>
      </c>
      <c r="S665">
        <v>1111</v>
      </c>
    </row>
    <row r="666" spans="1:19" hidden="1" x14ac:dyDescent="0.25">
      <c r="A666" t="s">
        <v>56</v>
      </c>
      <c r="B666" t="s">
        <v>81</v>
      </c>
      <c r="C666" t="s">
        <v>4</v>
      </c>
      <c r="D666" t="s">
        <v>85</v>
      </c>
      <c r="E666">
        <v>28.660000000000004</v>
      </c>
      <c r="F666">
        <v>26.5</v>
      </c>
      <c r="G666">
        <v>2.1600000000000037</v>
      </c>
      <c r="H666">
        <v>26.5</v>
      </c>
      <c r="I666">
        <v>27.96</v>
      </c>
      <c r="J666">
        <v>27.15</v>
      </c>
      <c r="K666">
        <v>26.5</v>
      </c>
      <c r="L666">
        <v>4.8576271186440678</v>
      </c>
      <c r="M666">
        <v>28.08</v>
      </c>
      <c r="N666">
        <v>26.44</v>
      </c>
      <c r="O666">
        <v>27.95</v>
      </c>
      <c r="P666">
        <v>0.45299145299145299</v>
      </c>
      <c r="Q666">
        <v>317</v>
      </c>
      <c r="R666">
        <v>917</v>
      </c>
      <c r="S666">
        <v>1502</v>
      </c>
    </row>
    <row r="667" spans="1:19" x14ac:dyDescent="0.25">
      <c r="A667" t="s">
        <v>56</v>
      </c>
      <c r="B667" t="s">
        <v>81</v>
      </c>
      <c r="C667" t="s">
        <v>4</v>
      </c>
      <c r="D667" t="s">
        <v>86</v>
      </c>
      <c r="E667">
        <v>27.940000000000005</v>
      </c>
      <c r="F667">
        <v>25.13</v>
      </c>
      <c r="G667">
        <v>2.8100000000000058</v>
      </c>
      <c r="H667">
        <v>25.87</v>
      </c>
      <c r="I667">
        <v>26.54</v>
      </c>
      <c r="J667">
        <v>26.54</v>
      </c>
      <c r="K667">
        <v>25.13</v>
      </c>
      <c r="L667">
        <v>6.073913043478262</v>
      </c>
      <c r="M667">
        <v>27.08</v>
      </c>
      <c r="N667">
        <v>25.87</v>
      </c>
      <c r="O667">
        <v>26.72</v>
      </c>
      <c r="P667">
        <v>1.0431451612903226</v>
      </c>
      <c r="Q667">
        <v>259</v>
      </c>
      <c r="R667">
        <v>859</v>
      </c>
      <c r="S667">
        <v>1107</v>
      </c>
    </row>
    <row r="668" spans="1:19" hidden="1" x14ac:dyDescent="0.25">
      <c r="A668" t="s">
        <v>56</v>
      </c>
      <c r="B668" t="s">
        <v>87</v>
      </c>
      <c r="C668" t="s">
        <v>1</v>
      </c>
      <c r="D668" t="s">
        <v>82</v>
      </c>
      <c r="E668">
        <v>32.880000000000003</v>
      </c>
      <c r="F668">
        <v>28.74</v>
      </c>
      <c r="G668">
        <v>4.1400000000000041</v>
      </c>
      <c r="H668">
        <v>28.74</v>
      </c>
      <c r="I668">
        <v>32.58</v>
      </c>
      <c r="J668">
        <v>32.58</v>
      </c>
      <c r="K668">
        <v>28.77</v>
      </c>
      <c r="L668">
        <v>5.5728813559322035</v>
      </c>
      <c r="M668">
        <v>29.39</v>
      </c>
      <c r="N668">
        <v>28.42</v>
      </c>
      <c r="O668">
        <v>28.9</v>
      </c>
      <c r="P668">
        <v>1.3063636363636364</v>
      </c>
      <c r="Q668">
        <v>242</v>
      </c>
      <c r="R668">
        <v>842</v>
      </c>
      <c r="S668">
        <v>1062</v>
      </c>
    </row>
    <row r="669" spans="1:19" hidden="1" x14ac:dyDescent="0.25">
      <c r="A669" t="s">
        <v>56</v>
      </c>
      <c r="B669" t="s">
        <v>87</v>
      </c>
      <c r="C669" t="s">
        <v>1</v>
      </c>
      <c r="D669" t="s">
        <v>83</v>
      </c>
      <c r="E669">
        <v>30.871999999999996</v>
      </c>
      <c r="F669">
        <v>28.14</v>
      </c>
      <c r="G669">
        <v>2.7319999999999958</v>
      </c>
      <c r="H669">
        <v>28.14</v>
      </c>
      <c r="I669">
        <v>30.92</v>
      </c>
      <c r="J669">
        <v>30.92</v>
      </c>
      <c r="K669">
        <v>28.38</v>
      </c>
      <c r="L669">
        <v>5.2325423728813547</v>
      </c>
      <c r="M669">
        <v>28.91</v>
      </c>
      <c r="N669">
        <v>27.82</v>
      </c>
      <c r="O669">
        <v>27.87</v>
      </c>
      <c r="P669">
        <v>3.8027027027027027</v>
      </c>
      <c r="Q669">
        <v>425</v>
      </c>
      <c r="R669">
        <v>1025</v>
      </c>
      <c r="S669">
        <v>1099</v>
      </c>
    </row>
    <row r="670" spans="1:19" hidden="1" x14ac:dyDescent="0.25">
      <c r="A670" t="s">
        <v>56</v>
      </c>
      <c r="B670" t="s">
        <v>87</v>
      </c>
      <c r="C670" t="s">
        <v>1</v>
      </c>
      <c r="D670" t="s">
        <v>84</v>
      </c>
      <c r="E670">
        <v>30.074999999999996</v>
      </c>
      <c r="F670">
        <v>27.89</v>
      </c>
      <c r="G670">
        <v>2.1849999999999952</v>
      </c>
      <c r="H670">
        <v>27.89</v>
      </c>
      <c r="I670">
        <v>30.08</v>
      </c>
      <c r="J670">
        <v>30.05</v>
      </c>
      <c r="K670">
        <v>27.97</v>
      </c>
      <c r="L670">
        <v>5.1853448275862064</v>
      </c>
      <c r="M670">
        <v>28.58</v>
      </c>
      <c r="N670">
        <v>27.7</v>
      </c>
      <c r="O670">
        <v>28.11</v>
      </c>
      <c r="P670">
        <v>1.2563063063063065</v>
      </c>
      <c r="Q670">
        <v>322</v>
      </c>
      <c r="R670">
        <v>922</v>
      </c>
      <c r="S670">
        <v>1144</v>
      </c>
    </row>
    <row r="671" spans="1:19" hidden="1" x14ac:dyDescent="0.25">
      <c r="A671" t="s">
        <v>56</v>
      </c>
      <c r="B671" t="s">
        <v>87</v>
      </c>
      <c r="C671" t="s">
        <v>1</v>
      </c>
      <c r="D671" t="s">
        <v>85</v>
      </c>
      <c r="E671">
        <v>30.715999999999998</v>
      </c>
      <c r="F671">
        <v>29.23</v>
      </c>
      <c r="G671">
        <v>1.4859999999999971</v>
      </c>
      <c r="H671">
        <v>29.23</v>
      </c>
      <c r="I671">
        <v>30.75</v>
      </c>
      <c r="J671">
        <v>30.75</v>
      </c>
      <c r="K671">
        <v>29.65</v>
      </c>
      <c r="L671">
        <v>5.2061016949152537</v>
      </c>
      <c r="M671">
        <v>29.33</v>
      </c>
      <c r="N671">
        <v>28.83</v>
      </c>
      <c r="O671">
        <v>28.91</v>
      </c>
      <c r="P671">
        <v>1.614917127071823</v>
      </c>
      <c r="Q671">
        <v>245</v>
      </c>
      <c r="R671">
        <v>845</v>
      </c>
      <c r="S671">
        <v>1026</v>
      </c>
    </row>
    <row r="672" spans="1:19" hidden="1" x14ac:dyDescent="0.25">
      <c r="A672" t="s">
        <v>56</v>
      </c>
      <c r="B672" t="s">
        <v>87</v>
      </c>
      <c r="C672" t="s">
        <v>1</v>
      </c>
      <c r="D672" t="s">
        <v>86</v>
      </c>
      <c r="E672">
        <v>30.287999999999993</v>
      </c>
      <c r="F672">
        <v>27.97</v>
      </c>
      <c r="G672">
        <v>2.3179999999999943</v>
      </c>
      <c r="H672">
        <v>28.01</v>
      </c>
      <c r="I672">
        <v>30.42</v>
      </c>
      <c r="J672">
        <v>30.42</v>
      </c>
      <c r="K672">
        <v>27.98</v>
      </c>
      <c r="L672">
        <v>5.313684210526314</v>
      </c>
      <c r="M672">
        <v>28.79</v>
      </c>
      <c r="N672">
        <v>27.67</v>
      </c>
      <c r="O672">
        <v>28.18</v>
      </c>
      <c r="P672">
        <v>0.76114130434782623</v>
      </c>
      <c r="Q672">
        <v>266</v>
      </c>
      <c r="R672">
        <v>866</v>
      </c>
      <c r="S672">
        <v>1234</v>
      </c>
    </row>
    <row r="673" spans="1:19" hidden="1" x14ac:dyDescent="0.25">
      <c r="A673" t="s">
        <v>56</v>
      </c>
      <c r="B673" t="s">
        <v>87</v>
      </c>
      <c r="C673" t="s">
        <v>2</v>
      </c>
      <c r="D673" t="s">
        <v>82</v>
      </c>
      <c r="E673">
        <v>33.94</v>
      </c>
      <c r="F673">
        <v>27.68</v>
      </c>
      <c r="G673">
        <v>6.259999999999998</v>
      </c>
      <c r="H673">
        <v>27.68</v>
      </c>
      <c r="I673">
        <v>33.94</v>
      </c>
      <c r="J673">
        <v>31.15</v>
      </c>
      <c r="K673">
        <v>31.15</v>
      </c>
      <c r="L673">
        <v>5.8517241379310345</v>
      </c>
      <c r="M673">
        <v>31.24</v>
      </c>
      <c r="N673">
        <v>27.64</v>
      </c>
      <c r="O673">
        <v>28.03</v>
      </c>
      <c r="P673">
        <v>3.642105263157895</v>
      </c>
      <c r="Q673">
        <v>371</v>
      </c>
      <c r="R673">
        <v>971</v>
      </c>
      <c r="S673">
        <v>1047</v>
      </c>
    </row>
    <row r="674" spans="1:19" hidden="1" x14ac:dyDescent="0.25">
      <c r="A674" t="s">
        <v>56</v>
      </c>
      <c r="B674" t="s">
        <v>87</v>
      </c>
      <c r="C674" t="s">
        <v>2</v>
      </c>
      <c r="D674" t="s">
        <v>83</v>
      </c>
      <c r="E674">
        <v>30.901000000000003</v>
      </c>
      <c r="F674">
        <v>28.6</v>
      </c>
      <c r="G674">
        <v>2.3010000000000019</v>
      </c>
      <c r="H674">
        <v>28.6</v>
      </c>
      <c r="I674">
        <v>30.63</v>
      </c>
      <c r="J674">
        <v>30.63</v>
      </c>
      <c r="K674">
        <v>29.86</v>
      </c>
      <c r="L674">
        <v>5.2374576271186442</v>
      </c>
      <c r="M674">
        <v>29.87</v>
      </c>
      <c r="N674">
        <v>28.19</v>
      </c>
      <c r="O674">
        <v>29.42</v>
      </c>
      <c r="P674">
        <v>0.69249394673123499</v>
      </c>
      <c r="Q674">
        <v>271</v>
      </c>
      <c r="R674">
        <v>871</v>
      </c>
      <c r="S674">
        <v>1284</v>
      </c>
    </row>
    <row r="675" spans="1:19" hidden="1" x14ac:dyDescent="0.25">
      <c r="A675" t="s">
        <v>56</v>
      </c>
      <c r="B675" t="s">
        <v>87</v>
      </c>
      <c r="C675" t="s">
        <v>2</v>
      </c>
      <c r="D675" t="s">
        <v>84</v>
      </c>
      <c r="E675">
        <v>29.71</v>
      </c>
      <c r="F675">
        <v>27.72</v>
      </c>
      <c r="G675">
        <v>1.990000000000002</v>
      </c>
      <c r="H675">
        <v>27.72</v>
      </c>
      <c r="I675">
        <v>29.73</v>
      </c>
      <c r="J675">
        <v>29.73</v>
      </c>
      <c r="K675">
        <v>28.06</v>
      </c>
      <c r="L675">
        <v>5.035593220338983</v>
      </c>
      <c r="M675">
        <v>28.9</v>
      </c>
      <c r="N675">
        <v>27.57</v>
      </c>
      <c r="Q675">
        <v>239</v>
      </c>
      <c r="R675">
        <v>839</v>
      </c>
      <c r="S675">
        <v>889</v>
      </c>
    </row>
    <row r="676" spans="1:19" hidden="1" x14ac:dyDescent="0.25">
      <c r="A676" t="s">
        <v>56</v>
      </c>
      <c r="B676" t="s">
        <v>87</v>
      </c>
      <c r="C676" t="s">
        <v>2</v>
      </c>
      <c r="D676" t="s">
        <v>85</v>
      </c>
      <c r="E676">
        <v>29.681000000000001</v>
      </c>
      <c r="F676">
        <v>28.85</v>
      </c>
      <c r="G676">
        <v>0.83099999999999952</v>
      </c>
      <c r="H676">
        <v>28.85</v>
      </c>
      <c r="I676">
        <v>29.17</v>
      </c>
      <c r="J676">
        <v>29.17</v>
      </c>
      <c r="K676">
        <v>28.93</v>
      </c>
      <c r="L676">
        <v>5.0306779661016945</v>
      </c>
      <c r="M676">
        <v>30.16</v>
      </c>
      <c r="N676">
        <v>28.44</v>
      </c>
      <c r="O676">
        <v>29.45</v>
      </c>
      <c r="P676">
        <v>0.82902298850574718</v>
      </c>
      <c r="Q676">
        <v>191</v>
      </c>
      <c r="R676">
        <v>791</v>
      </c>
      <c r="S676">
        <v>1139</v>
      </c>
    </row>
    <row r="677" spans="1:19" hidden="1" x14ac:dyDescent="0.25">
      <c r="A677" t="s">
        <v>56</v>
      </c>
      <c r="B677" t="s">
        <v>87</v>
      </c>
      <c r="C677" t="s">
        <v>2</v>
      </c>
      <c r="D677" t="s">
        <v>86</v>
      </c>
      <c r="E677">
        <v>31.227999999999998</v>
      </c>
      <c r="F677">
        <v>28.1</v>
      </c>
      <c r="G677">
        <v>3.1279999999999966</v>
      </c>
      <c r="H677">
        <v>28.14</v>
      </c>
      <c r="I677">
        <v>30.59</v>
      </c>
      <c r="J677">
        <v>30.59</v>
      </c>
      <c r="K677">
        <v>28.18</v>
      </c>
      <c r="L677">
        <v>6.3730612244897946</v>
      </c>
      <c r="M677">
        <v>29.45</v>
      </c>
      <c r="N677">
        <v>27.94</v>
      </c>
      <c r="O677">
        <v>28.41</v>
      </c>
      <c r="P677">
        <v>2.1480916030534352</v>
      </c>
      <c r="Q677">
        <v>295</v>
      </c>
      <c r="R677">
        <v>895</v>
      </c>
      <c r="S677">
        <v>1026</v>
      </c>
    </row>
    <row r="678" spans="1:19" hidden="1" x14ac:dyDescent="0.25">
      <c r="A678" t="s">
        <v>56</v>
      </c>
      <c r="B678" t="s">
        <v>87</v>
      </c>
      <c r="C678" t="s">
        <v>3</v>
      </c>
      <c r="D678" t="s">
        <v>82</v>
      </c>
      <c r="E678">
        <v>35.413999999999994</v>
      </c>
      <c r="F678">
        <v>30.32</v>
      </c>
      <c r="G678">
        <v>5.0939999999999941</v>
      </c>
      <c r="H678">
        <v>30.37</v>
      </c>
      <c r="I678">
        <v>35.31</v>
      </c>
      <c r="J678">
        <v>35.97</v>
      </c>
      <c r="K678">
        <v>33.69</v>
      </c>
      <c r="L678">
        <v>6.2129824561403497</v>
      </c>
      <c r="M678">
        <v>31.85</v>
      </c>
      <c r="N678">
        <v>30.37</v>
      </c>
      <c r="Q678">
        <v>509</v>
      </c>
      <c r="R678">
        <v>1109</v>
      </c>
      <c r="S678">
        <v>1119</v>
      </c>
    </row>
    <row r="679" spans="1:19" hidden="1" x14ac:dyDescent="0.25">
      <c r="A679" t="s">
        <v>56</v>
      </c>
      <c r="B679" t="s">
        <v>87</v>
      </c>
      <c r="C679" t="s">
        <v>3</v>
      </c>
      <c r="D679" t="s">
        <v>83</v>
      </c>
      <c r="E679">
        <v>31.068999999999996</v>
      </c>
      <c r="F679">
        <v>28.64</v>
      </c>
      <c r="G679">
        <v>2.4289999999999949</v>
      </c>
      <c r="H679">
        <v>28.64</v>
      </c>
      <c r="I679">
        <v>30.7</v>
      </c>
      <c r="J679">
        <v>30.7</v>
      </c>
      <c r="K679">
        <v>28.93</v>
      </c>
      <c r="L679">
        <v>5.3567241379310335</v>
      </c>
      <c r="M679">
        <v>29.45</v>
      </c>
      <c r="N679">
        <v>28.44</v>
      </c>
      <c r="O679">
        <v>28.64</v>
      </c>
      <c r="P679">
        <v>14.32</v>
      </c>
      <c r="Q679">
        <v>267</v>
      </c>
      <c r="R679">
        <v>867</v>
      </c>
      <c r="S679">
        <v>887</v>
      </c>
    </row>
    <row r="680" spans="1:19" hidden="1" x14ac:dyDescent="0.25">
      <c r="A680" t="s">
        <v>56</v>
      </c>
      <c r="B680" t="s">
        <v>87</v>
      </c>
      <c r="C680" t="s">
        <v>3</v>
      </c>
      <c r="D680" t="s">
        <v>84</v>
      </c>
      <c r="E680">
        <v>30.433000000000003</v>
      </c>
      <c r="F680">
        <v>27.86</v>
      </c>
      <c r="G680">
        <v>2.573000000000004</v>
      </c>
      <c r="H680">
        <v>27.86</v>
      </c>
      <c r="I680">
        <v>30.22</v>
      </c>
      <c r="J680">
        <v>30.22</v>
      </c>
      <c r="K680">
        <v>28.98</v>
      </c>
      <c r="L680">
        <v>5.1581355932203392</v>
      </c>
      <c r="M680">
        <v>29.15</v>
      </c>
      <c r="N680">
        <v>27.64</v>
      </c>
      <c r="O680">
        <v>28.24</v>
      </c>
      <c r="P680">
        <v>1.8450331125827815</v>
      </c>
      <c r="Q680">
        <v>208</v>
      </c>
      <c r="R680">
        <v>808</v>
      </c>
      <c r="S680">
        <v>959</v>
      </c>
    </row>
    <row r="681" spans="1:19" hidden="1" x14ac:dyDescent="0.25">
      <c r="A681" t="s">
        <v>56</v>
      </c>
      <c r="B681" t="s">
        <v>87</v>
      </c>
      <c r="C681" t="s">
        <v>3</v>
      </c>
      <c r="D681" t="s">
        <v>85</v>
      </c>
      <c r="E681">
        <v>30.5</v>
      </c>
      <c r="F681">
        <v>28</v>
      </c>
      <c r="G681">
        <v>2.5</v>
      </c>
      <c r="H681">
        <v>28</v>
      </c>
      <c r="I681">
        <v>29.99</v>
      </c>
      <c r="J681">
        <v>29.99</v>
      </c>
      <c r="K681">
        <v>28.9</v>
      </c>
      <c r="L681">
        <v>5.1694915254237284</v>
      </c>
      <c r="M681">
        <v>29.06</v>
      </c>
      <c r="N681">
        <v>27.84</v>
      </c>
      <c r="Q681">
        <v>216</v>
      </c>
      <c r="R681">
        <v>816</v>
      </c>
      <c r="S681">
        <v>836</v>
      </c>
    </row>
    <row r="682" spans="1:19" hidden="1" x14ac:dyDescent="0.25">
      <c r="A682" t="s">
        <v>56</v>
      </c>
      <c r="B682" t="s">
        <v>87</v>
      </c>
      <c r="C682" t="s">
        <v>3</v>
      </c>
      <c r="D682" t="s">
        <v>86</v>
      </c>
      <c r="E682">
        <v>31.374000000000002</v>
      </c>
      <c r="F682">
        <v>29.55</v>
      </c>
      <c r="G682">
        <v>1.8240000000000016</v>
      </c>
      <c r="H682">
        <v>29.55</v>
      </c>
      <c r="I682">
        <v>31.36</v>
      </c>
      <c r="J682">
        <v>31.36</v>
      </c>
      <c r="K682">
        <v>29.59</v>
      </c>
      <c r="L682">
        <v>5.3176271186440678</v>
      </c>
      <c r="M682">
        <v>30.21</v>
      </c>
      <c r="N682">
        <v>29.26</v>
      </c>
      <c r="O682">
        <v>29.53</v>
      </c>
      <c r="P682">
        <v>36.9375</v>
      </c>
      <c r="Q682">
        <v>227</v>
      </c>
      <c r="R682">
        <v>827</v>
      </c>
      <c r="S682">
        <v>835</v>
      </c>
    </row>
    <row r="683" spans="1:19" hidden="1" x14ac:dyDescent="0.25">
      <c r="A683" t="s">
        <v>56</v>
      </c>
      <c r="B683" t="s">
        <v>87</v>
      </c>
      <c r="C683" t="s">
        <v>4</v>
      </c>
      <c r="D683" t="s">
        <v>82</v>
      </c>
      <c r="E683">
        <v>31.585000000000001</v>
      </c>
      <c r="F683">
        <v>29.29</v>
      </c>
      <c r="G683">
        <v>2.2950000000000017</v>
      </c>
      <c r="H683">
        <v>29.29</v>
      </c>
      <c r="I683">
        <v>30.7</v>
      </c>
      <c r="J683">
        <v>30.61</v>
      </c>
      <c r="K683">
        <v>30.43</v>
      </c>
      <c r="L683">
        <v>5.3533898305084744</v>
      </c>
      <c r="M683">
        <v>29.92</v>
      </c>
      <c r="N683">
        <v>28.95</v>
      </c>
      <c r="O683">
        <v>29.29</v>
      </c>
      <c r="P683">
        <v>1.4943877551020406</v>
      </c>
      <c r="Q683">
        <v>234</v>
      </c>
      <c r="R683">
        <v>834</v>
      </c>
      <c r="S683">
        <v>1030</v>
      </c>
    </row>
    <row r="684" spans="1:19" hidden="1" x14ac:dyDescent="0.25">
      <c r="A684" t="s">
        <v>56</v>
      </c>
      <c r="B684" t="s">
        <v>87</v>
      </c>
      <c r="C684" t="s">
        <v>4</v>
      </c>
      <c r="D684" t="s">
        <v>83</v>
      </c>
      <c r="E684">
        <v>29.674999999999994</v>
      </c>
      <c r="F684">
        <v>27.64</v>
      </c>
      <c r="G684">
        <v>2.034999999999993</v>
      </c>
      <c r="H684">
        <v>27.68</v>
      </c>
      <c r="I684">
        <v>29.54</v>
      </c>
      <c r="J684">
        <v>29.54</v>
      </c>
      <c r="K684">
        <v>28.39</v>
      </c>
      <c r="L684">
        <v>5.1163793103448265</v>
      </c>
      <c r="M684">
        <v>28.95</v>
      </c>
      <c r="N684">
        <v>27.68</v>
      </c>
      <c r="Q684">
        <v>340</v>
      </c>
      <c r="R684">
        <v>940</v>
      </c>
      <c r="S684">
        <v>940</v>
      </c>
    </row>
    <row r="685" spans="1:19" hidden="1" x14ac:dyDescent="0.25">
      <c r="A685" t="s">
        <v>56</v>
      </c>
      <c r="B685" t="s">
        <v>87</v>
      </c>
      <c r="C685" t="s">
        <v>4</v>
      </c>
      <c r="D685" t="s">
        <v>84</v>
      </c>
      <c r="E685">
        <v>29.609000000000002</v>
      </c>
      <c r="F685">
        <v>27.55</v>
      </c>
      <c r="G685">
        <v>2.0590000000000011</v>
      </c>
      <c r="H685">
        <v>27.56</v>
      </c>
      <c r="I685">
        <v>29.46</v>
      </c>
      <c r="J685">
        <v>27.96</v>
      </c>
      <c r="K685">
        <v>27.61</v>
      </c>
      <c r="L685">
        <v>5.0184745762711866</v>
      </c>
      <c r="M685">
        <v>28.75</v>
      </c>
      <c r="N685">
        <v>27.45</v>
      </c>
      <c r="O685">
        <v>27.89</v>
      </c>
      <c r="P685">
        <v>1.6404761904761904</v>
      </c>
      <c r="Q685">
        <v>444</v>
      </c>
      <c r="R685">
        <v>1044</v>
      </c>
      <c r="S685">
        <v>1212</v>
      </c>
    </row>
    <row r="686" spans="1:19" hidden="1" x14ac:dyDescent="0.25">
      <c r="A686" t="s">
        <v>56</v>
      </c>
      <c r="B686" t="s">
        <v>87</v>
      </c>
      <c r="C686" t="s">
        <v>4</v>
      </c>
      <c r="D686" t="s">
        <v>85</v>
      </c>
      <c r="E686">
        <v>30.366000000000003</v>
      </c>
      <c r="F686">
        <v>28.93</v>
      </c>
      <c r="G686">
        <v>1.4360000000000035</v>
      </c>
      <c r="H686">
        <v>28.93</v>
      </c>
      <c r="I686">
        <v>30.44</v>
      </c>
      <c r="J686">
        <v>30.44</v>
      </c>
      <c r="K686">
        <v>29.33</v>
      </c>
      <c r="L686">
        <v>5.1467796610169492</v>
      </c>
      <c r="M686">
        <v>29.55</v>
      </c>
      <c r="N686">
        <v>28.65</v>
      </c>
      <c r="Q686">
        <v>317</v>
      </c>
      <c r="R686">
        <v>917</v>
      </c>
      <c r="S686">
        <v>917</v>
      </c>
    </row>
    <row r="687" spans="1:19" hidden="1" x14ac:dyDescent="0.25">
      <c r="A687" t="s">
        <v>56</v>
      </c>
      <c r="B687" t="s">
        <v>87</v>
      </c>
      <c r="C687" t="s">
        <v>4</v>
      </c>
      <c r="D687" t="s">
        <v>86</v>
      </c>
      <c r="E687">
        <v>30.43</v>
      </c>
      <c r="F687">
        <v>27.57</v>
      </c>
      <c r="G687">
        <v>2.8599999999999994</v>
      </c>
      <c r="H687">
        <v>27.68</v>
      </c>
      <c r="I687">
        <v>29.7</v>
      </c>
      <c r="J687">
        <v>29.7</v>
      </c>
      <c r="K687">
        <v>28.2</v>
      </c>
      <c r="L687">
        <v>7.4219512195121959</v>
      </c>
      <c r="M687">
        <v>29.29</v>
      </c>
      <c r="N687">
        <v>27.65</v>
      </c>
      <c r="Q687">
        <v>288</v>
      </c>
      <c r="R687">
        <v>888</v>
      </c>
      <c r="S687">
        <v>888</v>
      </c>
    </row>
    <row r="688" spans="1:19" hidden="1" x14ac:dyDescent="0.25">
      <c r="A688" t="s">
        <v>56</v>
      </c>
      <c r="B688" t="s">
        <v>88</v>
      </c>
      <c r="C688" t="s">
        <v>1</v>
      </c>
      <c r="D688" t="s">
        <v>82</v>
      </c>
      <c r="E688">
        <v>34.046000000000006</v>
      </c>
      <c r="F688">
        <v>26.76</v>
      </c>
      <c r="G688">
        <v>7.2860000000000049</v>
      </c>
      <c r="H688">
        <v>26.83</v>
      </c>
      <c r="I688">
        <v>30.13</v>
      </c>
      <c r="J688">
        <v>30.13</v>
      </c>
      <c r="K688">
        <v>26.87</v>
      </c>
      <c r="L688">
        <v>6.0796428571428587</v>
      </c>
      <c r="M688">
        <v>29.77</v>
      </c>
      <c r="N688">
        <v>26.83</v>
      </c>
      <c r="O688">
        <v>28.7</v>
      </c>
      <c r="P688">
        <v>1.5598837209302325</v>
      </c>
      <c r="Q688">
        <v>225</v>
      </c>
      <c r="R688">
        <v>825</v>
      </c>
      <c r="S688">
        <v>997</v>
      </c>
    </row>
    <row r="689" spans="1:19" hidden="1" x14ac:dyDescent="0.25">
      <c r="A689" t="s">
        <v>56</v>
      </c>
      <c r="B689" t="s">
        <v>88</v>
      </c>
      <c r="C689" t="s">
        <v>1</v>
      </c>
      <c r="D689" t="s">
        <v>83</v>
      </c>
      <c r="E689">
        <v>31.300999999999998</v>
      </c>
      <c r="F689">
        <v>27.39</v>
      </c>
      <c r="G689">
        <v>3.9109999999999978</v>
      </c>
      <c r="H689">
        <v>27.39</v>
      </c>
      <c r="I689">
        <v>30.82</v>
      </c>
      <c r="J689">
        <v>30.11</v>
      </c>
      <c r="K689">
        <v>27.39</v>
      </c>
      <c r="L689">
        <v>5.3052542372881346</v>
      </c>
      <c r="M689">
        <v>29.26</v>
      </c>
      <c r="N689">
        <v>27.27</v>
      </c>
      <c r="O689">
        <v>28.52</v>
      </c>
      <c r="P689">
        <v>1.0657587548638132</v>
      </c>
      <c r="Q689">
        <v>241</v>
      </c>
      <c r="R689">
        <v>841</v>
      </c>
      <c r="S689">
        <v>1098</v>
      </c>
    </row>
    <row r="690" spans="1:19" hidden="1" x14ac:dyDescent="0.25">
      <c r="A690" t="s">
        <v>56</v>
      </c>
      <c r="B690" t="s">
        <v>88</v>
      </c>
      <c r="C690" t="s">
        <v>1</v>
      </c>
      <c r="D690" t="s">
        <v>84</v>
      </c>
      <c r="E690">
        <v>32.220000000000006</v>
      </c>
      <c r="F690">
        <v>27.95</v>
      </c>
      <c r="G690">
        <v>4.2700000000000067</v>
      </c>
      <c r="H690">
        <v>27.95</v>
      </c>
      <c r="I690">
        <v>31.55</v>
      </c>
      <c r="J690">
        <v>31.55</v>
      </c>
      <c r="K690">
        <v>28.14</v>
      </c>
      <c r="L690">
        <v>5.4610169491525431</v>
      </c>
      <c r="M690">
        <v>29.36</v>
      </c>
      <c r="N690">
        <v>27.89</v>
      </c>
      <c r="Q690">
        <v>224</v>
      </c>
      <c r="R690">
        <v>824</v>
      </c>
      <c r="S690">
        <v>844</v>
      </c>
    </row>
    <row r="691" spans="1:19" hidden="1" x14ac:dyDescent="0.25">
      <c r="A691" t="s">
        <v>56</v>
      </c>
      <c r="B691" t="s">
        <v>88</v>
      </c>
      <c r="C691" t="s">
        <v>1</v>
      </c>
      <c r="D691" t="s">
        <v>85</v>
      </c>
      <c r="E691">
        <v>31.225999999999999</v>
      </c>
      <c r="F691">
        <v>28.37</v>
      </c>
      <c r="G691">
        <v>2.8559999999999981</v>
      </c>
      <c r="H691">
        <v>28.37</v>
      </c>
      <c r="I691">
        <v>30.67</v>
      </c>
      <c r="J691">
        <v>30.67</v>
      </c>
      <c r="K691">
        <v>28.39</v>
      </c>
      <c r="L691">
        <v>5.2925423728813552</v>
      </c>
      <c r="M691">
        <v>29.83</v>
      </c>
      <c r="N691">
        <v>28.22</v>
      </c>
      <c r="O691">
        <v>29.12</v>
      </c>
      <c r="P691">
        <v>0.817579250720461</v>
      </c>
      <c r="Q691">
        <v>202</v>
      </c>
      <c r="R691">
        <v>802</v>
      </c>
      <c r="S691">
        <v>1149</v>
      </c>
    </row>
    <row r="692" spans="1:19" hidden="1" x14ac:dyDescent="0.25">
      <c r="A692" t="s">
        <v>56</v>
      </c>
      <c r="B692" t="s">
        <v>88</v>
      </c>
      <c r="C692" t="s">
        <v>1</v>
      </c>
      <c r="D692" t="s">
        <v>86</v>
      </c>
      <c r="E692">
        <v>30.059999999999995</v>
      </c>
      <c r="F692">
        <v>26.31</v>
      </c>
      <c r="G692">
        <v>3.7499999999999964</v>
      </c>
      <c r="H692">
        <v>26.31</v>
      </c>
      <c r="I692">
        <v>29.1</v>
      </c>
      <c r="J692">
        <v>29.1</v>
      </c>
      <c r="K692">
        <v>26.85</v>
      </c>
      <c r="L692">
        <v>5.0949152542372866</v>
      </c>
      <c r="M692">
        <v>28.18</v>
      </c>
      <c r="N692">
        <v>26.27</v>
      </c>
      <c r="O692">
        <v>27.23</v>
      </c>
      <c r="P692">
        <v>1.2294392523364486</v>
      </c>
      <c r="Q692">
        <v>248</v>
      </c>
      <c r="R692">
        <v>848</v>
      </c>
      <c r="S692">
        <v>1062</v>
      </c>
    </row>
    <row r="693" spans="1:19" hidden="1" x14ac:dyDescent="0.25">
      <c r="A693" t="s">
        <v>56</v>
      </c>
      <c r="B693" t="s">
        <v>88</v>
      </c>
      <c r="C693" t="s">
        <v>2</v>
      </c>
      <c r="D693" t="s">
        <v>82</v>
      </c>
      <c r="E693">
        <v>31.374000000000002</v>
      </c>
      <c r="F693">
        <v>26.91</v>
      </c>
      <c r="G693">
        <v>4.4640000000000022</v>
      </c>
      <c r="H693">
        <v>26.91</v>
      </c>
      <c r="I693">
        <v>31.44</v>
      </c>
      <c r="J693">
        <v>28.21</v>
      </c>
      <c r="K693">
        <v>27.36</v>
      </c>
      <c r="L693">
        <v>5.2290000000000001</v>
      </c>
      <c r="M693">
        <v>30.12</v>
      </c>
      <c r="N693">
        <v>26.91</v>
      </c>
      <c r="O693">
        <v>28.6</v>
      </c>
      <c r="P693">
        <v>1.4390374331550804</v>
      </c>
      <c r="Q693">
        <v>250</v>
      </c>
      <c r="R693">
        <v>850</v>
      </c>
      <c r="S693">
        <v>1037</v>
      </c>
    </row>
    <row r="694" spans="1:19" hidden="1" x14ac:dyDescent="0.25">
      <c r="A694" t="s">
        <v>56</v>
      </c>
      <c r="B694" t="s">
        <v>88</v>
      </c>
      <c r="C694" t="s">
        <v>2</v>
      </c>
      <c r="D694" t="s">
        <v>83</v>
      </c>
      <c r="E694">
        <v>30.247999999999998</v>
      </c>
      <c r="F694">
        <v>28.09</v>
      </c>
      <c r="G694">
        <v>2.1579999999999977</v>
      </c>
      <c r="H694">
        <v>28.09</v>
      </c>
      <c r="I694">
        <v>28.56</v>
      </c>
      <c r="J694">
        <v>28.56</v>
      </c>
      <c r="K694">
        <v>28.18</v>
      </c>
      <c r="L694">
        <v>5.1267796610169487</v>
      </c>
      <c r="M694">
        <v>30.05</v>
      </c>
      <c r="N694">
        <v>27.94</v>
      </c>
      <c r="Q694">
        <v>239</v>
      </c>
      <c r="R694">
        <v>839</v>
      </c>
      <c r="S694">
        <v>889</v>
      </c>
    </row>
    <row r="695" spans="1:19" hidden="1" x14ac:dyDescent="0.25">
      <c r="A695" t="s">
        <v>56</v>
      </c>
      <c r="B695" t="s">
        <v>88</v>
      </c>
      <c r="C695" t="s">
        <v>2</v>
      </c>
      <c r="D695" t="s">
        <v>84</v>
      </c>
      <c r="E695">
        <v>30.779000000000003</v>
      </c>
      <c r="F695">
        <v>28.07</v>
      </c>
      <c r="G695">
        <v>2.7090000000000032</v>
      </c>
      <c r="H695">
        <v>28.07</v>
      </c>
      <c r="I695">
        <v>29.03</v>
      </c>
      <c r="J695">
        <v>29.03</v>
      </c>
      <c r="K695">
        <v>28.72</v>
      </c>
      <c r="L695">
        <v>5.4962500000000007</v>
      </c>
      <c r="M695">
        <v>29.91</v>
      </c>
      <c r="N695">
        <v>28.05</v>
      </c>
      <c r="O695">
        <v>29.7</v>
      </c>
      <c r="P695">
        <v>0.73481675392670154</v>
      </c>
      <c r="Q695">
        <v>327</v>
      </c>
      <c r="R695">
        <v>927</v>
      </c>
      <c r="S695">
        <v>1309</v>
      </c>
    </row>
    <row r="696" spans="1:19" hidden="1" x14ac:dyDescent="0.25">
      <c r="A696" t="s">
        <v>56</v>
      </c>
      <c r="B696" t="s">
        <v>88</v>
      </c>
      <c r="C696" t="s">
        <v>2</v>
      </c>
      <c r="D696" t="s">
        <v>85</v>
      </c>
      <c r="E696">
        <v>30.360000000000003</v>
      </c>
      <c r="F696">
        <v>27.73</v>
      </c>
      <c r="G696">
        <v>2.6300000000000026</v>
      </c>
      <c r="H696">
        <v>27.77</v>
      </c>
      <c r="I696">
        <v>29.34</v>
      </c>
      <c r="J696">
        <v>29.34</v>
      </c>
      <c r="K696">
        <v>27.98</v>
      </c>
      <c r="L696">
        <v>5.5200000000000005</v>
      </c>
      <c r="M696">
        <v>29.77</v>
      </c>
      <c r="N696">
        <v>27.77</v>
      </c>
      <c r="O696">
        <v>29.37</v>
      </c>
      <c r="P696">
        <v>0.76082191780821917</v>
      </c>
      <c r="Q696">
        <v>207</v>
      </c>
      <c r="R696">
        <v>807</v>
      </c>
      <c r="S696">
        <v>1172</v>
      </c>
    </row>
    <row r="697" spans="1:19" hidden="1" x14ac:dyDescent="0.25">
      <c r="A697" t="s">
        <v>56</v>
      </c>
      <c r="B697" t="s">
        <v>88</v>
      </c>
      <c r="C697" t="s">
        <v>2</v>
      </c>
      <c r="D697" t="s">
        <v>86</v>
      </c>
      <c r="E697">
        <v>29.422000000000004</v>
      </c>
      <c r="F697">
        <v>26.92</v>
      </c>
      <c r="G697">
        <v>2.5020000000000024</v>
      </c>
      <c r="H697">
        <v>26.98</v>
      </c>
      <c r="I697">
        <v>28.05</v>
      </c>
      <c r="J697">
        <v>28.05</v>
      </c>
      <c r="K697">
        <v>26.94</v>
      </c>
      <c r="L697">
        <v>6.6868181818181824</v>
      </c>
      <c r="M697">
        <v>29.27</v>
      </c>
      <c r="N697">
        <v>26.98</v>
      </c>
      <c r="O697">
        <v>27.5</v>
      </c>
      <c r="P697">
        <v>3.9676470588235295</v>
      </c>
      <c r="Q697">
        <v>329</v>
      </c>
      <c r="R697">
        <v>929</v>
      </c>
      <c r="S697">
        <v>997</v>
      </c>
    </row>
    <row r="698" spans="1:19" hidden="1" x14ac:dyDescent="0.25">
      <c r="A698" t="s">
        <v>56</v>
      </c>
      <c r="B698" t="s">
        <v>88</v>
      </c>
      <c r="C698" t="s">
        <v>3</v>
      </c>
      <c r="D698" t="s">
        <v>82</v>
      </c>
      <c r="E698">
        <v>35.102999999999994</v>
      </c>
      <c r="F698">
        <v>29.7</v>
      </c>
      <c r="G698">
        <v>5.4029999999999951</v>
      </c>
      <c r="H698">
        <v>29.71</v>
      </c>
      <c r="I698">
        <v>35.07</v>
      </c>
      <c r="J698">
        <v>35.08</v>
      </c>
      <c r="K698">
        <v>30.32</v>
      </c>
      <c r="L698">
        <v>5.9496610169491513</v>
      </c>
      <c r="M698">
        <v>32.4</v>
      </c>
      <c r="N698">
        <v>29.49</v>
      </c>
      <c r="Q698">
        <v>530</v>
      </c>
      <c r="R698">
        <v>1130</v>
      </c>
      <c r="S698">
        <v>1050</v>
      </c>
    </row>
    <row r="699" spans="1:19" hidden="1" x14ac:dyDescent="0.25">
      <c r="A699" t="s">
        <v>56</v>
      </c>
      <c r="B699" t="s">
        <v>88</v>
      </c>
      <c r="C699" t="s">
        <v>3</v>
      </c>
      <c r="D699" t="s">
        <v>83</v>
      </c>
      <c r="E699">
        <v>31.981000000000002</v>
      </c>
      <c r="F699">
        <v>28.21</v>
      </c>
      <c r="G699">
        <v>3.7710000000000008</v>
      </c>
      <c r="H699">
        <v>28.21</v>
      </c>
      <c r="I699">
        <v>30.77</v>
      </c>
      <c r="J699">
        <v>30.77</v>
      </c>
      <c r="K699">
        <v>28.29</v>
      </c>
      <c r="L699">
        <v>5.4205084745762715</v>
      </c>
      <c r="M699">
        <v>30.65</v>
      </c>
      <c r="N699">
        <v>28.15</v>
      </c>
      <c r="O699">
        <v>29.78</v>
      </c>
      <c r="P699">
        <v>1.0934108527131783</v>
      </c>
      <c r="Q699">
        <v>223</v>
      </c>
      <c r="R699">
        <v>823</v>
      </c>
      <c r="S699">
        <v>1081</v>
      </c>
    </row>
    <row r="700" spans="1:19" hidden="1" x14ac:dyDescent="0.25">
      <c r="A700" t="s">
        <v>56</v>
      </c>
      <c r="B700" t="s">
        <v>88</v>
      </c>
      <c r="C700" t="s">
        <v>3</v>
      </c>
      <c r="D700" t="s">
        <v>84</v>
      </c>
      <c r="E700">
        <v>32.096000000000004</v>
      </c>
      <c r="F700">
        <v>29.65</v>
      </c>
      <c r="G700">
        <v>2.4460000000000051</v>
      </c>
      <c r="H700">
        <v>29.75</v>
      </c>
      <c r="I700">
        <v>31.58</v>
      </c>
      <c r="J700">
        <v>31.58</v>
      </c>
      <c r="K700">
        <v>29.77</v>
      </c>
      <c r="L700">
        <v>6.4192000000000009</v>
      </c>
      <c r="M700">
        <v>31.43</v>
      </c>
      <c r="N700">
        <v>29.52</v>
      </c>
      <c r="O700">
        <v>31.17</v>
      </c>
      <c r="P700">
        <v>0.55297397769516732</v>
      </c>
      <c r="Q700">
        <v>223</v>
      </c>
      <c r="R700">
        <v>823</v>
      </c>
      <c r="S700">
        <v>1361</v>
      </c>
    </row>
    <row r="701" spans="1:19" hidden="1" x14ac:dyDescent="0.25">
      <c r="A701" t="s">
        <v>56</v>
      </c>
      <c r="B701" t="s">
        <v>88</v>
      </c>
      <c r="C701" t="s">
        <v>3</v>
      </c>
      <c r="D701" t="s">
        <v>85</v>
      </c>
      <c r="E701">
        <v>31.145</v>
      </c>
      <c r="F701">
        <v>28.24</v>
      </c>
      <c r="G701">
        <v>2.9050000000000011</v>
      </c>
      <c r="H701">
        <v>28.24</v>
      </c>
      <c r="I701">
        <v>30.13</v>
      </c>
      <c r="J701">
        <v>30.13</v>
      </c>
      <c r="K701">
        <v>28.56</v>
      </c>
      <c r="L701">
        <v>5.2788135593220336</v>
      </c>
      <c r="M701">
        <v>29.73</v>
      </c>
      <c r="N701">
        <v>28.11</v>
      </c>
      <c r="O701">
        <v>28.22</v>
      </c>
      <c r="P701">
        <v>14.12</v>
      </c>
      <c r="Q701">
        <v>184</v>
      </c>
      <c r="R701">
        <v>784</v>
      </c>
      <c r="S701">
        <v>804</v>
      </c>
    </row>
    <row r="702" spans="1:19" hidden="1" x14ac:dyDescent="0.25">
      <c r="A702" t="s">
        <v>56</v>
      </c>
      <c r="B702" t="s">
        <v>88</v>
      </c>
      <c r="C702" t="s">
        <v>3</v>
      </c>
      <c r="D702" t="s">
        <v>86</v>
      </c>
      <c r="E702">
        <v>30.948999999999995</v>
      </c>
      <c r="F702">
        <v>27.82</v>
      </c>
      <c r="G702">
        <v>3.1289999999999942</v>
      </c>
      <c r="H702">
        <v>27.83</v>
      </c>
      <c r="I702">
        <v>30.09</v>
      </c>
      <c r="J702">
        <v>30.1</v>
      </c>
      <c r="K702">
        <v>27.83</v>
      </c>
      <c r="L702">
        <v>5.9517307692307684</v>
      </c>
      <c r="M702">
        <v>29.36</v>
      </c>
      <c r="N702">
        <v>27.82</v>
      </c>
      <c r="O702">
        <v>27.83</v>
      </c>
      <c r="P702">
        <v>9.2766666666666655</v>
      </c>
      <c r="Q702">
        <v>212</v>
      </c>
      <c r="R702">
        <v>812</v>
      </c>
      <c r="S702">
        <v>842</v>
      </c>
    </row>
    <row r="703" spans="1:19" hidden="1" x14ac:dyDescent="0.25">
      <c r="A703" t="s">
        <v>56</v>
      </c>
      <c r="B703" t="s">
        <v>88</v>
      </c>
      <c r="C703" t="s">
        <v>4</v>
      </c>
      <c r="D703" t="s">
        <v>82</v>
      </c>
      <c r="E703">
        <v>31.265999999999998</v>
      </c>
      <c r="F703">
        <v>27.5</v>
      </c>
      <c r="G703">
        <v>3.7659999999999982</v>
      </c>
      <c r="H703">
        <v>27.91</v>
      </c>
      <c r="I703">
        <v>31.2</v>
      </c>
      <c r="J703">
        <v>28.2</v>
      </c>
      <c r="K703">
        <v>30.43</v>
      </c>
      <c r="L703">
        <v>5.3906896551724133</v>
      </c>
      <c r="M703">
        <v>30.2</v>
      </c>
      <c r="N703">
        <v>27.91</v>
      </c>
      <c r="O703">
        <v>28.95</v>
      </c>
      <c r="P703">
        <v>2.9691489361702126</v>
      </c>
      <c r="Q703">
        <v>273</v>
      </c>
      <c r="R703">
        <v>873</v>
      </c>
      <c r="S703">
        <v>967</v>
      </c>
    </row>
    <row r="704" spans="1:19" hidden="1" x14ac:dyDescent="0.25">
      <c r="A704" t="s">
        <v>56</v>
      </c>
      <c r="B704" t="s">
        <v>88</v>
      </c>
      <c r="C704" t="s">
        <v>4</v>
      </c>
      <c r="D704" t="s">
        <v>83</v>
      </c>
      <c r="E704">
        <v>30.976999999999997</v>
      </c>
      <c r="F704">
        <v>28.08</v>
      </c>
      <c r="G704">
        <v>2.8969999999999985</v>
      </c>
      <c r="H704">
        <v>28.08</v>
      </c>
      <c r="I704">
        <v>30.45</v>
      </c>
      <c r="J704">
        <v>30.45</v>
      </c>
      <c r="K704">
        <v>28.15</v>
      </c>
      <c r="L704">
        <v>5.2503389830508462</v>
      </c>
      <c r="M704">
        <v>29.83</v>
      </c>
      <c r="N704">
        <v>28.01</v>
      </c>
      <c r="O704">
        <v>29.56</v>
      </c>
      <c r="P704">
        <v>0.75281501340482571</v>
      </c>
      <c r="Q704">
        <v>232</v>
      </c>
      <c r="R704">
        <v>832</v>
      </c>
      <c r="S704">
        <v>1205</v>
      </c>
    </row>
    <row r="705" spans="1:19" hidden="1" x14ac:dyDescent="0.25">
      <c r="A705" t="s">
        <v>56</v>
      </c>
      <c r="B705" t="s">
        <v>88</v>
      </c>
      <c r="C705" t="s">
        <v>4</v>
      </c>
      <c r="D705" t="s">
        <v>84</v>
      </c>
      <c r="E705">
        <v>31.577999999999992</v>
      </c>
      <c r="F705">
        <v>28.09</v>
      </c>
      <c r="G705">
        <v>3.4879999999999924</v>
      </c>
      <c r="H705">
        <v>28.09</v>
      </c>
      <c r="I705">
        <v>30.29</v>
      </c>
      <c r="J705">
        <v>30.29</v>
      </c>
      <c r="K705">
        <v>28.11</v>
      </c>
      <c r="L705">
        <v>5.3522033898305068</v>
      </c>
      <c r="M705">
        <v>29.86</v>
      </c>
      <c r="N705">
        <v>28.04</v>
      </c>
      <c r="Q705">
        <v>385</v>
      </c>
      <c r="R705">
        <v>985</v>
      </c>
      <c r="S705">
        <v>1005</v>
      </c>
    </row>
    <row r="706" spans="1:19" hidden="1" x14ac:dyDescent="0.25">
      <c r="A706" t="s">
        <v>56</v>
      </c>
      <c r="B706" t="s">
        <v>88</v>
      </c>
      <c r="C706" t="s">
        <v>4</v>
      </c>
      <c r="D706" t="s">
        <v>85</v>
      </c>
      <c r="E706">
        <v>30.876999999999999</v>
      </c>
      <c r="F706">
        <v>27.44</v>
      </c>
      <c r="G706">
        <v>3.4369999999999976</v>
      </c>
      <c r="H706">
        <v>27.45</v>
      </c>
      <c r="I706">
        <v>29.85</v>
      </c>
      <c r="J706">
        <v>29.85</v>
      </c>
      <c r="K706">
        <v>28.35</v>
      </c>
      <c r="L706">
        <v>5.2333898305084743</v>
      </c>
      <c r="M706">
        <v>29.32</v>
      </c>
      <c r="N706">
        <v>27.44</v>
      </c>
      <c r="Q706">
        <v>192</v>
      </c>
      <c r="R706">
        <v>792</v>
      </c>
      <c r="S706">
        <v>812</v>
      </c>
    </row>
    <row r="707" spans="1:19" hidden="1" x14ac:dyDescent="0.25">
      <c r="A707" t="s">
        <v>56</v>
      </c>
      <c r="B707" t="s">
        <v>88</v>
      </c>
      <c r="C707" t="s">
        <v>4</v>
      </c>
      <c r="D707" t="s">
        <v>86</v>
      </c>
      <c r="E707">
        <v>30.151</v>
      </c>
      <c r="F707">
        <v>26.91</v>
      </c>
      <c r="G707">
        <v>3.2409999999999997</v>
      </c>
      <c r="H707">
        <v>26.91</v>
      </c>
      <c r="I707">
        <v>29</v>
      </c>
      <c r="J707">
        <v>29</v>
      </c>
      <c r="K707">
        <v>27.35</v>
      </c>
      <c r="L707">
        <v>5.1103389830508474</v>
      </c>
      <c r="M707">
        <v>28.92</v>
      </c>
      <c r="N707">
        <v>26.87</v>
      </c>
      <c r="O707">
        <v>27.81</v>
      </c>
      <c r="P707">
        <v>2.0860465116279068</v>
      </c>
      <c r="Q707">
        <v>231</v>
      </c>
      <c r="R707">
        <v>831</v>
      </c>
      <c r="S707">
        <v>960</v>
      </c>
    </row>
    <row r="708" spans="1:19" hidden="1" x14ac:dyDescent="0.25">
      <c r="A708" t="s">
        <v>57</v>
      </c>
      <c r="B708" t="s">
        <v>81</v>
      </c>
      <c r="C708" t="s">
        <v>1</v>
      </c>
      <c r="D708" t="s">
        <v>82</v>
      </c>
      <c r="E708">
        <v>29.372000000000003</v>
      </c>
      <c r="F708">
        <v>25.34</v>
      </c>
      <c r="G708">
        <v>4.0320000000000036</v>
      </c>
      <c r="H708">
        <v>25.34</v>
      </c>
      <c r="I708">
        <v>27.72</v>
      </c>
      <c r="J708">
        <v>27.38</v>
      </c>
      <c r="K708">
        <v>25.65</v>
      </c>
      <c r="L708">
        <v>4.9783050847457631</v>
      </c>
      <c r="M708">
        <v>27.12</v>
      </c>
      <c r="N708">
        <v>25.29</v>
      </c>
      <c r="O708">
        <v>26.32</v>
      </c>
      <c r="P708">
        <v>1.7720279720279719</v>
      </c>
      <c r="Q708">
        <v>238</v>
      </c>
      <c r="R708">
        <v>838</v>
      </c>
      <c r="S708">
        <v>981</v>
      </c>
    </row>
    <row r="709" spans="1:19" hidden="1" x14ac:dyDescent="0.25">
      <c r="A709" t="s">
        <v>57</v>
      </c>
      <c r="B709" t="s">
        <v>81</v>
      </c>
      <c r="C709" t="s">
        <v>1</v>
      </c>
      <c r="D709" t="s">
        <v>83</v>
      </c>
      <c r="E709">
        <v>28.562000000000001</v>
      </c>
      <c r="F709">
        <v>25.68</v>
      </c>
      <c r="G709">
        <v>2.8820000000000014</v>
      </c>
      <c r="H709">
        <v>25.8</v>
      </c>
      <c r="I709">
        <v>26.6</v>
      </c>
      <c r="J709">
        <v>26.2</v>
      </c>
      <c r="K709">
        <v>26.2</v>
      </c>
      <c r="L709">
        <v>7.1405000000000003</v>
      </c>
      <c r="M709">
        <v>27.04</v>
      </c>
      <c r="N709">
        <v>25.8</v>
      </c>
      <c r="O709">
        <v>26.59</v>
      </c>
      <c r="P709">
        <v>1.2772277227722773</v>
      </c>
      <c r="Q709">
        <v>222</v>
      </c>
      <c r="R709">
        <v>822</v>
      </c>
      <c r="S709">
        <v>1024</v>
      </c>
    </row>
    <row r="710" spans="1:19" hidden="1" x14ac:dyDescent="0.25">
      <c r="A710" t="s">
        <v>57</v>
      </c>
      <c r="B710" t="s">
        <v>81</v>
      </c>
      <c r="C710" t="s">
        <v>1</v>
      </c>
      <c r="D710" t="s">
        <v>84</v>
      </c>
      <c r="E710">
        <v>28.166000000000007</v>
      </c>
      <c r="F710">
        <v>25.68</v>
      </c>
      <c r="G710">
        <v>2.4860000000000078</v>
      </c>
      <c r="H710">
        <v>25.88</v>
      </c>
      <c r="I710">
        <v>26.98</v>
      </c>
      <c r="J710">
        <v>26.67</v>
      </c>
      <c r="K710">
        <v>26.67</v>
      </c>
      <c r="L710">
        <v>9.0858064516129051</v>
      </c>
      <c r="M710">
        <v>27.29</v>
      </c>
      <c r="N710">
        <v>25.88</v>
      </c>
      <c r="O710">
        <v>26.99</v>
      </c>
      <c r="P710">
        <v>0.94452554744525552</v>
      </c>
      <c r="Q710">
        <v>278</v>
      </c>
      <c r="R710">
        <v>878</v>
      </c>
      <c r="S710">
        <v>1152</v>
      </c>
    </row>
    <row r="711" spans="1:19" hidden="1" x14ac:dyDescent="0.25">
      <c r="A711" t="s">
        <v>57</v>
      </c>
      <c r="B711" t="s">
        <v>81</v>
      </c>
      <c r="C711" t="s">
        <v>1</v>
      </c>
      <c r="D711" t="s">
        <v>85</v>
      </c>
      <c r="E711">
        <v>28.416000000000004</v>
      </c>
      <c r="F711">
        <v>25.79</v>
      </c>
      <c r="G711">
        <v>2.6260000000000048</v>
      </c>
      <c r="H711">
        <v>26.02</v>
      </c>
      <c r="I711">
        <v>27.2</v>
      </c>
      <c r="J711">
        <v>26.74</v>
      </c>
      <c r="K711">
        <v>26.74</v>
      </c>
      <c r="L711">
        <v>5.9200000000000008</v>
      </c>
      <c r="M711">
        <v>27.32</v>
      </c>
      <c r="N711">
        <v>26.02</v>
      </c>
      <c r="O711">
        <v>27.3</v>
      </c>
      <c r="P711">
        <v>0.59002267573696143</v>
      </c>
      <c r="Q711">
        <v>248</v>
      </c>
      <c r="R711">
        <v>848</v>
      </c>
      <c r="S711">
        <v>1289</v>
      </c>
    </row>
    <row r="712" spans="1:19" hidden="1" x14ac:dyDescent="0.25">
      <c r="A712" t="s">
        <v>57</v>
      </c>
      <c r="B712" t="s">
        <v>81</v>
      </c>
      <c r="C712" t="s">
        <v>1</v>
      </c>
      <c r="D712" t="s">
        <v>86</v>
      </c>
      <c r="E712">
        <v>28.35</v>
      </c>
      <c r="F712">
        <v>25.02</v>
      </c>
      <c r="G712">
        <v>3.3300000000000018</v>
      </c>
      <c r="H712">
        <v>25.36</v>
      </c>
      <c r="I712">
        <v>26.48</v>
      </c>
      <c r="J712">
        <v>26.48</v>
      </c>
      <c r="K712">
        <v>26.48</v>
      </c>
      <c r="L712">
        <v>12.886363636363637</v>
      </c>
      <c r="M712">
        <v>27</v>
      </c>
      <c r="N712">
        <v>25.34</v>
      </c>
      <c r="O712">
        <v>26.51</v>
      </c>
      <c r="P712">
        <v>0.97164750957854396</v>
      </c>
      <c r="Q712">
        <v>278</v>
      </c>
      <c r="R712">
        <v>878</v>
      </c>
      <c r="S712">
        <v>1139</v>
      </c>
    </row>
    <row r="713" spans="1:19" hidden="1" x14ac:dyDescent="0.25">
      <c r="A713" t="s">
        <v>57</v>
      </c>
      <c r="B713" t="s">
        <v>81</v>
      </c>
      <c r="C713" t="s">
        <v>2</v>
      </c>
      <c r="D713" t="s">
        <v>82</v>
      </c>
      <c r="E713">
        <v>29.76</v>
      </c>
      <c r="F713">
        <v>24.51</v>
      </c>
      <c r="G713">
        <v>5.25</v>
      </c>
      <c r="H713">
        <v>24.51</v>
      </c>
      <c r="I713">
        <v>27.47</v>
      </c>
      <c r="J713">
        <v>26.25</v>
      </c>
      <c r="K713">
        <v>26.25</v>
      </c>
      <c r="L713">
        <v>5.044067796610169</v>
      </c>
      <c r="M713">
        <v>27.36</v>
      </c>
      <c r="N713">
        <v>24.48</v>
      </c>
      <c r="O713">
        <v>26.02</v>
      </c>
      <c r="P713">
        <v>1.91484375</v>
      </c>
      <c r="Q713">
        <v>278</v>
      </c>
      <c r="R713">
        <v>878</v>
      </c>
      <c r="S713">
        <v>1006</v>
      </c>
    </row>
    <row r="714" spans="1:19" hidden="1" x14ac:dyDescent="0.25">
      <c r="A714" t="s">
        <v>57</v>
      </c>
      <c r="B714" t="s">
        <v>81</v>
      </c>
      <c r="C714" t="s">
        <v>2</v>
      </c>
      <c r="D714" t="s">
        <v>83</v>
      </c>
      <c r="E714">
        <v>28.661000000000008</v>
      </c>
      <c r="F714">
        <v>25.76</v>
      </c>
      <c r="G714">
        <v>2.9010000000000069</v>
      </c>
      <c r="H714">
        <v>25.8</v>
      </c>
      <c r="I714">
        <v>26.87</v>
      </c>
      <c r="J714">
        <v>26.87</v>
      </c>
      <c r="K714">
        <v>26.87</v>
      </c>
      <c r="L714">
        <v>5.5117307692307707</v>
      </c>
      <c r="M714">
        <v>27.75</v>
      </c>
      <c r="N714">
        <v>25.79</v>
      </c>
      <c r="O714">
        <v>26.77</v>
      </c>
      <c r="P714">
        <v>1.6862745098039216</v>
      </c>
      <c r="Q714">
        <v>187</v>
      </c>
      <c r="R714">
        <v>787</v>
      </c>
      <c r="S714">
        <v>940</v>
      </c>
    </row>
    <row r="715" spans="1:19" hidden="1" x14ac:dyDescent="0.25">
      <c r="A715" t="s">
        <v>57</v>
      </c>
      <c r="B715" t="s">
        <v>81</v>
      </c>
      <c r="C715" t="s">
        <v>2</v>
      </c>
      <c r="D715" t="s">
        <v>84</v>
      </c>
      <c r="E715">
        <v>28.002000000000002</v>
      </c>
      <c r="F715">
        <v>25.32</v>
      </c>
      <c r="G715">
        <v>2.6820000000000022</v>
      </c>
      <c r="H715">
        <v>25.32</v>
      </c>
      <c r="I715">
        <v>26.32</v>
      </c>
      <c r="J715">
        <v>26.13</v>
      </c>
      <c r="K715">
        <v>26.13</v>
      </c>
      <c r="L715">
        <v>4.7461016949152546</v>
      </c>
      <c r="M715">
        <v>27.38</v>
      </c>
      <c r="N715">
        <v>25.32</v>
      </c>
      <c r="O715">
        <v>26.29</v>
      </c>
      <c r="P715">
        <v>1.6768211920529801</v>
      </c>
      <c r="Q715">
        <v>225</v>
      </c>
      <c r="R715">
        <v>825</v>
      </c>
      <c r="S715">
        <v>975</v>
      </c>
    </row>
    <row r="716" spans="1:19" hidden="1" x14ac:dyDescent="0.25">
      <c r="A716" t="s">
        <v>57</v>
      </c>
      <c r="B716" t="s">
        <v>81</v>
      </c>
      <c r="C716" t="s">
        <v>2</v>
      </c>
      <c r="D716" t="s">
        <v>85</v>
      </c>
      <c r="E716">
        <v>28.29</v>
      </c>
      <c r="F716">
        <v>25.53</v>
      </c>
      <c r="G716">
        <v>2.759999999999998</v>
      </c>
      <c r="H716">
        <v>25.6</v>
      </c>
      <c r="I716">
        <v>26.48</v>
      </c>
      <c r="J716">
        <v>26.48</v>
      </c>
      <c r="K716">
        <v>26.48</v>
      </c>
      <c r="L716">
        <v>6.2866666666666662</v>
      </c>
      <c r="M716">
        <v>27.9</v>
      </c>
      <c r="N716">
        <v>25.6</v>
      </c>
      <c r="O716">
        <v>26.73</v>
      </c>
      <c r="P716">
        <v>2.2260869565217392</v>
      </c>
      <c r="Q716">
        <v>185</v>
      </c>
      <c r="R716">
        <v>785</v>
      </c>
      <c r="S716">
        <v>900</v>
      </c>
    </row>
    <row r="717" spans="1:19" hidden="1" x14ac:dyDescent="0.25">
      <c r="A717" t="s">
        <v>57</v>
      </c>
      <c r="B717" t="s">
        <v>81</v>
      </c>
      <c r="C717" t="s">
        <v>2</v>
      </c>
      <c r="D717" t="s">
        <v>86</v>
      </c>
      <c r="E717">
        <v>28.377999999999997</v>
      </c>
      <c r="F717">
        <v>25.37</v>
      </c>
      <c r="G717">
        <v>3.0079999999999956</v>
      </c>
      <c r="H717">
        <v>25.42</v>
      </c>
      <c r="I717">
        <v>26.37</v>
      </c>
      <c r="J717">
        <v>25.82</v>
      </c>
      <c r="K717">
        <v>25.82</v>
      </c>
      <c r="L717">
        <v>5.5643137254901962</v>
      </c>
      <c r="M717">
        <v>27.67</v>
      </c>
      <c r="N717">
        <v>25.39</v>
      </c>
      <c r="O717">
        <v>26.61</v>
      </c>
      <c r="P717">
        <v>1.608860759493671</v>
      </c>
      <c r="Q717">
        <v>202</v>
      </c>
      <c r="R717">
        <v>802</v>
      </c>
      <c r="S717">
        <v>960</v>
      </c>
    </row>
    <row r="718" spans="1:19" hidden="1" x14ac:dyDescent="0.25">
      <c r="A718" t="s">
        <v>57</v>
      </c>
      <c r="B718" t="s">
        <v>81</v>
      </c>
      <c r="C718" t="s">
        <v>3</v>
      </c>
      <c r="D718" t="s">
        <v>82</v>
      </c>
      <c r="E718">
        <v>28.380000000000003</v>
      </c>
      <c r="F718">
        <v>25.21</v>
      </c>
      <c r="G718">
        <v>3.1700000000000017</v>
      </c>
      <c r="H718">
        <v>25.21</v>
      </c>
      <c r="I718">
        <v>26.75</v>
      </c>
      <c r="J718">
        <v>26.75</v>
      </c>
      <c r="K718">
        <v>26.75</v>
      </c>
      <c r="L718">
        <v>4.8101694915254241</v>
      </c>
      <c r="M718">
        <v>27.47</v>
      </c>
      <c r="N718">
        <v>25.17</v>
      </c>
      <c r="O718">
        <v>26</v>
      </c>
      <c r="P718">
        <v>2.6536842105263161</v>
      </c>
      <c r="Q718">
        <v>222</v>
      </c>
      <c r="R718">
        <v>822</v>
      </c>
      <c r="S718">
        <v>917</v>
      </c>
    </row>
    <row r="719" spans="1:19" hidden="1" x14ac:dyDescent="0.25">
      <c r="A719" t="s">
        <v>57</v>
      </c>
      <c r="B719" t="s">
        <v>81</v>
      </c>
      <c r="C719" t="s">
        <v>3</v>
      </c>
      <c r="D719" t="s">
        <v>84</v>
      </c>
      <c r="E719">
        <v>27.82</v>
      </c>
      <c r="F719">
        <v>25.54</v>
      </c>
      <c r="G719">
        <v>2.2800000000000011</v>
      </c>
      <c r="H719">
        <v>25.54</v>
      </c>
      <c r="I719">
        <v>26.48</v>
      </c>
      <c r="J719">
        <v>26.48</v>
      </c>
      <c r="K719">
        <v>25.98</v>
      </c>
      <c r="L719">
        <v>4.7152542372881356</v>
      </c>
      <c r="M719">
        <v>27.32</v>
      </c>
      <c r="N719">
        <v>25.47</v>
      </c>
      <c r="O719">
        <v>26.2</v>
      </c>
      <c r="P719">
        <v>1.6692810457516338</v>
      </c>
      <c r="Q719">
        <v>204</v>
      </c>
      <c r="R719">
        <v>804</v>
      </c>
      <c r="S719">
        <v>957</v>
      </c>
    </row>
    <row r="720" spans="1:19" hidden="1" x14ac:dyDescent="0.25">
      <c r="A720" t="s">
        <v>57</v>
      </c>
      <c r="B720" t="s">
        <v>81</v>
      </c>
      <c r="C720" t="s">
        <v>3</v>
      </c>
      <c r="D720" t="s">
        <v>85</v>
      </c>
      <c r="E720">
        <v>26.361999999999995</v>
      </c>
      <c r="F720">
        <v>25.74</v>
      </c>
      <c r="G720">
        <v>0.62199999999999633</v>
      </c>
      <c r="H720">
        <v>26.06</v>
      </c>
      <c r="I720">
        <v>26.42</v>
      </c>
      <c r="J720">
        <v>26.42</v>
      </c>
      <c r="K720">
        <v>26.42</v>
      </c>
      <c r="L720">
        <v>6.9373684210526303</v>
      </c>
      <c r="M720">
        <v>27.8</v>
      </c>
      <c r="N720">
        <v>26.06</v>
      </c>
      <c r="O720">
        <v>26.38</v>
      </c>
      <c r="P720">
        <v>5.5446808510638297</v>
      </c>
      <c r="Q720">
        <v>292</v>
      </c>
      <c r="R720">
        <v>892</v>
      </c>
      <c r="S720">
        <v>939</v>
      </c>
    </row>
    <row r="721" spans="1:19" hidden="1" x14ac:dyDescent="0.25">
      <c r="A721" t="s">
        <v>57</v>
      </c>
      <c r="B721" t="s">
        <v>81</v>
      </c>
      <c r="C721" t="s">
        <v>3</v>
      </c>
      <c r="D721" t="s">
        <v>86</v>
      </c>
      <c r="E721">
        <v>27.376999999999999</v>
      </c>
      <c r="F721">
        <v>25.51</v>
      </c>
      <c r="G721">
        <v>1.8669999999999973</v>
      </c>
      <c r="H721">
        <v>25.73</v>
      </c>
      <c r="I721">
        <v>26.11</v>
      </c>
      <c r="J721">
        <v>26.11</v>
      </c>
      <c r="K721">
        <v>26.11</v>
      </c>
      <c r="L721">
        <v>6.5183333333333326</v>
      </c>
      <c r="M721">
        <v>27.31</v>
      </c>
      <c r="N721">
        <v>25.29</v>
      </c>
      <c r="O721">
        <v>25.86</v>
      </c>
      <c r="P721">
        <v>1.7868055555555555</v>
      </c>
      <c r="Q721">
        <v>209</v>
      </c>
      <c r="R721">
        <v>809</v>
      </c>
      <c r="S721">
        <v>953</v>
      </c>
    </row>
    <row r="722" spans="1:19" hidden="1" x14ac:dyDescent="0.25">
      <c r="A722" t="s">
        <v>57</v>
      </c>
      <c r="B722" t="s">
        <v>81</v>
      </c>
      <c r="C722" t="s">
        <v>4</v>
      </c>
      <c r="D722" t="s">
        <v>82</v>
      </c>
      <c r="E722">
        <v>28.676000000000005</v>
      </c>
      <c r="F722">
        <v>25.45</v>
      </c>
      <c r="G722">
        <v>3.2260000000000062</v>
      </c>
      <c r="H722">
        <v>25.45</v>
      </c>
      <c r="I722">
        <v>26.68</v>
      </c>
      <c r="J722">
        <v>26.68</v>
      </c>
      <c r="K722">
        <v>26.68</v>
      </c>
      <c r="L722">
        <v>4.9441379310344837</v>
      </c>
      <c r="M722">
        <v>27.74</v>
      </c>
      <c r="N722">
        <v>25.44</v>
      </c>
      <c r="O722">
        <v>26.5</v>
      </c>
      <c r="P722">
        <v>1.60062893081761</v>
      </c>
      <c r="Q722">
        <v>248</v>
      </c>
      <c r="R722">
        <v>848</v>
      </c>
      <c r="S722">
        <v>1007</v>
      </c>
    </row>
    <row r="723" spans="1:19" hidden="1" x14ac:dyDescent="0.25">
      <c r="A723" t="s">
        <v>57</v>
      </c>
      <c r="B723" t="s">
        <v>81</v>
      </c>
      <c r="C723" t="s">
        <v>4</v>
      </c>
      <c r="D723" t="s">
        <v>83</v>
      </c>
      <c r="E723">
        <v>27.855000000000008</v>
      </c>
      <c r="F723">
        <v>24.94</v>
      </c>
      <c r="G723">
        <v>2.9150000000000063</v>
      </c>
      <c r="H723">
        <v>25.18</v>
      </c>
      <c r="I723">
        <v>26.29</v>
      </c>
      <c r="J723">
        <v>26.07</v>
      </c>
      <c r="K723">
        <v>26.07</v>
      </c>
      <c r="L723">
        <v>8.9854838709677445</v>
      </c>
      <c r="M723">
        <v>27.01</v>
      </c>
      <c r="N723">
        <v>25.16</v>
      </c>
      <c r="O723">
        <v>25.96</v>
      </c>
      <c r="P723">
        <v>1.4811764705882353</v>
      </c>
      <c r="Q723">
        <v>206</v>
      </c>
      <c r="R723">
        <v>806</v>
      </c>
      <c r="S723">
        <v>976</v>
      </c>
    </row>
    <row r="724" spans="1:19" hidden="1" x14ac:dyDescent="0.25">
      <c r="A724" t="s">
        <v>57</v>
      </c>
      <c r="B724" t="s">
        <v>81</v>
      </c>
      <c r="C724" t="s">
        <v>4</v>
      </c>
      <c r="D724" t="s">
        <v>84</v>
      </c>
      <c r="E724">
        <v>27.831</v>
      </c>
      <c r="F724">
        <v>25.28</v>
      </c>
      <c r="G724">
        <v>2.5509999999999984</v>
      </c>
      <c r="H724">
        <v>25.4</v>
      </c>
      <c r="I724">
        <v>26.05</v>
      </c>
      <c r="J724">
        <v>26.05</v>
      </c>
      <c r="K724">
        <v>26.05</v>
      </c>
      <c r="L724">
        <v>12.100434782608696</v>
      </c>
      <c r="M724">
        <v>26.99</v>
      </c>
      <c r="N724">
        <v>25.18</v>
      </c>
      <c r="O724">
        <v>26.06</v>
      </c>
      <c r="P724">
        <v>1.3804347826086958</v>
      </c>
      <c r="Q724">
        <v>229</v>
      </c>
      <c r="R724">
        <v>829</v>
      </c>
      <c r="S724">
        <v>1013</v>
      </c>
    </row>
    <row r="725" spans="1:19" hidden="1" x14ac:dyDescent="0.25">
      <c r="A725" t="s">
        <v>57</v>
      </c>
      <c r="B725" t="s">
        <v>81</v>
      </c>
      <c r="C725" t="s">
        <v>4</v>
      </c>
      <c r="D725" t="s">
        <v>85</v>
      </c>
      <c r="E725">
        <v>28.155999999999999</v>
      </c>
      <c r="F725">
        <v>25.67</v>
      </c>
      <c r="G725">
        <v>2.4859999999999971</v>
      </c>
      <c r="H725">
        <v>25.67</v>
      </c>
      <c r="I725">
        <v>26.77</v>
      </c>
      <c r="J725">
        <v>26.77</v>
      </c>
      <c r="K725">
        <v>26.77</v>
      </c>
      <c r="L725">
        <v>4.7722033898305076</v>
      </c>
      <c r="M725">
        <v>27.19</v>
      </c>
      <c r="N725">
        <v>25.66</v>
      </c>
      <c r="O725">
        <v>26.57</v>
      </c>
      <c r="P725">
        <v>1.32319587628866</v>
      </c>
      <c r="Q725">
        <v>151</v>
      </c>
      <c r="R725">
        <v>751</v>
      </c>
      <c r="S725">
        <v>945</v>
      </c>
    </row>
    <row r="726" spans="1:19" x14ac:dyDescent="0.25">
      <c r="A726" t="s">
        <v>57</v>
      </c>
      <c r="B726" t="s">
        <v>81</v>
      </c>
      <c r="C726" t="s">
        <v>4</v>
      </c>
      <c r="D726" t="s">
        <v>86</v>
      </c>
      <c r="E726">
        <v>27.965000000000003</v>
      </c>
      <c r="F726">
        <v>25.27</v>
      </c>
      <c r="G726">
        <v>2.6950000000000038</v>
      </c>
      <c r="H726">
        <v>25.27</v>
      </c>
      <c r="I726">
        <v>26.03</v>
      </c>
      <c r="J726">
        <v>26.03</v>
      </c>
      <c r="K726">
        <v>26.03</v>
      </c>
      <c r="L726">
        <v>4.9937500000000012</v>
      </c>
      <c r="M726">
        <v>27.37</v>
      </c>
      <c r="N726">
        <v>25.27</v>
      </c>
      <c r="O726">
        <v>26.34</v>
      </c>
      <c r="P726">
        <v>2.2972727272727274</v>
      </c>
      <c r="Q726">
        <v>337</v>
      </c>
      <c r="R726">
        <v>937</v>
      </c>
      <c r="S726">
        <v>1047</v>
      </c>
    </row>
    <row r="727" spans="1:19" hidden="1" x14ac:dyDescent="0.25">
      <c r="A727" t="s">
        <v>57</v>
      </c>
      <c r="B727" t="s">
        <v>87</v>
      </c>
      <c r="C727" t="s">
        <v>1</v>
      </c>
      <c r="D727" t="s">
        <v>82</v>
      </c>
      <c r="E727">
        <v>33.138999999999996</v>
      </c>
      <c r="F727">
        <v>26.96</v>
      </c>
      <c r="G727">
        <v>6.1789999999999949</v>
      </c>
      <c r="H727">
        <v>26.96</v>
      </c>
      <c r="I727">
        <v>30.07</v>
      </c>
      <c r="J727">
        <v>27.74</v>
      </c>
      <c r="K727">
        <v>27.26</v>
      </c>
      <c r="L727">
        <v>5.616779661016948</v>
      </c>
      <c r="M727">
        <v>27.67</v>
      </c>
      <c r="N727">
        <v>26.82</v>
      </c>
      <c r="O727">
        <v>27.67</v>
      </c>
      <c r="P727">
        <v>0.51450381679389312</v>
      </c>
      <c r="Q727">
        <v>242</v>
      </c>
      <c r="R727">
        <v>842</v>
      </c>
      <c r="S727">
        <v>1362</v>
      </c>
    </row>
    <row r="728" spans="1:19" hidden="1" x14ac:dyDescent="0.25">
      <c r="A728" t="s">
        <v>57</v>
      </c>
      <c r="B728" t="s">
        <v>87</v>
      </c>
      <c r="C728" t="s">
        <v>1</v>
      </c>
      <c r="D728" t="s">
        <v>83</v>
      </c>
      <c r="E728">
        <v>29.594999999999992</v>
      </c>
      <c r="F728">
        <v>26.53</v>
      </c>
      <c r="G728">
        <v>3.0649999999999906</v>
      </c>
      <c r="H728">
        <v>26.53</v>
      </c>
      <c r="I728">
        <v>29.06</v>
      </c>
      <c r="J728">
        <v>26.98</v>
      </c>
      <c r="K728">
        <v>26.98</v>
      </c>
      <c r="L728">
        <v>5.0161016949152524</v>
      </c>
      <c r="M728">
        <v>27.77</v>
      </c>
      <c r="N728">
        <v>26.42</v>
      </c>
      <c r="O728">
        <v>27.68</v>
      </c>
      <c r="P728">
        <v>0.49774859287054413</v>
      </c>
      <c r="Q728">
        <v>332</v>
      </c>
      <c r="R728">
        <v>932</v>
      </c>
      <c r="S728">
        <v>1465</v>
      </c>
    </row>
    <row r="729" spans="1:19" hidden="1" x14ac:dyDescent="0.25">
      <c r="A729" t="s">
        <v>57</v>
      </c>
      <c r="B729" t="s">
        <v>87</v>
      </c>
      <c r="C729" t="s">
        <v>1</v>
      </c>
      <c r="D729" t="s">
        <v>84</v>
      </c>
      <c r="E729">
        <v>29.309999999999995</v>
      </c>
      <c r="F729">
        <v>25.84</v>
      </c>
      <c r="G729">
        <v>3.4699999999999953</v>
      </c>
      <c r="H729">
        <v>26.13</v>
      </c>
      <c r="I729">
        <v>27.21</v>
      </c>
      <c r="J729">
        <v>27.21</v>
      </c>
      <c r="K729">
        <v>26.13</v>
      </c>
      <c r="L729">
        <v>6.1062499999999993</v>
      </c>
      <c r="M729">
        <v>27.89</v>
      </c>
      <c r="N729">
        <v>26.13</v>
      </c>
      <c r="O729">
        <v>27.11</v>
      </c>
      <c r="P729">
        <v>0.45761821366024513</v>
      </c>
      <c r="Q729">
        <v>283</v>
      </c>
      <c r="R729">
        <v>883</v>
      </c>
      <c r="S729">
        <v>1454</v>
      </c>
    </row>
    <row r="730" spans="1:19" hidden="1" x14ac:dyDescent="0.25">
      <c r="A730" t="s">
        <v>57</v>
      </c>
      <c r="B730" t="s">
        <v>87</v>
      </c>
      <c r="C730" t="s">
        <v>1</v>
      </c>
      <c r="D730" t="s">
        <v>85</v>
      </c>
      <c r="E730">
        <v>30.160000000000004</v>
      </c>
      <c r="F730">
        <v>27.45</v>
      </c>
      <c r="G730">
        <v>2.7100000000000044</v>
      </c>
      <c r="H730">
        <v>27.45</v>
      </c>
      <c r="I730">
        <v>29.8</v>
      </c>
      <c r="J730">
        <v>29.8</v>
      </c>
      <c r="K730">
        <v>29.8</v>
      </c>
      <c r="L730">
        <v>5.0266666666666673</v>
      </c>
      <c r="M730">
        <v>27.74</v>
      </c>
      <c r="N730">
        <v>27.26</v>
      </c>
      <c r="O730">
        <v>27.71</v>
      </c>
      <c r="P730">
        <v>0.88548387096774195</v>
      </c>
      <c r="Q730">
        <v>242</v>
      </c>
      <c r="R730">
        <v>842</v>
      </c>
      <c r="S730">
        <v>1152</v>
      </c>
    </row>
    <row r="731" spans="1:19" hidden="1" x14ac:dyDescent="0.25">
      <c r="A731" t="s">
        <v>57</v>
      </c>
      <c r="B731" t="s">
        <v>87</v>
      </c>
      <c r="C731" t="s">
        <v>1</v>
      </c>
      <c r="D731" t="s">
        <v>86</v>
      </c>
      <c r="E731">
        <v>29.163999999999998</v>
      </c>
      <c r="F731">
        <v>26.7</v>
      </c>
      <c r="G731">
        <v>2.4639999999999986</v>
      </c>
      <c r="H731">
        <v>26.71</v>
      </c>
      <c r="I731">
        <v>28.33</v>
      </c>
      <c r="J731">
        <v>26.9</v>
      </c>
      <c r="K731">
        <v>26.9</v>
      </c>
      <c r="L731">
        <v>6.34</v>
      </c>
      <c r="M731">
        <v>27.42</v>
      </c>
      <c r="N731">
        <v>26.6</v>
      </c>
      <c r="O731">
        <v>27.11</v>
      </c>
      <c r="P731">
        <v>0.67110552763819098</v>
      </c>
      <c r="Q731">
        <v>222</v>
      </c>
      <c r="R731">
        <v>822</v>
      </c>
      <c r="S731">
        <v>1220</v>
      </c>
    </row>
    <row r="732" spans="1:19" hidden="1" x14ac:dyDescent="0.25">
      <c r="A732" t="s">
        <v>57</v>
      </c>
      <c r="B732" t="s">
        <v>87</v>
      </c>
      <c r="C732" t="s">
        <v>2</v>
      </c>
      <c r="D732" t="s">
        <v>82</v>
      </c>
      <c r="E732">
        <v>30.532000000000004</v>
      </c>
      <c r="F732">
        <v>27.01</v>
      </c>
      <c r="G732">
        <v>3.522000000000002</v>
      </c>
      <c r="H732">
        <v>27.23</v>
      </c>
      <c r="I732">
        <v>30.84</v>
      </c>
      <c r="J732">
        <v>29.16</v>
      </c>
      <c r="K732">
        <v>27.06</v>
      </c>
      <c r="L732">
        <v>7.4468292682926842</v>
      </c>
      <c r="M732">
        <v>29.63</v>
      </c>
      <c r="N732">
        <v>27.23</v>
      </c>
      <c r="O732">
        <v>28.53</v>
      </c>
      <c r="P732">
        <v>1.1489451476793249</v>
      </c>
      <c r="Q732">
        <v>452</v>
      </c>
      <c r="R732">
        <v>1052</v>
      </c>
      <c r="S732">
        <v>1282</v>
      </c>
    </row>
    <row r="733" spans="1:19" hidden="1" x14ac:dyDescent="0.25">
      <c r="A733" t="s">
        <v>57</v>
      </c>
      <c r="B733" t="s">
        <v>87</v>
      </c>
      <c r="C733" t="s">
        <v>2</v>
      </c>
      <c r="D733" t="s">
        <v>83</v>
      </c>
      <c r="E733">
        <v>29.820999999999991</v>
      </c>
      <c r="F733">
        <v>26.44</v>
      </c>
      <c r="G733">
        <v>3.3809999999999896</v>
      </c>
      <c r="H733">
        <v>26.44</v>
      </c>
      <c r="I733">
        <v>28.49</v>
      </c>
      <c r="J733">
        <v>27.25</v>
      </c>
      <c r="K733">
        <v>27.25</v>
      </c>
      <c r="L733">
        <v>5.054406779661015</v>
      </c>
      <c r="M733">
        <v>28.77</v>
      </c>
      <c r="N733">
        <v>26.4</v>
      </c>
      <c r="O733">
        <v>27.81</v>
      </c>
      <c r="P733">
        <v>0.78224852071005924</v>
      </c>
      <c r="Q733">
        <v>348</v>
      </c>
      <c r="R733">
        <v>948</v>
      </c>
      <c r="S733">
        <v>1286</v>
      </c>
    </row>
    <row r="734" spans="1:19" hidden="1" x14ac:dyDescent="0.25">
      <c r="A734" t="s">
        <v>57</v>
      </c>
      <c r="B734" t="s">
        <v>87</v>
      </c>
      <c r="C734" t="s">
        <v>2</v>
      </c>
      <c r="D734" t="s">
        <v>84</v>
      </c>
      <c r="E734">
        <v>29.384999999999998</v>
      </c>
      <c r="F734">
        <v>26.39</v>
      </c>
      <c r="G734">
        <v>2.9949999999999974</v>
      </c>
      <c r="H734">
        <v>26.6</v>
      </c>
      <c r="I734">
        <v>28.16</v>
      </c>
      <c r="J734">
        <v>26.85</v>
      </c>
      <c r="K734">
        <v>26.85</v>
      </c>
      <c r="L734">
        <v>6.1218750000000002</v>
      </c>
      <c r="M734">
        <v>28.57</v>
      </c>
      <c r="N734">
        <v>26.5</v>
      </c>
      <c r="O734">
        <v>28.35</v>
      </c>
      <c r="P734">
        <v>0.40303030303030307</v>
      </c>
      <c r="Q734">
        <v>288</v>
      </c>
      <c r="R734">
        <v>888</v>
      </c>
      <c r="S734">
        <v>1548</v>
      </c>
    </row>
    <row r="735" spans="1:19" hidden="1" x14ac:dyDescent="0.25">
      <c r="A735" t="s">
        <v>57</v>
      </c>
      <c r="B735" t="s">
        <v>87</v>
      </c>
      <c r="C735" t="s">
        <v>2</v>
      </c>
      <c r="D735" t="s">
        <v>85</v>
      </c>
      <c r="E735">
        <v>28.851000000000006</v>
      </c>
      <c r="F735">
        <v>26.56</v>
      </c>
      <c r="G735">
        <v>2.2910000000000075</v>
      </c>
      <c r="H735">
        <v>26.56</v>
      </c>
      <c r="I735">
        <v>28.06</v>
      </c>
      <c r="J735">
        <v>27.14</v>
      </c>
      <c r="K735">
        <v>27.14</v>
      </c>
      <c r="L735">
        <v>4.8900000000000006</v>
      </c>
      <c r="M735">
        <v>28.54</v>
      </c>
      <c r="N735">
        <v>26.46</v>
      </c>
      <c r="O735">
        <v>28.04</v>
      </c>
      <c r="P735">
        <v>0.48467153284671532</v>
      </c>
      <c r="Q735">
        <v>131</v>
      </c>
      <c r="R735">
        <v>731</v>
      </c>
      <c r="S735">
        <v>1279</v>
      </c>
    </row>
    <row r="736" spans="1:19" hidden="1" x14ac:dyDescent="0.25">
      <c r="A736" t="s">
        <v>57</v>
      </c>
      <c r="B736" t="s">
        <v>87</v>
      </c>
      <c r="C736" t="s">
        <v>2</v>
      </c>
      <c r="D736" t="s">
        <v>86</v>
      </c>
      <c r="E736">
        <v>28.893999999999998</v>
      </c>
      <c r="F736">
        <v>27.03</v>
      </c>
      <c r="G736">
        <v>1.8639999999999972</v>
      </c>
      <c r="H736">
        <v>27.04</v>
      </c>
      <c r="I736">
        <v>28.18</v>
      </c>
      <c r="J736">
        <v>27.17</v>
      </c>
      <c r="K736">
        <v>27.17</v>
      </c>
      <c r="L736">
        <v>4.9817241379310344</v>
      </c>
      <c r="M736">
        <v>29.01</v>
      </c>
      <c r="N736">
        <v>26.84</v>
      </c>
      <c r="O736">
        <v>28.8</v>
      </c>
      <c r="P736">
        <v>0.33015873015873015</v>
      </c>
      <c r="Q736">
        <v>161</v>
      </c>
      <c r="R736">
        <v>761</v>
      </c>
      <c r="S736">
        <v>1580</v>
      </c>
    </row>
    <row r="737" spans="1:19" hidden="1" x14ac:dyDescent="0.25">
      <c r="A737" t="s">
        <v>57</v>
      </c>
      <c r="B737" t="s">
        <v>87</v>
      </c>
      <c r="C737" t="s">
        <v>3</v>
      </c>
      <c r="D737" t="s">
        <v>82</v>
      </c>
      <c r="E737">
        <v>29.555</v>
      </c>
      <c r="F737">
        <v>27.31</v>
      </c>
      <c r="G737">
        <v>2.245000000000001</v>
      </c>
      <c r="H737">
        <v>27.31</v>
      </c>
      <c r="I737">
        <v>29.09</v>
      </c>
      <c r="J737">
        <v>29.09</v>
      </c>
      <c r="K737">
        <v>29.09</v>
      </c>
      <c r="L737">
        <v>5.0093220338983047</v>
      </c>
      <c r="M737">
        <v>28.21</v>
      </c>
      <c r="N737">
        <v>27.2</v>
      </c>
      <c r="O737">
        <v>27.75</v>
      </c>
      <c r="P737">
        <v>1.0463601532567048</v>
      </c>
      <c r="Q737">
        <v>391</v>
      </c>
      <c r="R737">
        <v>991</v>
      </c>
      <c r="S737">
        <v>1252</v>
      </c>
    </row>
    <row r="738" spans="1:19" hidden="1" x14ac:dyDescent="0.25">
      <c r="A738" t="s">
        <v>57</v>
      </c>
      <c r="B738" t="s">
        <v>87</v>
      </c>
      <c r="C738" t="s">
        <v>3</v>
      </c>
      <c r="D738" t="s">
        <v>83</v>
      </c>
      <c r="E738">
        <v>28.765000000000004</v>
      </c>
      <c r="F738">
        <v>26.67</v>
      </c>
      <c r="G738">
        <v>2.0950000000000024</v>
      </c>
      <c r="H738">
        <v>26.67</v>
      </c>
      <c r="I738">
        <v>28.24</v>
      </c>
      <c r="J738">
        <v>26.93</v>
      </c>
      <c r="K738">
        <v>26.93</v>
      </c>
      <c r="L738">
        <v>4.8754237288135593</v>
      </c>
      <c r="M738">
        <v>28.08</v>
      </c>
      <c r="N738">
        <v>26.56</v>
      </c>
      <c r="O738">
        <v>27.96</v>
      </c>
      <c r="P738">
        <v>0.50800000000000001</v>
      </c>
      <c r="Q738">
        <v>269</v>
      </c>
      <c r="R738">
        <v>869</v>
      </c>
      <c r="S738">
        <v>1394</v>
      </c>
    </row>
    <row r="739" spans="1:19" hidden="1" x14ac:dyDescent="0.25">
      <c r="A739" t="s">
        <v>57</v>
      </c>
      <c r="B739" t="s">
        <v>87</v>
      </c>
      <c r="C739" t="s">
        <v>3</v>
      </c>
      <c r="D739" t="s">
        <v>85</v>
      </c>
      <c r="E739">
        <v>29.024999999999999</v>
      </c>
      <c r="F739">
        <v>26.96</v>
      </c>
      <c r="G739">
        <v>2.0649999999999977</v>
      </c>
      <c r="H739">
        <v>26.96</v>
      </c>
      <c r="I739">
        <v>28.44</v>
      </c>
      <c r="J739">
        <v>27.09</v>
      </c>
      <c r="K739">
        <v>27.09</v>
      </c>
      <c r="L739">
        <v>4.9194915254237284</v>
      </c>
      <c r="M739">
        <v>28.33</v>
      </c>
      <c r="N739">
        <v>26.87</v>
      </c>
      <c r="O739">
        <v>28.13</v>
      </c>
      <c r="P739">
        <v>0.44488448844884487</v>
      </c>
      <c r="Q739">
        <v>241</v>
      </c>
      <c r="R739">
        <v>841</v>
      </c>
      <c r="S739">
        <v>1447</v>
      </c>
    </row>
    <row r="740" spans="1:19" hidden="1" x14ac:dyDescent="0.25">
      <c r="A740" t="s">
        <v>57</v>
      </c>
      <c r="B740" t="s">
        <v>87</v>
      </c>
      <c r="C740" t="s">
        <v>3</v>
      </c>
      <c r="D740" t="s">
        <v>86</v>
      </c>
      <c r="E740">
        <v>28.631999999999994</v>
      </c>
      <c r="F740">
        <v>27.13</v>
      </c>
      <c r="G740">
        <v>1.5019999999999953</v>
      </c>
      <c r="H740">
        <v>27.16</v>
      </c>
      <c r="I740">
        <v>28.05</v>
      </c>
      <c r="J740">
        <v>27.36</v>
      </c>
      <c r="K740">
        <v>27.36</v>
      </c>
      <c r="L740">
        <v>5.8432653061224471</v>
      </c>
      <c r="M740">
        <v>28.19</v>
      </c>
      <c r="N740">
        <v>27.15</v>
      </c>
      <c r="O740">
        <v>27.93</v>
      </c>
      <c r="P740">
        <v>0.96312056737588658</v>
      </c>
      <c r="Q740">
        <v>235</v>
      </c>
      <c r="R740">
        <v>835</v>
      </c>
      <c r="S740">
        <v>1117</v>
      </c>
    </row>
    <row r="741" spans="1:19" hidden="1" x14ac:dyDescent="0.25">
      <c r="A741" t="s">
        <v>57</v>
      </c>
      <c r="B741" t="s">
        <v>87</v>
      </c>
      <c r="C741" t="s">
        <v>4</v>
      </c>
      <c r="D741" t="s">
        <v>82</v>
      </c>
      <c r="E741">
        <v>28.29</v>
      </c>
      <c r="F741">
        <v>26.63</v>
      </c>
      <c r="G741">
        <v>1.6600000000000001</v>
      </c>
      <c r="H741">
        <v>26.63</v>
      </c>
      <c r="I741">
        <v>28.14</v>
      </c>
      <c r="J741">
        <v>27.92</v>
      </c>
      <c r="K741">
        <v>27.92</v>
      </c>
      <c r="L741">
        <v>4.7949152542372877</v>
      </c>
      <c r="M741">
        <v>28</v>
      </c>
      <c r="N741">
        <v>26.63</v>
      </c>
      <c r="O741">
        <v>27.74</v>
      </c>
      <c r="P741">
        <v>0.69530026109660581</v>
      </c>
      <c r="Q741">
        <v>241</v>
      </c>
      <c r="R741">
        <v>841</v>
      </c>
      <c r="S741">
        <v>1224</v>
      </c>
    </row>
    <row r="742" spans="1:19" hidden="1" x14ac:dyDescent="0.25">
      <c r="A742" t="s">
        <v>57</v>
      </c>
      <c r="B742" t="s">
        <v>87</v>
      </c>
      <c r="C742" t="s">
        <v>4</v>
      </c>
      <c r="D742" t="s">
        <v>83</v>
      </c>
      <c r="E742">
        <v>28.035000000000004</v>
      </c>
      <c r="F742">
        <v>26.2</v>
      </c>
      <c r="G742">
        <v>1.8350000000000044</v>
      </c>
      <c r="H742">
        <v>26.34</v>
      </c>
      <c r="I742">
        <v>27.47</v>
      </c>
      <c r="J742">
        <v>26.63</v>
      </c>
      <c r="K742">
        <v>26.63</v>
      </c>
      <c r="L742">
        <v>5.2896226415094345</v>
      </c>
      <c r="M742">
        <v>27.71</v>
      </c>
      <c r="N742">
        <v>26.34</v>
      </c>
      <c r="O742">
        <v>27.46</v>
      </c>
      <c r="P742">
        <v>0.79099099099099102</v>
      </c>
      <c r="Q742">
        <v>376</v>
      </c>
      <c r="R742">
        <v>976</v>
      </c>
      <c r="S742">
        <v>1309</v>
      </c>
    </row>
    <row r="743" spans="1:19" hidden="1" x14ac:dyDescent="0.25">
      <c r="A743" t="s">
        <v>57</v>
      </c>
      <c r="B743" t="s">
        <v>87</v>
      </c>
      <c r="C743" t="s">
        <v>4</v>
      </c>
      <c r="D743" t="s">
        <v>84</v>
      </c>
      <c r="E743">
        <v>27.940000000000005</v>
      </c>
      <c r="F743">
        <v>26.21</v>
      </c>
      <c r="G743">
        <v>1.730000000000004</v>
      </c>
      <c r="H743">
        <v>26.22</v>
      </c>
      <c r="I743">
        <v>27.62</v>
      </c>
      <c r="J743">
        <v>27.62</v>
      </c>
      <c r="K743">
        <v>26.52</v>
      </c>
      <c r="L743">
        <v>4.7355932203389832</v>
      </c>
      <c r="M743">
        <v>27.89</v>
      </c>
      <c r="N743">
        <v>26.2</v>
      </c>
      <c r="O743">
        <v>27.38</v>
      </c>
      <c r="P743">
        <v>0.6</v>
      </c>
      <c r="Q743">
        <v>274</v>
      </c>
      <c r="R743">
        <v>874</v>
      </c>
      <c r="S743">
        <v>1311</v>
      </c>
    </row>
    <row r="744" spans="1:19" hidden="1" x14ac:dyDescent="0.25">
      <c r="A744" t="s">
        <v>57</v>
      </c>
      <c r="B744" t="s">
        <v>87</v>
      </c>
      <c r="C744" t="s">
        <v>4</v>
      </c>
      <c r="D744" t="s">
        <v>85</v>
      </c>
      <c r="E744">
        <v>28.261000000000003</v>
      </c>
      <c r="F744">
        <v>26.77</v>
      </c>
      <c r="G744">
        <v>1.4910000000000032</v>
      </c>
      <c r="H744">
        <v>26.77</v>
      </c>
      <c r="I744">
        <v>27.96</v>
      </c>
      <c r="J744">
        <v>27.91</v>
      </c>
      <c r="K744">
        <v>26.84</v>
      </c>
      <c r="L744">
        <v>4.8725862068965524</v>
      </c>
      <c r="M744">
        <v>28.4</v>
      </c>
      <c r="N744">
        <v>26.7</v>
      </c>
      <c r="O744">
        <v>28.24</v>
      </c>
      <c r="P744">
        <v>0.54856557377049187</v>
      </c>
      <c r="Q744">
        <v>232</v>
      </c>
      <c r="R744">
        <v>832</v>
      </c>
      <c r="S744">
        <v>1320</v>
      </c>
    </row>
    <row r="745" spans="1:19" hidden="1" x14ac:dyDescent="0.25">
      <c r="A745" t="s">
        <v>57</v>
      </c>
      <c r="B745" t="s">
        <v>87</v>
      </c>
      <c r="C745" t="s">
        <v>4</v>
      </c>
      <c r="D745" t="s">
        <v>86</v>
      </c>
      <c r="E745">
        <v>28.151000000000003</v>
      </c>
      <c r="F745">
        <v>26.64</v>
      </c>
      <c r="G745">
        <v>1.5110000000000028</v>
      </c>
      <c r="H745">
        <v>26.66</v>
      </c>
      <c r="I745">
        <v>27.61</v>
      </c>
      <c r="J745">
        <v>26.8</v>
      </c>
      <c r="K745">
        <v>26.8</v>
      </c>
      <c r="L745">
        <v>5.6302000000000003</v>
      </c>
      <c r="M745">
        <v>27.64</v>
      </c>
      <c r="N745">
        <v>26.65</v>
      </c>
      <c r="O745">
        <v>27.46</v>
      </c>
      <c r="P745">
        <v>0.83573667711598754</v>
      </c>
      <c r="Q745">
        <v>295</v>
      </c>
      <c r="R745">
        <v>895</v>
      </c>
      <c r="S745">
        <v>1214</v>
      </c>
    </row>
    <row r="746" spans="1:19" hidden="1" x14ac:dyDescent="0.25">
      <c r="A746" t="s">
        <v>57</v>
      </c>
      <c r="B746" t="s">
        <v>88</v>
      </c>
      <c r="C746" t="s">
        <v>1</v>
      </c>
      <c r="D746" t="s">
        <v>82</v>
      </c>
      <c r="E746">
        <v>31.58499999999999</v>
      </c>
      <c r="F746">
        <v>27.09</v>
      </c>
      <c r="G746">
        <v>4.4949999999999903</v>
      </c>
      <c r="H746">
        <v>27.09</v>
      </c>
      <c r="I746">
        <v>30.89</v>
      </c>
      <c r="J746">
        <v>29.5</v>
      </c>
      <c r="K746">
        <v>29.5</v>
      </c>
      <c r="L746">
        <v>5.2641666666666653</v>
      </c>
      <c r="M746">
        <v>27.82</v>
      </c>
      <c r="N746">
        <v>26.98</v>
      </c>
      <c r="O746">
        <v>27.76</v>
      </c>
      <c r="P746">
        <v>1.3214634146341464</v>
      </c>
      <c r="Q746">
        <v>264</v>
      </c>
      <c r="R746">
        <v>864</v>
      </c>
      <c r="S746">
        <v>1069</v>
      </c>
    </row>
    <row r="747" spans="1:19" hidden="1" x14ac:dyDescent="0.25">
      <c r="A747" t="s">
        <v>57</v>
      </c>
      <c r="B747" t="s">
        <v>88</v>
      </c>
      <c r="C747" t="s">
        <v>1</v>
      </c>
      <c r="D747" t="s">
        <v>83</v>
      </c>
      <c r="E747">
        <v>29.080999999999996</v>
      </c>
      <c r="F747">
        <v>26.82</v>
      </c>
      <c r="G747">
        <v>2.2609999999999957</v>
      </c>
      <c r="H747">
        <v>26.88</v>
      </c>
      <c r="I747">
        <v>28.73</v>
      </c>
      <c r="J747">
        <v>27.69</v>
      </c>
      <c r="K747">
        <v>27.69</v>
      </c>
      <c r="L747">
        <v>6.0585416666666658</v>
      </c>
      <c r="M747">
        <v>27.74</v>
      </c>
      <c r="N747">
        <v>26.88</v>
      </c>
      <c r="O747">
        <v>27.57</v>
      </c>
      <c r="P747">
        <v>1.3176470588235294</v>
      </c>
      <c r="Q747">
        <v>270</v>
      </c>
      <c r="R747">
        <v>870</v>
      </c>
      <c r="S747">
        <v>1074</v>
      </c>
    </row>
    <row r="748" spans="1:19" hidden="1" x14ac:dyDescent="0.25">
      <c r="A748" t="s">
        <v>57</v>
      </c>
      <c r="B748" t="s">
        <v>88</v>
      </c>
      <c r="C748" t="s">
        <v>1</v>
      </c>
      <c r="D748" t="s">
        <v>84</v>
      </c>
      <c r="E748">
        <v>29.726000000000006</v>
      </c>
      <c r="F748">
        <v>28.07</v>
      </c>
      <c r="G748">
        <v>1.6560000000000059</v>
      </c>
      <c r="H748">
        <v>28.07</v>
      </c>
      <c r="I748">
        <v>29.78</v>
      </c>
      <c r="J748">
        <v>29.43</v>
      </c>
      <c r="K748">
        <v>29.43</v>
      </c>
      <c r="L748">
        <v>5.0383050847457636</v>
      </c>
      <c r="M748">
        <v>28.07</v>
      </c>
      <c r="N748">
        <v>27.46</v>
      </c>
      <c r="O748">
        <v>27.51</v>
      </c>
      <c r="P748">
        <v>1.5769662921348313</v>
      </c>
      <c r="Q748">
        <v>267</v>
      </c>
      <c r="R748">
        <v>867</v>
      </c>
      <c r="S748">
        <v>1045</v>
      </c>
    </row>
    <row r="749" spans="1:19" hidden="1" x14ac:dyDescent="0.25">
      <c r="A749" t="s">
        <v>57</v>
      </c>
      <c r="B749" t="s">
        <v>88</v>
      </c>
      <c r="C749" t="s">
        <v>1</v>
      </c>
      <c r="D749" t="s">
        <v>85</v>
      </c>
      <c r="E749">
        <v>28.46</v>
      </c>
      <c r="F749">
        <v>26.46</v>
      </c>
      <c r="G749">
        <v>2</v>
      </c>
      <c r="H749">
        <v>26.46</v>
      </c>
      <c r="I749">
        <v>28.38</v>
      </c>
      <c r="J749">
        <v>27.12</v>
      </c>
      <c r="K749">
        <v>27.12</v>
      </c>
      <c r="L749">
        <v>4.8237288135593221</v>
      </c>
      <c r="M749">
        <v>27.77</v>
      </c>
      <c r="N749">
        <v>26.33</v>
      </c>
      <c r="O749">
        <v>27.03</v>
      </c>
      <c r="P749">
        <v>0.82687500000000003</v>
      </c>
      <c r="Q749">
        <v>182</v>
      </c>
      <c r="R749">
        <v>782</v>
      </c>
      <c r="S749">
        <v>1102</v>
      </c>
    </row>
    <row r="750" spans="1:19" hidden="1" x14ac:dyDescent="0.25">
      <c r="A750" t="s">
        <v>57</v>
      </c>
      <c r="B750" t="s">
        <v>88</v>
      </c>
      <c r="C750" t="s">
        <v>1</v>
      </c>
      <c r="D750" t="s">
        <v>86</v>
      </c>
      <c r="E750">
        <v>28.486000000000001</v>
      </c>
      <c r="F750">
        <v>26.85</v>
      </c>
      <c r="G750">
        <v>1.6359999999999992</v>
      </c>
      <c r="H750">
        <v>26.85</v>
      </c>
      <c r="I750">
        <v>28.07</v>
      </c>
      <c r="J750">
        <v>27.43</v>
      </c>
      <c r="K750">
        <v>27.43</v>
      </c>
      <c r="L750">
        <v>4.9113793103448282</v>
      </c>
      <c r="M750">
        <v>28.09</v>
      </c>
      <c r="N750">
        <v>26.75</v>
      </c>
      <c r="O750">
        <v>27.22</v>
      </c>
      <c r="P750">
        <v>0.97282608695652173</v>
      </c>
      <c r="Q750">
        <v>221</v>
      </c>
      <c r="R750">
        <v>821</v>
      </c>
      <c r="S750">
        <v>1097</v>
      </c>
    </row>
    <row r="751" spans="1:19" hidden="1" x14ac:dyDescent="0.25">
      <c r="A751" t="s">
        <v>57</v>
      </c>
      <c r="B751" t="s">
        <v>88</v>
      </c>
      <c r="C751" t="s">
        <v>2</v>
      </c>
      <c r="D751" t="s">
        <v>82</v>
      </c>
      <c r="E751">
        <v>33.769999999999996</v>
      </c>
      <c r="F751">
        <v>27.79</v>
      </c>
      <c r="G751">
        <v>5.9799999999999969</v>
      </c>
      <c r="H751">
        <v>27.79</v>
      </c>
      <c r="I751">
        <v>32.39</v>
      </c>
      <c r="J751">
        <v>28.62</v>
      </c>
      <c r="K751">
        <v>28.62</v>
      </c>
      <c r="L751">
        <v>5.7237288135593207</v>
      </c>
      <c r="M751">
        <v>30.47</v>
      </c>
      <c r="N751">
        <v>27.74</v>
      </c>
      <c r="O751">
        <v>29.7</v>
      </c>
      <c r="P751">
        <v>0.87665615141955833</v>
      </c>
      <c r="Q751">
        <v>292</v>
      </c>
      <c r="R751">
        <v>892</v>
      </c>
      <c r="S751">
        <v>1202</v>
      </c>
    </row>
    <row r="752" spans="1:19" hidden="1" x14ac:dyDescent="0.25">
      <c r="A752" t="s">
        <v>57</v>
      </c>
      <c r="B752" t="s">
        <v>88</v>
      </c>
      <c r="C752" t="s">
        <v>2</v>
      </c>
      <c r="D752" t="s">
        <v>83</v>
      </c>
      <c r="E752">
        <v>29.620999999999992</v>
      </c>
      <c r="F752">
        <v>26.42</v>
      </c>
      <c r="G752">
        <v>3.2009999999999899</v>
      </c>
      <c r="H752">
        <v>26.42</v>
      </c>
      <c r="I752">
        <v>28.16</v>
      </c>
      <c r="J752">
        <v>27.65</v>
      </c>
      <c r="K752">
        <v>27.65</v>
      </c>
      <c r="L752">
        <v>5.0205084745762694</v>
      </c>
      <c r="M752">
        <v>28.6</v>
      </c>
      <c r="N752">
        <v>26.29</v>
      </c>
      <c r="O752">
        <v>27.83</v>
      </c>
      <c r="P752">
        <v>1.4204301075268817</v>
      </c>
      <c r="Q752">
        <v>266</v>
      </c>
      <c r="R752">
        <v>866</v>
      </c>
      <c r="S752">
        <v>1052</v>
      </c>
    </row>
    <row r="753" spans="1:19" hidden="1" x14ac:dyDescent="0.25">
      <c r="A753" t="s">
        <v>57</v>
      </c>
      <c r="B753" t="s">
        <v>88</v>
      </c>
      <c r="C753" t="s">
        <v>2</v>
      </c>
      <c r="D753" t="s">
        <v>84</v>
      </c>
      <c r="E753">
        <v>28.981000000000002</v>
      </c>
      <c r="F753">
        <v>26.48</v>
      </c>
      <c r="G753">
        <v>2.5010000000000012</v>
      </c>
      <c r="H753">
        <v>26.48</v>
      </c>
      <c r="I753">
        <v>27.61</v>
      </c>
      <c r="J753">
        <v>27.43</v>
      </c>
      <c r="K753">
        <v>27.43</v>
      </c>
      <c r="L753">
        <v>4.9120338983050846</v>
      </c>
      <c r="M753">
        <v>28.3</v>
      </c>
      <c r="N753">
        <v>26.28</v>
      </c>
      <c r="O753">
        <v>27.42</v>
      </c>
      <c r="P753">
        <v>1.260952380952381</v>
      </c>
      <c r="Q753">
        <v>262</v>
      </c>
      <c r="R753">
        <v>862</v>
      </c>
      <c r="S753">
        <v>1072</v>
      </c>
    </row>
    <row r="754" spans="1:19" hidden="1" x14ac:dyDescent="0.25">
      <c r="A754" t="s">
        <v>57</v>
      </c>
      <c r="B754" t="s">
        <v>88</v>
      </c>
      <c r="C754" t="s">
        <v>2</v>
      </c>
      <c r="D754" t="s">
        <v>85</v>
      </c>
      <c r="E754">
        <v>29.127000000000002</v>
      </c>
      <c r="F754">
        <v>26.29</v>
      </c>
      <c r="G754">
        <v>2.8370000000000033</v>
      </c>
      <c r="H754">
        <v>26.29</v>
      </c>
      <c r="I754">
        <v>27.59</v>
      </c>
      <c r="J754">
        <v>27.31</v>
      </c>
      <c r="K754">
        <v>27.31</v>
      </c>
      <c r="L754">
        <v>4.9367796610169492</v>
      </c>
      <c r="M754">
        <v>28.02</v>
      </c>
      <c r="N754">
        <v>26.19</v>
      </c>
      <c r="O754">
        <v>27.05</v>
      </c>
      <c r="P754">
        <v>1.1950000000000001</v>
      </c>
      <c r="Q754">
        <v>232</v>
      </c>
      <c r="R754">
        <v>832</v>
      </c>
      <c r="S754">
        <v>1052</v>
      </c>
    </row>
    <row r="755" spans="1:19" hidden="1" x14ac:dyDescent="0.25">
      <c r="A755" t="s">
        <v>57</v>
      </c>
      <c r="B755" t="s">
        <v>88</v>
      </c>
      <c r="C755" t="s">
        <v>2</v>
      </c>
      <c r="D755" t="s">
        <v>86</v>
      </c>
      <c r="E755">
        <v>28.455000000000002</v>
      </c>
      <c r="F755">
        <v>26.36</v>
      </c>
      <c r="G755">
        <v>2.0950000000000024</v>
      </c>
      <c r="H755">
        <v>26.37</v>
      </c>
      <c r="I755">
        <v>27.48</v>
      </c>
      <c r="J755">
        <v>27.4</v>
      </c>
      <c r="K755">
        <v>27.4</v>
      </c>
      <c r="L755">
        <v>4.8228813559322035</v>
      </c>
      <c r="M755">
        <v>28.11</v>
      </c>
      <c r="N755">
        <v>26.27</v>
      </c>
      <c r="O755">
        <v>27.49</v>
      </c>
      <c r="P755">
        <v>0.94178571428571434</v>
      </c>
      <c r="Q755">
        <v>195</v>
      </c>
      <c r="R755">
        <v>795</v>
      </c>
      <c r="S755">
        <v>1075</v>
      </c>
    </row>
    <row r="756" spans="1:19" hidden="1" x14ac:dyDescent="0.25">
      <c r="A756" t="s">
        <v>57</v>
      </c>
      <c r="B756" t="s">
        <v>88</v>
      </c>
      <c r="C756" t="s">
        <v>3</v>
      </c>
      <c r="D756" t="s">
        <v>82</v>
      </c>
      <c r="E756">
        <v>29.080999999999996</v>
      </c>
      <c r="F756">
        <v>26.75</v>
      </c>
      <c r="G756">
        <v>2.330999999999996</v>
      </c>
      <c r="H756">
        <v>26.8</v>
      </c>
      <c r="I756">
        <v>28.07</v>
      </c>
      <c r="J756">
        <v>27.59</v>
      </c>
      <c r="K756">
        <v>27.07</v>
      </c>
      <c r="L756">
        <v>5.5924999999999994</v>
      </c>
      <c r="M756">
        <v>28.75</v>
      </c>
      <c r="N756">
        <v>26.74</v>
      </c>
      <c r="O756">
        <v>27.56</v>
      </c>
      <c r="P756">
        <v>2.0303030303030303</v>
      </c>
      <c r="Q756">
        <v>279</v>
      </c>
      <c r="R756">
        <v>879</v>
      </c>
      <c r="S756">
        <v>1011</v>
      </c>
    </row>
    <row r="757" spans="1:19" hidden="1" x14ac:dyDescent="0.25">
      <c r="A757" t="s">
        <v>57</v>
      </c>
      <c r="B757" t="s">
        <v>88</v>
      </c>
      <c r="C757" t="s">
        <v>3</v>
      </c>
      <c r="D757" t="s">
        <v>83</v>
      </c>
      <c r="E757">
        <v>28.68</v>
      </c>
      <c r="F757">
        <v>26.77</v>
      </c>
      <c r="G757">
        <v>1.9100000000000001</v>
      </c>
      <c r="H757">
        <v>26.77</v>
      </c>
      <c r="I757">
        <v>27.87</v>
      </c>
      <c r="J757">
        <v>27.49</v>
      </c>
      <c r="K757">
        <v>27.49</v>
      </c>
      <c r="L757">
        <v>4.8610169491525417</v>
      </c>
      <c r="M757">
        <v>28.02</v>
      </c>
      <c r="N757">
        <v>26.67</v>
      </c>
      <c r="O757">
        <v>27.14</v>
      </c>
      <c r="P757">
        <v>2.0592307692307692</v>
      </c>
      <c r="Q757">
        <v>241</v>
      </c>
      <c r="R757">
        <v>841</v>
      </c>
      <c r="S757">
        <v>971</v>
      </c>
    </row>
    <row r="758" spans="1:19" hidden="1" x14ac:dyDescent="0.25">
      <c r="A758" t="s">
        <v>57</v>
      </c>
      <c r="B758" t="s">
        <v>88</v>
      </c>
      <c r="C758" t="s">
        <v>3</v>
      </c>
      <c r="D758" t="s">
        <v>84</v>
      </c>
      <c r="E758">
        <v>28.575999999999993</v>
      </c>
      <c r="F758">
        <v>26.55</v>
      </c>
      <c r="G758">
        <v>2.0259999999999927</v>
      </c>
      <c r="H758">
        <v>26.55</v>
      </c>
      <c r="I758">
        <v>27.79</v>
      </c>
      <c r="J758">
        <v>27.09</v>
      </c>
      <c r="K758">
        <v>27.09</v>
      </c>
      <c r="L758">
        <v>4.9268965517241368</v>
      </c>
      <c r="M758">
        <v>28.04</v>
      </c>
      <c r="N758">
        <v>26.51</v>
      </c>
      <c r="O758">
        <v>27.29</v>
      </c>
      <c r="P758">
        <v>1.0133587786259544</v>
      </c>
      <c r="Q758">
        <v>334</v>
      </c>
      <c r="R758">
        <v>934</v>
      </c>
      <c r="S758">
        <v>1196</v>
      </c>
    </row>
    <row r="759" spans="1:19" hidden="1" x14ac:dyDescent="0.25">
      <c r="A759" t="s">
        <v>57</v>
      </c>
      <c r="B759" t="s">
        <v>88</v>
      </c>
      <c r="C759" t="s">
        <v>3</v>
      </c>
      <c r="D759" t="s">
        <v>85</v>
      </c>
      <c r="E759">
        <v>27.939</v>
      </c>
      <c r="F759">
        <v>26.13</v>
      </c>
      <c r="G759">
        <v>1.8090000000000011</v>
      </c>
      <c r="H759">
        <v>26.14</v>
      </c>
      <c r="I759">
        <v>27.39</v>
      </c>
      <c r="J759">
        <v>27.39</v>
      </c>
      <c r="K759">
        <v>27.39</v>
      </c>
      <c r="L759">
        <v>4.8170689655172412</v>
      </c>
      <c r="M759">
        <v>27.06</v>
      </c>
      <c r="N759">
        <v>26.08</v>
      </c>
      <c r="O759">
        <v>26.71</v>
      </c>
      <c r="P759">
        <v>1.1170940170940171</v>
      </c>
      <c r="Q759">
        <v>239</v>
      </c>
      <c r="R759">
        <v>839</v>
      </c>
      <c r="S759">
        <v>1073</v>
      </c>
    </row>
    <row r="760" spans="1:19" hidden="1" x14ac:dyDescent="0.25">
      <c r="A760" t="s">
        <v>57</v>
      </c>
      <c r="B760" t="s">
        <v>88</v>
      </c>
      <c r="C760" t="s">
        <v>3</v>
      </c>
      <c r="D760" t="s">
        <v>86</v>
      </c>
      <c r="E760">
        <v>28.603000000000002</v>
      </c>
      <c r="F760">
        <v>27.12</v>
      </c>
      <c r="G760">
        <v>1.4830000000000005</v>
      </c>
      <c r="H760">
        <v>27.12</v>
      </c>
      <c r="I760">
        <v>27.97</v>
      </c>
      <c r="J760">
        <v>27.49</v>
      </c>
      <c r="K760">
        <v>27.49</v>
      </c>
      <c r="L760">
        <v>4.8479661016949152</v>
      </c>
      <c r="M760">
        <v>28.13</v>
      </c>
      <c r="N760">
        <v>27.09</v>
      </c>
      <c r="O760">
        <v>27.58</v>
      </c>
      <c r="P760">
        <v>1.5676300578034681</v>
      </c>
      <c r="Q760">
        <v>239</v>
      </c>
      <c r="R760">
        <v>839</v>
      </c>
      <c r="S760">
        <v>1012</v>
      </c>
    </row>
    <row r="761" spans="1:19" hidden="1" x14ac:dyDescent="0.25">
      <c r="A761" t="s">
        <v>57</v>
      </c>
      <c r="B761" t="s">
        <v>88</v>
      </c>
      <c r="C761" t="s">
        <v>4</v>
      </c>
      <c r="D761" t="s">
        <v>82</v>
      </c>
      <c r="E761">
        <v>28.754000000000001</v>
      </c>
      <c r="F761">
        <v>26.27</v>
      </c>
      <c r="G761">
        <v>2.4840000000000018</v>
      </c>
      <c r="H761">
        <v>26.27</v>
      </c>
      <c r="I761">
        <v>27.48</v>
      </c>
      <c r="J761">
        <v>27.45</v>
      </c>
      <c r="K761">
        <v>27.14</v>
      </c>
      <c r="L761">
        <v>4.8735593220338984</v>
      </c>
      <c r="M761">
        <v>27.82</v>
      </c>
      <c r="N761">
        <v>26.27</v>
      </c>
      <c r="O761">
        <v>27.12</v>
      </c>
      <c r="P761">
        <v>1.6316770186335403</v>
      </c>
      <c r="Q761">
        <v>287</v>
      </c>
      <c r="R761">
        <v>887</v>
      </c>
      <c r="S761">
        <v>1048</v>
      </c>
    </row>
    <row r="762" spans="1:19" hidden="1" x14ac:dyDescent="0.25">
      <c r="A762" t="s">
        <v>57</v>
      </c>
      <c r="B762" t="s">
        <v>88</v>
      </c>
      <c r="C762" t="s">
        <v>4</v>
      </c>
      <c r="D762" t="s">
        <v>83</v>
      </c>
      <c r="E762">
        <v>28.419</v>
      </c>
      <c r="F762">
        <v>26.56</v>
      </c>
      <c r="G762">
        <v>1.8590000000000018</v>
      </c>
      <c r="H762">
        <v>26.67</v>
      </c>
      <c r="I762">
        <v>27.53</v>
      </c>
      <c r="J762">
        <v>26.99</v>
      </c>
      <c r="K762">
        <v>26.99</v>
      </c>
      <c r="L762">
        <v>5.1670909090909092</v>
      </c>
      <c r="M762">
        <v>28.07</v>
      </c>
      <c r="N762">
        <v>26.67</v>
      </c>
      <c r="O762">
        <v>27.68</v>
      </c>
      <c r="P762">
        <v>1.0179389312977101</v>
      </c>
      <c r="Q762">
        <v>232</v>
      </c>
      <c r="R762">
        <v>832</v>
      </c>
      <c r="S762">
        <v>1094</v>
      </c>
    </row>
    <row r="763" spans="1:19" hidden="1" x14ac:dyDescent="0.25">
      <c r="A763" t="s">
        <v>57</v>
      </c>
      <c r="B763" t="s">
        <v>88</v>
      </c>
      <c r="C763" t="s">
        <v>4</v>
      </c>
      <c r="D763" t="s">
        <v>84</v>
      </c>
      <c r="E763">
        <v>28.470000000000006</v>
      </c>
      <c r="F763">
        <v>26.54</v>
      </c>
      <c r="G763">
        <v>1.9300000000000068</v>
      </c>
      <c r="H763">
        <v>26.65</v>
      </c>
      <c r="I763">
        <v>27.7</v>
      </c>
      <c r="J763">
        <v>27.7</v>
      </c>
      <c r="K763">
        <v>27.7</v>
      </c>
      <c r="L763">
        <v>5.272222222222223</v>
      </c>
      <c r="M763">
        <v>27.86</v>
      </c>
      <c r="N763">
        <v>26.65</v>
      </c>
      <c r="O763">
        <v>26.98</v>
      </c>
      <c r="P763">
        <v>2.9611111111111108</v>
      </c>
      <c r="Q763">
        <v>354</v>
      </c>
      <c r="R763">
        <v>954</v>
      </c>
      <c r="S763">
        <v>1044</v>
      </c>
    </row>
    <row r="764" spans="1:19" hidden="1" x14ac:dyDescent="0.25">
      <c r="A764" t="s">
        <v>57</v>
      </c>
      <c r="B764" t="s">
        <v>88</v>
      </c>
      <c r="C764" t="s">
        <v>4</v>
      </c>
      <c r="D764" t="s">
        <v>85</v>
      </c>
      <c r="E764">
        <v>28.137</v>
      </c>
      <c r="F764">
        <v>26.36</v>
      </c>
      <c r="G764">
        <v>1.777000000000001</v>
      </c>
      <c r="H764">
        <v>26.36</v>
      </c>
      <c r="I764">
        <v>27.5</v>
      </c>
      <c r="J764">
        <v>27.5</v>
      </c>
      <c r="K764">
        <v>27.5</v>
      </c>
      <c r="L764">
        <v>5.3088679245283021</v>
      </c>
      <c r="M764">
        <v>27.72</v>
      </c>
      <c r="N764">
        <v>26.33</v>
      </c>
      <c r="O764">
        <v>26.98</v>
      </c>
      <c r="P764">
        <v>1.1460869565217391</v>
      </c>
      <c r="Q764">
        <v>214</v>
      </c>
      <c r="R764">
        <v>814</v>
      </c>
      <c r="S764">
        <v>1044</v>
      </c>
    </row>
    <row r="765" spans="1:19" hidden="1" x14ac:dyDescent="0.25">
      <c r="A765" t="s">
        <v>57</v>
      </c>
      <c r="B765" t="s">
        <v>88</v>
      </c>
      <c r="C765" t="s">
        <v>4</v>
      </c>
      <c r="D765" t="s">
        <v>86</v>
      </c>
      <c r="E765">
        <v>28.605</v>
      </c>
      <c r="F765">
        <v>26.68</v>
      </c>
      <c r="G765">
        <v>1.9250000000000007</v>
      </c>
      <c r="H765">
        <v>26.68</v>
      </c>
      <c r="I765">
        <v>27.65</v>
      </c>
      <c r="J765">
        <v>26.94</v>
      </c>
      <c r="K765">
        <v>26.94</v>
      </c>
      <c r="L765">
        <v>4.9318965517241384</v>
      </c>
      <c r="M765">
        <v>27.49</v>
      </c>
      <c r="N765">
        <v>26.59</v>
      </c>
      <c r="O765">
        <v>26.93</v>
      </c>
      <c r="P765">
        <v>3.0666666666666669</v>
      </c>
      <c r="Q765">
        <v>233</v>
      </c>
      <c r="R765">
        <v>833</v>
      </c>
      <c r="S765">
        <v>920</v>
      </c>
    </row>
    <row r="766" spans="1:19" hidden="1" x14ac:dyDescent="0.25">
      <c r="A766" t="s">
        <v>58</v>
      </c>
      <c r="B766" t="s">
        <v>81</v>
      </c>
      <c r="C766" t="s">
        <v>1</v>
      </c>
      <c r="D766" t="s">
        <v>82</v>
      </c>
      <c r="E766">
        <v>31.829999999999991</v>
      </c>
      <c r="F766">
        <v>27.42</v>
      </c>
      <c r="G766">
        <v>4.4099999999999895</v>
      </c>
      <c r="H766">
        <v>27.42</v>
      </c>
      <c r="I766">
        <v>29.24</v>
      </c>
      <c r="J766">
        <v>29.24</v>
      </c>
      <c r="K766">
        <v>28.9</v>
      </c>
      <c r="L766">
        <v>5.3049999999999988</v>
      </c>
      <c r="M766">
        <v>31.12</v>
      </c>
      <c r="N766">
        <v>27.08</v>
      </c>
      <c r="O766">
        <v>28.03</v>
      </c>
      <c r="P766">
        <v>1.4431578947368422</v>
      </c>
      <c r="Q766">
        <v>263</v>
      </c>
      <c r="R766">
        <v>863</v>
      </c>
      <c r="S766">
        <v>1053</v>
      </c>
    </row>
    <row r="767" spans="1:19" hidden="1" x14ac:dyDescent="0.25">
      <c r="A767" t="s">
        <v>58</v>
      </c>
      <c r="B767" t="s">
        <v>81</v>
      </c>
      <c r="C767" t="s">
        <v>1</v>
      </c>
      <c r="D767" t="s">
        <v>83</v>
      </c>
      <c r="E767">
        <v>30.139999999999993</v>
      </c>
      <c r="F767">
        <v>26.66</v>
      </c>
      <c r="G767">
        <v>3.4799999999999933</v>
      </c>
      <c r="H767">
        <v>26.66</v>
      </c>
      <c r="I767">
        <v>28.95</v>
      </c>
      <c r="J767">
        <v>28.95</v>
      </c>
      <c r="K767">
        <v>28.95</v>
      </c>
      <c r="L767">
        <v>5.1084745762711847</v>
      </c>
      <c r="M767">
        <v>27.85</v>
      </c>
      <c r="N767">
        <v>26.52</v>
      </c>
      <c r="O767">
        <v>27.75</v>
      </c>
      <c r="P767">
        <v>0.46608391608391608</v>
      </c>
      <c r="Q767">
        <v>348</v>
      </c>
      <c r="R767">
        <v>948</v>
      </c>
      <c r="S767">
        <v>1520</v>
      </c>
    </row>
    <row r="768" spans="1:19" hidden="1" x14ac:dyDescent="0.25">
      <c r="A768" t="s">
        <v>58</v>
      </c>
      <c r="B768" t="s">
        <v>81</v>
      </c>
      <c r="C768" t="s">
        <v>1</v>
      </c>
      <c r="D768" t="s">
        <v>84</v>
      </c>
      <c r="E768">
        <v>29.101999999999997</v>
      </c>
      <c r="F768">
        <v>26.78</v>
      </c>
      <c r="G768">
        <v>2.3219999999999956</v>
      </c>
      <c r="H768">
        <v>26.79</v>
      </c>
      <c r="I768">
        <v>27.13</v>
      </c>
      <c r="J768">
        <v>27.13</v>
      </c>
      <c r="K768">
        <v>27.13</v>
      </c>
      <c r="L768">
        <v>4.9325423728813549</v>
      </c>
      <c r="M768">
        <v>27.96</v>
      </c>
      <c r="N768">
        <v>26.75</v>
      </c>
      <c r="O768">
        <v>27.94</v>
      </c>
      <c r="P768">
        <v>0.48886861313868613</v>
      </c>
      <c r="Q768">
        <v>148</v>
      </c>
      <c r="R768">
        <v>748</v>
      </c>
      <c r="S768">
        <v>1296</v>
      </c>
    </row>
    <row r="769" spans="1:19" hidden="1" x14ac:dyDescent="0.25">
      <c r="A769" t="s">
        <v>58</v>
      </c>
      <c r="B769" t="s">
        <v>81</v>
      </c>
      <c r="C769" t="s">
        <v>1</v>
      </c>
      <c r="D769" t="s">
        <v>85</v>
      </c>
      <c r="E769">
        <v>28.940000000000005</v>
      </c>
      <c r="F769">
        <v>26.87</v>
      </c>
      <c r="G769">
        <v>2.0700000000000038</v>
      </c>
      <c r="H769">
        <v>26.87</v>
      </c>
      <c r="I769">
        <v>28.09</v>
      </c>
      <c r="J769">
        <v>28.09</v>
      </c>
      <c r="K769">
        <v>27.47</v>
      </c>
      <c r="L769">
        <v>4.9050847457627125</v>
      </c>
      <c r="M769">
        <v>28.22</v>
      </c>
      <c r="N769">
        <v>26.84</v>
      </c>
      <c r="O769">
        <v>27.58</v>
      </c>
      <c r="P769">
        <v>1.188938053097345</v>
      </c>
      <c r="Q769">
        <v>185</v>
      </c>
      <c r="R769">
        <v>785</v>
      </c>
      <c r="S769">
        <v>1011</v>
      </c>
    </row>
    <row r="770" spans="1:19" hidden="1" x14ac:dyDescent="0.25">
      <c r="A770" t="s">
        <v>58</v>
      </c>
      <c r="B770" t="s">
        <v>81</v>
      </c>
      <c r="C770" t="s">
        <v>1</v>
      </c>
      <c r="D770" t="s">
        <v>86</v>
      </c>
      <c r="E770">
        <v>29.395999999999997</v>
      </c>
      <c r="F770">
        <v>26.08</v>
      </c>
      <c r="G770">
        <v>3.3159999999999989</v>
      </c>
      <c r="H770">
        <v>26.16</v>
      </c>
      <c r="I770">
        <v>26.7</v>
      </c>
      <c r="J770">
        <v>26.63</v>
      </c>
      <c r="K770">
        <v>26.63</v>
      </c>
      <c r="L770">
        <v>6.8362790697674418</v>
      </c>
      <c r="M770">
        <v>27.79</v>
      </c>
      <c r="N770">
        <v>26.14</v>
      </c>
      <c r="O770">
        <v>27.38</v>
      </c>
      <c r="P770">
        <v>0.6639593908629442</v>
      </c>
      <c r="Q770">
        <v>141</v>
      </c>
      <c r="R770">
        <v>741</v>
      </c>
      <c r="S770">
        <v>1135</v>
      </c>
    </row>
    <row r="771" spans="1:19" hidden="1" x14ac:dyDescent="0.25">
      <c r="A771" t="s">
        <v>58</v>
      </c>
      <c r="B771" t="s">
        <v>81</v>
      </c>
      <c r="C771" t="s">
        <v>2</v>
      </c>
      <c r="D771" t="s">
        <v>82</v>
      </c>
      <c r="E771">
        <v>29.881999999999998</v>
      </c>
      <c r="F771">
        <v>25.6</v>
      </c>
      <c r="G771">
        <v>4.2819999999999965</v>
      </c>
      <c r="H771">
        <v>25.6</v>
      </c>
      <c r="I771">
        <v>27.96</v>
      </c>
      <c r="J771">
        <v>27.96</v>
      </c>
      <c r="K771">
        <v>27.96</v>
      </c>
      <c r="L771">
        <v>5.0647457627118637</v>
      </c>
      <c r="M771">
        <v>27.87</v>
      </c>
      <c r="N771">
        <v>25.54</v>
      </c>
      <c r="O771">
        <v>26.74</v>
      </c>
      <c r="P771">
        <v>1.9248120300751879</v>
      </c>
      <c r="Q771">
        <v>215</v>
      </c>
      <c r="R771">
        <v>815</v>
      </c>
      <c r="S771">
        <v>948</v>
      </c>
    </row>
    <row r="772" spans="1:19" hidden="1" x14ac:dyDescent="0.25">
      <c r="A772" t="s">
        <v>58</v>
      </c>
      <c r="B772" t="s">
        <v>81</v>
      </c>
      <c r="C772" t="s">
        <v>2</v>
      </c>
      <c r="D772" t="s">
        <v>83</v>
      </c>
      <c r="E772">
        <v>28.802000000000003</v>
      </c>
      <c r="F772">
        <v>25.47</v>
      </c>
      <c r="G772">
        <v>3.3320000000000043</v>
      </c>
      <c r="H772">
        <v>25.51</v>
      </c>
      <c r="I772">
        <v>27.29</v>
      </c>
      <c r="J772">
        <v>27.29</v>
      </c>
      <c r="K772">
        <v>25.47</v>
      </c>
      <c r="L772">
        <v>5.0529824561403514</v>
      </c>
      <c r="M772">
        <v>27.73</v>
      </c>
      <c r="N772">
        <v>25.51</v>
      </c>
      <c r="O772">
        <v>26.95</v>
      </c>
      <c r="P772">
        <v>1.1920560747663553</v>
      </c>
      <c r="Q772">
        <v>346</v>
      </c>
      <c r="R772">
        <v>946</v>
      </c>
      <c r="S772">
        <v>1160</v>
      </c>
    </row>
    <row r="773" spans="1:19" hidden="1" x14ac:dyDescent="0.25">
      <c r="A773" t="s">
        <v>58</v>
      </c>
      <c r="B773" t="s">
        <v>81</v>
      </c>
      <c r="C773" t="s">
        <v>2</v>
      </c>
      <c r="D773" t="s">
        <v>84</v>
      </c>
      <c r="E773">
        <v>28.645999999999997</v>
      </c>
      <c r="F773">
        <v>26.08</v>
      </c>
      <c r="G773">
        <v>2.5659999999999989</v>
      </c>
      <c r="H773">
        <v>26.08</v>
      </c>
      <c r="I773">
        <v>27.38</v>
      </c>
      <c r="J773">
        <v>27.38</v>
      </c>
      <c r="K773">
        <v>27.38</v>
      </c>
      <c r="L773">
        <v>4.9389655172413791</v>
      </c>
      <c r="M773">
        <v>27.96</v>
      </c>
      <c r="N773">
        <v>26.05</v>
      </c>
      <c r="O773">
        <v>27.37</v>
      </c>
      <c r="P773">
        <v>0.91830985915492958</v>
      </c>
      <c r="Q773">
        <v>366</v>
      </c>
      <c r="R773">
        <v>966</v>
      </c>
      <c r="S773">
        <v>1250</v>
      </c>
    </row>
    <row r="774" spans="1:19" hidden="1" x14ac:dyDescent="0.25">
      <c r="A774" t="s">
        <v>58</v>
      </c>
      <c r="B774" t="s">
        <v>81</v>
      </c>
      <c r="C774" t="s">
        <v>2</v>
      </c>
      <c r="D774" t="s">
        <v>85</v>
      </c>
      <c r="E774">
        <v>28.745999999999999</v>
      </c>
      <c r="F774">
        <v>26.43</v>
      </c>
      <c r="G774">
        <v>2.3159999999999989</v>
      </c>
      <c r="H774">
        <v>26.52</v>
      </c>
      <c r="I774">
        <v>27.04</v>
      </c>
      <c r="J774">
        <v>26.85</v>
      </c>
      <c r="K774">
        <v>26.85</v>
      </c>
      <c r="L774">
        <v>7.7691891891891887</v>
      </c>
      <c r="M774">
        <v>28.17</v>
      </c>
      <c r="N774">
        <v>26.51</v>
      </c>
      <c r="O774">
        <v>27.39</v>
      </c>
      <c r="P774">
        <v>1.481564245810056</v>
      </c>
      <c r="Q774">
        <v>198</v>
      </c>
      <c r="R774">
        <v>798</v>
      </c>
      <c r="S774">
        <v>977</v>
      </c>
    </row>
    <row r="775" spans="1:19" hidden="1" x14ac:dyDescent="0.25">
      <c r="A775" t="s">
        <v>58</v>
      </c>
      <c r="B775" t="s">
        <v>81</v>
      </c>
      <c r="C775" t="s">
        <v>2</v>
      </c>
      <c r="D775" t="s">
        <v>86</v>
      </c>
      <c r="E775">
        <v>28.222000000000001</v>
      </c>
      <c r="F775">
        <v>25.79</v>
      </c>
      <c r="G775">
        <v>2.4320000000000022</v>
      </c>
      <c r="H775">
        <v>25.79</v>
      </c>
      <c r="I775">
        <v>27.18</v>
      </c>
      <c r="J775">
        <v>27.18</v>
      </c>
      <c r="K775">
        <v>26.04</v>
      </c>
      <c r="L775">
        <v>4.7833898305084741</v>
      </c>
      <c r="M775">
        <v>27.47</v>
      </c>
      <c r="N775">
        <v>25.73</v>
      </c>
      <c r="O775">
        <v>26.87</v>
      </c>
      <c r="P775">
        <v>1.7079470198675497</v>
      </c>
      <c r="Q775">
        <v>226</v>
      </c>
      <c r="R775">
        <v>826</v>
      </c>
      <c r="S775">
        <v>977</v>
      </c>
    </row>
    <row r="776" spans="1:19" hidden="1" x14ac:dyDescent="0.25">
      <c r="A776" t="s">
        <v>58</v>
      </c>
      <c r="B776" t="s">
        <v>81</v>
      </c>
      <c r="C776" t="s">
        <v>3</v>
      </c>
      <c r="D776" t="s">
        <v>82</v>
      </c>
      <c r="E776">
        <v>29.608000000000004</v>
      </c>
      <c r="F776">
        <v>26.76</v>
      </c>
      <c r="G776">
        <v>2.8480000000000025</v>
      </c>
      <c r="H776">
        <v>26.76</v>
      </c>
      <c r="I776">
        <v>28.28</v>
      </c>
      <c r="J776">
        <v>28.28</v>
      </c>
      <c r="K776">
        <v>28.28</v>
      </c>
      <c r="L776">
        <v>5.0183050847457631</v>
      </c>
      <c r="M776">
        <v>28.67</v>
      </c>
      <c r="N776">
        <v>26.73</v>
      </c>
      <c r="O776">
        <v>27.38</v>
      </c>
      <c r="P776">
        <v>1.7605263157894739</v>
      </c>
      <c r="Q776">
        <v>245</v>
      </c>
      <c r="R776">
        <v>845</v>
      </c>
      <c r="S776">
        <v>997</v>
      </c>
    </row>
    <row r="777" spans="1:19" hidden="1" x14ac:dyDescent="0.25">
      <c r="A777" t="s">
        <v>58</v>
      </c>
      <c r="B777" t="s">
        <v>81</v>
      </c>
      <c r="C777" t="s">
        <v>3</v>
      </c>
      <c r="D777" t="s">
        <v>83</v>
      </c>
      <c r="E777">
        <v>28.048000000000002</v>
      </c>
      <c r="F777">
        <v>25.88</v>
      </c>
      <c r="G777">
        <v>2.1680000000000028</v>
      </c>
      <c r="H777">
        <v>25.89</v>
      </c>
      <c r="I777">
        <v>27.07</v>
      </c>
      <c r="J777">
        <v>27.07</v>
      </c>
      <c r="K777">
        <v>27.07</v>
      </c>
      <c r="L777">
        <v>7.7911111111111113</v>
      </c>
      <c r="M777">
        <v>28.03</v>
      </c>
      <c r="N777">
        <v>25.8</v>
      </c>
      <c r="O777">
        <v>26.63</v>
      </c>
      <c r="P777">
        <v>2.0226562499999998</v>
      </c>
      <c r="Q777">
        <v>242</v>
      </c>
      <c r="R777">
        <v>842</v>
      </c>
      <c r="S777">
        <v>970</v>
      </c>
    </row>
    <row r="778" spans="1:19" hidden="1" x14ac:dyDescent="0.25">
      <c r="A778" t="s">
        <v>58</v>
      </c>
      <c r="B778" t="s">
        <v>81</v>
      </c>
      <c r="C778" t="s">
        <v>3</v>
      </c>
      <c r="D778" t="s">
        <v>84</v>
      </c>
      <c r="E778">
        <v>28.396999999999998</v>
      </c>
      <c r="F778">
        <v>25.85</v>
      </c>
      <c r="G778">
        <v>2.546999999999997</v>
      </c>
      <c r="H778">
        <v>25.9</v>
      </c>
      <c r="I778">
        <v>27.41</v>
      </c>
      <c r="J778">
        <v>27.41</v>
      </c>
      <c r="K778">
        <v>27.41</v>
      </c>
      <c r="L778">
        <v>4.8960344827586209</v>
      </c>
      <c r="M778">
        <v>28.06</v>
      </c>
      <c r="N778">
        <v>25.9</v>
      </c>
      <c r="O778">
        <v>26.59</v>
      </c>
      <c r="P778">
        <v>2.2136752136752138</v>
      </c>
      <c r="Q778">
        <v>236</v>
      </c>
      <c r="R778">
        <v>836</v>
      </c>
      <c r="S778">
        <v>946</v>
      </c>
    </row>
    <row r="779" spans="1:19" hidden="1" x14ac:dyDescent="0.25">
      <c r="A779" t="s">
        <v>58</v>
      </c>
      <c r="B779" t="s">
        <v>81</v>
      </c>
      <c r="C779" t="s">
        <v>3</v>
      </c>
      <c r="D779" t="s">
        <v>85</v>
      </c>
      <c r="E779">
        <v>28.851999999999997</v>
      </c>
      <c r="F779">
        <v>26.32</v>
      </c>
      <c r="G779">
        <v>2.5319999999999965</v>
      </c>
      <c r="H779">
        <v>26.48</v>
      </c>
      <c r="I779">
        <v>27.6</v>
      </c>
      <c r="J779">
        <v>27.6</v>
      </c>
      <c r="K779">
        <v>26.44</v>
      </c>
      <c r="L779">
        <v>5.4437735849056601</v>
      </c>
      <c r="M779">
        <v>28.1</v>
      </c>
      <c r="N779">
        <v>26.48</v>
      </c>
      <c r="O779">
        <v>27.44</v>
      </c>
      <c r="P779">
        <v>1.5485380116959064</v>
      </c>
      <c r="Q779">
        <v>303</v>
      </c>
      <c r="R779">
        <v>903</v>
      </c>
      <c r="S779">
        <v>1074</v>
      </c>
    </row>
    <row r="780" spans="1:19" hidden="1" x14ac:dyDescent="0.25">
      <c r="A780" t="s">
        <v>58</v>
      </c>
      <c r="B780" t="s">
        <v>81</v>
      </c>
      <c r="C780" t="s">
        <v>3</v>
      </c>
      <c r="D780" t="s">
        <v>86</v>
      </c>
      <c r="E780">
        <v>28.137999999999995</v>
      </c>
      <c r="F780">
        <v>26.17</v>
      </c>
      <c r="G780">
        <v>1.9679999999999929</v>
      </c>
      <c r="H780">
        <v>26.17</v>
      </c>
      <c r="I780">
        <v>27.14</v>
      </c>
      <c r="J780">
        <v>27.14</v>
      </c>
      <c r="K780">
        <v>27.14</v>
      </c>
      <c r="L780">
        <v>4.76915254237288</v>
      </c>
      <c r="M780">
        <v>27.81</v>
      </c>
      <c r="N780">
        <v>26.16</v>
      </c>
      <c r="O780">
        <v>26.95</v>
      </c>
      <c r="P780">
        <v>1.7217105263157897</v>
      </c>
      <c r="Q780">
        <v>240</v>
      </c>
      <c r="R780">
        <v>840</v>
      </c>
      <c r="S780">
        <v>992</v>
      </c>
    </row>
    <row r="781" spans="1:19" hidden="1" x14ac:dyDescent="0.25">
      <c r="A781" t="s">
        <v>58</v>
      </c>
      <c r="B781" t="s">
        <v>81</v>
      </c>
      <c r="C781" t="s">
        <v>4</v>
      </c>
      <c r="D781" t="s">
        <v>82</v>
      </c>
      <c r="E781">
        <v>29.928000000000008</v>
      </c>
      <c r="F781">
        <v>26.99</v>
      </c>
      <c r="G781">
        <v>2.9380000000000095</v>
      </c>
      <c r="H781">
        <v>26.99</v>
      </c>
      <c r="I781">
        <v>28.42</v>
      </c>
      <c r="J781">
        <v>28.42</v>
      </c>
      <c r="K781">
        <v>28.42</v>
      </c>
      <c r="L781">
        <v>5.0725423728813572</v>
      </c>
      <c r="M781">
        <v>28.48</v>
      </c>
      <c r="N781">
        <v>26.96</v>
      </c>
      <c r="O781">
        <v>27.88</v>
      </c>
      <c r="P781">
        <v>1.022348484848485</v>
      </c>
      <c r="Q781">
        <v>687</v>
      </c>
      <c r="R781">
        <v>1287</v>
      </c>
      <c r="S781">
        <v>1551</v>
      </c>
    </row>
    <row r="782" spans="1:19" hidden="1" x14ac:dyDescent="0.25">
      <c r="A782" t="s">
        <v>58</v>
      </c>
      <c r="B782" t="s">
        <v>81</v>
      </c>
      <c r="C782" t="s">
        <v>4</v>
      </c>
      <c r="D782" t="s">
        <v>83</v>
      </c>
      <c r="E782">
        <v>28.776</v>
      </c>
      <c r="F782">
        <v>25.69</v>
      </c>
      <c r="G782">
        <v>3.0859999999999985</v>
      </c>
      <c r="H782">
        <v>25.97</v>
      </c>
      <c r="I782">
        <v>27.61</v>
      </c>
      <c r="J782">
        <v>27.61</v>
      </c>
      <c r="K782">
        <v>26.06</v>
      </c>
      <c r="L782">
        <v>6.3946666666666667</v>
      </c>
      <c r="M782">
        <v>27.6</v>
      </c>
      <c r="N782">
        <v>25.89</v>
      </c>
      <c r="O782">
        <v>26.52</v>
      </c>
      <c r="P782">
        <v>2.238793103448276</v>
      </c>
      <c r="Q782">
        <v>265</v>
      </c>
      <c r="R782">
        <v>865</v>
      </c>
      <c r="S782">
        <v>975</v>
      </c>
    </row>
    <row r="783" spans="1:19" hidden="1" x14ac:dyDescent="0.25">
      <c r="A783" t="s">
        <v>58</v>
      </c>
      <c r="B783" t="s">
        <v>81</v>
      </c>
      <c r="C783" t="s">
        <v>4</v>
      </c>
      <c r="D783" t="s">
        <v>84</v>
      </c>
      <c r="E783">
        <v>28.568999999999999</v>
      </c>
      <c r="F783">
        <v>26.06</v>
      </c>
      <c r="G783">
        <v>2.5090000000000003</v>
      </c>
      <c r="H783">
        <v>26.06</v>
      </c>
      <c r="I783">
        <v>27.24</v>
      </c>
      <c r="J783">
        <v>27.24</v>
      </c>
      <c r="K783">
        <v>27.24</v>
      </c>
      <c r="L783">
        <v>4.8422033898305079</v>
      </c>
      <c r="M783">
        <v>27.58</v>
      </c>
      <c r="N783">
        <v>25.97</v>
      </c>
      <c r="O783">
        <v>26.65</v>
      </c>
      <c r="P783">
        <v>1.7608108108108107</v>
      </c>
      <c r="Q783">
        <v>205</v>
      </c>
      <c r="R783">
        <v>805</v>
      </c>
      <c r="S783">
        <v>953</v>
      </c>
    </row>
    <row r="784" spans="1:19" hidden="1" x14ac:dyDescent="0.25">
      <c r="A784" t="s">
        <v>58</v>
      </c>
      <c r="B784" t="s">
        <v>81</v>
      </c>
      <c r="C784" t="s">
        <v>4</v>
      </c>
      <c r="D784" t="s">
        <v>85</v>
      </c>
      <c r="E784">
        <v>28.918000000000006</v>
      </c>
      <c r="F784">
        <v>26.49</v>
      </c>
      <c r="G784">
        <v>2.4280000000000079</v>
      </c>
      <c r="H784">
        <v>26.49</v>
      </c>
      <c r="I784">
        <v>27.61</v>
      </c>
      <c r="J784">
        <v>27.61</v>
      </c>
      <c r="K784">
        <v>26.81</v>
      </c>
      <c r="L784">
        <v>4.9858620689655186</v>
      </c>
      <c r="M784">
        <v>28.26</v>
      </c>
      <c r="N784">
        <v>26.46</v>
      </c>
      <c r="O784">
        <v>27.3</v>
      </c>
      <c r="P784">
        <v>1.3796875</v>
      </c>
      <c r="Q784">
        <v>231</v>
      </c>
      <c r="R784">
        <v>831</v>
      </c>
      <c r="S784">
        <v>1021</v>
      </c>
    </row>
    <row r="785" spans="1:19" x14ac:dyDescent="0.25">
      <c r="A785" t="s">
        <v>58</v>
      </c>
      <c r="B785" t="s">
        <v>81</v>
      </c>
      <c r="C785" t="s">
        <v>4</v>
      </c>
      <c r="D785" t="s">
        <v>86</v>
      </c>
      <c r="E785">
        <v>28.409000000000002</v>
      </c>
      <c r="F785">
        <v>26.01</v>
      </c>
      <c r="G785">
        <v>2.3990000000000009</v>
      </c>
      <c r="H785">
        <v>26.3</v>
      </c>
      <c r="I785">
        <v>27.46</v>
      </c>
      <c r="J785">
        <v>27.46</v>
      </c>
      <c r="K785">
        <v>27.46</v>
      </c>
      <c r="L785">
        <v>11.363600000000002</v>
      </c>
      <c r="M785">
        <v>27.95</v>
      </c>
      <c r="N785">
        <v>26.29</v>
      </c>
      <c r="O785">
        <v>27.21</v>
      </c>
      <c r="P785">
        <v>0.77810650887573973</v>
      </c>
      <c r="Q785">
        <v>235</v>
      </c>
      <c r="R785">
        <v>835</v>
      </c>
      <c r="S785">
        <v>1173</v>
      </c>
    </row>
    <row r="786" spans="1:19" hidden="1" x14ac:dyDescent="0.25">
      <c r="A786" t="s">
        <v>58</v>
      </c>
      <c r="B786" t="s">
        <v>87</v>
      </c>
      <c r="C786" t="s">
        <v>1</v>
      </c>
      <c r="D786" t="s">
        <v>82</v>
      </c>
      <c r="E786">
        <v>31.458000000000006</v>
      </c>
      <c r="F786">
        <v>28.44</v>
      </c>
      <c r="G786">
        <v>3.0180000000000042</v>
      </c>
      <c r="H786">
        <v>28.44</v>
      </c>
      <c r="I786">
        <v>29.61</v>
      </c>
      <c r="J786">
        <v>29.61</v>
      </c>
      <c r="K786">
        <v>28.98</v>
      </c>
      <c r="L786">
        <v>5.3318644067796619</v>
      </c>
      <c r="M786">
        <v>29.32</v>
      </c>
      <c r="N786">
        <v>28.34</v>
      </c>
      <c r="O786">
        <v>29.3</v>
      </c>
      <c r="P786">
        <v>0.26333333333333336</v>
      </c>
      <c r="Q786">
        <v>286</v>
      </c>
      <c r="R786">
        <v>886</v>
      </c>
      <c r="S786">
        <v>1966</v>
      </c>
    </row>
    <row r="787" spans="1:19" hidden="1" x14ac:dyDescent="0.25">
      <c r="A787" t="s">
        <v>58</v>
      </c>
      <c r="B787" t="s">
        <v>87</v>
      </c>
      <c r="C787" t="s">
        <v>1</v>
      </c>
      <c r="D787" t="s">
        <v>83</v>
      </c>
      <c r="E787">
        <v>29.609000000000002</v>
      </c>
      <c r="F787">
        <v>28.1</v>
      </c>
      <c r="G787">
        <v>1.5090000000000003</v>
      </c>
      <c r="H787">
        <v>28.1</v>
      </c>
      <c r="I787">
        <v>29.78</v>
      </c>
      <c r="J787">
        <v>29.78</v>
      </c>
      <c r="K787">
        <v>28.45</v>
      </c>
      <c r="L787">
        <v>5.0184745762711866</v>
      </c>
      <c r="M787">
        <v>28.11</v>
      </c>
      <c r="N787">
        <v>27.63</v>
      </c>
      <c r="O787">
        <v>27.74</v>
      </c>
      <c r="P787">
        <v>1.3640776699029127</v>
      </c>
      <c r="Q787">
        <v>234</v>
      </c>
      <c r="R787">
        <v>834</v>
      </c>
      <c r="S787">
        <v>1034</v>
      </c>
    </row>
    <row r="788" spans="1:19" hidden="1" x14ac:dyDescent="0.25">
      <c r="A788" t="s">
        <v>58</v>
      </c>
      <c r="B788" t="s">
        <v>87</v>
      </c>
      <c r="C788" t="s">
        <v>1</v>
      </c>
      <c r="D788" t="s">
        <v>84</v>
      </c>
      <c r="E788">
        <v>30.027000000000005</v>
      </c>
      <c r="F788">
        <v>27.9</v>
      </c>
      <c r="G788">
        <v>2.127000000000006</v>
      </c>
      <c r="H788">
        <v>27.9</v>
      </c>
      <c r="I788">
        <v>29.5</v>
      </c>
      <c r="J788">
        <v>29.19</v>
      </c>
      <c r="K788">
        <v>28.05</v>
      </c>
      <c r="L788">
        <v>5.0893220338983056</v>
      </c>
      <c r="M788">
        <v>28.91</v>
      </c>
      <c r="N788">
        <v>27.89</v>
      </c>
      <c r="O788">
        <v>28.61</v>
      </c>
      <c r="P788">
        <v>0.74399999999999999</v>
      </c>
      <c r="Q788">
        <v>298</v>
      </c>
      <c r="R788">
        <v>898</v>
      </c>
      <c r="S788">
        <v>1273</v>
      </c>
    </row>
    <row r="789" spans="1:19" hidden="1" x14ac:dyDescent="0.25">
      <c r="A789" t="s">
        <v>58</v>
      </c>
      <c r="B789" t="s">
        <v>87</v>
      </c>
      <c r="C789" t="s">
        <v>1</v>
      </c>
      <c r="D789" t="s">
        <v>85</v>
      </c>
      <c r="E789">
        <v>29.759999999999998</v>
      </c>
      <c r="F789">
        <v>26.64</v>
      </c>
      <c r="G789">
        <v>3.1199999999999974</v>
      </c>
      <c r="H789">
        <v>26.91</v>
      </c>
      <c r="I789">
        <v>27.66</v>
      </c>
      <c r="J789">
        <v>27.66</v>
      </c>
      <c r="K789">
        <v>26.66</v>
      </c>
      <c r="L789">
        <v>9.6</v>
      </c>
      <c r="M789">
        <v>28.21</v>
      </c>
      <c r="N789">
        <v>26.86</v>
      </c>
      <c r="O789">
        <v>28.14</v>
      </c>
      <c r="P789">
        <v>0.38943560057887122</v>
      </c>
      <c r="Q789">
        <v>220</v>
      </c>
      <c r="R789">
        <v>820</v>
      </c>
      <c r="S789">
        <v>1511</v>
      </c>
    </row>
    <row r="790" spans="1:19" hidden="1" x14ac:dyDescent="0.25">
      <c r="A790" t="s">
        <v>58</v>
      </c>
      <c r="B790" t="s">
        <v>87</v>
      </c>
      <c r="C790" t="s">
        <v>1</v>
      </c>
      <c r="D790" t="s">
        <v>86</v>
      </c>
      <c r="E790">
        <v>30.201999999999991</v>
      </c>
      <c r="F790">
        <v>29.05</v>
      </c>
      <c r="G790">
        <v>1.1519999999999904</v>
      </c>
      <c r="H790">
        <v>29.05</v>
      </c>
      <c r="I790">
        <v>30.56</v>
      </c>
      <c r="J790">
        <v>30.47</v>
      </c>
      <c r="K790">
        <v>29.24</v>
      </c>
      <c r="L790">
        <v>5.1189830508474561</v>
      </c>
      <c r="M790">
        <v>29.06</v>
      </c>
      <c r="N790">
        <v>27.73</v>
      </c>
      <c r="O790">
        <v>28.3</v>
      </c>
      <c r="P790">
        <v>0.34257075471698117</v>
      </c>
      <c r="Q790">
        <v>212</v>
      </c>
      <c r="R790">
        <v>812</v>
      </c>
      <c r="S790">
        <v>1660</v>
      </c>
    </row>
    <row r="791" spans="1:19" hidden="1" x14ac:dyDescent="0.25">
      <c r="A791" t="s">
        <v>58</v>
      </c>
      <c r="B791" t="s">
        <v>87</v>
      </c>
      <c r="C791" t="s">
        <v>2</v>
      </c>
      <c r="D791" t="s">
        <v>82</v>
      </c>
      <c r="E791">
        <v>30.809999999999995</v>
      </c>
      <c r="F791">
        <v>27.23</v>
      </c>
      <c r="G791">
        <v>3.5799999999999947</v>
      </c>
      <c r="H791">
        <v>27.23</v>
      </c>
      <c r="I791">
        <v>28.51</v>
      </c>
      <c r="J791">
        <v>27.67</v>
      </c>
      <c r="K791">
        <v>27.67</v>
      </c>
      <c r="L791">
        <v>5.2220338983050834</v>
      </c>
      <c r="M791">
        <v>30.53</v>
      </c>
      <c r="N791">
        <v>27.17</v>
      </c>
      <c r="O791">
        <v>29.79</v>
      </c>
      <c r="P791">
        <v>1.3964102564102565</v>
      </c>
      <c r="Q791">
        <v>256</v>
      </c>
      <c r="R791">
        <v>856</v>
      </c>
      <c r="S791">
        <v>1051</v>
      </c>
    </row>
    <row r="792" spans="1:19" hidden="1" x14ac:dyDescent="0.25">
      <c r="A792" t="s">
        <v>58</v>
      </c>
      <c r="B792" t="s">
        <v>87</v>
      </c>
      <c r="C792" t="s">
        <v>2</v>
      </c>
      <c r="D792" t="s">
        <v>83</v>
      </c>
      <c r="E792">
        <v>30.218</v>
      </c>
      <c r="F792">
        <v>27.57</v>
      </c>
      <c r="G792">
        <v>2.6479999999999997</v>
      </c>
      <c r="H792">
        <v>27.57</v>
      </c>
      <c r="I792">
        <v>29.4</v>
      </c>
      <c r="J792">
        <v>29.4</v>
      </c>
      <c r="K792">
        <v>28.23</v>
      </c>
      <c r="L792">
        <v>5.21</v>
      </c>
      <c r="M792">
        <v>29.54</v>
      </c>
      <c r="N792">
        <v>27.55</v>
      </c>
      <c r="O792">
        <v>28.52</v>
      </c>
      <c r="P792">
        <v>1.7673076923076925</v>
      </c>
      <c r="Q792">
        <v>317</v>
      </c>
      <c r="R792">
        <v>917</v>
      </c>
      <c r="S792">
        <v>1073</v>
      </c>
    </row>
    <row r="793" spans="1:19" hidden="1" x14ac:dyDescent="0.25">
      <c r="A793" t="s">
        <v>58</v>
      </c>
      <c r="B793" t="s">
        <v>87</v>
      </c>
      <c r="C793" t="s">
        <v>2</v>
      </c>
      <c r="D793" t="s">
        <v>84</v>
      </c>
      <c r="E793">
        <v>29.619999999999997</v>
      </c>
      <c r="F793">
        <v>26.47</v>
      </c>
      <c r="G793">
        <v>3.1499999999999986</v>
      </c>
      <c r="H793">
        <v>26.49</v>
      </c>
      <c r="I793">
        <v>27.88</v>
      </c>
      <c r="J793">
        <v>27.88</v>
      </c>
      <c r="K793">
        <v>26.7</v>
      </c>
      <c r="L793">
        <v>5.0203389830508467</v>
      </c>
      <c r="M793">
        <v>30.17</v>
      </c>
      <c r="N793">
        <v>26.45</v>
      </c>
      <c r="O793">
        <v>28.9</v>
      </c>
      <c r="P793">
        <v>1.7090322580645161</v>
      </c>
      <c r="Q793">
        <v>232</v>
      </c>
      <c r="R793">
        <v>832</v>
      </c>
      <c r="S793">
        <v>987</v>
      </c>
    </row>
    <row r="794" spans="1:19" hidden="1" x14ac:dyDescent="0.25">
      <c r="A794" t="s">
        <v>58</v>
      </c>
      <c r="B794" t="s">
        <v>87</v>
      </c>
      <c r="C794" t="s">
        <v>2</v>
      </c>
      <c r="D794" t="s">
        <v>85</v>
      </c>
      <c r="E794">
        <v>29.954000000000001</v>
      </c>
      <c r="F794">
        <v>26.53</v>
      </c>
      <c r="G794">
        <v>3.4239999999999995</v>
      </c>
      <c r="H794">
        <v>26.53</v>
      </c>
      <c r="I794">
        <v>28.33</v>
      </c>
      <c r="J794">
        <v>28.33</v>
      </c>
      <c r="K794">
        <v>27.69</v>
      </c>
      <c r="L794">
        <v>5.0769491525423724</v>
      </c>
      <c r="M794">
        <v>29.71</v>
      </c>
      <c r="N794">
        <v>26.22</v>
      </c>
      <c r="O794">
        <v>28.24</v>
      </c>
      <c r="P794">
        <v>0.98259259259259268</v>
      </c>
      <c r="Q794">
        <v>338</v>
      </c>
      <c r="R794">
        <v>938</v>
      </c>
      <c r="S794">
        <v>1208</v>
      </c>
    </row>
    <row r="795" spans="1:19" hidden="1" x14ac:dyDescent="0.25">
      <c r="A795" t="s">
        <v>58</v>
      </c>
      <c r="B795" t="s">
        <v>87</v>
      </c>
      <c r="C795" t="s">
        <v>2</v>
      </c>
      <c r="D795" t="s">
        <v>86</v>
      </c>
      <c r="E795">
        <v>29.197999999999997</v>
      </c>
      <c r="F795">
        <v>26.42</v>
      </c>
      <c r="G795">
        <v>2.7779999999999951</v>
      </c>
      <c r="H795">
        <v>26.42</v>
      </c>
      <c r="I795">
        <v>27.62</v>
      </c>
      <c r="J795">
        <v>27.62</v>
      </c>
      <c r="K795">
        <v>26.93</v>
      </c>
      <c r="L795">
        <v>4.9488135593220335</v>
      </c>
      <c r="M795">
        <v>28.69</v>
      </c>
      <c r="N795">
        <v>26.39</v>
      </c>
      <c r="O795">
        <v>28.44</v>
      </c>
      <c r="P795">
        <v>0.51601562499999998</v>
      </c>
      <c r="Q795">
        <v>246</v>
      </c>
      <c r="R795">
        <v>846</v>
      </c>
      <c r="S795">
        <v>1358</v>
      </c>
    </row>
    <row r="796" spans="1:19" hidden="1" x14ac:dyDescent="0.25">
      <c r="A796" t="s">
        <v>58</v>
      </c>
      <c r="B796" t="s">
        <v>87</v>
      </c>
      <c r="C796" t="s">
        <v>3</v>
      </c>
      <c r="D796" t="s">
        <v>82</v>
      </c>
      <c r="E796">
        <v>31.310000000000002</v>
      </c>
      <c r="F796">
        <v>27.55</v>
      </c>
      <c r="G796">
        <v>3.7600000000000016</v>
      </c>
      <c r="H796">
        <v>27.55</v>
      </c>
      <c r="I796">
        <v>29.87</v>
      </c>
      <c r="J796">
        <v>29.87</v>
      </c>
      <c r="K796">
        <v>28.04</v>
      </c>
      <c r="L796">
        <v>5.2183333333333337</v>
      </c>
      <c r="M796">
        <v>29.96</v>
      </c>
      <c r="N796">
        <v>27.15</v>
      </c>
      <c r="O796">
        <v>29</v>
      </c>
      <c r="P796">
        <v>1.0396226415094341</v>
      </c>
      <c r="Q796">
        <v>341</v>
      </c>
      <c r="R796">
        <v>941</v>
      </c>
      <c r="S796">
        <v>1206</v>
      </c>
    </row>
    <row r="797" spans="1:19" hidden="1" x14ac:dyDescent="0.25">
      <c r="A797" t="s">
        <v>58</v>
      </c>
      <c r="B797" t="s">
        <v>87</v>
      </c>
      <c r="C797" t="s">
        <v>3</v>
      </c>
      <c r="D797" t="s">
        <v>83</v>
      </c>
      <c r="E797">
        <v>29.692</v>
      </c>
      <c r="F797">
        <v>28.17</v>
      </c>
      <c r="G797">
        <v>1.5219999999999985</v>
      </c>
      <c r="H797">
        <v>28.17</v>
      </c>
      <c r="I797">
        <v>29.44</v>
      </c>
      <c r="J797">
        <v>29.44</v>
      </c>
      <c r="K797">
        <v>28.31</v>
      </c>
      <c r="L797">
        <v>5.0325423728813554</v>
      </c>
      <c r="M797">
        <v>28.76</v>
      </c>
      <c r="N797">
        <v>28.07</v>
      </c>
      <c r="O797">
        <v>28.64</v>
      </c>
      <c r="P797">
        <v>0.91461038961038965</v>
      </c>
      <c r="Q797">
        <v>217</v>
      </c>
      <c r="R797">
        <v>817</v>
      </c>
      <c r="S797">
        <v>1125</v>
      </c>
    </row>
    <row r="798" spans="1:19" hidden="1" x14ac:dyDescent="0.25">
      <c r="A798" t="s">
        <v>58</v>
      </c>
      <c r="B798" t="s">
        <v>87</v>
      </c>
      <c r="C798" t="s">
        <v>3</v>
      </c>
      <c r="D798" t="s">
        <v>84</v>
      </c>
      <c r="E798">
        <v>30.084999999999997</v>
      </c>
      <c r="F798">
        <v>26.9</v>
      </c>
      <c r="G798">
        <v>3.1849999999999987</v>
      </c>
      <c r="H798">
        <v>26.9</v>
      </c>
      <c r="I798">
        <v>29.3</v>
      </c>
      <c r="J798">
        <v>29.3</v>
      </c>
      <c r="K798">
        <v>27.17</v>
      </c>
      <c r="L798">
        <v>5.099152542372881</v>
      </c>
      <c r="M798">
        <v>29.53</v>
      </c>
      <c r="N798">
        <v>26.62</v>
      </c>
      <c r="O798">
        <v>28.28</v>
      </c>
      <c r="P798">
        <v>1.0759999999999998</v>
      </c>
      <c r="Q798">
        <v>273</v>
      </c>
      <c r="R798">
        <v>873</v>
      </c>
      <c r="S798">
        <v>1123</v>
      </c>
    </row>
    <row r="799" spans="1:19" hidden="1" x14ac:dyDescent="0.25">
      <c r="A799" t="s">
        <v>58</v>
      </c>
      <c r="B799" t="s">
        <v>87</v>
      </c>
      <c r="C799" t="s">
        <v>3</v>
      </c>
      <c r="D799" t="s">
        <v>85</v>
      </c>
      <c r="E799">
        <v>29.720000000000006</v>
      </c>
      <c r="F799">
        <v>27.11</v>
      </c>
      <c r="G799">
        <v>2.6100000000000065</v>
      </c>
      <c r="H799">
        <v>27.11</v>
      </c>
      <c r="I799">
        <v>28.47</v>
      </c>
      <c r="J799">
        <v>28.47</v>
      </c>
      <c r="K799">
        <v>27.92</v>
      </c>
      <c r="L799">
        <v>5.0372881355932213</v>
      </c>
      <c r="M799">
        <v>28.74</v>
      </c>
      <c r="N799">
        <v>26.98</v>
      </c>
      <c r="O799">
        <v>28.42</v>
      </c>
      <c r="P799">
        <v>0.49290909090909091</v>
      </c>
      <c r="Q799">
        <v>283</v>
      </c>
      <c r="R799">
        <v>883</v>
      </c>
      <c r="S799">
        <v>1433</v>
      </c>
    </row>
    <row r="800" spans="1:19" hidden="1" x14ac:dyDescent="0.25">
      <c r="A800" t="s">
        <v>58</v>
      </c>
      <c r="B800" t="s">
        <v>87</v>
      </c>
      <c r="C800" t="s">
        <v>3</v>
      </c>
      <c r="D800" t="s">
        <v>86</v>
      </c>
      <c r="E800">
        <v>29.207000000000004</v>
      </c>
      <c r="F800">
        <v>27.2</v>
      </c>
      <c r="G800">
        <v>2.007000000000005</v>
      </c>
      <c r="H800">
        <v>27.2</v>
      </c>
      <c r="I800">
        <v>28.08</v>
      </c>
      <c r="J800">
        <v>28.1</v>
      </c>
      <c r="K800">
        <v>28.1</v>
      </c>
      <c r="L800">
        <v>4.9503389830508482</v>
      </c>
      <c r="M800">
        <v>28.59</v>
      </c>
      <c r="N800">
        <v>26.6</v>
      </c>
      <c r="O800">
        <v>28.16</v>
      </c>
      <c r="P800">
        <v>0.37260273972602737</v>
      </c>
      <c r="Q800">
        <v>260</v>
      </c>
      <c r="R800">
        <v>860</v>
      </c>
      <c r="S800">
        <v>1590</v>
      </c>
    </row>
    <row r="801" spans="1:19" hidden="1" x14ac:dyDescent="0.25">
      <c r="A801" t="s">
        <v>58</v>
      </c>
      <c r="B801" t="s">
        <v>87</v>
      </c>
      <c r="C801" t="s">
        <v>4</v>
      </c>
      <c r="D801" t="s">
        <v>82</v>
      </c>
      <c r="E801">
        <v>29.863000000000007</v>
      </c>
      <c r="F801">
        <v>28.52</v>
      </c>
      <c r="G801">
        <v>1.3430000000000071</v>
      </c>
      <c r="H801">
        <v>28.52</v>
      </c>
      <c r="I801">
        <v>29.92</v>
      </c>
      <c r="J801">
        <v>29.92</v>
      </c>
      <c r="K801">
        <v>28.85</v>
      </c>
      <c r="L801">
        <v>5.0615254237288143</v>
      </c>
      <c r="M801">
        <v>29.23</v>
      </c>
      <c r="N801">
        <v>28.4</v>
      </c>
      <c r="O801">
        <v>29.22</v>
      </c>
      <c r="P801">
        <v>0.51202872531418309</v>
      </c>
      <c r="Q801">
        <v>232</v>
      </c>
      <c r="R801">
        <v>832</v>
      </c>
      <c r="S801">
        <v>1389</v>
      </c>
    </row>
    <row r="802" spans="1:19" hidden="1" x14ac:dyDescent="0.25">
      <c r="A802" t="s">
        <v>58</v>
      </c>
      <c r="B802" t="s">
        <v>87</v>
      </c>
      <c r="C802" t="s">
        <v>4</v>
      </c>
      <c r="D802" t="s">
        <v>83</v>
      </c>
      <c r="E802">
        <v>28.385999999999996</v>
      </c>
      <c r="F802">
        <v>26.2</v>
      </c>
      <c r="G802">
        <v>2.1859999999999964</v>
      </c>
      <c r="H802">
        <v>26.38</v>
      </c>
      <c r="I802">
        <v>27.92</v>
      </c>
      <c r="J802">
        <v>26.83</v>
      </c>
      <c r="K802">
        <v>26.48</v>
      </c>
      <c r="L802">
        <v>5.2566666666666659</v>
      </c>
      <c r="M802">
        <v>28.18</v>
      </c>
      <c r="N802">
        <v>26.38</v>
      </c>
      <c r="O802">
        <v>27.49</v>
      </c>
      <c r="P802">
        <v>0.5954853273137698</v>
      </c>
      <c r="Q802">
        <v>212</v>
      </c>
      <c r="R802">
        <v>812</v>
      </c>
      <c r="S802">
        <v>1255</v>
      </c>
    </row>
    <row r="803" spans="1:19" hidden="1" x14ac:dyDescent="0.25">
      <c r="A803" t="s">
        <v>58</v>
      </c>
      <c r="B803" t="s">
        <v>87</v>
      </c>
      <c r="C803" t="s">
        <v>4</v>
      </c>
      <c r="D803" t="s">
        <v>84</v>
      </c>
      <c r="E803">
        <v>29.723999999999997</v>
      </c>
      <c r="F803">
        <v>26.31</v>
      </c>
      <c r="G803">
        <v>3.4139999999999979</v>
      </c>
      <c r="H803">
        <v>26.33</v>
      </c>
      <c r="I803">
        <v>28.27</v>
      </c>
      <c r="J803">
        <v>28.27</v>
      </c>
      <c r="K803">
        <v>26.9</v>
      </c>
      <c r="L803">
        <v>5.0379661016949147</v>
      </c>
      <c r="M803">
        <v>28.64</v>
      </c>
      <c r="N803">
        <v>26.13</v>
      </c>
      <c r="O803">
        <v>27.58</v>
      </c>
      <c r="P803">
        <v>1.1109704641350211</v>
      </c>
      <c r="Q803">
        <v>169</v>
      </c>
      <c r="R803">
        <v>769</v>
      </c>
      <c r="S803">
        <v>999</v>
      </c>
    </row>
    <row r="804" spans="1:19" hidden="1" x14ac:dyDescent="0.25">
      <c r="A804" t="s">
        <v>58</v>
      </c>
      <c r="B804" t="s">
        <v>87</v>
      </c>
      <c r="C804" t="s">
        <v>4</v>
      </c>
      <c r="D804" t="s">
        <v>85</v>
      </c>
      <c r="E804">
        <v>29.146999999999998</v>
      </c>
      <c r="F804">
        <v>28.11</v>
      </c>
      <c r="G804">
        <v>1.036999999999999</v>
      </c>
      <c r="H804">
        <v>28.11</v>
      </c>
      <c r="I804">
        <v>29.05</v>
      </c>
      <c r="J804">
        <v>29.05</v>
      </c>
      <c r="K804">
        <v>28.13</v>
      </c>
      <c r="L804">
        <v>4.9401694915254231</v>
      </c>
      <c r="M804">
        <v>28.66</v>
      </c>
      <c r="N804">
        <v>27.99</v>
      </c>
      <c r="O804">
        <v>28.62</v>
      </c>
      <c r="P804">
        <v>0.64324942791762008</v>
      </c>
      <c r="Q804">
        <v>307</v>
      </c>
      <c r="R804">
        <v>907</v>
      </c>
      <c r="S804">
        <v>1344</v>
      </c>
    </row>
    <row r="805" spans="1:19" hidden="1" x14ac:dyDescent="0.25">
      <c r="A805" t="s">
        <v>58</v>
      </c>
      <c r="B805" t="s">
        <v>87</v>
      </c>
      <c r="C805" t="s">
        <v>4</v>
      </c>
      <c r="D805" t="s">
        <v>86</v>
      </c>
      <c r="E805">
        <v>29.138999999999999</v>
      </c>
      <c r="F805">
        <v>26.97</v>
      </c>
      <c r="G805">
        <v>2.1690000000000005</v>
      </c>
      <c r="H805">
        <v>27.01</v>
      </c>
      <c r="I805">
        <v>28.65</v>
      </c>
      <c r="J805">
        <v>28.65</v>
      </c>
      <c r="K805">
        <v>27.1</v>
      </c>
      <c r="L805">
        <v>5.8277999999999999</v>
      </c>
      <c r="M805">
        <v>28.38</v>
      </c>
      <c r="N805">
        <v>26.99</v>
      </c>
      <c r="O805">
        <v>28.37</v>
      </c>
      <c r="P805">
        <v>0.54787018255578102</v>
      </c>
      <c r="Q805">
        <v>217</v>
      </c>
      <c r="R805">
        <v>817</v>
      </c>
      <c r="S805">
        <v>1310</v>
      </c>
    </row>
    <row r="806" spans="1:19" hidden="1" x14ac:dyDescent="0.25">
      <c r="A806" t="s">
        <v>58</v>
      </c>
      <c r="B806" t="s">
        <v>88</v>
      </c>
      <c r="C806" t="s">
        <v>1</v>
      </c>
      <c r="D806" t="s">
        <v>82</v>
      </c>
      <c r="E806">
        <v>35.916999999999994</v>
      </c>
      <c r="F806">
        <v>29.74</v>
      </c>
      <c r="G806">
        <v>6.176999999999996</v>
      </c>
      <c r="H806">
        <v>29.74</v>
      </c>
      <c r="I806">
        <v>35.380000000000003</v>
      </c>
      <c r="J806">
        <v>35.380000000000003</v>
      </c>
      <c r="K806">
        <v>35.380000000000003</v>
      </c>
      <c r="L806">
        <v>6.0876271186440665</v>
      </c>
      <c r="M806">
        <v>31.27</v>
      </c>
      <c r="N806">
        <v>29.55</v>
      </c>
      <c r="O806">
        <v>31.09</v>
      </c>
      <c r="P806">
        <v>0.90121212121212113</v>
      </c>
      <c r="Q806">
        <v>475</v>
      </c>
      <c r="R806">
        <v>1075</v>
      </c>
      <c r="S806">
        <v>1405</v>
      </c>
    </row>
    <row r="807" spans="1:19" hidden="1" x14ac:dyDescent="0.25">
      <c r="A807" t="s">
        <v>58</v>
      </c>
      <c r="B807" t="s">
        <v>88</v>
      </c>
      <c r="C807" t="s">
        <v>1</v>
      </c>
      <c r="D807" t="s">
        <v>83</v>
      </c>
      <c r="E807">
        <v>31.396999999999998</v>
      </c>
      <c r="F807">
        <v>27.46</v>
      </c>
      <c r="G807">
        <v>3.9369999999999976</v>
      </c>
      <c r="H807">
        <v>27.46</v>
      </c>
      <c r="I807">
        <v>31.04</v>
      </c>
      <c r="J807">
        <v>31.04</v>
      </c>
      <c r="K807">
        <v>27.77</v>
      </c>
      <c r="L807">
        <v>5.3215254237288132</v>
      </c>
      <c r="M807">
        <v>29.17</v>
      </c>
      <c r="N807">
        <v>27.35</v>
      </c>
      <c r="O807">
        <v>28.89</v>
      </c>
      <c r="P807">
        <v>0.72838196286472146</v>
      </c>
      <c r="Q807">
        <v>226</v>
      </c>
      <c r="R807">
        <v>826</v>
      </c>
      <c r="S807">
        <v>1196</v>
      </c>
    </row>
    <row r="808" spans="1:19" hidden="1" x14ac:dyDescent="0.25">
      <c r="A808" t="s">
        <v>58</v>
      </c>
      <c r="B808" t="s">
        <v>88</v>
      </c>
      <c r="C808" t="s">
        <v>1</v>
      </c>
      <c r="D808" t="s">
        <v>84</v>
      </c>
      <c r="E808">
        <v>30.65</v>
      </c>
      <c r="F808">
        <v>26.72</v>
      </c>
      <c r="G808">
        <v>3.9299999999999997</v>
      </c>
      <c r="H808">
        <v>26.72</v>
      </c>
      <c r="I808">
        <v>30.06</v>
      </c>
      <c r="J808">
        <v>30.06</v>
      </c>
      <c r="K808">
        <v>30.06</v>
      </c>
      <c r="L808">
        <v>5.1949152542372872</v>
      </c>
      <c r="M808">
        <v>28.55</v>
      </c>
      <c r="N808">
        <v>26.64</v>
      </c>
      <c r="O808">
        <v>28.45</v>
      </c>
      <c r="P808">
        <v>0.38446043165467625</v>
      </c>
      <c r="Q808">
        <v>307</v>
      </c>
      <c r="R808">
        <v>907</v>
      </c>
      <c r="S808">
        <v>1602</v>
      </c>
    </row>
    <row r="809" spans="1:19" hidden="1" x14ac:dyDescent="0.25">
      <c r="A809" t="s">
        <v>58</v>
      </c>
      <c r="B809" t="s">
        <v>88</v>
      </c>
      <c r="C809" t="s">
        <v>1</v>
      </c>
      <c r="D809" t="s">
        <v>85</v>
      </c>
      <c r="E809">
        <v>29.908999999999999</v>
      </c>
      <c r="F809">
        <v>27.08</v>
      </c>
      <c r="G809">
        <v>2.8290000000000006</v>
      </c>
      <c r="H809">
        <v>27.08</v>
      </c>
      <c r="I809">
        <v>28.98</v>
      </c>
      <c r="J809">
        <v>28.98</v>
      </c>
      <c r="K809">
        <v>28.98</v>
      </c>
      <c r="L809">
        <v>5.0693220338983043</v>
      </c>
      <c r="M809">
        <v>28.68</v>
      </c>
      <c r="N809">
        <v>27.05</v>
      </c>
      <c r="O809">
        <v>27.86</v>
      </c>
      <c r="P809">
        <v>0.88786885245901637</v>
      </c>
      <c r="Q809">
        <v>200</v>
      </c>
      <c r="R809">
        <v>800</v>
      </c>
      <c r="S809">
        <v>1105</v>
      </c>
    </row>
    <row r="810" spans="1:19" hidden="1" x14ac:dyDescent="0.25">
      <c r="A810" t="s">
        <v>58</v>
      </c>
      <c r="B810" t="s">
        <v>88</v>
      </c>
      <c r="C810" t="s">
        <v>1</v>
      </c>
      <c r="D810" t="s">
        <v>86</v>
      </c>
      <c r="E810">
        <v>30.036999999999999</v>
      </c>
      <c r="F810">
        <v>27.03</v>
      </c>
      <c r="G810">
        <v>3.0069999999999979</v>
      </c>
      <c r="H810">
        <v>27.03</v>
      </c>
      <c r="I810">
        <v>29.53</v>
      </c>
      <c r="J810">
        <v>28.83</v>
      </c>
      <c r="K810">
        <v>28.83</v>
      </c>
      <c r="L810">
        <v>5.1787931034482755</v>
      </c>
      <c r="M810">
        <v>28.81</v>
      </c>
      <c r="N810">
        <v>27.01</v>
      </c>
      <c r="O810">
        <v>28.63</v>
      </c>
      <c r="P810">
        <v>0.34302030456852795</v>
      </c>
      <c r="Q810">
        <v>215</v>
      </c>
      <c r="R810">
        <v>815</v>
      </c>
      <c r="S810">
        <v>1603</v>
      </c>
    </row>
    <row r="811" spans="1:19" hidden="1" x14ac:dyDescent="0.25">
      <c r="A811" t="s">
        <v>58</v>
      </c>
      <c r="B811" t="s">
        <v>88</v>
      </c>
      <c r="C811" t="s">
        <v>2</v>
      </c>
      <c r="D811" t="s">
        <v>82</v>
      </c>
      <c r="E811">
        <v>31.762999999999998</v>
      </c>
      <c r="F811">
        <v>26.79</v>
      </c>
      <c r="G811">
        <v>4.972999999999999</v>
      </c>
      <c r="H811">
        <v>26.79</v>
      </c>
      <c r="I811">
        <v>29.7</v>
      </c>
      <c r="J811">
        <v>29.7</v>
      </c>
      <c r="K811">
        <v>29.7</v>
      </c>
      <c r="L811">
        <v>5.3835593220338973</v>
      </c>
      <c r="M811">
        <v>30.36</v>
      </c>
      <c r="N811">
        <v>26.63</v>
      </c>
      <c r="O811">
        <v>30.13</v>
      </c>
      <c r="P811">
        <v>0.37105263157894736</v>
      </c>
      <c r="Q811">
        <v>303</v>
      </c>
      <c r="R811">
        <v>903</v>
      </c>
      <c r="S811">
        <v>1625</v>
      </c>
    </row>
    <row r="812" spans="1:19" hidden="1" x14ac:dyDescent="0.25">
      <c r="A812" t="s">
        <v>58</v>
      </c>
      <c r="B812" t="s">
        <v>88</v>
      </c>
      <c r="C812" t="s">
        <v>2</v>
      </c>
      <c r="D812" t="s">
        <v>83</v>
      </c>
      <c r="E812">
        <v>29.839999999999996</v>
      </c>
      <c r="F812">
        <v>26.91</v>
      </c>
      <c r="G812">
        <v>2.9299999999999962</v>
      </c>
      <c r="H812">
        <v>26.91</v>
      </c>
      <c r="I812">
        <v>28.5</v>
      </c>
      <c r="J812">
        <v>28.22</v>
      </c>
      <c r="K812">
        <v>27.09</v>
      </c>
      <c r="L812">
        <v>5.0576271186440671</v>
      </c>
      <c r="M812">
        <v>29.18</v>
      </c>
      <c r="N812">
        <v>26.86</v>
      </c>
      <c r="O812">
        <v>28.48</v>
      </c>
      <c r="P812">
        <v>0.64071428571428568</v>
      </c>
      <c r="Q812">
        <v>682</v>
      </c>
      <c r="R812">
        <v>1282</v>
      </c>
      <c r="S812">
        <v>1702</v>
      </c>
    </row>
    <row r="813" spans="1:19" hidden="1" x14ac:dyDescent="0.25">
      <c r="A813" t="s">
        <v>58</v>
      </c>
      <c r="B813" t="s">
        <v>88</v>
      </c>
      <c r="C813" t="s">
        <v>2</v>
      </c>
      <c r="D813" t="s">
        <v>84</v>
      </c>
      <c r="E813">
        <v>29.621000000000002</v>
      </c>
      <c r="F813">
        <v>26.83</v>
      </c>
      <c r="G813">
        <v>2.7910000000000039</v>
      </c>
      <c r="H813">
        <v>26.83</v>
      </c>
      <c r="I813">
        <v>28.32</v>
      </c>
      <c r="J813">
        <v>27.83</v>
      </c>
      <c r="K813">
        <v>27.83</v>
      </c>
      <c r="L813">
        <v>5.0205084745762711</v>
      </c>
      <c r="M813">
        <v>28.73</v>
      </c>
      <c r="N813">
        <v>26.76</v>
      </c>
      <c r="O813">
        <v>28.33</v>
      </c>
      <c r="P813">
        <v>0.71930294906166226</v>
      </c>
      <c r="Q813">
        <v>270</v>
      </c>
      <c r="R813">
        <v>870</v>
      </c>
      <c r="S813">
        <v>1243</v>
      </c>
    </row>
    <row r="814" spans="1:19" hidden="1" x14ac:dyDescent="0.25">
      <c r="A814" t="s">
        <v>58</v>
      </c>
      <c r="B814" t="s">
        <v>88</v>
      </c>
      <c r="C814" t="s">
        <v>2</v>
      </c>
      <c r="D814" t="s">
        <v>85</v>
      </c>
      <c r="E814">
        <v>29.685000000000002</v>
      </c>
      <c r="F814">
        <v>26.87</v>
      </c>
      <c r="G814">
        <v>2.8150000000000013</v>
      </c>
      <c r="H814">
        <v>26.87</v>
      </c>
      <c r="I814">
        <v>28.97</v>
      </c>
      <c r="J814">
        <v>28.97</v>
      </c>
      <c r="K814">
        <v>26.88</v>
      </c>
      <c r="L814">
        <v>4.9475000000000007</v>
      </c>
      <c r="M814">
        <v>29.21</v>
      </c>
      <c r="N814">
        <v>26.85</v>
      </c>
      <c r="O814">
        <v>28.42</v>
      </c>
      <c r="P814">
        <v>0.94280701754385965</v>
      </c>
      <c r="Q814">
        <v>219</v>
      </c>
      <c r="R814">
        <v>819</v>
      </c>
      <c r="S814">
        <v>1104</v>
      </c>
    </row>
    <row r="815" spans="1:19" hidden="1" x14ac:dyDescent="0.25">
      <c r="A815" t="s">
        <v>58</v>
      </c>
      <c r="B815" t="s">
        <v>88</v>
      </c>
      <c r="C815" t="s">
        <v>2</v>
      </c>
      <c r="D815" t="s">
        <v>86</v>
      </c>
      <c r="E815">
        <v>29.27</v>
      </c>
      <c r="F815">
        <v>26.76</v>
      </c>
      <c r="G815">
        <v>2.509999999999998</v>
      </c>
      <c r="H815">
        <v>26.76</v>
      </c>
      <c r="I815">
        <v>28.36</v>
      </c>
      <c r="J815">
        <v>27.55</v>
      </c>
      <c r="K815">
        <v>27.55</v>
      </c>
      <c r="L815">
        <v>4.9610169491525422</v>
      </c>
      <c r="M815">
        <v>28.88</v>
      </c>
      <c r="N815">
        <v>26.62</v>
      </c>
      <c r="O815">
        <v>28.76</v>
      </c>
      <c r="P815">
        <v>0.31668639053254438</v>
      </c>
      <c r="Q815">
        <v>198</v>
      </c>
      <c r="R815">
        <v>798</v>
      </c>
      <c r="S815">
        <v>1643</v>
      </c>
    </row>
    <row r="816" spans="1:19" hidden="1" x14ac:dyDescent="0.25">
      <c r="A816" t="s">
        <v>58</v>
      </c>
      <c r="B816" t="s">
        <v>88</v>
      </c>
      <c r="C816" t="s">
        <v>3</v>
      </c>
      <c r="D816" t="s">
        <v>82</v>
      </c>
      <c r="E816">
        <v>31.77</v>
      </c>
      <c r="F816">
        <v>27.53</v>
      </c>
      <c r="G816">
        <v>4.2399999999999984</v>
      </c>
      <c r="H816">
        <v>27.6</v>
      </c>
      <c r="I816">
        <v>30.66</v>
      </c>
      <c r="J816">
        <v>30.37</v>
      </c>
      <c r="K816">
        <v>30.37</v>
      </c>
      <c r="L816">
        <v>5.8833333333333329</v>
      </c>
      <c r="M816">
        <v>30.01</v>
      </c>
      <c r="N816">
        <v>27.57</v>
      </c>
      <c r="O816">
        <v>29.65</v>
      </c>
      <c r="P816">
        <v>0.6344827586206897</v>
      </c>
      <c r="Q816">
        <v>328</v>
      </c>
      <c r="R816">
        <v>928</v>
      </c>
      <c r="S816">
        <v>1363</v>
      </c>
    </row>
    <row r="817" spans="1:19" hidden="1" x14ac:dyDescent="0.25">
      <c r="A817" t="s">
        <v>58</v>
      </c>
      <c r="B817" t="s">
        <v>88</v>
      </c>
      <c r="C817" t="s">
        <v>3</v>
      </c>
      <c r="D817" t="s">
        <v>83</v>
      </c>
      <c r="E817">
        <v>30.059999999999995</v>
      </c>
      <c r="F817">
        <v>27.33</v>
      </c>
      <c r="G817">
        <v>2.7299999999999969</v>
      </c>
      <c r="H817">
        <v>27.33</v>
      </c>
      <c r="I817">
        <v>29.11</v>
      </c>
      <c r="J817">
        <v>28.2</v>
      </c>
      <c r="K817">
        <v>27.5</v>
      </c>
      <c r="L817">
        <v>5.0949152542372866</v>
      </c>
      <c r="M817">
        <v>29.02</v>
      </c>
      <c r="N817">
        <v>27.2</v>
      </c>
      <c r="O817">
        <v>27.65</v>
      </c>
      <c r="P817">
        <v>2.6278846153846152</v>
      </c>
      <c r="Q817">
        <v>223</v>
      </c>
      <c r="R817">
        <v>823</v>
      </c>
      <c r="S817">
        <v>927</v>
      </c>
    </row>
    <row r="818" spans="1:19" hidden="1" x14ac:dyDescent="0.25">
      <c r="A818" t="s">
        <v>58</v>
      </c>
      <c r="B818" t="s">
        <v>88</v>
      </c>
      <c r="C818" t="s">
        <v>3</v>
      </c>
      <c r="D818" t="s">
        <v>84</v>
      </c>
      <c r="E818">
        <v>29.799000000000007</v>
      </c>
      <c r="F818">
        <v>27.52</v>
      </c>
      <c r="G818">
        <v>2.279000000000007</v>
      </c>
      <c r="H818">
        <v>27.52</v>
      </c>
      <c r="I818">
        <v>29.15</v>
      </c>
      <c r="J818">
        <v>29.15</v>
      </c>
      <c r="K818">
        <v>28.16</v>
      </c>
      <c r="L818">
        <v>5.0506779661016958</v>
      </c>
      <c r="M818">
        <v>28.85</v>
      </c>
      <c r="N818">
        <v>27.48</v>
      </c>
      <c r="O818">
        <v>28.23</v>
      </c>
      <c r="P818">
        <v>1.3490196078431373</v>
      </c>
      <c r="Q818">
        <v>187</v>
      </c>
      <c r="R818">
        <v>787</v>
      </c>
      <c r="S818">
        <v>991</v>
      </c>
    </row>
    <row r="819" spans="1:19" hidden="1" x14ac:dyDescent="0.25">
      <c r="A819" t="s">
        <v>58</v>
      </c>
      <c r="B819" t="s">
        <v>88</v>
      </c>
      <c r="C819" t="s">
        <v>3</v>
      </c>
      <c r="D819" t="s">
        <v>85</v>
      </c>
      <c r="E819">
        <v>30.079999999999991</v>
      </c>
      <c r="F819">
        <v>27.46</v>
      </c>
      <c r="G819">
        <v>2.6199999999999903</v>
      </c>
      <c r="H819">
        <v>27.47</v>
      </c>
      <c r="I819">
        <v>29.26</v>
      </c>
      <c r="J819">
        <v>29.52</v>
      </c>
      <c r="K819">
        <v>29.52</v>
      </c>
      <c r="L819">
        <v>5.277192982456139</v>
      </c>
      <c r="M819">
        <v>28.82</v>
      </c>
      <c r="N819">
        <v>27.46</v>
      </c>
      <c r="O819">
        <v>28.28</v>
      </c>
      <c r="P819">
        <v>1.0988</v>
      </c>
      <c r="Q819">
        <v>288</v>
      </c>
      <c r="R819">
        <v>888</v>
      </c>
      <c r="S819">
        <v>1138</v>
      </c>
    </row>
    <row r="820" spans="1:19" hidden="1" x14ac:dyDescent="0.25">
      <c r="A820" t="s">
        <v>58</v>
      </c>
      <c r="B820" t="s">
        <v>88</v>
      </c>
      <c r="C820" t="s">
        <v>3</v>
      </c>
      <c r="D820" t="s">
        <v>86</v>
      </c>
      <c r="E820">
        <v>29.21</v>
      </c>
      <c r="F820">
        <v>27.42</v>
      </c>
      <c r="G820">
        <v>1.7899999999999991</v>
      </c>
      <c r="H820">
        <v>27.43</v>
      </c>
      <c r="I820">
        <v>29.09</v>
      </c>
      <c r="J820">
        <v>29.09</v>
      </c>
      <c r="K820">
        <v>29.09</v>
      </c>
      <c r="L820">
        <v>5.0362068965517244</v>
      </c>
      <c r="M820">
        <v>29.13</v>
      </c>
      <c r="N820">
        <v>27.4</v>
      </c>
      <c r="O820">
        <v>28.97</v>
      </c>
      <c r="P820">
        <v>0.34633838383838383</v>
      </c>
      <c r="Q820">
        <v>247</v>
      </c>
      <c r="R820">
        <v>847</v>
      </c>
      <c r="S820">
        <v>1639</v>
      </c>
    </row>
    <row r="821" spans="1:19" hidden="1" x14ac:dyDescent="0.25">
      <c r="A821" t="s">
        <v>58</v>
      </c>
      <c r="B821" t="s">
        <v>88</v>
      </c>
      <c r="C821" t="s">
        <v>4</v>
      </c>
      <c r="D821" t="s">
        <v>82</v>
      </c>
      <c r="E821">
        <v>32.074999999999996</v>
      </c>
      <c r="F821">
        <v>27.94</v>
      </c>
      <c r="G821">
        <v>4.1349999999999945</v>
      </c>
      <c r="H821">
        <v>28.07</v>
      </c>
      <c r="I821">
        <v>30.61</v>
      </c>
      <c r="J821">
        <v>30.61</v>
      </c>
      <c r="K821">
        <v>28.12</v>
      </c>
      <c r="L821">
        <v>5.5301724137931032</v>
      </c>
      <c r="M821">
        <v>30.27</v>
      </c>
      <c r="N821">
        <v>28.02</v>
      </c>
      <c r="O821">
        <v>29.05</v>
      </c>
      <c r="P821">
        <v>1.8109677419354839</v>
      </c>
      <c r="Q821">
        <v>277</v>
      </c>
      <c r="R821">
        <v>877</v>
      </c>
      <c r="S821">
        <v>1032</v>
      </c>
    </row>
    <row r="822" spans="1:19" hidden="1" x14ac:dyDescent="0.25">
      <c r="A822" t="s">
        <v>58</v>
      </c>
      <c r="B822" t="s">
        <v>88</v>
      </c>
      <c r="C822" t="s">
        <v>4</v>
      </c>
      <c r="D822" t="s">
        <v>83</v>
      </c>
      <c r="E822">
        <v>29.761999999999993</v>
      </c>
      <c r="F822">
        <v>27.23</v>
      </c>
      <c r="G822">
        <v>2.5319999999999929</v>
      </c>
      <c r="H822">
        <v>27.26</v>
      </c>
      <c r="I822">
        <v>28.92</v>
      </c>
      <c r="J822">
        <v>28.92</v>
      </c>
      <c r="K822">
        <v>27.31</v>
      </c>
      <c r="L822">
        <v>5.5114814814814803</v>
      </c>
      <c r="M822">
        <v>28.95</v>
      </c>
      <c r="N822">
        <v>27.26</v>
      </c>
      <c r="O822">
        <v>28.01</v>
      </c>
      <c r="P822">
        <v>1.5314606741573034</v>
      </c>
      <c r="Q822">
        <v>191</v>
      </c>
      <c r="R822">
        <v>791</v>
      </c>
      <c r="S822">
        <v>969</v>
      </c>
    </row>
    <row r="823" spans="1:19" hidden="1" x14ac:dyDescent="0.25">
      <c r="A823" t="s">
        <v>58</v>
      </c>
      <c r="B823" t="s">
        <v>88</v>
      </c>
      <c r="C823" t="s">
        <v>4</v>
      </c>
      <c r="D823" t="s">
        <v>84</v>
      </c>
      <c r="E823">
        <v>29.110000000000007</v>
      </c>
      <c r="F823">
        <v>26.89</v>
      </c>
      <c r="G823">
        <v>2.220000000000006</v>
      </c>
      <c r="H823">
        <v>26.89</v>
      </c>
      <c r="I823">
        <v>28.34</v>
      </c>
      <c r="J823">
        <v>28.34</v>
      </c>
      <c r="K823">
        <v>27.19</v>
      </c>
      <c r="L823">
        <v>4.9338983050847469</v>
      </c>
      <c r="M823">
        <v>28.69</v>
      </c>
      <c r="N823">
        <v>26.81</v>
      </c>
      <c r="O823">
        <v>27.31</v>
      </c>
      <c r="P823">
        <v>1.9772058823529413</v>
      </c>
      <c r="Q823">
        <v>260</v>
      </c>
      <c r="R823">
        <v>860</v>
      </c>
      <c r="S823">
        <v>996</v>
      </c>
    </row>
    <row r="824" spans="1:19" hidden="1" x14ac:dyDescent="0.25">
      <c r="A824" t="s">
        <v>58</v>
      </c>
      <c r="B824" t="s">
        <v>88</v>
      </c>
      <c r="C824" t="s">
        <v>4</v>
      </c>
      <c r="D824" t="s">
        <v>85</v>
      </c>
      <c r="E824">
        <v>29.32</v>
      </c>
      <c r="F824">
        <v>27.4</v>
      </c>
      <c r="G824">
        <v>1.9200000000000017</v>
      </c>
      <c r="H824">
        <v>27.55</v>
      </c>
      <c r="I824">
        <v>28.62</v>
      </c>
      <c r="J824">
        <v>28.62</v>
      </c>
      <c r="K824">
        <v>28.62</v>
      </c>
      <c r="L824">
        <v>5.7490196078431381</v>
      </c>
      <c r="M824">
        <v>28.94</v>
      </c>
      <c r="N824">
        <v>27.49</v>
      </c>
      <c r="O824">
        <v>28.33</v>
      </c>
      <c r="P824">
        <v>0.81994047619047616</v>
      </c>
      <c r="Q824">
        <v>236</v>
      </c>
      <c r="R824">
        <v>836</v>
      </c>
      <c r="S824">
        <v>1172</v>
      </c>
    </row>
    <row r="825" spans="1:19" hidden="1" x14ac:dyDescent="0.25">
      <c r="A825" t="s">
        <v>58</v>
      </c>
      <c r="B825" t="s">
        <v>88</v>
      </c>
      <c r="C825" t="s">
        <v>4</v>
      </c>
      <c r="D825" t="s">
        <v>86</v>
      </c>
      <c r="E825">
        <v>29.217000000000002</v>
      </c>
      <c r="F825">
        <v>26.91</v>
      </c>
      <c r="G825">
        <v>2.3070000000000022</v>
      </c>
      <c r="H825">
        <v>26.94</v>
      </c>
      <c r="I825">
        <v>28.68</v>
      </c>
      <c r="J825">
        <v>28.68</v>
      </c>
      <c r="K825">
        <v>26.98</v>
      </c>
      <c r="L825">
        <v>5.312181818181819</v>
      </c>
      <c r="M825">
        <v>28.74</v>
      </c>
      <c r="N825">
        <v>26.87</v>
      </c>
      <c r="O825">
        <v>28.63</v>
      </c>
      <c r="P825">
        <v>0.36209677419354835</v>
      </c>
      <c r="Q825">
        <v>234</v>
      </c>
      <c r="R825">
        <v>834</v>
      </c>
      <c r="S825">
        <v>1578</v>
      </c>
    </row>
    <row r="826" spans="1:19" hidden="1" x14ac:dyDescent="0.25">
      <c r="A826" t="s">
        <v>59</v>
      </c>
      <c r="B826" t="s">
        <v>81</v>
      </c>
      <c r="C826" t="s">
        <v>1</v>
      </c>
      <c r="D826" t="s">
        <v>82</v>
      </c>
      <c r="E826">
        <v>33.043999999999997</v>
      </c>
      <c r="F826">
        <v>28.14</v>
      </c>
      <c r="G826">
        <v>4.9039999999999964</v>
      </c>
      <c r="H826">
        <v>28.32</v>
      </c>
      <c r="I826">
        <v>31.66</v>
      </c>
      <c r="J826">
        <v>31.66</v>
      </c>
      <c r="K826">
        <v>31.66</v>
      </c>
      <c r="L826">
        <v>6.7436734693877538</v>
      </c>
      <c r="M826">
        <v>31.99</v>
      </c>
      <c r="N826">
        <v>28.3</v>
      </c>
      <c r="O826">
        <v>31.97</v>
      </c>
      <c r="P826">
        <v>0.11654320987654321</v>
      </c>
      <c r="Q826">
        <v>246</v>
      </c>
      <c r="R826">
        <v>846</v>
      </c>
      <c r="S826">
        <v>3276</v>
      </c>
    </row>
    <row r="827" spans="1:19" hidden="1" x14ac:dyDescent="0.25">
      <c r="A827" t="s">
        <v>59</v>
      </c>
      <c r="B827" t="s">
        <v>81</v>
      </c>
      <c r="C827" t="s">
        <v>1</v>
      </c>
      <c r="D827" t="s">
        <v>83</v>
      </c>
      <c r="E827">
        <v>31.192</v>
      </c>
      <c r="F827">
        <v>27.11</v>
      </c>
      <c r="G827">
        <v>4.0820000000000007</v>
      </c>
      <c r="H827">
        <v>27.13</v>
      </c>
      <c r="I827">
        <v>29.93</v>
      </c>
      <c r="J827">
        <v>28.86</v>
      </c>
      <c r="K827">
        <v>28.86</v>
      </c>
      <c r="L827">
        <v>5.3779310344827591</v>
      </c>
      <c r="M827">
        <v>30.11</v>
      </c>
      <c r="N827">
        <v>27.12</v>
      </c>
      <c r="O827">
        <v>30.06</v>
      </c>
      <c r="P827">
        <v>0.18195841716968478</v>
      </c>
      <c r="Q827">
        <v>236</v>
      </c>
      <c r="R827">
        <v>836</v>
      </c>
      <c r="S827">
        <v>2327</v>
      </c>
    </row>
    <row r="828" spans="1:19" hidden="1" x14ac:dyDescent="0.25">
      <c r="A828" t="s">
        <v>59</v>
      </c>
      <c r="B828" t="s">
        <v>81</v>
      </c>
      <c r="C828" t="s">
        <v>1</v>
      </c>
      <c r="D828" t="s">
        <v>84</v>
      </c>
      <c r="E828">
        <v>31.256999999999998</v>
      </c>
      <c r="F828">
        <v>26.67</v>
      </c>
      <c r="G828">
        <v>4.5869999999999962</v>
      </c>
      <c r="H828">
        <v>26.81</v>
      </c>
      <c r="I828">
        <v>29.73</v>
      </c>
      <c r="J828">
        <v>29.61</v>
      </c>
      <c r="K828">
        <v>29.61</v>
      </c>
      <c r="L828">
        <v>7.1038636363636352</v>
      </c>
      <c r="M828">
        <v>30.4</v>
      </c>
      <c r="N828">
        <v>26.8</v>
      </c>
      <c r="O828">
        <v>30.37</v>
      </c>
      <c r="P828">
        <v>0.14185185185185184</v>
      </c>
      <c r="Q828">
        <v>162</v>
      </c>
      <c r="R828">
        <v>762</v>
      </c>
      <c r="S828">
        <v>2652</v>
      </c>
    </row>
    <row r="829" spans="1:19" hidden="1" x14ac:dyDescent="0.25">
      <c r="A829" t="s">
        <v>59</v>
      </c>
      <c r="B829" t="s">
        <v>81</v>
      </c>
      <c r="C829" t="s">
        <v>1</v>
      </c>
      <c r="D829" t="s">
        <v>85</v>
      </c>
      <c r="E829">
        <v>31.339999999999996</v>
      </c>
      <c r="F829">
        <v>28.02</v>
      </c>
      <c r="G829">
        <v>3.3199999999999967</v>
      </c>
      <c r="H829">
        <v>28.05</v>
      </c>
      <c r="I829">
        <v>30.22</v>
      </c>
      <c r="J829">
        <v>30.22</v>
      </c>
      <c r="K829">
        <v>30.22</v>
      </c>
      <c r="L829">
        <v>5.3118644067796597</v>
      </c>
      <c r="M829">
        <v>30.52</v>
      </c>
      <c r="N829">
        <v>27.38</v>
      </c>
      <c r="O829">
        <v>27.49</v>
      </c>
      <c r="P829">
        <v>0.25972222222222224</v>
      </c>
      <c r="Q829">
        <v>154</v>
      </c>
      <c r="R829">
        <v>754</v>
      </c>
      <c r="S829">
        <v>1834</v>
      </c>
    </row>
    <row r="830" spans="1:19" hidden="1" x14ac:dyDescent="0.25">
      <c r="A830" t="s">
        <v>59</v>
      </c>
      <c r="B830" t="s">
        <v>81</v>
      </c>
      <c r="C830" t="s">
        <v>1</v>
      </c>
      <c r="D830" t="s">
        <v>86</v>
      </c>
      <c r="E830">
        <v>29.437999999999999</v>
      </c>
      <c r="F830">
        <v>26.33</v>
      </c>
      <c r="G830">
        <v>3.1080000000000005</v>
      </c>
      <c r="H830">
        <v>26.35</v>
      </c>
      <c r="I830">
        <v>28.38</v>
      </c>
      <c r="J830">
        <v>28.38</v>
      </c>
      <c r="K830">
        <v>28.38</v>
      </c>
      <c r="L830">
        <v>4.9894915254237286</v>
      </c>
      <c r="M830">
        <v>29.06</v>
      </c>
      <c r="N830">
        <v>26.31</v>
      </c>
      <c r="O830">
        <v>29.04</v>
      </c>
      <c r="P830">
        <v>0.23738738738738741</v>
      </c>
      <c r="Q830">
        <v>195</v>
      </c>
      <c r="R830">
        <v>795</v>
      </c>
      <c r="S830">
        <v>1905</v>
      </c>
    </row>
    <row r="831" spans="1:19" hidden="1" x14ac:dyDescent="0.25">
      <c r="A831" t="s">
        <v>59</v>
      </c>
      <c r="B831" t="s">
        <v>81</v>
      </c>
      <c r="C831" t="s">
        <v>2</v>
      </c>
      <c r="D831" t="s">
        <v>82</v>
      </c>
      <c r="E831">
        <v>32.103999999999999</v>
      </c>
      <c r="F831">
        <v>27.39</v>
      </c>
      <c r="G831">
        <v>4.7139999999999986</v>
      </c>
      <c r="H831">
        <v>27.69</v>
      </c>
      <c r="I831">
        <v>29.13</v>
      </c>
      <c r="J831">
        <v>29.13</v>
      </c>
      <c r="K831">
        <v>29.13</v>
      </c>
      <c r="L831">
        <v>8.0259999999999998</v>
      </c>
      <c r="M831">
        <v>32.93</v>
      </c>
      <c r="N831">
        <v>27.66</v>
      </c>
      <c r="O831">
        <v>32.92</v>
      </c>
      <c r="P831">
        <v>8.6531250000000004E-2</v>
      </c>
      <c r="Q831">
        <v>246</v>
      </c>
      <c r="R831">
        <v>846</v>
      </c>
      <c r="S831">
        <v>4046</v>
      </c>
    </row>
    <row r="832" spans="1:19" hidden="1" x14ac:dyDescent="0.25">
      <c r="A832" t="s">
        <v>59</v>
      </c>
      <c r="B832" t="s">
        <v>81</v>
      </c>
      <c r="C832" t="s">
        <v>2</v>
      </c>
      <c r="D832" t="s">
        <v>83</v>
      </c>
      <c r="E832">
        <v>30.890999999999991</v>
      </c>
      <c r="F832">
        <v>26.59</v>
      </c>
      <c r="G832">
        <v>4.3009999999999913</v>
      </c>
      <c r="H832">
        <v>26.59</v>
      </c>
      <c r="I832">
        <v>28.44</v>
      </c>
      <c r="J832">
        <v>28.38</v>
      </c>
      <c r="K832">
        <v>28.38</v>
      </c>
      <c r="L832">
        <v>5.235762711864405</v>
      </c>
      <c r="M832">
        <v>30.92</v>
      </c>
      <c r="N832">
        <v>26.58</v>
      </c>
      <c r="O832">
        <v>30.68</v>
      </c>
      <c r="P832">
        <v>0.19494134897360704</v>
      </c>
      <c r="Q832">
        <v>267</v>
      </c>
      <c r="R832">
        <v>867</v>
      </c>
      <c r="S832">
        <v>2231</v>
      </c>
    </row>
    <row r="833" spans="1:19" hidden="1" x14ac:dyDescent="0.25">
      <c r="A833" t="s">
        <v>59</v>
      </c>
      <c r="B833" t="s">
        <v>81</v>
      </c>
      <c r="C833" t="s">
        <v>2</v>
      </c>
      <c r="D833" t="s">
        <v>84</v>
      </c>
      <c r="E833">
        <v>31.42100000000001</v>
      </c>
      <c r="F833">
        <v>26.71</v>
      </c>
      <c r="G833">
        <v>4.7110000000000092</v>
      </c>
      <c r="H833">
        <v>26.78</v>
      </c>
      <c r="I833">
        <v>28.93</v>
      </c>
      <c r="J833">
        <v>28.93</v>
      </c>
      <c r="K833">
        <v>28.93</v>
      </c>
      <c r="L833">
        <v>8.492162162162165</v>
      </c>
      <c r="M833">
        <v>31.21</v>
      </c>
      <c r="N833">
        <v>26.78</v>
      </c>
      <c r="O833">
        <v>31.19</v>
      </c>
      <c r="P833">
        <v>0.14244680851063832</v>
      </c>
      <c r="Q833">
        <v>216</v>
      </c>
      <c r="R833">
        <v>816</v>
      </c>
      <c r="S833">
        <v>2696</v>
      </c>
    </row>
    <row r="834" spans="1:19" hidden="1" x14ac:dyDescent="0.25">
      <c r="A834" t="s">
        <v>59</v>
      </c>
      <c r="B834" t="s">
        <v>81</v>
      </c>
      <c r="C834" t="s">
        <v>2</v>
      </c>
      <c r="D834" t="s">
        <v>85</v>
      </c>
      <c r="E834">
        <v>30.593</v>
      </c>
      <c r="F834">
        <v>26.12</v>
      </c>
      <c r="G834">
        <v>4.472999999999999</v>
      </c>
      <c r="H834">
        <v>26.12</v>
      </c>
      <c r="I834">
        <v>28.18</v>
      </c>
      <c r="J834">
        <v>26.43</v>
      </c>
      <c r="K834">
        <v>26.43</v>
      </c>
      <c r="L834">
        <v>5.1852542372881354</v>
      </c>
      <c r="M834">
        <v>31.15</v>
      </c>
      <c r="N834">
        <v>26.06</v>
      </c>
      <c r="O834">
        <v>31.15</v>
      </c>
      <c r="P834">
        <v>9.3285714285714291E-2</v>
      </c>
      <c r="Q834">
        <v>277</v>
      </c>
      <c r="R834">
        <v>877</v>
      </c>
      <c r="S834">
        <v>3677</v>
      </c>
    </row>
    <row r="835" spans="1:19" hidden="1" x14ac:dyDescent="0.25">
      <c r="A835" t="s">
        <v>59</v>
      </c>
      <c r="B835" t="s">
        <v>81</v>
      </c>
      <c r="C835" t="s">
        <v>2</v>
      </c>
      <c r="D835" t="s">
        <v>86</v>
      </c>
      <c r="E835">
        <v>29.969000000000001</v>
      </c>
      <c r="F835">
        <v>25.68</v>
      </c>
      <c r="G835">
        <v>4.2890000000000015</v>
      </c>
      <c r="H835">
        <v>25.69</v>
      </c>
      <c r="I835">
        <v>27.37</v>
      </c>
      <c r="J835">
        <v>27.37</v>
      </c>
      <c r="K835">
        <v>27.37</v>
      </c>
      <c r="L835">
        <v>5.1670689655172417</v>
      </c>
      <c r="M835">
        <v>28.52</v>
      </c>
      <c r="N835">
        <v>25.64</v>
      </c>
      <c r="O835">
        <v>28.31</v>
      </c>
      <c r="P835">
        <v>0.50670611439842206</v>
      </c>
      <c r="Q835">
        <v>235</v>
      </c>
      <c r="R835">
        <v>835</v>
      </c>
      <c r="S835">
        <v>1342</v>
      </c>
    </row>
    <row r="836" spans="1:19" hidden="1" x14ac:dyDescent="0.25">
      <c r="A836" t="s">
        <v>59</v>
      </c>
      <c r="B836" t="s">
        <v>81</v>
      </c>
      <c r="C836" t="s">
        <v>3</v>
      </c>
      <c r="D836" t="s">
        <v>82</v>
      </c>
      <c r="E836">
        <v>32.338999999999999</v>
      </c>
      <c r="F836">
        <v>28.71</v>
      </c>
      <c r="G836">
        <v>3.6289999999999978</v>
      </c>
      <c r="H836">
        <v>28.78</v>
      </c>
      <c r="I836">
        <v>30.11</v>
      </c>
      <c r="J836">
        <v>30.11</v>
      </c>
      <c r="K836">
        <v>30.11</v>
      </c>
      <c r="L836">
        <v>6.2190384615384611</v>
      </c>
      <c r="M836">
        <v>30.99</v>
      </c>
      <c r="N836">
        <v>28.75</v>
      </c>
      <c r="O836">
        <v>29.95</v>
      </c>
      <c r="P836">
        <v>1.754878048780488</v>
      </c>
      <c r="Q836">
        <v>531</v>
      </c>
      <c r="R836">
        <v>1131</v>
      </c>
      <c r="S836">
        <v>1295</v>
      </c>
    </row>
    <row r="837" spans="1:19" hidden="1" x14ac:dyDescent="0.25">
      <c r="A837" t="s">
        <v>59</v>
      </c>
      <c r="B837" t="s">
        <v>81</v>
      </c>
      <c r="C837" t="s">
        <v>3</v>
      </c>
      <c r="D837" t="s">
        <v>83</v>
      </c>
      <c r="E837">
        <v>32.253999999999998</v>
      </c>
      <c r="F837">
        <v>28.31</v>
      </c>
      <c r="G837">
        <v>3.9439999999999991</v>
      </c>
      <c r="H837">
        <v>28.32</v>
      </c>
      <c r="I837">
        <v>30.41</v>
      </c>
      <c r="J837">
        <v>30.41</v>
      </c>
      <c r="K837">
        <v>30.41</v>
      </c>
      <c r="L837">
        <v>5.4667796610169486</v>
      </c>
      <c r="M837">
        <v>30.23</v>
      </c>
      <c r="N837">
        <v>28.3</v>
      </c>
      <c r="O837">
        <v>29.78</v>
      </c>
      <c r="P837">
        <v>1.0450184501845019</v>
      </c>
      <c r="Q837">
        <v>192</v>
      </c>
      <c r="R837">
        <v>792</v>
      </c>
      <c r="S837">
        <v>1063</v>
      </c>
    </row>
    <row r="838" spans="1:19" hidden="1" x14ac:dyDescent="0.25">
      <c r="A838" t="s">
        <v>59</v>
      </c>
      <c r="B838" t="s">
        <v>81</v>
      </c>
      <c r="C838" t="s">
        <v>3</v>
      </c>
      <c r="D838" t="s">
        <v>84</v>
      </c>
      <c r="E838">
        <v>30.800999999999998</v>
      </c>
      <c r="F838">
        <v>26.74</v>
      </c>
      <c r="G838">
        <v>4.0609999999999999</v>
      </c>
      <c r="H838">
        <v>26.78</v>
      </c>
      <c r="I838">
        <v>28.73</v>
      </c>
      <c r="J838">
        <v>28.73</v>
      </c>
      <c r="K838">
        <v>28.73</v>
      </c>
      <c r="L838">
        <v>5.2205084745762704</v>
      </c>
      <c r="M838">
        <v>29.07</v>
      </c>
      <c r="N838">
        <v>26.77</v>
      </c>
      <c r="O838">
        <v>28.76</v>
      </c>
      <c r="P838">
        <v>0.65637254901960795</v>
      </c>
      <c r="Q838">
        <v>268</v>
      </c>
      <c r="R838">
        <v>868</v>
      </c>
      <c r="S838">
        <v>1276</v>
      </c>
    </row>
    <row r="839" spans="1:19" hidden="1" x14ac:dyDescent="0.25">
      <c r="A839" t="s">
        <v>59</v>
      </c>
      <c r="B839" t="s">
        <v>81</v>
      </c>
      <c r="C839" t="s">
        <v>3</v>
      </c>
      <c r="D839" t="s">
        <v>85</v>
      </c>
      <c r="E839">
        <v>31.272000000000002</v>
      </c>
      <c r="F839">
        <v>27.16</v>
      </c>
      <c r="G839">
        <v>4.1120000000000019</v>
      </c>
      <c r="H839">
        <v>27.22</v>
      </c>
      <c r="I839">
        <v>29.24</v>
      </c>
      <c r="J839">
        <v>29.24</v>
      </c>
      <c r="K839">
        <v>29.24</v>
      </c>
      <c r="L839">
        <v>8.0184615384615388</v>
      </c>
      <c r="M839">
        <v>30.43</v>
      </c>
      <c r="N839">
        <v>26.89</v>
      </c>
      <c r="O839">
        <v>30.31</v>
      </c>
      <c r="P839">
        <v>0.21951612903225806</v>
      </c>
      <c r="Q839">
        <v>271</v>
      </c>
      <c r="R839">
        <v>871</v>
      </c>
      <c r="S839">
        <v>2111</v>
      </c>
    </row>
    <row r="840" spans="1:19" hidden="1" x14ac:dyDescent="0.25">
      <c r="A840" t="s">
        <v>59</v>
      </c>
      <c r="B840" t="s">
        <v>81</v>
      </c>
      <c r="C840" t="s">
        <v>3</v>
      </c>
      <c r="D840" t="s">
        <v>86</v>
      </c>
      <c r="E840">
        <v>28.720000000000006</v>
      </c>
      <c r="F840">
        <v>26.18</v>
      </c>
      <c r="G840">
        <v>2.5400000000000063</v>
      </c>
      <c r="H840">
        <v>26.23</v>
      </c>
      <c r="I840">
        <v>28.52</v>
      </c>
      <c r="J840">
        <v>28.52</v>
      </c>
      <c r="K840">
        <v>28.52</v>
      </c>
      <c r="L840">
        <v>5.1285714285714299</v>
      </c>
      <c r="M840">
        <v>29.86</v>
      </c>
      <c r="N840">
        <v>26.21</v>
      </c>
      <c r="O840">
        <v>29.81</v>
      </c>
      <c r="P840">
        <v>0.19871212121212123</v>
      </c>
      <c r="Q840">
        <v>500</v>
      </c>
      <c r="R840">
        <v>1100</v>
      </c>
      <c r="S840">
        <v>2420</v>
      </c>
    </row>
    <row r="841" spans="1:19" hidden="1" x14ac:dyDescent="0.25">
      <c r="A841" t="s">
        <v>59</v>
      </c>
      <c r="B841" t="s">
        <v>81</v>
      </c>
      <c r="C841" t="s">
        <v>4</v>
      </c>
      <c r="D841" t="s">
        <v>82</v>
      </c>
      <c r="E841">
        <v>32.433000000000007</v>
      </c>
      <c r="F841">
        <v>28.33</v>
      </c>
      <c r="G841">
        <v>4.1030000000000086</v>
      </c>
      <c r="H841">
        <v>28.33</v>
      </c>
      <c r="I841">
        <v>30.4</v>
      </c>
      <c r="J841">
        <v>30.4</v>
      </c>
      <c r="K841">
        <v>30.4</v>
      </c>
      <c r="L841">
        <v>5.4971186440677977</v>
      </c>
      <c r="M841">
        <v>31.12</v>
      </c>
      <c r="N841">
        <v>28.27</v>
      </c>
      <c r="O841">
        <v>29.94</v>
      </c>
      <c r="P841">
        <v>1.3955665024630541</v>
      </c>
      <c r="Q841">
        <v>234</v>
      </c>
      <c r="R841">
        <v>834</v>
      </c>
      <c r="S841">
        <v>1037</v>
      </c>
    </row>
    <row r="842" spans="1:19" hidden="1" x14ac:dyDescent="0.25">
      <c r="A842" t="s">
        <v>59</v>
      </c>
      <c r="B842" t="s">
        <v>81</v>
      </c>
      <c r="C842" t="s">
        <v>4</v>
      </c>
      <c r="D842" t="s">
        <v>83</v>
      </c>
      <c r="E842">
        <v>31.386999999999993</v>
      </c>
      <c r="F842">
        <v>26.95</v>
      </c>
      <c r="G842">
        <v>4.4369999999999941</v>
      </c>
      <c r="H842">
        <v>26.95</v>
      </c>
      <c r="I842">
        <v>28.67</v>
      </c>
      <c r="J842">
        <v>27.53</v>
      </c>
      <c r="K842">
        <v>27.53</v>
      </c>
      <c r="L842">
        <v>5.3198305084745749</v>
      </c>
      <c r="M842">
        <v>29.5</v>
      </c>
      <c r="N842">
        <v>26.84</v>
      </c>
      <c r="O842">
        <v>28.74</v>
      </c>
      <c r="P842">
        <v>0.9325259515570935</v>
      </c>
      <c r="Q842">
        <v>210</v>
      </c>
      <c r="R842">
        <v>810</v>
      </c>
      <c r="S842">
        <v>1099</v>
      </c>
    </row>
    <row r="843" spans="1:19" hidden="1" x14ac:dyDescent="0.25">
      <c r="A843" t="s">
        <v>59</v>
      </c>
      <c r="B843" t="s">
        <v>81</v>
      </c>
      <c r="C843" t="s">
        <v>4</v>
      </c>
      <c r="D843" t="s">
        <v>84</v>
      </c>
      <c r="E843">
        <v>30.134999999999998</v>
      </c>
      <c r="F843">
        <v>27.15</v>
      </c>
      <c r="G843">
        <v>2.9849999999999994</v>
      </c>
      <c r="H843">
        <v>27.2</v>
      </c>
      <c r="I843">
        <v>28.23</v>
      </c>
      <c r="J843">
        <v>28.23</v>
      </c>
      <c r="K843">
        <v>28.23</v>
      </c>
      <c r="L843">
        <v>7.1749999999999989</v>
      </c>
      <c r="M843">
        <v>31.18</v>
      </c>
      <c r="N843">
        <v>27.11</v>
      </c>
      <c r="O843">
        <v>31.15</v>
      </c>
      <c r="P843">
        <v>8.8025889967637536E-2</v>
      </c>
      <c r="Q843">
        <v>210</v>
      </c>
      <c r="R843">
        <v>810</v>
      </c>
      <c r="S843">
        <v>3900</v>
      </c>
    </row>
    <row r="844" spans="1:19" hidden="1" x14ac:dyDescent="0.25">
      <c r="A844" t="s">
        <v>59</v>
      </c>
      <c r="B844" t="s">
        <v>81</v>
      </c>
      <c r="C844" t="s">
        <v>4</v>
      </c>
      <c r="D844" t="s">
        <v>85</v>
      </c>
      <c r="E844">
        <v>31.137999999999998</v>
      </c>
      <c r="F844">
        <v>26.42</v>
      </c>
      <c r="G844">
        <v>4.7179999999999964</v>
      </c>
      <c r="H844">
        <v>26.42</v>
      </c>
      <c r="I844">
        <v>29.04</v>
      </c>
      <c r="J844">
        <v>29.04</v>
      </c>
      <c r="K844">
        <v>29.04</v>
      </c>
      <c r="L844">
        <v>5.2776271186440669</v>
      </c>
      <c r="M844">
        <v>30.34</v>
      </c>
      <c r="N844">
        <v>26.35</v>
      </c>
      <c r="O844">
        <v>30.32</v>
      </c>
      <c r="P844">
        <v>0.14128342245989306</v>
      </c>
      <c r="Q844">
        <v>225</v>
      </c>
      <c r="R844">
        <v>825</v>
      </c>
      <c r="S844">
        <v>2695</v>
      </c>
    </row>
    <row r="845" spans="1:19" x14ac:dyDescent="0.25">
      <c r="A845" t="s">
        <v>59</v>
      </c>
      <c r="B845" t="s">
        <v>81</v>
      </c>
      <c r="C845" t="s">
        <v>4</v>
      </c>
      <c r="D845" t="s">
        <v>86</v>
      </c>
      <c r="E845">
        <v>30.538</v>
      </c>
      <c r="F845">
        <v>26.53</v>
      </c>
      <c r="G845">
        <v>4.0079999999999991</v>
      </c>
      <c r="H845">
        <v>26.53</v>
      </c>
      <c r="I845">
        <v>26.57</v>
      </c>
      <c r="J845">
        <v>26.57</v>
      </c>
      <c r="K845">
        <v>26.57</v>
      </c>
      <c r="L845">
        <v>5.1759322033898298</v>
      </c>
      <c r="M845">
        <v>29.62</v>
      </c>
      <c r="N845">
        <v>25.78</v>
      </c>
      <c r="O845">
        <v>29.61</v>
      </c>
      <c r="P845">
        <v>0.17686666666666667</v>
      </c>
      <c r="Q845">
        <v>233</v>
      </c>
      <c r="R845">
        <v>833</v>
      </c>
      <c r="S845">
        <v>2333</v>
      </c>
    </row>
    <row r="846" spans="1:19" hidden="1" x14ac:dyDescent="0.25">
      <c r="A846" t="s">
        <v>59</v>
      </c>
      <c r="B846" t="s">
        <v>87</v>
      </c>
      <c r="C846" t="s">
        <v>1</v>
      </c>
      <c r="D846" t="s">
        <v>82</v>
      </c>
      <c r="E846">
        <v>34.662000000000006</v>
      </c>
      <c r="F846">
        <v>28.51</v>
      </c>
      <c r="G846">
        <v>6.1520000000000046</v>
      </c>
      <c r="H846">
        <v>28.51</v>
      </c>
      <c r="I846">
        <v>33.6</v>
      </c>
      <c r="J846">
        <v>33.6</v>
      </c>
      <c r="K846">
        <v>33.6</v>
      </c>
      <c r="L846">
        <v>5.8749152542372887</v>
      </c>
      <c r="M846">
        <v>32.450000000000003</v>
      </c>
      <c r="N846">
        <v>27.94</v>
      </c>
      <c r="O846">
        <v>31.97</v>
      </c>
      <c r="P846">
        <v>0.30042149631190729</v>
      </c>
      <c r="Q846">
        <v>586</v>
      </c>
      <c r="R846">
        <v>1186</v>
      </c>
      <c r="S846">
        <v>2135</v>
      </c>
    </row>
    <row r="847" spans="1:19" hidden="1" x14ac:dyDescent="0.25">
      <c r="A847" t="s">
        <v>59</v>
      </c>
      <c r="B847" t="s">
        <v>87</v>
      </c>
      <c r="C847" t="s">
        <v>1</v>
      </c>
      <c r="D847" t="s">
        <v>83</v>
      </c>
      <c r="E847">
        <v>31.880000000000003</v>
      </c>
      <c r="F847">
        <v>27.84</v>
      </c>
      <c r="G847">
        <v>4.0400000000000027</v>
      </c>
      <c r="H847">
        <v>27.84</v>
      </c>
      <c r="I847">
        <v>31.59</v>
      </c>
      <c r="J847">
        <v>31.59</v>
      </c>
      <c r="K847">
        <v>31.59</v>
      </c>
      <c r="L847">
        <v>5.4033898305084751</v>
      </c>
      <c r="M847">
        <v>29.75</v>
      </c>
      <c r="N847">
        <v>27.57</v>
      </c>
      <c r="O847">
        <v>29.71</v>
      </c>
      <c r="P847">
        <v>0.14887700534759357</v>
      </c>
      <c r="Q847">
        <v>236</v>
      </c>
      <c r="R847">
        <v>836</v>
      </c>
      <c r="S847">
        <v>2706</v>
      </c>
    </row>
    <row r="848" spans="1:19" hidden="1" x14ac:dyDescent="0.25">
      <c r="A848" t="s">
        <v>59</v>
      </c>
      <c r="B848" t="s">
        <v>87</v>
      </c>
      <c r="C848" t="s">
        <v>1</v>
      </c>
      <c r="D848" t="s">
        <v>84</v>
      </c>
      <c r="E848">
        <v>31.615000000000002</v>
      </c>
      <c r="F848">
        <v>27.5</v>
      </c>
      <c r="G848">
        <v>4.115000000000002</v>
      </c>
      <c r="H848">
        <v>27.5</v>
      </c>
      <c r="I848">
        <v>31.25</v>
      </c>
      <c r="J848">
        <v>31.25</v>
      </c>
      <c r="K848">
        <v>31.25</v>
      </c>
      <c r="L848">
        <v>5.269166666666667</v>
      </c>
      <c r="M848">
        <v>29.94</v>
      </c>
      <c r="N848">
        <v>27.27</v>
      </c>
      <c r="O848">
        <v>29.83</v>
      </c>
      <c r="P848">
        <v>0.16176470588235295</v>
      </c>
      <c r="Q848">
        <v>159</v>
      </c>
      <c r="R848">
        <v>759</v>
      </c>
      <c r="S848">
        <v>2459</v>
      </c>
    </row>
    <row r="849" spans="1:19" hidden="1" x14ac:dyDescent="0.25">
      <c r="A849" t="s">
        <v>59</v>
      </c>
      <c r="B849" t="s">
        <v>87</v>
      </c>
      <c r="C849" t="s">
        <v>1</v>
      </c>
      <c r="D849" t="s">
        <v>85</v>
      </c>
      <c r="E849">
        <v>30.812999999999999</v>
      </c>
      <c r="F849">
        <v>26.18</v>
      </c>
      <c r="G849">
        <v>4.6329999999999991</v>
      </c>
      <c r="H849">
        <v>26.18</v>
      </c>
      <c r="I849">
        <v>28.86</v>
      </c>
      <c r="J849">
        <v>28.86</v>
      </c>
      <c r="K849">
        <v>28.86</v>
      </c>
      <c r="L849">
        <v>5.2225423728813558</v>
      </c>
      <c r="M849">
        <v>28.2</v>
      </c>
      <c r="N849">
        <v>26.16</v>
      </c>
      <c r="O849">
        <v>28.06</v>
      </c>
      <c r="P849">
        <v>0.41424050632911391</v>
      </c>
      <c r="Q849">
        <v>221</v>
      </c>
      <c r="R849">
        <v>821</v>
      </c>
      <c r="S849">
        <v>1453</v>
      </c>
    </row>
    <row r="850" spans="1:19" hidden="1" x14ac:dyDescent="0.25">
      <c r="A850" t="s">
        <v>59</v>
      </c>
      <c r="B850" t="s">
        <v>87</v>
      </c>
      <c r="C850" t="s">
        <v>1</v>
      </c>
      <c r="D850" t="s">
        <v>86</v>
      </c>
      <c r="E850">
        <v>30.981999999999999</v>
      </c>
      <c r="F850">
        <v>27.39</v>
      </c>
      <c r="G850">
        <v>3.5919999999999987</v>
      </c>
      <c r="H850">
        <v>27.39</v>
      </c>
      <c r="I850">
        <v>29.5</v>
      </c>
      <c r="J850">
        <v>29.5</v>
      </c>
      <c r="K850">
        <v>29.5</v>
      </c>
      <c r="L850">
        <v>5.2511864406779658</v>
      </c>
      <c r="M850">
        <v>29.07</v>
      </c>
      <c r="N850">
        <v>27.27</v>
      </c>
      <c r="O850">
        <v>28.46</v>
      </c>
      <c r="P850">
        <v>0.91912751677852345</v>
      </c>
      <c r="Q850">
        <v>292</v>
      </c>
      <c r="R850">
        <v>892</v>
      </c>
      <c r="S850">
        <v>1190</v>
      </c>
    </row>
    <row r="851" spans="1:19" hidden="1" x14ac:dyDescent="0.25">
      <c r="A851" t="s">
        <v>59</v>
      </c>
      <c r="B851" t="s">
        <v>87</v>
      </c>
      <c r="C851" t="s">
        <v>2</v>
      </c>
      <c r="D851" t="s">
        <v>82</v>
      </c>
      <c r="E851">
        <v>33.654999999999994</v>
      </c>
      <c r="F851">
        <v>26.71</v>
      </c>
      <c r="G851">
        <v>6.9449999999999932</v>
      </c>
      <c r="H851">
        <v>26.71</v>
      </c>
      <c r="I851">
        <v>30.26</v>
      </c>
      <c r="J851">
        <v>30.26</v>
      </c>
      <c r="K851">
        <v>30.26</v>
      </c>
      <c r="L851">
        <v>5.609166666666666</v>
      </c>
      <c r="M851">
        <v>30.54</v>
      </c>
      <c r="N851">
        <v>26.63</v>
      </c>
      <c r="O851">
        <v>29.45</v>
      </c>
      <c r="P851">
        <v>0.7855882352941177</v>
      </c>
      <c r="Q851">
        <v>231</v>
      </c>
      <c r="R851">
        <v>831</v>
      </c>
      <c r="S851">
        <v>1171</v>
      </c>
    </row>
    <row r="852" spans="1:19" hidden="1" x14ac:dyDescent="0.25">
      <c r="A852" t="s">
        <v>59</v>
      </c>
      <c r="B852" t="s">
        <v>87</v>
      </c>
      <c r="C852" t="s">
        <v>2</v>
      </c>
      <c r="D852" t="s">
        <v>83</v>
      </c>
      <c r="E852">
        <v>31.471999999999998</v>
      </c>
      <c r="F852">
        <v>26.87</v>
      </c>
      <c r="G852">
        <v>4.6019999999999968</v>
      </c>
      <c r="H852">
        <v>26.87</v>
      </c>
      <c r="I852">
        <v>29.92</v>
      </c>
      <c r="J852">
        <v>29.85</v>
      </c>
      <c r="K852">
        <v>29.85</v>
      </c>
      <c r="L852">
        <v>5.3342372881355926</v>
      </c>
      <c r="M852">
        <v>31.35</v>
      </c>
      <c r="N852">
        <v>26.87</v>
      </c>
      <c r="O852">
        <v>31.26</v>
      </c>
      <c r="P852">
        <v>0.17448051948051949</v>
      </c>
      <c r="Q852">
        <v>337</v>
      </c>
      <c r="R852">
        <v>937</v>
      </c>
      <c r="S852">
        <v>2477</v>
      </c>
    </row>
    <row r="853" spans="1:19" hidden="1" x14ac:dyDescent="0.25">
      <c r="A853" t="s">
        <v>59</v>
      </c>
      <c r="B853" t="s">
        <v>87</v>
      </c>
      <c r="C853" t="s">
        <v>2</v>
      </c>
      <c r="D853" t="s">
        <v>84</v>
      </c>
      <c r="E853">
        <v>30.32</v>
      </c>
      <c r="F853">
        <v>26.74</v>
      </c>
      <c r="G853">
        <v>3.5800000000000018</v>
      </c>
      <c r="H853">
        <v>26.74</v>
      </c>
      <c r="I853">
        <v>29.1</v>
      </c>
      <c r="J853">
        <v>29.1</v>
      </c>
      <c r="K853">
        <v>29.1</v>
      </c>
      <c r="L853">
        <v>5.1389830508474574</v>
      </c>
      <c r="M853">
        <v>31.17</v>
      </c>
      <c r="N853">
        <v>26.63</v>
      </c>
      <c r="O853">
        <v>31.13</v>
      </c>
      <c r="P853">
        <v>0.12980582524271844</v>
      </c>
      <c r="Q853">
        <v>183</v>
      </c>
      <c r="R853">
        <v>783</v>
      </c>
      <c r="S853">
        <v>2843</v>
      </c>
    </row>
    <row r="854" spans="1:19" hidden="1" x14ac:dyDescent="0.25">
      <c r="A854" t="s">
        <v>59</v>
      </c>
      <c r="B854" t="s">
        <v>87</v>
      </c>
      <c r="C854" t="s">
        <v>2</v>
      </c>
      <c r="D854" t="s">
        <v>85</v>
      </c>
      <c r="E854">
        <v>30.15</v>
      </c>
      <c r="F854">
        <v>26.57</v>
      </c>
      <c r="G854">
        <v>3.5799999999999983</v>
      </c>
      <c r="H854">
        <v>26.57</v>
      </c>
      <c r="I854">
        <v>28.49</v>
      </c>
      <c r="J854">
        <v>28.49</v>
      </c>
      <c r="K854">
        <v>28.49</v>
      </c>
      <c r="L854">
        <v>5.110169491525423</v>
      </c>
      <c r="M854">
        <v>30.12</v>
      </c>
      <c r="N854">
        <v>26.06</v>
      </c>
      <c r="O854">
        <v>29.93</v>
      </c>
      <c r="P854">
        <v>0.18198630136986302</v>
      </c>
      <c r="Q854">
        <v>247</v>
      </c>
      <c r="R854">
        <v>847</v>
      </c>
      <c r="S854">
        <v>2307</v>
      </c>
    </row>
    <row r="855" spans="1:19" hidden="1" x14ac:dyDescent="0.25">
      <c r="A855" t="s">
        <v>59</v>
      </c>
      <c r="B855" t="s">
        <v>87</v>
      </c>
      <c r="C855" t="s">
        <v>2</v>
      </c>
      <c r="D855" t="s">
        <v>86</v>
      </c>
      <c r="E855">
        <v>30.660000000000007</v>
      </c>
      <c r="F855">
        <v>26.73</v>
      </c>
      <c r="G855">
        <v>3.9300000000000068</v>
      </c>
      <c r="H855">
        <v>26.73</v>
      </c>
      <c r="I855">
        <v>29.32</v>
      </c>
      <c r="J855">
        <v>29.32</v>
      </c>
      <c r="K855">
        <v>29.32</v>
      </c>
      <c r="L855">
        <v>5.1966101694915263</v>
      </c>
      <c r="M855">
        <v>30.6</v>
      </c>
      <c r="N855">
        <v>26.71</v>
      </c>
      <c r="O855">
        <v>30.51</v>
      </c>
      <c r="P855">
        <v>0.15450867052023121</v>
      </c>
      <c r="Q855">
        <v>104</v>
      </c>
      <c r="R855">
        <v>704</v>
      </c>
      <c r="S855">
        <v>2434</v>
      </c>
    </row>
    <row r="856" spans="1:19" hidden="1" x14ac:dyDescent="0.25">
      <c r="A856" t="s">
        <v>59</v>
      </c>
      <c r="B856" t="s">
        <v>87</v>
      </c>
      <c r="C856" t="s">
        <v>3</v>
      </c>
      <c r="D856" t="s">
        <v>82</v>
      </c>
      <c r="E856">
        <v>29.985000000000003</v>
      </c>
      <c r="F856">
        <v>25.89</v>
      </c>
      <c r="G856">
        <v>4.0950000000000024</v>
      </c>
      <c r="H856">
        <v>25.89</v>
      </c>
      <c r="I856">
        <v>29</v>
      </c>
      <c r="J856">
        <v>29</v>
      </c>
      <c r="K856">
        <v>29</v>
      </c>
      <c r="L856">
        <v>4.9975000000000005</v>
      </c>
      <c r="M856">
        <v>30.82</v>
      </c>
      <c r="N856">
        <v>25.86</v>
      </c>
      <c r="O856">
        <v>28.73</v>
      </c>
      <c r="P856">
        <v>0.94145454545454543</v>
      </c>
      <c r="Q856">
        <v>500</v>
      </c>
      <c r="R856">
        <v>1100</v>
      </c>
      <c r="S856">
        <v>1375</v>
      </c>
    </row>
    <row r="857" spans="1:19" hidden="1" x14ac:dyDescent="0.25">
      <c r="A857" t="s">
        <v>59</v>
      </c>
      <c r="B857" t="s">
        <v>87</v>
      </c>
      <c r="C857" t="s">
        <v>3</v>
      </c>
      <c r="D857" t="s">
        <v>83</v>
      </c>
      <c r="E857">
        <v>32.188999999999993</v>
      </c>
      <c r="F857">
        <v>28.33</v>
      </c>
      <c r="G857">
        <v>3.8589999999999947</v>
      </c>
      <c r="H857">
        <v>28.33</v>
      </c>
      <c r="I857">
        <v>31.22</v>
      </c>
      <c r="J857">
        <v>31.22</v>
      </c>
      <c r="K857">
        <v>31.22</v>
      </c>
      <c r="L857">
        <v>5.4557627118644056</v>
      </c>
      <c r="M857">
        <v>31.18</v>
      </c>
      <c r="N857">
        <v>28.23</v>
      </c>
      <c r="O857">
        <v>30.79</v>
      </c>
      <c r="P857">
        <v>0.25990825688073393</v>
      </c>
      <c r="Q857">
        <v>194</v>
      </c>
      <c r="R857">
        <v>794</v>
      </c>
      <c r="S857">
        <v>1884</v>
      </c>
    </row>
    <row r="858" spans="1:19" hidden="1" x14ac:dyDescent="0.25">
      <c r="A858" t="s">
        <v>59</v>
      </c>
      <c r="B858" t="s">
        <v>87</v>
      </c>
      <c r="C858" t="s">
        <v>3</v>
      </c>
      <c r="D858" t="s">
        <v>84</v>
      </c>
      <c r="E858">
        <v>30.550000000000004</v>
      </c>
      <c r="F858">
        <v>27.87</v>
      </c>
      <c r="G858">
        <v>2.6800000000000033</v>
      </c>
      <c r="H858">
        <v>27.87</v>
      </c>
      <c r="I858">
        <v>30.36</v>
      </c>
      <c r="J858">
        <v>30.36</v>
      </c>
      <c r="K858">
        <v>30.36</v>
      </c>
      <c r="L858">
        <v>5.1779661016949152</v>
      </c>
      <c r="M858">
        <v>31.64</v>
      </c>
      <c r="N858">
        <v>27.86</v>
      </c>
      <c r="O858">
        <v>31.61</v>
      </c>
      <c r="P858">
        <v>0.1071923076923077</v>
      </c>
      <c r="Q858">
        <v>371</v>
      </c>
      <c r="R858">
        <v>971</v>
      </c>
      <c r="S858">
        <v>3571</v>
      </c>
    </row>
    <row r="859" spans="1:19" hidden="1" x14ac:dyDescent="0.25">
      <c r="A859" t="s">
        <v>59</v>
      </c>
      <c r="B859" t="s">
        <v>87</v>
      </c>
      <c r="C859" t="s">
        <v>3</v>
      </c>
      <c r="D859" t="s">
        <v>85</v>
      </c>
      <c r="E859">
        <v>31.1</v>
      </c>
      <c r="F859">
        <v>27.42</v>
      </c>
      <c r="G859">
        <v>3.6799999999999997</v>
      </c>
      <c r="H859">
        <v>27.42</v>
      </c>
      <c r="I859">
        <v>29.9</v>
      </c>
      <c r="J859">
        <v>29.9</v>
      </c>
      <c r="K859">
        <v>29.9</v>
      </c>
      <c r="L859">
        <v>5.2711864406779663</v>
      </c>
      <c r="M859">
        <v>30.07</v>
      </c>
      <c r="N859">
        <v>27.4</v>
      </c>
      <c r="O859">
        <v>29.62</v>
      </c>
      <c r="P859">
        <v>0.32258823529411768</v>
      </c>
      <c r="Q859">
        <v>249</v>
      </c>
      <c r="R859">
        <v>849</v>
      </c>
      <c r="S859">
        <v>1699</v>
      </c>
    </row>
    <row r="860" spans="1:19" hidden="1" x14ac:dyDescent="0.25">
      <c r="A860" t="s">
        <v>59</v>
      </c>
      <c r="B860" t="s">
        <v>87</v>
      </c>
      <c r="C860" t="s">
        <v>3</v>
      </c>
      <c r="D860" t="s">
        <v>86</v>
      </c>
      <c r="E860">
        <v>30.611000000000001</v>
      </c>
      <c r="F860">
        <v>26.42</v>
      </c>
      <c r="G860">
        <v>4.1909999999999989</v>
      </c>
      <c r="H860">
        <v>26.42</v>
      </c>
      <c r="I860">
        <v>28.91</v>
      </c>
      <c r="J860">
        <v>28.91</v>
      </c>
      <c r="K860">
        <v>28.91</v>
      </c>
      <c r="L860">
        <v>5.1883050847457621</v>
      </c>
      <c r="M860">
        <v>29.32</v>
      </c>
      <c r="N860">
        <v>26.4</v>
      </c>
      <c r="O860">
        <v>29.13</v>
      </c>
      <c r="P860">
        <v>0.28317256162915327</v>
      </c>
      <c r="Q860">
        <v>164</v>
      </c>
      <c r="R860">
        <v>764</v>
      </c>
      <c r="S860">
        <v>1697</v>
      </c>
    </row>
    <row r="861" spans="1:19" hidden="1" x14ac:dyDescent="0.25">
      <c r="A861" t="s">
        <v>59</v>
      </c>
      <c r="B861" t="s">
        <v>87</v>
      </c>
      <c r="C861" t="s">
        <v>4</v>
      </c>
      <c r="D861" t="s">
        <v>82</v>
      </c>
      <c r="E861">
        <v>33.685000000000002</v>
      </c>
      <c r="F861">
        <v>26.71</v>
      </c>
      <c r="G861">
        <v>6.9750000000000014</v>
      </c>
      <c r="H861">
        <v>26.71</v>
      </c>
      <c r="I861">
        <v>31.26</v>
      </c>
      <c r="J861">
        <v>31.26</v>
      </c>
      <c r="K861">
        <v>31.26</v>
      </c>
      <c r="L861">
        <v>5.6141666666666667</v>
      </c>
      <c r="M861">
        <v>31.53</v>
      </c>
      <c r="N861">
        <v>26.65</v>
      </c>
      <c r="O861">
        <v>29.78</v>
      </c>
      <c r="P861">
        <v>0.62116279069767444</v>
      </c>
      <c r="Q861">
        <v>323</v>
      </c>
      <c r="R861">
        <v>923</v>
      </c>
      <c r="S861">
        <v>1353</v>
      </c>
    </row>
    <row r="862" spans="1:19" hidden="1" x14ac:dyDescent="0.25">
      <c r="A862" t="s">
        <v>59</v>
      </c>
      <c r="B862" t="s">
        <v>87</v>
      </c>
      <c r="C862" t="s">
        <v>4</v>
      </c>
      <c r="D862" t="s">
        <v>83</v>
      </c>
      <c r="E862">
        <v>31.649000000000008</v>
      </c>
      <c r="F862">
        <v>28.51</v>
      </c>
      <c r="G862">
        <v>3.1390000000000065</v>
      </c>
      <c r="H862">
        <v>28.51</v>
      </c>
      <c r="I862">
        <v>31.07</v>
      </c>
      <c r="J862">
        <v>31.07</v>
      </c>
      <c r="K862">
        <v>31.07</v>
      </c>
      <c r="L862">
        <v>5.3642372881355946</v>
      </c>
      <c r="M862">
        <v>30.87</v>
      </c>
      <c r="N862">
        <v>28.32</v>
      </c>
      <c r="O862">
        <v>30.67</v>
      </c>
      <c r="P862">
        <v>0.30105596620908132</v>
      </c>
      <c r="Q862">
        <v>516</v>
      </c>
      <c r="R862">
        <v>1116</v>
      </c>
      <c r="S862">
        <v>2063</v>
      </c>
    </row>
    <row r="863" spans="1:19" hidden="1" x14ac:dyDescent="0.25">
      <c r="A863" t="s">
        <v>59</v>
      </c>
      <c r="B863" t="s">
        <v>87</v>
      </c>
      <c r="C863" t="s">
        <v>4</v>
      </c>
      <c r="D863" t="s">
        <v>84</v>
      </c>
      <c r="E863">
        <v>31.851999999999997</v>
      </c>
      <c r="F863">
        <v>28.09</v>
      </c>
      <c r="G863">
        <v>3.7619999999999969</v>
      </c>
      <c r="H863">
        <v>28.09</v>
      </c>
      <c r="I863">
        <v>31.42</v>
      </c>
      <c r="J863">
        <v>31.42</v>
      </c>
      <c r="K863">
        <v>31.42</v>
      </c>
      <c r="L863">
        <v>5.3986440677966092</v>
      </c>
      <c r="M863">
        <v>30.26</v>
      </c>
      <c r="N863">
        <v>27.92</v>
      </c>
      <c r="O863">
        <v>30.11</v>
      </c>
      <c r="P863">
        <v>0.28988648090815272</v>
      </c>
      <c r="Q863">
        <v>222</v>
      </c>
      <c r="R863">
        <v>822</v>
      </c>
      <c r="S863">
        <v>1791</v>
      </c>
    </row>
    <row r="864" spans="1:19" hidden="1" x14ac:dyDescent="0.25">
      <c r="A864" t="s">
        <v>59</v>
      </c>
      <c r="B864" t="s">
        <v>87</v>
      </c>
      <c r="C864" t="s">
        <v>4</v>
      </c>
      <c r="D864" t="s">
        <v>85</v>
      </c>
      <c r="E864">
        <v>30.666000000000007</v>
      </c>
      <c r="F864">
        <v>27.51</v>
      </c>
      <c r="G864">
        <v>3.1560000000000059</v>
      </c>
      <c r="H864">
        <v>27.51</v>
      </c>
      <c r="I864">
        <v>29.82</v>
      </c>
      <c r="J864">
        <v>29.82</v>
      </c>
      <c r="K864">
        <v>29.82</v>
      </c>
      <c r="L864">
        <v>5.1976271186440686</v>
      </c>
      <c r="M864">
        <v>29.62</v>
      </c>
      <c r="N864">
        <v>27.43</v>
      </c>
      <c r="O864">
        <v>29.42</v>
      </c>
      <c r="P864">
        <v>0.32672209026128268</v>
      </c>
      <c r="Q864">
        <v>262</v>
      </c>
      <c r="R864">
        <v>862</v>
      </c>
      <c r="S864">
        <v>1704</v>
      </c>
    </row>
    <row r="865" spans="1:19" hidden="1" x14ac:dyDescent="0.25">
      <c r="A865" t="s">
        <v>59</v>
      </c>
      <c r="B865" t="s">
        <v>87</v>
      </c>
      <c r="C865" t="s">
        <v>4</v>
      </c>
      <c r="D865" t="s">
        <v>86</v>
      </c>
      <c r="E865">
        <v>30.220000000000006</v>
      </c>
      <c r="F865">
        <v>26.56</v>
      </c>
      <c r="G865">
        <v>3.6600000000000072</v>
      </c>
      <c r="H865">
        <v>26.62</v>
      </c>
      <c r="I865">
        <v>29.31</v>
      </c>
      <c r="J865">
        <v>29.31</v>
      </c>
      <c r="K865">
        <v>29.31</v>
      </c>
      <c r="L865">
        <v>5.3964285714285731</v>
      </c>
      <c r="M865">
        <v>30.46</v>
      </c>
      <c r="N865">
        <v>26.62</v>
      </c>
      <c r="O865">
        <v>30.45</v>
      </c>
      <c r="P865">
        <v>0.12497652582159625</v>
      </c>
      <c r="Q865">
        <v>236</v>
      </c>
      <c r="R865">
        <v>836</v>
      </c>
      <c r="S865">
        <v>2966</v>
      </c>
    </row>
    <row r="866" spans="1:19" hidden="1" x14ac:dyDescent="0.25">
      <c r="A866" t="s">
        <v>59</v>
      </c>
      <c r="B866" t="s">
        <v>88</v>
      </c>
      <c r="C866" t="s">
        <v>1</v>
      </c>
      <c r="D866" t="s">
        <v>82</v>
      </c>
      <c r="E866">
        <v>34.361000000000004</v>
      </c>
      <c r="F866">
        <v>28.85</v>
      </c>
      <c r="G866">
        <v>5.5110000000000028</v>
      </c>
      <c r="H866">
        <v>28.9</v>
      </c>
      <c r="I866">
        <v>32.950000000000003</v>
      </c>
      <c r="J866">
        <v>32.950000000000003</v>
      </c>
      <c r="K866">
        <v>32.950000000000003</v>
      </c>
      <c r="L866">
        <v>6.0282456140350886</v>
      </c>
      <c r="M866">
        <v>31.65</v>
      </c>
      <c r="N866">
        <v>28.54</v>
      </c>
      <c r="O866">
        <v>31.43</v>
      </c>
      <c r="P866">
        <v>0.4691558441558441</v>
      </c>
      <c r="Q866">
        <v>390</v>
      </c>
      <c r="R866">
        <v>990</v>
      </c>
      <c r="S866">
        <v>1606</v>
      </c>
    </row>
    <row r="867" spans="1:19" hidden="1" x14ac:dyDescent="0.25">
      <c r="A867" t="s">
        <v>59</v>
      </c>
      <c r="B867" t="s">
        <v>88</v>
      </c>
      <c r="C867" t="s">
        <v>1</v>
      </c>
      <c r="D867" t="s">
        <v>83</v>
      </c>
      <c r="E867">
        <v>30.940000000000005</v>
      </c>
      <c r="F867">
        <v>26.75</v>
      </c>
      <c r="G867">
        <v>4.1900000000000048</v>
      </c>
      <c r="H867">
        <v>26.75</v>
      </c>
      <c r="I867">
        <v>29.51</v>
      </c>
      <c r="J867">
        <v>29.51</v>
      </c>
      <c r="K867">
        <v>29.51</v>
      </c>
      <c r="L867">
        <v>5.1566666666666672</v>
      </c>
      <c r="M867">
        <v>33.19</v>
      </c>
      <c r="N867">
        <v>26.71</v>
      </c>
      <c r="O867">
        <v>33.08</v>
      </c>
      <c r="P867">
        <v>9.8345588235294115E-2</v>
      </c>
      <c r="Q867">
        <v>225</v>
      </c>
      <c r="R867">
        <v>825</v>
      </c>
      <c r="S867">
        <v>3545</v>
      </c>
    </row>
    <row r="868" spans="1:19" hidden="1" x14ac:dyDescent="0.25">
      <c r="A868" t="s">
        <v>59</v>
      </c>
      <c r="B868" t="s">
        <v>88</v>
      </c>
      <c r="C868" t="s">
        <v>1</v>
      </c>
      <c r="D868" t="s">
        <v>84</v>
      </c>
      <c r="E868">
        <v>32.063000000000002</v>
      </c>
      <c r="F868">
        <v>29.89</v>
      </c>
      <c r="G868">
        <v>2.1730000000000018</v>
      </c>
      <c r="H868">
        <v>29.89</v>
      </c>
      <c r="I868">
        <v>32.18</v>
      </c>
      <c r="J868">
        <v>32.07</v>
      </c>
      <c r="K868">
        <v>32.07</v>
      </c>
      <c r="L868">
        <v>5.4344067796610167</v>
      </c>
      <c r="M868">
        <v>31.4</v>
      </c>
      <c r="N868">
        <v>29.78</v>
      </c>
      <c r="O868">
        <v>31.39</v>
      </c>
      <c r="P868">
        <v>0.26498226950354609</v>
      </c>
      <c r="Q868">
        <v>212</v>
      </c>
      <c r="R868">
        <v>812</v>
      </c>
      <c r="S868">
        <v>1940</v>
      </c>
    </row>
    <row r="869" spans="1:19" hidden="1" x14ac:dyDescent="0.25">
      <c r="A869" t="s">
        <v>59</v>
      </c>
      <c r="B869" t="s">
        <v>88</v>
      </c>
      <c r="C869" t="s">
        <v>1</v>
      </c>
      <c r="D869" t="s">
        <v>85</v>
      </c>
      <c r="E869">
        <v>32.760000000000005</v>
      </c>
      <c r="F869">
        <v>29.54</v>
      </c>
      <c r="G869">
        <v>3.220000000000006</v>
      </c>
      <c r="H869">
        <v>29.54</v>
      </c>
      <c r="I869">
        <v>32.57</v>
      </c>
      <c r="J869">
        <v>32.57</v>
      </c>
      <c r="K869">
        <v>32.57</v>
      </c>
      <c r="L869">
        <v>5.4600000000000009</v>
      </c>
      <c r="M869">
        <v>31.14</v>
      </c>
      <c r="N869">
        <v>29.37</v>
      </c>
      <c r="O869">
        <v>30.86</v>
      </c>
      <c r="P869">
        <v>0.18122699386503066</v>
      </c>
      <c r="Q869">
        <v>247</v>
      </c>
      <c r="R869">
        <v>847</v>
      </c>
      <c r="S869">
        <v>2477</v>
      </c>
    </row>
    <row r="870" spans="1:19" hidden="1" x14ac:dyDescent="0.25">
      <c r="A870" t="s">
        <v>59</v>
      </c>
      <c r="B870" t="s">
        <v>88</v>
      </c>
      <c r="C870" t="s">
        <v>1</v>
      </c>
      <c r="D870" t="s">
        <v>86</v>
      </c>
      <c r="E870">
        <v>31.889999999999993</v>
      </c>
      <c r="F870">
        <v>29.35</v>
      </c>
      <c r="G870">
        <v>2.539999999999992</v>
      </c>
      <c r="H870">
        <v>29.35</v>
      </c>
      <c r="I870">
        <v>32.22</v>
      </c>
      <c r="J870">
        <v>32.22</v>
      </c>
      <c r="K870">
        <v>32.22</v>
      </c>
      <c r="L870">
        <v>5.4050847457627107</v>
      </c>
      <c r="M870">
        <v>29.52</v>
      </c>
      <c r="N870">
        <v>28.24</v>
      </c>
      <c r="O870">
        <v>28.69</v>
      </c>
      <c r="P870">
        <v>0.446048632218845</v>
      </c>
      <c r="Q870">
        <v>238</v>
      </c>
      <c r="R870">
        <v>838</v>
      </c>
      <c r="S870">
        <v>1496</v>
      </c>
    </row>
    <row r="871" spans="1:19" hidden="1" x14ac:dyDescent="0.25">
      <c r="A871" t="s">
        <v>59</v>
      </c>
      <c r="B871" t="s">
        <v>88</v>
      </c>
      <c r="C871" t="s">
        <v>2</v>
      </c>
      <c r="D871" t="s">
        <v>82</v>
      </c>
      <c r="E871">
        <v>33.224000000000004</v>
      </c>
      <c r="F871">
        <v>26.74</v>
      </c>
      <c r="G871">
        <v>6.4840000000000053</v>
      </c>
      <c r="H871">
        <v>26.74</v>
      </c>
      <c r="I871">
        <v>30.1</v>
      </c>
      <c r="J871">
        <v>30.1</v>
      </c>
      <c r="K871">
        <v>30.1</v>
      </c>
      <c r="L871">
        <v>5.6311864406779666</v>
      </c>
      <c r="M871">
        <v>30.46</v>
      </c>
      <c r="N871">
        <v>26.65</v>
      </c>
      <c r="O871">
        <v>29.96</v>
      </c>
      <c r="P871">
        <v>0.53911290322580641</v>
      </c>
      <c r="Q871">
        <v>217</v>
      </c>
      <c r="R871">
        <v>817</v>
      </c>
      <c r="S871">
        <v>1313</v>
      </c>
    </row>
    <row r="872" spans="1:19" hidden="1" x14ac:dyDescent="0.25">
      <c r="A872" t="s">
        <v>59</v>
      </c>
      <c r="B872" t="s">
        <v>88</v>
      </c>
      <c r="C872" t="s">
        <v>2</v>
      </c>
      <c r="D872" t="s">
        <v>83</v>
      </c>
      <c r="E872">
        <v>31.435000000000002</v>
      </c>
      <c r="F872">
        <v>26.67</v>
      </c>
      <c r="G872">
        <v>4.7650000000000006</v>
      </c>
      <c r="H872">
        <v>26.71</v>
      </c>
      <c r="I872">
        <v>28.8</v>
      </c>
      <c r="J872">
        <v>27.13</v>
      </c>
      <c r="K872">
        <v>27.13</v>
      </c>
      <c r="L872">
        <v>5.7154545454545458</v>
      </c>
      <c r="M872">
        <v>30.01</v>
      </c>
      <c r="N872">
        <v>26.68</v>
      </c>
      <c r="O872">
        <v>29.98</v>
      </c>
      <c r="P872">
        <v>0.27366803278688528</v>
      </c>
      <c r="Q872">
        <v>231</v>
      </c>
      <c r="R872">
        <v>831</v>
      </c>
      <c r="S872">
        <v>1807</v>
      </c>
    </row>
    <row r="873" spans="1:19" hidden="1" x14ac:dyDescent="0.25">
      <c r="A873" t="s">
        <v>59</v>
      </c>
      <c r="B873" t="s">
        <v>88</v>
      </c>
      <c r="C873" t="s">
        <v>2</v>
      </c>
      <c r="D873" t="s">
        <v>84</v>
      </c>
      <c r="E873">
        <v>31.292999999999999</v>
      </c>
      <c r="F873">
        <v>29.53</v>
      </c>
      <c r="G873">
        <v>1.7629999999999981</v>
      </c>
      <c r="H873">
        <v>29.54</v>
      </c>
      <c r="I873">
        <v>31.32</v>
      </c>
      <c r="J873">
        <v>31.32</v>
      </c>
      <c r="K873">
        <v>31.32</v>
      </c>
      <c r="L873">
        <v>5.3953448275862073</v>
      </c>
      <c r="M873">
        <v>30.55</v>
      </c>
      <c r="N873">
        <v>29.42</v>
      </c>
      <c r="O873">
        <v>30.54</v>
      </c>
      <c r="P873">
        <v>0.44689863842662636</v>
      </c>
      <c r="Q873">
        <v>226</v>
      </c>
      <c r="R873">
        <v>826</v>
      </c>
      <c r="S873">
        <v>1487</v>
      </c>
    </row>
    <row r="874" spans="1:19" hidden="1" x14ac:dyDescent="0.25">
      <c r="A874" t="s">
        <v>59</v>
      </c>
      <c r="B874" t="s">
        <v>88</v>
      </c>
      <c r="C874" t="s">
        <v>2</v>
      </c>
      <c r="D874" t="s">
        <v>85</v>
      </c>
      <c r="E874">
        <v>31.088000000000001</v>
      </c>
      <c r="F874">
        <v>28.59</v>
      </c>
      <c r="G874">
        <v>2.4980000000000011</v>
      </c>
      <c r="H874">
        <v>28.71</v>
      </c>
      <c r="I874">
        <v>30.89</v>
      </c>
      <c r="J874">
        <v>30.89</v>
      </c>
      <c r="K874">
        <v>30.89</v>
      </c>
      <c r="L874">
        <v>5.8656603773584912</v>
      </c>
      <c r="M874">
        <v>31.84</v>
      </c>
      <c r="N874">
        <v>28.71</v>
      </c>
      <c r="O874">
        <v>30.47</v>
      </c>
      <c r="P874">
        <v>0.18752449379490529</v>
      </c>
      <c r="Q874">
        <v>274</v>
      </c>
      <c r="R874">
        <v>874</v>
      </c>
      <c r="S874">
        <v>2405</v>
      </c>
    </row>
    <row r="875" spans="1:19" hidden="1" x14ac:dyDescent="0.25">
      <c r="A875" t="s">
        <v>59</v>
      </c>
      <c r="B875" t="s">
        <v>88</v>
      </c>
      <c r="C875" t="s">
        <v>2</v>
      </c>
      <c r="D875" t="s">
        <v>86</v>
      </c>
      <c r="E875">
        <v>30.267000000000003</v>
      </c>
      <c r="F875">
        <v>26.56</v>
      </c>
      <c r="G875">
        <v>3.7070000000000043</v>
      </c>
      <c r="H875">
        <v>26.62</v>
      </c>
      <c r="I875">
        <v>28.32</v>
      </c>
      <c r="J875">
        <v>28.32</v>
      </c>
      <c r="K875">
        <v>28.32</v>
      </c>
      <c r="L875">
        <v>5.8205769230769233</v>
      </c>
      <c r="M875">
        <v>31.45</v>
      </c>
      <c r="N875">
        <v>26.62</v>
      </c>
      <c r="O875">
        <v>29.19</v>
      </c>
      <c r="P875">
        <v>0.2796218487394958</v>
      </c>
      <c r="Q875">
        <v>267</v>
      </c>
      <c r="R875">
        <v>867</v>
      </c>
      <c r="S875">
        <v>1819</v>
      </c>
    </row>
    <row r="876" spans="1:19" hidden="1" x14ac:dyDescent="0.25">
      <c r="A876" t="s">
        <v>59</v>
      </c>
      <c r="B876" t="s">
        <v>88</v>
      </c>
      <c r="C876" t="s">
        <v>3</v>
      </c>
      <c r="D876" t="s">
        <v>82</v>
      </c>
      <c r="E876">
        <v>34.671000000000006</v>
      </c>
      <c r="F876">
        <v>27.82</v>
      </c>
      <c r="G876">
        <v>6.8510000000000062</v>
      </c>
      <c r="H876">
        <v>27.82</v>
      </c>
      <c r="I876">
        <v>31.97</v>
      </c>
      <c r="J876">
        <v>31.97</v>
      </c>
      <c r="K876">
        <v>31.97</v>
      </c>
      <c r="L876">
        <v>5.8764406779661025</v>
      </c>
      <c r="M876">
        <v>33.200000000000003</v>
      </c>
      <c r="N876">
        <v>27.74</v>
      </c>
      <c r="O876">
        <v>33.020000000000003</v>
      </c>
      <c r="P876">
        <v>0.31613636363636366</v>
      </c>
      <c r="Q876">
        <v>414</v>
      </c>
      <c r="R876">
        <v>1014</v>
      </c>
      <c r="S876">
        <v>1894</v>
      </c>
    </row>
    <row r="877" spans="1:19" hidden="1" x14ac:dyDescent="0.25">
      <c r="A877" t="s">
        <v>59</v>
      </c>
      <c r="B877" t="s">
        <v>88</v>
      </c>
      <c r="C877" t="s">
        <v>3</v>
      </c>
      <c r="D877" t="s">
        <v>83</v>
      </c>
      <c r="E877">
        <v>33.000999999999998</v>
      </c>
      <c r="F877">
        <v>28.23</v>
      </c>
      <c r="G877">
        <v>4.7709999999999972</v>
      </c>
      <c r="H877">
        <v>28.23</v>
      </c>
      <c r="I877">
        <v>31.49</v>
      </c>
      <c r="J877">
        <v>31.49</v>
      </c>
      <c r="K877">
        <v>31.49</v>
      </c>
      <c r="L877">
        <v>5.5933898305084737</v>
      </c>
      <c r="M877">
        <v>31.44</v>
      </c>
      <c r="N877">
        <v>28.17</v>
      </c>
      <c r="O877">
        <v>31.42</v>
      </c>
      <c r="P877">
        <v>0.25205357142857143</v>
      </c>
      <c r="Q877">
        <v>197</v>
      </c>
      <c r="R877">
        <v>797</v>
      </c>
      <c r="S877">
        <v>1917</v>
      </c>
    </row>
    <row r="878" spans="1:19" hidden="1" x14ac:dyDescent="0.25">
      <c r="A878" t="s">
        <v>59</v>
      </c>
      <c r="B878" t="s">
        <v>88</v>
      </c>
      <c r="C878" t="s">
        <v>3</v>
      </c>
      <c r="D878" t="s">
        <v>84</v>
      </c>
      <c r="E878">
        <v>32.186</v>
      </c>
      <c r="F878">
        <v>29.54</v>
      </c>
      <c r="G878">
        <v>2.6460000000000008</v>
      </c>
      <c r="H878">
        <v>29.54</v>
      </c>
      <c r="I878">
        <v>31.97</v>
      </c>
      <c r="J878">
        <v>31.97</v>
      </c>
      <c r="K878">
        <v>31.97</v>
      </c>
      <c r="L878">
        <v>5.455254237288135</v>
      </c>
      <c r="M878">
        <v>30.86</v>
      </c>
      <c r="N878">
        <v>29.39</v>
      </c>
      <c r="O878">
        <v>30.53</v>
      </c>
      <c r="P878">
        <v>0.36559405940594059</v>
      </c>
      <c r="Q878">
        <v>361</v>
      </c>
      <c r="R878">
        <v>961</v>
      </c>
      <c r="S878">
        <v>1769</v>
      </c>
    </row>
    <row r="879" spans="1:19" hidden="1" x14ac:dyDescent="0.25">
      <c r="A879" t="s">
        <v>59</v>
      </c>
      <c r="B879" t="s">
        <v>88</v>
      </c>
      <c r="C879" t="s">
        <v>3</v>
      </c>
      <c r="D879" t="s">
        <v>85</v>
      </c>
      <c r="E879">
        <v>31.687999999999999</v>
      </c>
      <c r="F879">
        <v>29.98</v>
      </c>
      <c r="G879">
        <v>1.7079999999999984</v>
      </c>
      <c r="H879">
        <v>29.98</v>
      </c>
      <c r="I879">
        <v>31.74</v>
      </c>
      <c r="J879">
        <v>31.74</v>
      </c>
      <c r="K879">
        <v>31.74</v>
      </c>
      <c r="L879">
        <v>5.3708474576271179</v>
      </c>
      <c r="M879">
        <v>30.54</v>
      </c>
      <c r="N879">
        <v>29.89</v>
      </c>
      <c r="O879">
        <v>30.28</v>
      </c>
      <c r="P879">
        <v>0.53631484794275497</v>
      </c>
      <c r="Q879">
        <v>282</v>
      </c>
      <c r="R879">
        <v>882</v>
      </c>
      <c r="S879">
        <v>1441</v>
      </c>
    </row>
    <row r="880" spans="1:19" hidden="1" x14ac:dyDescent="0.25">
      <c r="A880" t="s">
        <v>59</v>
      </c>
      <c r="B880" t="s">
        <v>88</v>
      </c>
      <c r="C880" t="s">
        <v>3</v>
      </c>
      <c r="D880" t="s">
        <v>86</v>
      </c>
      <c r="E880">
        <v>29.380000000000003</v>
      </c>
      <c r="F880">
        <v>26.63</v>
      </c>
      <c r="G880">
        <v>2.7500000000000036</v>
      </c>
      <c r="H880">
        <v>26.65</v>
      </c>
      <c r="I880">
        <v>28.1</v>
      </c>
      <c r="J880">
        <v>28.1</v>
      </c>
      <c r="K880">
        <v>26.9</v>
      </c>
      <c r="L880">
        <v>5.2464285714285719</v>
      </c>
      <c r="M880">
        <v>29.12</v>
      </c>
      <c r="N880">
        <v>26.65</v>
      </c>
      <c r="O880">
        <v>28.74</v>
      </c>
      <c r="P880">
        <v>0.42571884984025554</v>
      </c>
      <c r="Q880">
        <v>228</v>
      </c>
      <c r="R880">
        <v>828</v>
      </c>
      <c r="S880">
        <v>1454</v>
      </c>
    </row>
    <row r="881" spans="1:19" hidden="1" x14ac:dyDescent="0.25">
      <c r="A881" t="s">
        <v>59</v>
      </c>
      <c r="B881" t="s">
        <v>88</v>
      </c>
      <c r="C881" t="s">
        <v>4</v>
      </c>
      <c r="D881" t="s">
        <v>82</v>
      </c>
      <c r="E881">
        <v>36.050000000000004</v>
      </c>
      <c r="F881">
        <v>29.94</v>
      </c>
      <c r="G881">
        <v>6.110000000000003</v>
      </c>
      <c r="H881">
        <v>31.02</v>
      </c>
      <c r="I881">
        <v>33.32</v>
      </c>
      <c r="J881">
        <v>33.32</v>
      </c>
      <c r="K881">
        <v>33.32</v>
      </c>
      <c r="L881">
        <v>8.0111111111111128</v>
      </c>
      <c r="M881">
        <v>34.270000000000003</v>
      </c>
      <c r="N881">
        <v>30.72</v>
      </c>
      <c r="O881">
        <v>33.520000000000003</v>
      </c>
      <c r="P881">
        <v>0.30712871287128712</v>
      </c>
      <c r="Q881">
        <v>932</v>
      </c>
      <c r="R881">
        <v>1532</v>
      </c>
      <c r="S881">
        <v>2542</v>
      </c>
    </row>
    <row r="882" spans="1:19" hidden="1" x14ac:dyDescent="0.25">
      <c r="A882" t="s">
        <v>59</v>
      </c>
      <c r="B882" t="s">
        <v>88</v>
      </c>
      <c r="C882" t="s">
        <v>4</v>
      </c>
      <c r="D882" t="s">
        <v>83</v>
      </c>
      <c r="E882">
        <v>31.697999999999997</v>
      </c>
      <c r="F882">
        <v>27.25</v>
      </c>
      <c r="G882">
        <v>4.4479999999999968</v>
      </c>
      <c r="H882">
        <v>27.27</v>
      </c>
      <c r="I882">
        <v>29.87</v>
      </c>
      <c r="J882">
        <v>29.87</v>
      </c>
      <c r="K882">
        <v>29.87</v>
      </c>
      <c r="L882">
        <v>5.5610526315789466</v>
      </c>
      <c r="M882">
        <v>30.33</v>
      </c>
      <c r="N882">
        <v>27.27</v>
      </c>
      <c r="O882">
        <v>30.27</v>
      </c>
      <c r="P882">
        <v>0.29291084854994631</v>
      </c>
      <c r="Q882">
        <v>229</v>
      </c>
      <c r="R882">
        <v>829</v>
      </c>
      <c r="S882">
        <v>1760</v>
      </c>
    </row>
    <row r="883" spans="1:19" hidden="1" x14ac:dyDescent="0.25">
      <c r="A883" t="s">
        <v>59</v>
      </c>
      <c r="B883" t="s">
        <v>88</v>
      </c>
      <c r="C883" t="s">
        <v>4</v>
      </c>
      <c r="D883" t="s">
        <v>84</v>
      </c>
      <c r="E883">
        <v>31.268999999999995</v>
      </c>
      <c r="F883">
        <v>28.33</v>
      </c>
      <c r="G883">
        <v>2.9389999999999965</v>
      </c>
      <c r="H883">
        <v>28.33</v>
      </c>
      <c r="I883">
        <v>31.08</v>
      </c>
      <c r="J883">
        <v>31.08</v>
      </c>
      <c r="K883">
        <v>31.08</v>
      </c>
      <c r="L883">
        <v>5.2998305084745754</v>
      </c>
      <c r="M883">
        <v>32.06</v>
      </c>
      <c r="N883">
        <v>28.33</v>
      </c>
      <c r="O883">
        <v>32.01</v>
      </c>
      <c r="P883">
        <v>0.14603092783505153</v>
      </c>
      <c r="Q883">
        <v>215</v>
      </c>
      <c r="R883">
        <v>815</v>
      </c>
      <c r="S883">
        <v>2755</v>
      </c>
    </row>
    <row r="884" spans="1:19" hidden="1" x14ac:dyDescent="0.25">
      <c r="A884" t="s">
        <v>59</v>
      </c>
      <c r="B884" t="s">
        <v>88</v>
      </c>
      <c r="C884" t="s">
        <v>4</v>
      </c>
      <c r="D884" t="s">
        <v>85</v>
      </c>
      <c r="E884">
        <v>32.643999999999998</v>
      </c>
      <c r="F884">
        <v>30.55</v>
      </c>
      <c r="G884">
        <v>2.0939999999999976</v>
      </c>
      <c r="H884">
        <v>30.55</v>
      </c>
      <c r="I884">
        <v>32.590000000000003</v>
      </c>
      <c r="J884">
        <v>32.590000000000003</v>
      </c>
      <c r="K884">
        <v>32.590000000000003</v>
      </c>
      <c r="L884">
        <v>5.628275862068965</v>
      </c>
      <c r="M884">
        <v>31.99</v>
      </c>
      <c r="N884">
        <v>30.5</v>
      </c>
      <c r="O884">
        <v>31.89</v>
      </c>
      <c r="P884">
        <v>0.29095238095238096</v>
      </c>
      <c r="Q884">
        <v>341</v>
      </c>
      <c r="R884">
        <v>941</v>
      </c>
      <c r="S884">
        <v>1991</v>
      </c>
    </row>
    <row r="885" spans="1:19" hidden="1" x14ac:dyDescent="0.25">
      <c r="A885" t="s">
        <v>59</v>
      </c>
      <c r="B885" t="s">
        <v>88</v>
      </c>
      <c r="C885" t="s">
        <v>4</v>
      </c>
      <c r="D885" t="s">
        <v>86</v>
      </c>
      <c r="E885">
        <v>31.54</v>
      </c>
      <c r="F885">
        <v>27.67</v>
      </c>
      <c r="G885">
        <v>3.8699999999999974</v>
      </c>
      <c r="H885">
        <v>27.84</v>
      </c>
      <c r="I885">
        <v>30.19</v>
      </c>
      <c r="J885">
        <v>30.19</v>
      </c>
      <c r="K885">
        <v>30.19</v>
      </c>
      <c r="L885">
        <v>8.5243243243243239</v>
      </c>
      <c r="M885">
        <v>29.72</v>
      </c>
      <c r="N885">
        <v>27.83</v>
      </c>
      <c r="O885">
        <v>29.46</v>
      </c>
      <c r="P885">
        <v>0.47266553480475382</v>
      </c>
      <c r="Q885">
        <v>207</v>
      </c>
      <c r="R885">
        <v>807</v>
      </c>
      <c r="S885">
        <v>1396</v>
      </c>
    </row>
    <row r="888" spans="1:19" x14ac:dyDescent="0.25">
      <c r="D888" s="3">
        <v>4.9690000000000003</v>
      </c>
    </row>
    <row r="889" spans="1:19" x14ac:dyDescent="0.25">
      <c r="D889" s="5">
        <v>4.9790000000000001</v>
      </c>
    </row>
  </sheetData>
  <pageMargins left="0.7" right="0.7" top="0.75" bottom="0.75" header="0.3" footer="0.3"/>
  <pageSetup paperSize="9" orientation="portrait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7540E-A0FA-4F8B-9F70-F7630365742A}">
  <dimension ref="A4:E1909"/>
  <sheetViews>
    <sheetView zoomScale="70" zoomScaleNormal="70" workbookViewId="0">
      <selection activeCell="I33" sqref="I33"/>
    </sheetView>
  </sheetViews>
  <sheetFormatPr defaultRowHeight="15" x14ac:dyDescent="0.25"/>
  <sheetData>
    <row r="4" spans="1:5" x14ac:dyDescent="0.25">
      <c r="A4" t="s">
        <v>97</v>
      </c>
      <c r="B4" t="s">
        <v>1</v>
      </c>
      <c r="C4" t="s">
        <v>2</v>
      </c>
      <c r="D4" t="s">
        <v>3</v>
      </c>
      <c r="E4" t="s">
        <v>4</v>
      </c>
    </row>
    <row r="5" spans="1:5" x14ac:dyDescent="0.25">
      <c r="A5">
        <v>7</v>
      </c>
      <c r="B5">
        <v>0</v>
      </c>
      <c r="C5">
        <v>0</v>
      </c>
      <c r="D5">
        <v>0</v>
      </c>
      <c r="E5">
        <v>0</v>
      </c>
    </row>
    <row r="6" spans="1:5" x14ac:dyDescent="0.25">
      <c r="A6">
        <v>7</v>
      </c>
      <c r="B6">
        <v>0</v>
      </c>
      <c r="C6">
        <v>0</v>
      </c>
      <c r="D6">
        <v>0</v>
      </c>
      <c r="E6">
        <v>0</v>
      </c>
    </row>
    <row r="7" spans="1:5" x14ac:dyDescent="0.25">
      <c r="A7">
        <v>7</v>
      </c>
      <c r="B7">
        <v>0</v>
      </c>
      <c r="C7">
        <v>0</v>
      </c>
      <c r="D7">
        <v>0</v>
      </c>
      <c r="E7">
        <v>0</v>
      </c>
    </row>
    <row r="8" spans="1:5" x14ac:dyDescent="0.25">
      <c r="A8">
        <v>7</v>
      </c>
      <c r="B8">
        <v>0</v>
      </c>
      <c r="C8">
        <v>0</v>
      </c>
      <c r="D8">
        <v>0</v>
      </c>
      <c r="E8">
        <v>0</v>
      </c>
    </row>
    <row r="9" spans="1:5" x14ac:dyDescent="0.25">
      <c r="A9">
        <v>7</v>
      </c>
      <c r="B9">
        <v>0</v>
      </c>
      <c r="C9">
        <v>0</v>
      </c>
      <c r="D9">
        <v>0</v>
      </c>
      <c r="E9">
        <v>0</v>
      </c>
    </row>
    <row r="10" spans="1:5" x14ac:dyDescent="0.25">
      <c r="A10">
        <v>7</v>
      </c>
      <c r="B10">
        <v>0</v>
      </c>
      <c r="C10">
        <v>0</v>
      </c>
      <c r="D10">
        <v>0</v>
      </c>
      <c r="E10">
        <v>0</v>
      </c>
    </row>
    <row r="11" spans="1:5" x14ac:dyDescent="0.25">
      <c r="A11">
        <v>7</v>
      </c>
      <c r="B11">
        <v>0</v>
      </c>
      <c r="C11">
        <v>0</v>
      </c>
      <c r="D11">
        <v>0</v>
      </c>
      <c r="E11">
        <v>0</v>
      </c>
    </row>
    <row r="12" spans="1:5" x14ac:dyDescent="0.25">
      <c r="A12">
        <v>7</v>
      </c>
      <c r="B12">
        <v>0</v>
      </c>
      <c r="C12">
        <v>0</v>
      </c>
      <c r="D12">
        <v>0</v>
      </c>
      <c r="E12">
        <v>0</v>
      </c>
    </row>
    <row r="13" spans="1:5" x14ac:dyDescent="0.25">
      <c r="A13">
        <v>7</v>
      </c>
      <c r="B13">
        <v>0</v>
      </c>
      <c r="C13">
        <v>0</v>
      </c>
      <c r="D13">
        <v>0</v>
      </c>
      <c r="E13">
        <v>0</v>
      </c>
    </row>
    <row r="14" spans="1:5" x14ac:dyDescent="0.25">
      <c r="A14">
        <v>8</v>
      </c>
      <c r="B14">
        <v>0</v>
      </c>
      <c r="C14">
        <v>0</v>
      </c>
      <c r="D14">
        <v>0</v>
      </c>
      <c r="E14">
        <v>0</v>
      </c>
    </row>
    <row r="15" spans="1:5" x14ac:dyDescent="0.25">
      <c r="A15">
        <v>8</v>
      </c>
      <c r="B15">
        <v>0</v>
      </c>
      <c r="C15">
        <v>0</v>
      </c>
      <c r="D15">
        <v>0</v>
      </c>
      <c r="E15">
        <v>0</v>
      </c>
    </row>
    <row r="16" spans="1:5" x14ac:dyDescent="0.25">
      <c r="A16">
        <v>8</v>
      </c>
      <c r="B16">
        <v>0</v>
      </c>
      <c r="C16">
        <v>0</v>
      </c>
      <c r="D16">
        <v>0</v>
      </c>
      <c r="E16">
        <v>0</v>
      </c>
    </row>
    <row r="17" spans="1:5" x14ac:dyDescent="0.25">
      <c r="A17">
        <v>8</v>
      </c>
      <c r="B17">
        <v>0</v>
      </c>
      <c r="C17">
        <v>0</v>
      </c>
      <c r="D17">
        <v>0</v>
      </c>
      <c r="E17">
        <v>0</v>
      </c>
    </row>
    <row r="18" spans="1:5" x14ac:dyDescent="0.25">
      <c r="A18">
        <v>8</v>
      </c>
      <c r="B18">
        <v>0</v>
      </c>
      <c r="C18">
        <v>0</v>
      </c>
      <c r="D18">
        <v>0</v>
      </c>
      <c r="E18">
        <v>0</v>
      </c>
    </row>
    <row r="19" spans="1:5" x14ac:dyDescent="0.25">
      <c r="A19">
        <v>8</v>
      </c>
      <c r="B19">
        <v>0</v>
      </c>
      <c r="C19">
        <v>0</v>
      </c>
      <c r="D19">
        <v>0</v>
      </c>
      <c r="E19">
        <v>0</v>
      </c>
    </row>
    <row r="20" spans="1:5" x14ac:dyDescent="0.25">
      <c r="A20">
        <v>8</v>
      </c>
      <c r="B20">
        <v>0</v>
      </c>
      <c r="C20">
        <v>0</v>
      </c>
      <c r="D20">
        <v>0</v>
      </c>
      <c r="E20">
        <v>0</v>
      </c>
    </row>
    <row r="21" spans="1:5" x14ac:dyDescent="0.25">
      <c r="A21">
        <v>8</v>
      </c>
      <c r="B21">
        <v>0</v>
      </c>
      <c r="C21">
        <v>0</v>
      </c>
      <c r="D21">
        <v>0</v>
      </c>
      <c r="E21">
        <v>0</v>
      </c>
    </row>
    <row r="22" spans="1:5" x14ac:dyDescent="0.25">
      <c r="A22">
        <v>8</v>
      </c>
      <c r="B22">
        <v>0</v>
      </c>
      <c r="C22">
        <v>0</v>
      </c>
      <c r="D22">
        <v>0</v>
      </c>
      <c r="E22">
        <v>0</v>
      </c>
    </row>
    <row r="23" spans="1:5" x14ac:dyDescent="0.25">
      <c r="A23">
        <v>8</v>
      </c>
      <c r="B23">
        <v>0</v>
      </c>
      <c r="C23">
        <v>0</v>
      </c>
      <c r="D23">
        <v>0</v>
      </c>
      <c r="E23">
        <v>0</v>
      </c>
    </row>
    <row r="24" spans="1:5" x14ac:dyDescent="0.25">
      <c r="A24">
        <v>9</v>
      </c>
      <c r="B24">
        <v>0</v>
      </c>
      <c r="C24">
        <v>0</v>
      </c>
      <c r="D24">
        <v>0</v>
      </c>
      <c r="E24">
        <v>0</v>
      </c>
    </row>
    <row r="25" spans="1:5" x14ac:dyDescent="0.25">
      <c r="A25">
        <v>9</v>
      </c>
      <c r="B25">
        <v>0</v>
      </c>
      <c r="C25">
        <v>0</v>
      </c>
      <c r="D25">
        <v>0</v>
      </c>
      <c r="E25">
        <v>0</v>
      </c>
    </row>
    <row r="26" spans="1:5" x14ac:dyDescent="0.25">
      <c r="A26">
        <v>9</v>
      </c>
      <c r="B26">
        <v>0</v>
      </c>
      <c r="C26">
        <v>0</v>
      </c>
      <c r="D26">
        <v>0</v>
      </c>
      <c r="E26">
        <v>0</v>
      </c>
    </row>
    <row r="27" spans="1:5" x14ac:dyDescent="0.25">
      <c r="A27">
        <v>9</v>
      </c>
      <c r="B27">
        <v>0</v>
      </c>
      <c r="C27">
        <v>0</v>
      </c>
      <c r="D27">
        <v>0</v>
      </c>
      <c r="E27">
        <v>0</v>
      </c>
    </row>
    <row r="28" spans="1:5" x14ac:dyDescent="0.25">
      <c r="A28">
        <v>9</v>
      </c>
      <c r="B28">
        <v>0</v>
      </c>
      <c r="C28">
        <v>0</v>
      </c>
      <c r="D28">
        <v>0</v>
      </c>
      <c r="E28">
        <v>0</v>
      </c>
    </row>
    <row r="29" spans="1:5" x14ac:dyDescent="0.25">
      <c r="A29">
        <v>9</v>
      </c>
      <c r="B29">
        <v>0</v>
      </c>
      <c r="C29">
        <v>0</v>
      </c>
      <c r="D29">
        <v>0</v>
      </c>
      <c r="E29">
        <v>0</v>
      </c>
    </row>
    <row r="30" spans="1:5" x14ac:dyDescent="0.25">
      <c r="A30">
        <v>9</v>
      </c>
      <c r="B30">
        <v>0</v>
      </c>
      <c r="C30">
        <v>0</v>
      </c>
      <c r="D30">
        <v>0</v>
      </c>
      <c r="E30">
        <v>0</v>
      </c>
    </row>
    <row r="31" spans="1:5" x14ac:dyDescent="0.25">
      <c r="A31">
        <v>9</v>
      </c>
      <c r="B31">
        <v>0</v>
      </c>
      <c r="C31">
        <v>0</v>
      </c>
      <c r="D31">
        <v>0</v>
      </c>
      <c r="E31">
        <v>0</v>
      </c>
    </row>
    <row r="32" spans="1:5" x14ac:dyDescent="0.25">
      <c r="A32">
        <v>9</v>
      </c>
      <c r="B32">
        <v>0</v>
      </c>
      <c r="C32">
        <v>0</v>
      </c>
      <c r="D32">
        <v>0</v>
      </c>
      <c r="E32">
        <v>0</v>
      </c>
    </row>
    <row r="33" spans="1:5" x14ac:dyDescent="0.25">
      <c r="A33">
        <v>9</v>
      </c>
      <c r="B33">
        <v>0</v>
      </c>
      <c r="C33">
        <v>0</v>
      </c>
      <c r="D33">
        <v>0</v>
      </c>
      <c r="E33">
        <v>0</v>
      </c>
    </row>
    <row r="34" spans="1:5" x14ac:dyDescent="0.25">
      <c r="A34">
        <v>10</v>
      </c>
      <c r="B34">
        <v>0</v>
      </c>
      <c r="C34">
        <v>0</v>
      </c>
      <c r="D34">
        <v>0</v>
      </c>
      <c r="E34">
        <v>0</v>
      </c>
    </row>
    <row r="35" spans="1:5" x14ac:dyDescent="0.25">
      <c r="A35">
        <v>10</v>
      </c>
      <c r="B35">
        <v>0</v>
      </c>
      <c r="C35">
        <v>0</v>
      </c>
      <c r="D35">
        <v>0</v>
      </c>
      <c r="E35">
        <v>0</v>
      </c>
    </row>
    <row r="36" spans="1:5" x14ac:dyDescent="0.25">
      <c r="A36">
        <v>10</v>
      </c>
      <c r="B36">
        <v>0</v>
      </c>
      <c r="C36">
        <v>0</v>
      </c>
      <c r="D36">
        <v>0</v>
      </c>
      <c r="E36">
        <v>0</v>
      </c>
    </row>
    <row r="37" spans="1:5" x14ac:dyDescent="0.25">
      <c r="A37">
        <v>10</v>
      </c>
      <c r="B37">
        <v>0</v>
      </c>
      <c r="C37">
        <v>0</v>
      </c>
      <c r="D37">
        <v>0</v>
      </c>
      <c r="E37">
        <v>0</v>
      </c>
    </row>
    <row r="38" spans="1:5" x14ac:dyDescent="0.25">
      <c r="A38">
        <v>10</v>
      </c>
      <c r="B38">
        <v>0</v>
      </c>
      <c r="C38">
        <v>0</v>
      </c>
      <c r="D38">
        <v>0</v>
      </c>
      <c r="E38">
        <v>0</v>
      </c>
    </row>
    <row r="39" spans="1:5" x14ac:dyDescent="0.25">
      <c r="A39">
        <v>10</v>
      </c>
      <c r="B39">
        <v>0</v>
      </c>
      <c r="C39">
        <v>0</v>
      </c>
      <c r="D39">
        <v>0</v>
      </c>
      <c r="E39">
        <v>0</v>
      </c>
    </row>
    <row r="40" spans="1:5" x14ac:dyDescent="0.25">
      <c r="A40">
        <v>10</v>
      </c>
      <c r="B40">
        <v>0</v>
      </c>
      <c r="C40">
        <v>0</v>
      </c>
      <c r="D40">
        <v>0</v>
      </c>
      <c r="E40">
        <v>0</v>
      </c>
    </row>
    <row r="41" spans="1:5" x14ac:dyDescent="0.25">
      <c r="A41">
        <v>10</v>
      </c>
      <c r="B41">
        <v>0</v>
      </c>
      <c r="C41">
        <v>0</v>
      </c>
      <c r="D41">
        <v>0</v>
      </c>
      <c r="E41">
        <v>0</v>
      </c>
    </row>
    <row r="42" spans="1:5" x14ac:dyDescent="0.25">
      <c r="A42">
        <v>10</v>
      </c>
      <c r="B42">
        <v>0</v>
      </c>
      <c r="C42">
        <v>0</v>
      </c>
      <c r="D42">
        <v>0</v>
      </c>
      <c r="E42">
        <v>0</v>
      </c>
    </row>
    <row r="43" spans="1:5" x14ac:dyDescent="0.25">
      <c r="A43">
        <v>10</v>
      </c>
      <c r="B43">
        <v>0</v>
      </c>
      <c r="C43">
        <v>0</v>
      </c>
      <c r="D43">
        <v>0</v>
      </c>
      <c r="E43">
        <v>0</v>
      </c>
    </row>
    <row r="44" spans="1:5" x14ac:dyDescent="0.25">
      <c r="A44">
        <v>11</v>
      </c>
      <c r="B44">
        <v>0</v>
      </c>
      <c r="C44">
        <v>0</v>
      </c>
      <c r="D44">
        <v>0</v>
      </c>
      <c r="E44">
        <v>0</v>
      </c>
    </row>
    <row r="45" spans="1:5" x14ac:dyDescent="0.25">
      <c r="A45">
        <v>11</v>
      </c>
      <c r="B45">
        <v>0</v>
      </c>
      <c r="C45">
        <v>0</v>
      </c>
      <c r="D45">
        <v>0</v>
      </c>
      <c r="E45">
        <v>0</v>
      </c>
    </row>
    <row r="46" spans="1:5" x14ac:dyDescent="0.25">
      <c r="A46">
        <v>11</v>
      </c>
      <c r="B46">
        <v>0</v>
      </c>
      <c r="C46">
        <v>0</v>
      </c>
      <c r="D46">
        <v>0</v>
      </c>
      <c r="E46">
        <v>0</v>
      </c>
    </row>
    <row r="47" spans="1:5" x14ac:dyDescent="0.25">
      <c r="A47">
        <v>11</v>
      </c>
      <c r="B47">
        <v>0</v>
      </c>
      <c r="C47">
        <v>0</v>
      </c>
      <c r="D47">
        <v>0</v>
      </c>
      <c r="E47">
        <v>0</v>
      </c>
    </row>
    <row r="48" spans="1:5" x14ac:dyDescent="0.25">
      <c r="A48">
        <v>11</v>
      </c>
      <c r="B48">
        <v>0</v>
      </c>
      <c r="C48">
        <v>0</v>
      </c>
      <c r="D48">
        <v>0</v>
      </c>
      <c r="E48">
        <v>0</v>
      </c>
    </row>
    <row r="49" spans="1:5" x14ac:dyDescent="0.25">
      <c r="A49">
        <v>11</v>
      </c>
      <c r="B49">
        <v>0</v>
      </c>
      <c r="C49">
        <v>0</v>
      </c>
      <c r="D49">
        <v>0</v>
      </c>
      <c r="E49">
        <v>0</v>
      </c>
    </row>
    <row r="50" spans="1:5" x14ac:dyDescent="0.25">
      <c r="A50">
        <v>11</v>
      </c>
      <c r="B50">
        <v>0</v>
      </c>
      <c r="C50">
        <v>0</v>
      </c>
      <c r="D50">
        <v>0</v>
      </c>
      <c r="E50">
        <v>0</v>
      </c>
    </row>
    <row r="51" spans="1:5" x14ac:dyDescent="0.25">
      <c r="A51">
        <v>11</v>
      </c>
      <c r="B51">
        <v>0</v>
      </c>
      <c r="C51">
        <v>0</v>
      </c>
      <c r="D51">
        <v>0</v>
      </c>
      <c r="E51">
        <v>0</v>
      </c>
    </row>
    <row r="52" spans="1:5" x14ac:dyDescent="0.25">
      <c r="A52">
        <v>11</v>
      </c>
      <c r="B52">
        <v>0</v>
      </c>
      <c r="C52">
        <v>0</v>
      </c>
      <c r="D52">
        <v>0</v>
      </c>
      <c r="E52">
        <v>0</v>
      </c>
    </row>
    <row r="53" spans="1:5" x14ac:dyDescent="0.25">
      <c r="A53">
        <v>11</v>
      </c>
      <c r="B53">
        <v>0</v>
      </c>
      <c r="C53">
        <v>0</v>
      </c>
      <c r="D53">
        <v>0</v>
      </c>
      <c r="E53">
        <v>0</v>
      </c>
    </row>
    <row r="54" spans="1:5" x14ac:dyDescent="0.25">
      <c r="A54">
        <v>12</v>
      </c>
      <c r="B54">
        <v>0</v>
      </c>
      <c r="C54">
        <v>0</v>
      </c>
      <c r="D54">
        <v>0</v>
      </c>
      <c r="E54">
        <v>0</v>
      </c>
    </row>
    <row r="55" spans="1:5" x14ac:dyDescent="0.25">
      <c r="A55">
        <v>12</v>
      </c>
      <c r="B55">
        <v>0</v>
      </c>
      <c r="C55">
        <v>0</v>
      </c>
      <c r="D55">
        <v>0</v>
      </c>
      <c r="E55">
        <v>0</v>
      </c>
    </row>
    <row r="56" spans="1:5" x14ac:dyDescent="0.25">
      <c r="A56">
        <v>12</v>
      </c>
      <c r="B56">
        <v>0</v>
      </c>
      <c r="C56">
        <v>0</v>
      </c>
      <c r="D56">
        <v>0</v>
      </c>
      <c r="E56">
        <v>0</v>
      </c>
    </row>
    <row r="57" spans="1:5" x14ac:dyDescent="0.25">
      <c r="A57">
        <v>12</v>
      </c>
      <c r="B57">
        <v>0</v>
      </c>
      <c r="C57">
        <v>0</v>
      </c>
      <c r="D57">
        <v>0</v>
      </c>
      <c r="E57">
        <v>0</v>
      </c>
    </row>
    <row r="58" spans="1:5" x14ac:dyDescent="0.25">
      <c r="A58">
        <v>12</v>
      </c>
      <c r="B58">
        <v>0</v>
      </c>
      <c r="C58">
        <v>0</v>
      </c>
      <c r="D58">
        <v>0</v>
      </c>
      <c r="E58">
        <v>0</v>
      </c>
    </row>
    <row r="59" spans="1:5" x14ac:dyDescent="0.25">
      <c r="A59">
        <v>12</v>
      </c>
      <c r="B59">
        <v>0</v>
      </c>
      <c r="C59">
        <v>0</v>
      </c>
      <c r="D59">
        <v>0</v>
      </c>
      <c r="E59">
        <v>0</v>
      </c>
    </row>
    <row r="60" spans="1:5" x14ac:dyDescent="0.25">
      <c r="A60">
        <v>12</v>
      </c>
      <c r="B60">
        <v>0</v>
      </c>
      <c r="C60">
        <v>0</v>
      </c>
      <c r="D60">
        <v>0</v>
      </c>
      <c r="E60">
        <v>0</v>
      </c>
    </row>
    <row r="61" spans="1:5" x14ac:dyDescent="0.25">
      <c r="A61">
        <v>12</v>
      </c>
      <c r="B61">
        <v>0</v>
      </c>
      <c r="C61">
        <v>0</v>
      </c>
      <c r="D61">
        <v>0</v>
      </c>
      <c r="E61">
        <v>0</v>
      </c>
    </row>
    <row r="62" spans="1:5" x14ac:dyDescent="0.25">
      <c r="A62">
        <v>12</v>
      </c>
      <c r="B62">
        <v>0</v>
      </c>
      <c r="C62">
        <v>0</v>
      </c>
      <c r="D62">
        <v>0</v>
      </c>
      <c r="E62">
        <v>0</v>
      </c>
    </row>
    <row r="63" spans="1:5" x14ac:dyDescent="0.25">
      <c r="A63">
        <v>12</v>
      </c>
      <c r="B63">
        <v>0</v>
      </c>
      <c r="C63">
        <v>0</v>
      </c>
      <c r="D63">
        <v>0</v>
      </c>
      <c r="E63">
        <v>0</v>
      </c>
    </row>
    <row r="64" spans="1:5" x14ac:dyDescent="0.25">
      <c r="A64">
        <v>13</v>
      </c>
      <c r="B64">
        <v>0</v>
      </c>
      <c r="C64">
        <v>0</v>
      </c>
      <c r="D64">
        <v>0</v>
      </c>
      <c r="E64">
        <v>0</v>
      </c>
    </row>
    <row r="65" spans="1:5" x14ac:dyDescent="0.25">
      <c r="A65">
        <v>13</v>
      </c>
      <c r="B65">
        <v>0</v>
      </c>
      <c r="C65">
        <v>0</v>
      </c>
      <c r="D65">
        <v>0</v>
      </c>
      <c r="E65">
        <v>0</v>
      </c>
    </row>
    <row r="66" spans="1:5" x14ac:dyDescent="0.25">
      <c r="A66">
        <v>13</v>
      </c>
      <c r="B66">
        <v>0</v>
      </c>
      <c r="C66">
        <v>0</v>
      </c>
      <c r="D66">
        <v>0</v>
      </c>
      <c r="E66">
        <v>0</v>
      </c>
    </row>
    <row r="67" spans="1:5" x14ac:dyDescent="0.25">
      <c r="A67">
        <v>13</v>
      </c>
      <c r="B67">
        <v>0</v>
      </c>
      <c r="C67">
        <v>0</v>
      </c>
      <c r="D67">
        <v>0</v>
      </c>
      <c r="E67">
        <v>0</v>
      </c>
    </row>
    <row r="68" spans="1:5" x14ac:dyDescent="0.25">
      <c r="A68">
        <v>13</v>
      </c>
      <c r="B68">
        <v>0</v>
      </c>
      <c r="C68">
        <v>0</v>
      </c>
      <c r="D68">
        <v>0</v>
      </c>
      <c r="E68">
        <v>0</v>
      </c>
    </row>
    <row r="69" spans="1:5" x14ac:dyDescent="0.25">
      <c r="A69">
        <v>13</v>
      </c>
      <c r="B69">
        <v>0</v>
      </c>
      <c r="C69">
        <v>0</v>
      </c>
      <c r="D69">
        <v>0</v>
      </c>
      <c r="E69">
        <v>0</v>
      </c>
    </row>
    <row r="70" spans="1:5" x14ac:dyDescent="0.25">
      <c r="A70">
        <v>13</v>
      </c>
      <c r="B70">
        <v>0</v>
      </c>
      <c r="C70">
        <v>0</v>
      </c>
      <c r="D70">
        <v>0</v>
      </c>
      <c r="E70">
        <v>0</v>
      </c>
    </row>
    <row r="71" spans="1:5" x14ac:dyDescent="0.25">
      <c r="A71">
        <v>13</v>
      </c>
      <c r="B71">
        <v>0</v>
      </c>
      <c r="C71">
        <v>0</v>
      </c>
      <c r="D71">
        <v>0</v>
      </c>
      <c r="E71">
        <v>0</v>
      </c>
    </row>
    <row r="72" spans="1:5" x14ac:dyDescent="0.25">
      <c r="A72">
        <v>13</v>
      </c>
      <c r="B72">
        <v>0</v>
      </c>
      <c r="C72">
        <v>0</v>
      </c>
      <c r="D72">
        <v>0</v>
      </c>
      <c r="E72">
        <v>0</v>
      </c>
    </row>
    <row r="73" spans="1:5" x14ac:dyDescent="0.25">
      <c r="A73">
        <v>13</v>
      </c>
      <c r="B73">
        <v>0</v>
      </c>
      <c r="C73">
        <v>0</v>
      </c>
      <c r="D73">
        <v>0</v>
      </c>
      <c r="E73">
        <v>0</v>
      </c>
    </row>
    <row r="74" spans="1:5" x14ac:dyDescent="0.25">
      <c r="A74">
        <v>14</v>
      </c>
      <c r="B74">
        <v>0</v>
      </c>
      <c r="C74">
        <v>0</v>
      </c>
      <c r="D74">
        <v>0</v>
      </c>
      <c r="E74">
        <v>0</v>
      </c>
    </row>
    <row r="75" spans="1:5" x14ac:dyDescent="0.25">
      <c r="A75">
        <v>14</v>
      </c>
      <c r="B75">
        <v>0</v>
      </c>
      <c r="C75">
        <v>0</v>
      </c>
      <c r="D75">
        <v>0</v>
      </c>
      <c r="E75">
        <v>0</v>
      </c>
    </row>
    <row r="76" spans="1:5" x14ac:dyDescent="0.25">
      <c r="A76">
        <v>14</v>
      </c>
      <c r="B76">
        <v>0</v>
      </c>
      <c r="C76">
        <v>0</v>
      </c>
      <c r="D76">
        <v>0</v>
      </c>
      <c r="E76">
        <v>0</v>
      </c>
    </row>
    <row r="77" spans="1:5" x14ac:dyDescent="0.25">
      <c r="A77">
        <v>14</v>
      </c>
      <c r="B77">
        <v>0</v>
      </c>
      <c r="C77">
        <v>0</v>
      </c>
      <c r="D77">
        <v>0</v>
      </c>
      <c r="E77">
        <v>0</v>
      </c>
    </row>
    <row r="78" spans="1:5" x14ac:dyDescent="0.25">
      <c r="A78">
        <v>14</v>
      </c>
      <c r="B78">
        <v>0</v>
      </c>
      <c r="C78">
        <v>0</v>
      </c>
      <c r="D78">
        <v>0</v>
      </c>
      <c r="E78">
        <v>0</v>
      </c>
    </row>
    <row r="79" spans="1:5" x14ac:dyDescent="0.25">
      <c r="A79">
        <v>14</v>
      </c>
      <c r="B79">
        <v>0</v>
      </c>
      <c r="C79">
        <v>0</v>
      </c>
      <c r="D79">
        <v>0</v>
      </c>
      <c r="E79">
        <v>0</v>
      </c>
    </row>
    <row r="80" spans="1:5" x14ac:dyDescent="0.25">
      <c r="A80">
        <v>14</v>
      </c>
      <c r="B80">
        <v>0</v>
      </c>
      <c r="C80">
        <v>0</v>
      </c>
      <c r="D80">
        <v>0</v>
      </c>
      <c r="E80">
        <v>0</v>
      </c>
    </row>
    <row r="81" spans="1:5" x14ac:dyDescent="0.25">
      <c r="A81">
        <v>14</v>
      </c>
      <c r="B81">
        <v>0</v>
      </c>
      <c r="C81">
        <v>0</v>
      </c>
      <c r="D81">
        <v>0</v>
      </c>
      <c r="E81">
        <v>0</v>
      </c>
    </row>
    <row r="82" spans="1:5" x14ac:dyDescent="0.25">
      <c r="A82">
        <v>14</v>
      </c>
      <c r="B82">
        <v>0</v>
      </c>
      <c r="C82">
        <v>0</v>
      </c>
      <c r="D82">
        <v>0</v>
      </c>
      <c r="E82">
        <v>0</v>
      </c>
    </row>
    <row r="83" spans="1:5" x14ac:dyDescent="0.25">
      <c r="A83">
        <v>14</v>
      </c>
      <c r="B83">
        <v>0</v>
      </c>
      <c r="C83">
        <v>0</v>
      </c>
      <c r="D83">
        <v>0</v>
      </c>
      <c r="E83">
        <v>0</v>
      </c>
    </row>
    <row r="84" spans="1:5" x14ac:dyDescent="0.25">
      <c r="A84">
        <v>15</v>
      </c>
      <c r="B84">
        <v>0</v>
      </c>
      <c r="C84">
        <v>0</v>
      </c>
      <c r="D84">
        <v>0</v>
      </c>
      <c r="E84">
        <v>0</v>
      </c>
    </row>
    <row r="85" spans="1:5" x14ac:dyDescent="0.25">
      <c r="A85">
        <v>15</v>
      </c>
      <c r="B85">
        <v>0</v>
      </c>
      <c r="C85">
        <v>0</v>
      </c>
      <c r="D85">
        <v>0</v>
      </c>
      <c r="E85">
        <v>0</v>
      </c>
    </row>
    <row r="86" spans="1:5" x14ac:dyDescent="0.25">
      <c r="A86">
        <v>15</v>
      </c>
      <c r="B86">
        <v>0</v>
      </c>
      <c r="C86">
        <v>0</v>
      </c>
      <c r="D86">
        <v>0</v>
      </c>
      <c r="E86">
        <v>0</v>
      </c>
    </row>
    <row r="87" spans="1:5" x14ac:dyDescent="0.25">
      <c r="A87">
        <v>15</v>
      </c>
      <c r="B87">
        <v>0</v>
      </c>
      <c r="C87">
        <v>0</v>
      </c>
      <c r="D87">
        <v>0</v>
      </c>
      <c r="E87">
        <v>0</v>
      </c>
    </row>
    <row r="88" spans="1:5" x14ac:dyDescent="0.25">
      <c r="A88">
        <v>15</v>
      </c>
      <c r="B88">
        <v>0</v>
      </c>
      <c r="C88">
        <v>0</v>
      </c>
      <c r="D88">
        <v>0</v>
      </c>
      <c r="E88">
        <v>0</v>
      </c>
    </row>
    <row r="89" spans="1:5" x14ac:dyDescent="0.25">
      <c r="A89">
        <v>15</v>
      </c>
      <c r="B89">
        <v>0</v>
      </c>
      <c r="C89">
        <v>0</v>
      </c>
      <c r="D89">
        <v>0</v>
      </c>
      <c r="E89">
        <v>0</v>
      </c>
    </row>
    <row r="90" spans="1:5" x14ac:dyDescent="0.25">
      <c r="A90">
        <v>15</v>
      </c>
      <c r="B90">
        <v>0</v>
      </c>
      <c r="C90">
        <v>0</v>
      </c>
      <c r="D90">
        <v>0</v>
      </c>
      <c r="E90">
        <v>0</v>
      </c>
    </row>
    <row r="91" spans="1:5" x14ac:dyDescent="0.25">
      <c r="A91">
        <v>15</v>
      </c>
      <c r="B91">
        <v>0</v>
      </c>
      <c r="C91">
        <v>0</v>
      </c>
      <c r="D91">
        <v>0</v>
      </c>
      <c r="E91">
        <v>0</v>
      </c>
    </row>
    <row r="92" spans="1:5" x14ac:dyDescent="0.25">
      <c r="A92">
        <v>15</v>
      </c>
      <c r="B92">
        <v>0</v>
      </c>
      <c r="C92">
        <v>0</v>
      </c>
      <c r="D92">
        <v>0</v>
      </c>
      <c r="E92">
        <v>0</v>
      </c>
    </row>
    <row r="93" spans="1:5" x14ac:dyDescent="0.25">
      <c r="A93">
        <v>15</v>
      </c>
      <c r="B93">
        <v>0</v>
      </c>
      <c r="C93">
        <v>0</v>
      </c>
      <c r="D93">
        <v>0</v>
      </c>
      <c r="E93">
        <v>0</v>
      </c>
    </row>
    <row r="94" spans="1:5" x14ac:dyDescent="0.25">
      <c r="A94">
        <v>16</v>
      </c>
      <c r="B94">
        <v>0</v>
      </c>
      <c r="C94">
        <v>0</v>
      </c>
      <c r="D94">
        <v>0</v>
      </c>
      <c r="E94">
        <v>0</v>
      </c>
    </row>
    <row r="95" spans="1:5" x14ac:dyDescent="0.25">
      <c r="A95">
        <v>16</v>
      </c>
      <c r="B95">
        <v>0</v>
      </c>
      <c r="C95">
        <v>0</v>
      </c>
      <c r="D95">
        <v>0</v>
      </c>
      <c r="E95">
        <v>0</v>
      </c>
    </row>
    <row r="96" spans="1:5" x14ac:dyDescent="0.25">
      <c r="A96">
        <v>16</v>
      </c>
      <c r="B96">
        <v>0</v>
      </c>
      <c r="C96">
        <v>0</v>
      </c>
      <c r="D96">
        <v>0</v>
      </c>
      <c r="E96">
        <v>0</v>
      </c>
    </row>
    <row r="97" spans="1:5" x14ac:dyDescent="0.25">
      <c r="A97">
        <v>16</v>
      </c>
      <c r="B97">
        <v>0</v>
      </c>
      <c r="C97">
        <v>0</v>
      </c>
      <c r="D97">
        <v>0</v>
      </c>
      <c r="E97">
        <v>0</v>
      </c>
    </row>
    <row r="98" spans="1:5" x14ac:dyDescent="0.25">
      <c r="A98">
        <v>16</v>
      </c>
      <c r="B98">
        <v>0</v>
      </c>
      <c r="C98">
        <v>0</v>
      </c>
      <c r="D98">
        <v>0</v>
      </c>
      <c r="E98">
        <v>0</v>
      </c>
    </row>
    <row r="99" spans="1:5" x14ac:dyDescent="0.25">
      <c r="A99">
        <v>16</v>
      </c>
      <c r="B99">
        <v>0</v>
      </c>
      <c r="C99">
        <v>0</v>
      </c>
      <c r="D99">
        <v>0</v>
      </c>
      <c r="E99">
        <v>0</v>
      </c>
    </row>
    <row r="100" spans="1:5" x14ac:dyDescent="0.25">
      <c r="A100">
        <v>16</v>
      </c>
      <c r="B100">
        <v>0</v>
      </c>
      <c r="C100">
        <v>0</v>
      </c>
      <c r="D100">
        <v>0</v>
      </c>
      <c r="E100">
        <v>0</v>
      </c>
    </row>
    <row r="101" spans="1:5" x14ac:dyDescent="0.25">
      <c r="A101">
        <v>16</v>
      </c>
      <c r="B101">
        <v>0</v>
      </c>
      <c r="C101">
        <v>0</v>
      </c>
      <c r="D101">
        <v>0</v>
      </c>
      <c r="E101">
        <v>0</v>
      </c>
    </row>
    <row r="102" spans="1:5" x14ac:dyDescent="0.25">
      <c r="A102">
        <v>16</v>
      </c>
      <c r="B102">
        <v>0</v>
      </c>
      <c r="C102">
        <v>0</v>
      </c>
      <c r="D102">
        <v>0</v>
      </c>
      <c r="E102">
        <v>0</v>
      </c>
    </row>
    <row r="103" spans="1:5" x14ac:dyDescent="0.25">
      <c r="A103">
        <v>16</v>
      </c>
      <c r="B103">
        <v>0</v>
      </c>
      <c r="C103">
        <v>0</v>
      </c>
      <c r="D103">
        <v>0</v>
      </c>
      <c r="E103">
        <v>0</v>
      </c>
    </row>
    <row r="104" spans="1:5" x14ac:dyDescent="0.25">
      <c r="A104">
        <v>17</v>
      </c>
      <c r="B104">
        <v>0</v>
      </c>
      <c r="C104">
        <v>0</v>
      </c>
      <c r="D104">
        <v>0</v>
      </c>
      <c r="E104">
        <v>0</v>
      </c>
    </row>
    <row r="105" spans="1:5" x14ac:dyDescent="0.25">
      <c r="A105">
        <v>17</v>
      </c>
      <c r="B105">
        <v>0</v>
      </c>
      <c r="C105">
        <v>0</v>
      </c>
      <c r="D105">
        <v>0</v>
      </c>
      <c r="E105">
        <v>0</v>
      </c>
    </row>
    <row r="106" spans="1:5" x14ac:dyDescent="0.25">
      <c r="A106">
        <v>17</v>
      </c>
      <c r="B106">
        <v>0</v>
      </c>
      <c r="C106">
        <v>0</v>
      </c>
      <c r="D106">
        <v>0</v>
      </c>
      <c r="E106">
        <v>0</v>
      </c>
    </row>
    <row r="107" spans="1:5" x14ac:dyDescent="0.25">
      <c r="A107">
        <v>17</v>
      </c>
      <c r="B107">
        <v>0</v>
      </c>
      <c r="C107">
        <v>0</v>
      </c>
      <c r="D107">
        <v>0</v>
      </c>
      <c r="E107">
        <v>0</v>
      </c>
    </row>
    <row r="108" spans="1:5" x14ac:dyDescent="0.25">
      <c r="A108">
        <v>17</v>
      </c>
      <c r="B108">
        <v>0</v>
      </c>
      <c r="C108">
        <v>0</v>
      </c>
      <c r="D108">
        <v>0</v>
      </c>
      <c r="E108">
        <v>0</v>
      </c>
    </row>
    <row r="109" spans="1:5" x14ac:dyDescent="0.25">
      <c r="A109">
        <v>17</v>
      </c>
      <c r="B109">
        <v>0</v>
      </c>
      <c r="C109">
        <v>0</v>
      </c>
      <c r="D109">
        <v>0</v>
      </c>
      <c r="E109">
        <v>0</v>
      </c>
    </row>
    <row r="110" spans="1:5" x14ac:dyDescent="0.25">
      <c r="A110">
        <v>17</v>
      </c>
      <c r="B110">
        <v>0</v>
      </c>
      <c r="C110">
        <v>0</v>
      </c>
      <c r="D110">
        <v>0</v>
      </c>
      <c r="E110">
        <v>0</v>
      </c>
    </row>
    <row r="111" spans="1:5" x14ac:dyDescent="0.25">
      <c r="A111">
        <v>17</v>
      </c>
      <c r="B111">
        <v>0</v>
      </c>
      <c r="C111">
        <v>0</v>
      </c>
      <c r="D111">
        <v>0</v>
      </c>
      <c r="E111">
        <v>0</v>
      </c>
    </row>
    <row r="112" spans="1:5" x14ac:dyDescent="0.25">
      <c r="A112">
        <v>17</v>
      </c>
      <c r="B112">
        <v>0</v>
      </c>
      <c r="C112">
        <v>0</v>
      </c>
      <c r="D112">
        <v>0</v>
      </c>
      <c r="E112">
        <v>0</v>
      </c>
    </row>
    <row r="113" spans="1:5" x14ac:dyDescent="0.25">
      <c r="A113">
        <v>17</v>
      </c>
      <c r="B113">
        <v>0</v>
      </c>
      <c r="C113">
        <v>0</v>
      </c>
      <c r="D113">
        <v>0</v>
      </c>
      <c r="E113">
        <v>0</v>
      </c>
    </row>
    <row r="114" spans="1:5" x14ac:dyDescent="0.25">
      <c r="A114">
        <v>18</v>
      </c>
      <c r="B114">
        <v>0</v>
      </c>
      <c r="C114">
        <v>0</v>
      </c>
      <c r="D114">
        <v>0</v>
      </c>
      <c r="E114">
        <v>0</v>
      </c>
    </row>
    <row r="115" spans="1:5" x14ac:dyDescent="0.25">
      <c r="A115">
        <v>18</v>
      </c>
      <c r="B115">
        <v>0</v>
      </c>
      <c r="C115">
        <v>0</v>
      </c>
      <c r="D115">
        <v>0</v>
      </c>
      <c r="E115">
        <v>0</v>
      </c>
    </row>
    <row r="116" spans="1:5" x14ac:dyDescent="0.25">
      <c r="A116">
        <v>18</v>
      </c>
      <c r="B116">
        <v>0</v>
      </c>
      <c r="C116">
        <v>0</v>
      </c>
      <c r="D116">
        <v>0</v>
      </c>
      <c r="E116">
        <v>0</v>
      </c>
    </row>
    <row r="117" spans="1:5" x14ac:dyDescent="0.25">
      <c r="A117">
        <v>18</v>
      </c>
      <c r="B117">
        <v>0</v>
      </c>
      <c r="C117">
        <v>0</v>
      </c>
      <c r="D117">
        <v>0</v>
      </c>
      <c r="E117">
        <v>0</v>
      </c>
    </row>
    <row r="118" spans="1:5" x14ac:dyDescent="0.25">
      <c r="A118">
        <v>18</v>
      </c>
      <c r="B118">
        <v>0</v>
      </c>
      <c r="C118">
        <v>0</v>
      </c>
      <c r="D118">
        <v>0</v>
      </c>
      <c r="E118">
        <v>0</v>
      </c>
    </row>
    <row r="119" spans="1:5" x14ac:dyDescent="0.25">
      <c r="A119">
        <v>18</v>
      </c>
      <c r="B119">
        <v>0</v>
      </c>
      <c r="C119">
        <v>0</v>
      </c>
      <c r="D119">
        <v>0</v>
      </c>
      <c r="E119">
        <v>0</v>
      </c>
    </row>
    <row r="120" spans="1:5" x14ac:dyDescent="0.25">
      <c r="A120">
        <v>18</v>
      </c>
      <c r="B120">
        <v>0</v>
      </c>
      <c r="C120">
        <v>0</v>
      </c>
      <c r="D120">
        <v>0</v>
      </c>
      <c r="E120">
        <v>0</v>
      </c>
    </row>
    <row r="121" spans="1:5" x14ac:dyDescent="0.25">
      <c r="A121">
        <v>18</v>
      </c>
      <c r="B121">
        <v>0</v>
      </c>
      <c r="C121">
        <v>0</v>
      </c>
      <c r="D121">
        <v>0</v>
      </c>
      <c r="E121">
        <v>0</v>
      </c>
    </row>
    <row r="122" spans="1:5" x14ac:dyDescent="0.25">
      <c r="A122">
        <v>18</v>
      </c>
      <c r="B122">
        <v>0</v>
      </c>
      <c r="C122">
        <v>0</v>
      </c>
      <c r="D122">
        <v>0</v>
      </c>
      <c r="E122">
        <v>0</v>
      </c>
    </row>
    <row r="123" spans="1:5" x14ac:dyDescent="0.25">
      <c r="A123">
        <v>18</v>
      </c>
      <c r="B123">
        <v>0</v>
      </c>
      <c r="C123">
        <v>0</v>
      </c>
      <c r="D123">
        <v>0</v>
      </c>
      <c r="E123">
        <v>0</v>
      </c>
    </row>
    <row r="124" spans="1:5" x14ac:dyDescent="0.25">
      <c r="A124">
        <v>19</v>
      </c>
      <c r="B124">
        <v>0</v>
      </c>
      <c r="C124">
        <v>0</v>
      </c>
      <c r="D124">
        <v>0</v>
      </c>
      <c r="E124">
        <v>0</v>
      </c>
    </row>
    <row r="125" spans="1:5" x14ac:dyDescent="0.25">
      <c r="A125">
        <v>19</v>
      </c>
      <c r="B125">
        <v>0</v>
      </c>
      <c r="C125">
        <v>0</v>
      </c>
      <c r="D125">
        <v>0</v>
      </c>
      <c r="E125">
        <v>0</v>
      </c>
    </row>
    <row r="126" spans="1:5" x14ac:dyDescent="0.25">
      <c r="A126">
        <v>19</v>
      </c>
      <c r="B126">
        <v>0</v>
      </c>
      <c r="C126">
        <v>0</v>
      </c>
      <c r="D126">
        <v>0</v>
      </c>
      <c r="E126">
        <v>0</v>
      </c>
    </row>
    <row r="127" spans="1:5" x14ac:dyDescent="0.25">
      <c r="A127">
        <v>19</v>
      </c>
      <c r="B127">
        <v>0</v>
      </c>
      <c r="C127">
        <v>0</v>
      </c>
      <c r="D127">
        <v>0</v>
      </c>
      <c r="E127">
        <v>0</v>
      </c>
    </row>
    <row r="128" spans="1:5" x14ac:dyDescent="0.25">
      <c r="A128">
        <v>19</v>
      </c>
      <c r="B128">
        <v>0</v>
      </c>
      <c r="C128">
        <v>0</v>
      </c>
      <c r="D128">
        <v>0</v>
      </c>
      <c r="E128">
        <v>0</v>
      </c>
    </row>
    <row r="129" spans="1:5" x14ac:dyDescent="0.25">
      <c r="A129">
        <v>19</v>
      </c>
      <c r="B129">
        <v>0</v>
      </c>
      <c r="C129">
        <v>0</v>
      </c>
      <c r="D129">
        <v>0</v>
      </c>
      <c r="E129">
        <v>0</v>
      </c>
    </row>
    <row r="130" spans="1:5" x14ac:dyDescent="0.25">
      <c r="A130">
        <v>19</v>
      </c>
      <c r="B130">
        <v>0</v>
      </c>
      <c r="C130">
        <v>0</v>
      </c>
      <c r="D130">
        <v>0</v>
      </c>
      <c r="E130">
        <v>0</v>
      </c>
    </row>
    <row r="131" spans="1:5" x14ac:dyDescent="0.25">
      <c r="A131">
        <v>19</v>
      </c>
      <c r="B131">
        <v>0</v>
      </c>
      <c r="C131">
        <v>0</v>
      </c>
      <c r="D131">
        <v>0</v>
      </c>
      <c r="E131">
        <v>0</v>
      </c>
    </row>
    <row r="132" spans="1:5" x14ac:dyDescent="0.25">
      <c r="A132">
        <v>19</v>
      </c>
      <c r="B132">
        <v>0</v>
      </c>
      <c r="C132">
        <v>0</v>
      </c>
      <c r="D132">
        <v>0</v>
      </c>
      <c r="E132">
        <v>0</v>
      </c>
    </row>
    <row r="133" spans="1:5" x14ac:dyDescent="0.25">
      <c r="A133">
        <v>19</v>
      </c>
      <c r="B133">
        <v>0</v>
      </c>
      <c r="C133">
        <v>0</v>
      </c>
      <c r="D133">
        <v>0</v>
      </c>
      <c r="E133">
        <v>0</v>
      </c>
    </row>
    <row r="134" spans="1:5" x14ac:dyDescent="0.25">
      <c r="A134">
        <v>20</v>
      </c>
      <c r="B134">
        <v>0</v>
      </c>
      <c r="C134">
        <v>0</v>
      </c>
      <c r="D134">
        <v>0</v>
      </c>
      <c r="E134">
        <v>0</v>
      </c>
    </row>
    <row r="135" spans="1:5" x14ac:dyDescent="0.25">
      <c r="A135">
        <v>20</v>
      </c>
      <c r="B135">
        <v>0</v>
      </c>
      <c r="C135">
        <v>0</v>
      </c>
      <c r="D135">
        <v>0</v>
      </c>
      <c r="E135">
        <v>0</v>
      </c>
    </row>
    <row r="136" spans="1:5" x14ac:dyDescent="0.25">
      <c r="A136">
        <v>20</v>
      </c>
      <c r="B136">
        <v>0</v>
      </c>
      <c r="C136">
        <v>0</v>
      </c>
      <c r="D136">
        <v>0</v>
      </c>
      <c r="E136">
        <v>0</v>
      </c>
    </row>
    <row r="137" spans="1:5" x14ac:dyDescent="0.25">
      <c r="A137">
        <v>20</v>
      </c>
      <c r="B137">
        <v>0</v>
      </c>
      <c r="C137">
        <v>0</v>
      </c>
      <c r="D137">
        <v>0</v>
      </c>
      <c r="E137">
        <v>0</v>
      </c>
    </row>
    <row r="138" spans="1:5" x14ac:dyDescent="0.25">
      <c r="A138">
        <v>20</v>
      </c>
      <c r="B138">
        <v>0</v>
      </c>
      <c r="C138">
        <v>0</v>
      </c>
      <c r="D138">
        <v>0</v>
      </c>
      <c r="E138">
        <v>0</v>
      </c>
    </row>
    <row r="139" spans="1:5" x14ac:dyDescent="0.25">
      <c r="A139">
        <v>20</v>
      </c>
      <c r="B139">
        <v>0</v>
      </c>
      <c r="C139">
        <v>0</v>
      </c>
      <c r="D139">
        <v>0</v>
      </c>
      <c r="E139">
        <v>0</v>
      </c>
    </row>
    <row r="140" spans="1:5" x14ac:dyDescent="0.25">
      <c r="A140">
        <v>20</v>
      </c>
      <c r="B140">
        <v>0</v>
      </c>
      <c r="C140">
        <v>0</v>
      </c>
      <c r="D140">
        <v>0</v>
      </c>
      <c r="E140">
        <v>0</v>
      </c>
    </row>
    <row r="141" spans="1:5" x14ac:dyDescent="0.25">
      <c r="A141">
        <v>20</v>
      </c>
      <c r="B141">
        <v>0</v>
      </c>
      <c r="C141">
        <v>0</v>
      </c>
      <c r="D141">
        <v>0</v>
      </c>
      <c r="E141">
        <v>0</v>
      </c>
    </row>
    <row r="142" spans="1:5" x14ac:dyDescent="0.25">
      <c r="A142">
        <v>20</v>
      </c>
      <c r="B142">
        <v>0</v>
      </c>
      <c r="C142">
        <v>0</v>
      </c>
      <c r="D142">
        <v>0</v>
      </c>
      <c r="E142">
        <v>0</v>
      </c>
    </row>
    <row r="143" spans="1:5" x14ac:dyDescent="0.25">
      <c r="A143">
        <v>20</v>
      </c>
      <c r="B143">
        <v>0</v>
      </c>
      <c r="C143">
        <v>0</v>
      </c>
      <c r="D143">
        <v>0</v>
      </c>
      <c r="E143">
        <v>0</v>
      </c>
    </row>
    <row r="144" spans="1:5" x14ac:dyDescent="0.25">
      <c r="A144">
        <v>21</v>
      </c>
      <c r="B144">
        <v>0</v>
      </c>
      <c r="C144">
        <v>0</v>
      </c>
      <c r="D144">
        <v>0</v>
      </c>
      <c r="E144">
        <v>0</v>
      </c>
    </row>
    <row r="145" spans="1:5" x14ac:dyDescent="0.25">
      <c r="A145">
        <v>21</v>
      </c>
      <c r="B145">
        <v>0</v>
      </c>
      <c r="C145">
        <v>0</v>
      </c>
      <c r="D145">
        <v>0</v>
      </c>
      <c r="E145">
        <v>0</v>
      </c>
    </row>
    <row r="146" spans="1:5" x14ac:dyDescent="0.25">
      <c r="A146">
        <v>21</v>
      </c>
      <c r="B146">
        <v>0</v>
      </c>
      <c r="C146">
        <v>0</v>
      </c>
      <c r="D146">
        <v>0</v>
      </c>
      <c r="E146">
        <v>0</v>
      </c>
    </row>
    <row r="147" spans="1:5" x14ac:dyDescent="0.25">
      <c r="A147">
        <v>21</v>
      </c>
      <c r="B147">
        <v>0</v>
      </c>
      <c r="C147">
        <v>0</v>
      </c>
      <c r="D147">
        <v>0</v>
      </c>
      <c r="E147">
        <v>0</v>
      </c>
    </row>
    <row r="148" spans="1:5" x14ac:dyDescent="0.25">
      <c r="A148">
        <v>21</v>
      </c>
      <c r="B148">
        <v>0</v>
      </c>
      <c r="C148">
        <v>0</v>
      </c>
      <c r="D148">
        <v>0</v>
      </c>
      <c r="E148">
        <v>0</v>
      </c>
    </row>
    <row r="149" spans="1:5" x14ac:dyDescent="0.25">
      <c r="A149">
        <v>21</v>
      </c>
      <c r="B149">
        <v>0</v>
      </c>
      <c r="C149">
        <v>0</v>
      </c>
      <c r="D149">
        <v>0</v>
      </c>
      <c r="E149">
        <v>0</v>
      </c>
    </row>
    <row r="150" spans="1:5" x14ac:dyDescent="0.25">
      <c r="A150">
        <v>21</v>
      </c>
      <c r="B150">
        <v>0</v>
      </c>
      <c r="C150">
        <v>0</v>
      </c>
      <c r="D150">
        <v>0</v>
      </c>
      <c r="E150">
        <v>0</v>
      </c>
    </row>
    <row r="151" spans="1:5" x14ac:dyDescent="0.25">
      <c r="A151">
        <v>21</v>
      </c>
      <c r="B151">
        <v>0</v>
      </c>
      <c r="C151">
        <v>0</v>
      </c>
      <c r="D151">
        <v>0</v>
      </c>
      <c r="E151">
        <v>0</v>
      </c>
    </row>
    <row r="152" spans="1:5" x14ac:dyDescent="0.25">
      <c r="A152">
        <v>21</v>
      </c>
      <c r="B152">
        <v>0</v>
      </c>
      <c r="C152">
        <v>0</v>
      </c>
      <c r="D152">
        <v>0</v>
      </c>
      <c r="E152">
        <v>0</v>
      </c>
    </row>
    <row r="153" spans="1:5" x14ac:dyDescent="0.25">
      <c r="A153">
        <v>21</v>
      </c>
      <c r="B153">
        <v>0</v>
      </c>
      <c r="C153">
        <v>0</v>
      </c>
      <c r="D153">
        <v>0</v>
      </c>
      <c r="E153">
        <v>0</v>
      </c>
    </row>
    <row r="154" spans="1:5" x14ac:dyDescent="0.25">
      <c r="A154">
        <v>22</v>
      </c>
      <c r="B154">
        <v>0</v>
      </c>
      <c r="C154">
        <v>0</v>
      </c>
      <c r="D154">
        <v>0</v>
      </c>
      <c r="E154">
        <v>0</v>
      </c>
    </row>
    <row r="155" spans="1:5" x14ac:dyDescent="0.25">
      <c r="A155">
        <v>22</v>
      </c>
      <c r="B155">
        <v>0</v>
      </c>
      <c r="C155">
        <v>0</v>
      </c>
      <c r="D155">
        <v>0</v>
      </c>
      <c r="E155">
        <v>0</v>
      </c>
    </row>
    <row r="156" spans="1:5" x14ac:dyDescent="0.25">
      <c r="A156">
        <v>22</v>
      </c>
      <c r="B156">
        <v>0</v>
      </c>
      <c r="C156">
        <v>0</v>
      </c>
      <c r="D156">
        <v>0</v>
      </c>
      <c r="E156">
        <v>0</v>
      </c>
    </row>
    <row r="157" spans="1:5" x14ac:dyDescent="0.25">
      <c r="A157">
        <v>22</v>
      </c>
      <c r="B157">
        <v>0</v>
      </c>
      <c r="C157">
        <v>0</v>
      </c>
      <c r="D157">
        <v>0</v>
      </c>
      <c r="E157">
        <v>0</v>
      </c>
    </row>
    <row r="158" spans="1:5" x14ac:dyDescent="0.25">
      <c r="A158">
        <v>22</v>
      </c>
      <c r="B158">
        <v>0</v>
      </c>
      <c r="C158">
        <v>0</v>
      </c>
      <c r="D158">
        <v>0</v>
      </c>
      <c r="E158">
        <v>0</v>
      </c>
    </row>
    <row r="159" spans="1:5" x14ac:dyDescent="0.25">
      <c r="A159">
        <v>22</v>
      </c>
      <c r="B159">
        <v>0</v>
      </c>
      <c r="C159">
        <v>0</v>
      </c>
      <c r="D159">
        <v>0</v>
      </c>
      <c r="E159">
        <v>0</v>
      </c>
    </row>
    <row r="160" spans="1:5" x14ac:dyDescent="0.25">
      <c r="A160">
        <v>22</v>
      </c>
      <c r="B160">
        <v>0</v>
      </c>
      <c r="C160">
        <v>0</v>
      </c>
      <c r="D160">
        <v>0</v>
      </c>
      <c r="E160">
        <v>0</v>
      </c>
    </row>
    <row r="161" spans="1:5" x14ac:dyDescent="0.25">
      <c r="A161">
        <v>22</v>
      </c>
      <c r="B161">
        <v>0</v>
      </c>
      <c r="C161">
        <v>0</v>
      </c>
      <c r="D161">
        <v>0</v>
      </c>
      <c r="E161">
        <v>0</v>
      </c>
    </row>
    <row r="162" spans="1:5" x14ac:dyDescent="0.25">
      <c r="A162">
        <v>22</v>
      </c>
      <c r="B162">
        <v>0</v>
      </c>
      <c r="C162">
        <v>0</v>
      </c>
      <c r="D162">
        <v>0</v>
      </c>
      <c r="E162">
        <v>0</v>
      </c>
    </row>
    <row r="163" spans="1:5" x14ac:dyDescent="0.25">
      <c r="A163">
        <v>22</v>
      </c>
      <c r="B163">
        <v>0</v>
      </c>
      <c r="C163">
        <v>0</v>
      </c>
      <c r="D163">
        <v>0</v>
      </c>
      <c r="E163">
        <v>0</v>
      </c>
    </row>
    <row r="164" spans="1:5" x14ac:dyDescent="0.25">
      <c r="A164">
        <v>23</v>
      </c>
      <c r="B164">
        <v>0</v>
      </c>
      <c r="C164">
        <v>0</v>
      </c>
      <c r="D164">
        <v>0</v>
      </c>
      <c r="E164">
        <v>0</v>
      </c>
    </row>
    <row r="165" spans="1:5" x14ac:dyDescent="0.25">
      <c r="A165">
        <v>23</v>
      </c>
      <c r="B165">
        <v>0</v>
      </c>
      <c r="C165">
        <v>0</v>
      </c>
      <c r="D165">
        <v>0</v>
      </c>
      <c r="E165">
        <v>0</v>
      </c>
    </row>
    <row r="166" spans="1:5" x14ac:dyDescent="0.25">
      <c r="A166">
        <v>23</v>
      </c>
      <c r="B166">
        <v>0</v>
      </c>
      <c r="C166">
        <v>0</v>
      </c>
      <c r="D166">
        <v>0</v>
      </c>
      <c r="E166">
        <v>0</v>
      </c>
    </row>
    <row r="167" spans="1:5" x14ac:dyDescent="0.25">
      <c r="A167">
        <v>23</v>
      </c>
      <c r="B167">
        <v>0</v>
      </c>
      <c r="C167">
        <v>0</v>
      </c>
      <c r="D167">
        <v>0</v>
      </c>
      <c r="E167">
        <v>0</v>
      </c>
    </row>
    <row r="168" spans="1:5" x14ac:dyDescent="0.25">
      <c r="A168">
        <v>23</v>
      </c>
      <c r="B168">
        <v>0</v>
      </c>
      <c r="C168">
        <v>0</v>
      </c>
      <c r="D168">
        <v>0</v>
      </c>
      <c r="E168">
        <v>0</v>
      </c>
    </row>
    <row r="169" spans="1:5" x14ac:dyDescent="0.25">
      <c r="A169">
        <v>23</v>
      </c>
      <c r="B169">
        <v>0</v>
      </c>
      <c r="C169">
        <v>0</v>
      </c>
      <c r="D169">
        <v>0</v>
      </c>
      <c r="E169">
        <v>0</v>
      </c>
    </row>
    <row r="170" spans="1:5" x14ac:dyDescent="0.25">
      <c r="A170">
        <v>23</v>
      </c>
      <c r="B170">
        <v>0</v>
      </c>
      <c r="C170">
        <v>0</v>
      </c>
      <c r="D170">
        <v>0</v>
      </c>
      <c r="E170">
        <v>0</v>
      </c>
    </row>
    <row r="171" spans="1:5" x14ac:dyDescent="0.25">
      <c r="A171">
        <v>23</v>
      </c>
      <c r="B171">
        <v>0</v>
      </c>
      <c r="C171">
        <v>0</v>
      </c>
      <c r="D171">
        <v>0</v>
      </c>
      <c r="E171">
        <v>0</v>
      </c>
    </row>
    <row r="172" spans="1:5" x14ac:dyDescent="0.25">
      <c r="A172">
        <v>23</v>
      </c>
      <c r="B172">
        <v>0</v>
      </c>
      <c r="C172">
        <v>0</v>
      </c>
      <c r="D172">
        <v>0</v>
      </c>
      <c r="E172">
        <v>0</v>
      </c>
    </row>
    <row r="173" spans="1:5" x14ac:dyDescent="0.25">
      <c r="A173">
        <v>23</v>
      </c>
      <c r="B173">
        <v>0</v>
      </c>
      <c r="C173">
        <v>0</v>
      </c>
      <c r="D173">
        <v>0</v>
      </c>
      <c r="E173">
        <v>0</v>
      </c>
    </row>
    <row r="174" spans="1:5" x14ac:dyDescent="0.25">
      <c r="A174">
        <v>24</v>
      </c>
      <c r="B174">
        <v>0</v>
      </c>
      <c r="C174">
        <v>0</v>
      </c>
      <c r="D174">
        <v>0</v>
      </c>
      <c r="E174">
        <v>0</v>
      </c>
    </row>
    <row r="175" spans="1:5" x14ac:dyDescent="0.25">
      <c r="A175">
        <v>24</v>
      </c>
      <c r="B175">
        <v>0</v>
      </c>
      <c r="C175">
        <v>0</v>
      </c>
      <c r="D175">
        <v>0</v>
      </c>
      <c r="E175">
        <v>0</v>
      </c>
    </row>
    <row r="176" spans="1:5" x14ac:dyDescent="0.25">
      <c r="A176">
        <v>24</v>
      </c>
      <c r="B176">
        <v>0</v>
      </c>
      <c r="C176">
        <v>0</v>
      </c>
      <c r="D176">
        <v>0</v>
      </c>
      <c r="E176">
        <v>0</v>
      </c>
    </row>
    <row r="177" spans="1:5" x14ac:dyDescent="0.25">
      <c r="A177">
        <v>24</v>
      </c>
      <c r="B177">
        <v>0</v>
      </c>
      <c r="C177">
        <v>0</v>
      </c>
      <c r="D177">
        <v>0</v>
      </c>
      <c r="E177">
        <v>0</v>
      </c>
    </row>
    <row r="178" spans="1:5" x14ac:dyDescent="0.25">
      <c r="A178">
        <v>24</v>
      </c>
      <c r="B178">
        <v>0</v>
      </c>
      <c r="C178">
        <v>0</v>
      </c>
      <c r="D178">
        <v>0</v>
      </c>
      <c r="E178">
        <v>0</v>
      </c>
    </row>
    <row r="179" spans="1:5" x14ac:dyDescent="0.25">
      <c r="A179">
        <v>24</v>
      </c>
      <c r="B179">
        <v>0</v>
      </c>
      <c r="C179">
        <v>0</v>
      </c>
      <c r="D179">
        <v>0</v>
      </c>
      <c r="E179">
        <v>0</v>
      </c>
    </row>
    <row r="180" spans="1:5" x14ac:dyDescent="0.25">
      <c r="A180">
        <v>24</v>
      </c>
      <c r="B180">
        <v>0</v>
      </c>
      <c r="C180">
        <v>0</v>
      </c>
      <c r="D180">
        <v>0</v>
      </c>
      <c r="E180">
        <v>0</v>
      </c>
    </row>
    <row r="181" spans="1:5" x14ac:dyDescent="0.25">
      <c r="A181">
        <v>24</v>
      </c>
      <c r="B181">
        <v>0</v>
      </c>
      <c r="C181">
        <v>0</v>
      </c>
      <c r="D181">
        <v>0</v>
      </c>
      <c r="E181">
        <v>0</v>
      </c>
    </row>
    <row r="182" spans="1:5" x14ac:dyDescent="0.25">
      <c r="A182">
        <v>24</v>
      </c>
      <c r="B182">
        <v>0</v>
      </c>
      <c r="C182">
        <v>0</v>
      </c>
      <c r="D182">
        <v>0</v>
      </c>
      <c r="E182">
        <v>0</v>
      </c>
    </row>
    <row r="183" spans="1:5" x14ac:dyDescent="0.25">
      <c r="A183">
        <v>24</v>
      </c>
      <c r="B183">
        <v>0</v>
      </c>
      <c r="C183">
        <v>0</v>
      </c>
      <c r="D183">
        <v>0</v>
      </c>
      <c r="E183">
        <v>0</v>
      </c>
    </row>
    <row r="184" spans="1:5" x14ac:dyDescent="0.25">
      <c r="A184">
        <v>25</v>
      </c>
      <c r="B184">
        <v>0</v>
      </c>
      <c r="C184">
        <v>0</v>
      </c>
      <c r="D184">
        <v>0</v>
      </c>
      <c r="E184">
        <v>0</v>
      </c>
    </row>
    <row r="185" spans="1:5" x14ac:dyDescent="0.25">
      <c r="A185">
        <v>25</v>
      </c>
      <c r="B185">
        <v>0</v>
      </c>
      <c r="C185">
        <v>0</v>
      </c>
      <c r="D185">
        <v>0</v>
      </c>
      <c r="E185">
        <v>0</v>
      </c>
    </row>
    <row r="186" spans="1:5" x14ac:dyDescent="0.25">
      <c r="A186">
        <v>25</v>
      </c>
      <c r="B186">
        <v>0</v>
      </c>
      <c r="C186">
        <v>0</v>
      </c>
      <c r="D186">
        <v>0</v>
      </c>
      <c r="E186">
        <v>0</v>
      </c>
    </row>
    <row r="187" spans="1:5" x14ac:dyDescent="0.25">
      <c r="A187">
        <v>25</v>
      </c>
      <c r="B187">
        <v>0</v>
      </c>
      <c r="C187">
        <v>0</v>
      </c>
      <c r="D187">
        <v>0</v>
      </c>
      <c r="E187">
        <v>0</v>
      </c>
    </row>
    <row r="188" spans="1:5" x14ac:dyDescent="0.25">
      <c r="A188">
        <v>25</v>
      </c>
      <c r="B188">
        <v>0</v>
      </c>
      <c r="C188">
        <v>0</v>
      </c>
      <c r="D188">
        <v>0</v>
      </c>
      <c r="E188">
        <v>0</v>
      </c>
    </row>
    <row r="189" spans="1:5" x14ac:dyDescent="0.25">
      <c r="A189">
        <v>25</v>
      </c>
      <c r="B189">
        <v>0</v>
      </c>
      <c r="C189">
        <v>0</v>
      </c>
      <c r="D189">
        <v>0</v>
      </c>
      <c r="E189">
        <v>0</v>
      </c>
    </row>
    <row r="190" spans="1:5" x14ac:dyDescent="0.25">
      <c r="A190">
        <v>25</v>
      </c>
      <c r="B190">
        <v>0</v>
      </c>
      <c r="C190">
        <v>0</v>
      </c>
      <c r="D190">
        <v>0</v>
      </c>
      <c r="E190">
        <v>0</v>
      </c>
    </row>
    <row r="191" spans="1:5" x14ac:dyDescent="0.25">
      <c r="A191">
        <v>25</v>
      </c>
      <c r="B191">
        <v>0</v>
      </c>
      <c r="C191">
        <v>0</v>
      </c>
      <c r="D191">
        <v>0</v>
      </c>
      <c r="E191">
        <v>0</v>
      </c>
    </row>
    <row r="192" spans="1:5" x14ac:dyDescent="0.25">
      <c r="A192">
        <v>25</v>
      </c>
      <c r="B192">
        <v>0</v>
      </c>
      <c r="C192">
        <v>0</v>
      </c>
      <c r="D192">
        <v>0</v>
      </c>
      <c r="E192">
        <v>0</v>
      </c>
    </row>
    <row r="193" spans="1:5" x14ac:dyDescent="0.25">
      <c r="A193">
        <v>25</v>
      </c>
      <c r="B193">
        <v>0</v>
      </c>
      <c r="C193">
        <v>0</v>
      </c>
      <c r="D193">
        <v>0</v>
      </c>
      <c r="E193">
        <v>0</v>
      </c>
    </row>
    <row r="194" spans="1:5" x14ac:dyDescent="0.25">
      <c r="A194">
        <v>26</v>
      </c>
      <c r="B194">
        <v>0</v>
      </c>
      <c r="C194">
        <v>0</v>
      </c>
      <c r="D194">
        <v>0</v>
      </c>
      <c r="E194">
        <v>0</v>
      </c>
    </row>
    <row r="195" spans="1:5" x14ac:dyDescent="0.25">
      <c r="A195">
        <v>26</v>
      </c>
      <c r="B195">
        <v>0</v>
      </c>
      <c r="C195">
        <v>0</v>
      </c>
      <c r="D195">
        <v>0</v>
      </c>
      <c r="E195">
        <v>0</v>
      </c>
    </row>
    <row r="196" spans="1:5" x14ac:dyDescent="0.25">
      <c r="A196">
        <v>26</v>
      </c>
      <c r="B196">
        <v>0</v>
      </c>
      <c r="C196">
        <v>0</v>
      </c>
      <c r="D196">
        <v>0</v>
      </c>
      <c r="E196">
        <v>0</v>
      </c>
    </row>
    <row r="197" spans="1:5" x14ac:dyDescent="0.25">
      <c r="A197">
        <v>26</v>
      </c>
      <c r="B197">
        <v>0</v>
      </c>
      <c r="C197">
        <v>0</v>
      </c>
      <c r="D197">
        <v>0</v>
      </c>
      <c r="E197">
        <v>0</v>
      </c>
    </row>
    <row r="198" spans="1:5" x14ac:dyDescent="0.25">
      <c r="A198">
        <v>26</v>
      </c>
      <c r="B198">
        <v>0</v>
      </c>
      <c r="C198">
        <v>0</v>
      </c>
      <c r="D198">
        <v>0</v>
      </c>
      <c r="E198">
        <v>0</v>
      </c>
    </row>
    <row r="199" spans="1:5" x14ac:dyDescent="0.25">
      <c r="A199">
        <v>26</v>
      </c>
      <c r="B199">
        <v>0</v>
      </c>
      <c r="C199">
        <v>0</v>
      </c>
      <c r="D199">
        <v>0</v>
      </c>
      <c r="E199">
        <v>0</v>
      </c>
    </row>
    <row r="200" spans="1:5" x14ac:dyDescent="0.25">
      <c r="A200">
        <v>26</v>
      </c>
      <c r="B200">
        <v>0</v>
      </c>
      <c r="C200">
        <v>0</v>
      </c>
      <c r="D200">
        <v>0</v>
      </c>
      <c r="E200">
        <v>0</v>
      </c>
    </row>
    <row r="201" spans="1:5" x14ac:dyDescent="0.25">
      <c r="A201">
        <v>26</v>
      </c>
      <c r="B201">
        <v>0</v>
      </c>
      <c r="C201">
        <v>0</v>
      </c>
      <c r="D201">
        <v>0</v>
      </c>
      <c r="E201">
        <v>0</v>
      </c>
    </row>
    <row r="202" spans="1:5" x14ac:dyDescent="0.25">
      <c r="A202">
        <v>26</v>
      </c>
      <c r="B202">
        <v>0</v>
      </c>
      <c r="C202">
        <v>0</v>
      </c>
      <c r="D202">
        <v>0</v>
      </c>
      <c r="E202">
        <v>0</v>
      </c>
    </row>
    <row r="203" spans="1:5" x14ac:dyDescent="0.25">
      <c r="A203">
        <v>26</v>
      </c>
      <c r="B203">
        <v>0</v>
      </c>
      <c r="C203">
        <v>0</v>
      </c>
      <c r="D203">
        <v>0</v>
      </c>
      <c r="E203">
        <v>0</v>
      </c>
    </row>
    <row r="204" spans="1:5" x14ac:dyDescent="0.25">
      <c r="A204">
        <v>27</v>
      </c>
      <c r="B204">
        <v>0</v>
      </c>
      <c r="C204">
        <v>0</v>
      </c>
      <c r="D204">
        <v>0</v>
      </c>
      <c r="E204">
        <v>0</v>
      </c>
    </row>
    <row r="205" spans="1:5" x14ac:dyDescent="0.25">
      <c r="A205">
        <v>27</v>
      </c>
      <c r="B205">
        <v>0</v>
      </c>
      <c r="C205">
        <v>0</v>
      </c>
      <c r="D205">
        <v>0</v>
      </c>
      <c r="E205">
        <v>0</v>
      </c>
    </row>
    <row r="206" spans="1:5" x14ac:dyDescent="0.25">
      <c r="A206">
        <v>27</v>
      </c>
      <c r="B206">
        <v>0</v>
      </c>
      <c r="C206">
        <v>0</v>
      </c>
      <c r="D206">
        <v>0</v>
      </c>
      <c r="E206">
        <v>0</v>
      </c>
    </row>
    <row r="207" spans="1:5" x14ac:dyDescent="0.25">
      <c r="A207">
        <v>27</v>
      </c>
      <c r="B207">
        <v>0</v>
      </c>
      <c r="C207">
        <v>0</v>
      </c>
      <c r="D207">
        <v>0</v>
      </c>
      <c r="E207">
        <v>0</v>
      </c>
    </row>
    <row r="208" spans="1:5" x14ac:dyDescent="0.25">
      <c r="A208">
        <v>27</v>
      </c>
      <c r="B208">
        <v>0</v>
      </c>
      <c r="C208">
        <v>0</v>
      </c>
      <c r="D208">
        <v>0</v>
      </c>
      <c r="E208">
        <v>0</v>
      </c>
    </row>
    <row r="209" spans="1:5" x14ac:dyDescent="0.25">
      <c r="A209">
        <v>27</v>
      </c>
      <c r="B209">
        <v>0</v>
      </c>
      <c r="C209">
        <v>0</v>
      </c>
      <c r="D209">
        <v>0</v>
      </c>
      <c r="E209">
        <v>0</v>
      </c>
    </row>
    <row r="210" spans="1:5" x14ac:dyDescent="0.25">
      <c r="A210">
        <v>27</v>
      </c>
      <c r="B210">
        <v>0</v>
      </c>
      <c r="C210">
        <v>0</v>
      </c>
      <c r="D210">
        <v>0</v>
      </c>
      <c r="E210">
        <v>0</v>
      </c>
    </row>
    <row r="211" spans="1:5" x14ac:dyDescent="0.25">
      <c r="A211">
        <v>27</v>
      </c>
      <c r="B211">
        <v>0</v>
      </c>
      <c r="C211">
        <v>0</v>
      </c>
      <c r="D211">
        <v>0</v>
      </c>
      <c r="E211">
        <v>0</v>
      </c>
    </row>
    <row r="212" spans="1:5" x14ac:dyDescent="0.25">
      <c r="A212">
        <v>27</v>
      </c>
      <c r="B212">
        <v>0</v>
      </c>
      <c r="C212">
        <v>0</v>
      </c>
      <c r="D212">
        <v>0</v>
      </c>
      <c r="E212">
        <v>0</v>
      </c>
    </row>
    <row r="213" spans="1:5" x14ac:dyDescent="0.25">
      <c r="A213">
        <v>27</v>
      </c>
      <c r="B213">
        <v>0</v>
      </c>
      <c r="C213">
        <v>0</v>
      </c>
      <c r="D213">
        <v>0</v>
      </c>
      <c r="E213">
        <v>0</v>
      </c>
    </row>
    <row r="214" spans="1:5" x14ac:dyDescent="0.25">
      <c r="A214">
        <v>28</v>
      </c>
      <c r="B214">
        <v>0</v>
      </c>
      <c r="C214">
        <v>0</v>
      </c>
      <c r="D214">
        <v>0</v>
      </c>
      <c r="E214">
        <v>0</v>
      </c>
    </row>
    <row r="215" spans="1:5" x14ac:dyDescent="0.25">
      <c r="A215">
        <v>28</v>
      </c>
      <c r="B215">
        <v>0</v>
      </c>
      <c r="C215">
        <v>0</v>
      </c>
      <c r="D215">
        <v>0</v>
      </c>
      <c r="E215">
        <v>0</v>
      </c>
    </row>
    <row r="216" spans="1:5" x14ac:dyDescent="0.25">
      <c r="A216">
        <v>28</v>
      </c>
      <c r="B216">
        <v>0</v>
      </c>
      <c r="C216">
        <v>0</v>
      </c>
      <c r="D216">
        <v>0</v>
      </c>
      <c r="E216">
        <v>0</v>
      </c>
    </row>
    <row r="217" spans="1:5" x14ac:dyDescent="0.25">
      <c r="A217">
        <v>28</v>
      </c>
      <c r="B217">
        <v>0</v>
      </c>
      <c r="C217">
        <v>0</v>
      </c>
      <c r="D217">
        <v>0</v>
      </c>
      <c r="E217">
        <v>0</v>
      </c>
    </row>
    <row r="218" spans="1:5" x14ac:dyDescent="0.25">
      <c r="A218">
        <v>28</v>
      </c>
      <c r="B218">
        <v>0</v>
      </c>
      <c r="C218">
        <v>0</v>
      </c>
      <c r="D218">
        <v>0</v>
      </c>
      <c r="E218">
        <v>0</v>
      </c>
    </row>
    <row r="219" spans="1:5" x14ac:dyDescent="0.25">
      <c r="A219">
        <v>28</v>
      </c>
      <c r="B219">
        <v>0</v>
      </c>
      <c r="C219">
        <v>0</v>
      </c>
      <c r="D219">
        <v>0</v>
      </c>
      <c r="E219">
        <v>0</v>
      </c>
    </row>
    <row r="220" spans="1:5" x14ac:dyDescent="0.25">
      <c r="A220">
        <v>28</v>
      </c>
      <c r="B220">
        <v>0</v>
      </c>
      <c r="C220">
        <v>0</v>
      </c>
      <c r="D220">
        <v>0</v>
      </c>
      <c r="E220">
        <v>0</v>
      </c>
    </row>
    <row r="221" spans="1:5" x14ac:dyDescent="0.25">
      <c r="A221">
        <v>28</v>
      </c>
      <c r="B221">
        <v>0</v>
      </c>
      <c r="C221">
        <v>0</v>
      </c>
      <c r="D221">
        <v>0</v>
      </c>
      <c r="E221">
        <v>0</v>
      </c>
    </row>
    <row r="222" spans="1:5" x14ac:dyDescent="0.25">
      <c r="A222">
        <v>28</v>
      </c>
      <c r="B222">
        <v>0</v>
      </c>
      <c r="C222">
        <v>0</v>
      </c>
      <c r="D222">
        <v>0</v>
      </c>
      <c r="E222">
        <v>0</v>
      </c>
    </row>
    <row r="223" spans="1:5" x14ac:dyDescent="0.25">
      <c r="A223">
        <v>28</v>
      </c>
      <c r="B223">
        <v>0</v>
      </c>
      <c r="C223">
        <v>0</v>
      </c>
      <c r="D223">
        <v>0</v>
      </c>
      <c r="E223">
        <v>0</v>
      </c>
    </row>
    <row r="224" spans="1:5" x14ac:dyDescent="0.25">
      <c r="A224">
        <v>29</v>
      </c>
      <c r="B224">
        <v>0</v>
      </c>
      <c r="C224">
        <v>0</v>
      </c>
      <c r="D224">
        <v>0</v>
      </c>
      <c r="E224">
        <v>0</v>
      </c>
    </row>
    <row r="225" spans="1:5" x14ac:dyDescent="0.25">
      <c r="A225">
        <v>29</v>
      </c>
      <c r="B225">
        <v>0</v>
      </c>
      <c r="C225">
        <v>0</v>
      </c>
      <c r="D225">
        <v>0</v>
      </c>
      <c r="E225">
        <v>0</v>
      </c>
    </row>
    <row r="226" spans="1:5" x14ac:dyDescent="0.25">
      <c r="A226">
        <v>29</v>
      </c>
      <c r="B226">
        <v>0</v>
      </c>
      <c r="C226">
        <v>0</v>
      </c>
      <c r="D226">
        <v>0</v>
      </c>
      <c r="E226">
        <v>0</v>
      </c>
    </row>
    <row r="227" spans="1:5" x14ac:dyDescent="0.25">
      <c r="A227">
        <v>29</v>
      </c>
      <c r="B227">
        <v>0</v>
      </c>
      <c r="C227">
        <v>0</v>
      </c>
      <c r="D227">
        <v>0</v>
      </c>
      <c r="E227">
        <v>0</v>
      </c>
    </row>
    <row r="228" spans="1:5" x14ac:dyDescent="0.25">
      <c r="A228">
        <v>29</v>
      </c>
      <c r="B228">
        <v>0</v>
      </c>
      <c r="C228">
        <v>0</v>
      </c>
      <c r="D228">
        <v>0</v>
      </c>
      <c r="E228">
        <v>0</v>
      </c>
    </row>
    <row r="229" spans="1:5" x14ac:dyDescent="0.25">
      <c r="A229">
        <v>29</v>
      </c>
      <c r="B229">
        <v>0</v>
      </c>
      <c r="C229">
        <v>0</v>
      </c>
      <c r="D229">
        <v>0</v>
      </c>
      <c r="E229">
        <v>0</v>
      </c>
    </row>
    <row r="230" spans="1:5" x14ac:dyDescent="0.25">
      <c r="A230">
        <v>29</v>
      </c>
      <c r="B230">
        <v>0</v>
      </c>
      <c r="C230">
        <v>0</v>
      </c>
      <c r="D230">
        <v>0</v>
      </c>
      <c r="E230">
        <v>0</v>
      </c>
    </row>
    <row r="231" spans="1:5" x14ac:dyDescent="0.25">
      <c r="A231">
        <v>29</v>
      </c>
      <c r="B231">
        <v>0</v>
      </c>
      <c r="C231">
        <v>0</v>
      </c>
      <c r="D231">
        <v>0</v>
      </c>
      <c r="E231">
        <v>0</v>
      </c>
    </row>
    <row r="232" spans="1:5" x14ac:dyDescent="0.25">
      <c r="A232">
        <v>29</v>
      </c>
      <c r="B232">
        <v>0</v>
      </c>
      <c r="C232">
        <v>0</v>
      </c>
      <c r="D232">
        <v>0</v>
      </c>
      <c r="E232">
        <v>0</v>
      </c>
    </row>
    <row r="233" spans="1:5" x14ac:dyDescent="0.25">
      <c r="A233">
        <v>29</v>
      </c>
      <c r="B233">
        <v>0</v>
      </c>
      <c r="C233">
        <v>0</v>
      </c>
      <c r="D233">
        <v>0</v>
      </c>
      <c r="E233">
        <v>0</v>
      </c>
    </row>
    <row r="234" spans="1:5" x14ac:dyDescent="0.25">
      <c r="A234">
        <v>30</v>
      </c>
      <c r="B234">
        <v>0</v>
      </c>
      <c r="C234">
        <v>0</v>
      </c>
      <c r="D234">
        <v>0</v>
      </c>
      <c r="E234">
        <v>0</v>
      </c>
    </row>
    <row r="235" spans="1:5" x14ac:dyDescent="0.25">
      <c r="A235">
        <v>30</v>
      </c>
      <c r="B235">
        <v>0</v>
      </c>
      <c r="C235">
        <v>0</v>
      </c>
      <c r="D235">
        <v>0</v>
      </c>
      <c r="E235">
        <v>0</v>
      </c>
    </row>
    <row r="236" spans="1:5" x14ac:dyDescent="0.25">
      <c r="A236">
        <v>30</v>
      </c>
      <c r="B236">
        <v>0</v>
      </c>
      <c r="C236">
        <v>0</v>
      </c>
      <c r="D236">
        <v>0</v>
      </c>
      <c r="E236">
        <v>0</v>
      </c>
    </row>
    <row r="237" spans="1:5" x14ac:dyDescent="0.25">
      <c r="A237">
        <v>30</v>
      </c>
      <c r="B237">
        <v>0</v>
      </c>
      <c r="C237">
        <v>0</v>
      </c>
      <c r="D237">
        <v>0</v>
      </c>
      <c r="E237">
        <v>0</v>
      </c>
    </row>
    <row r="238" spans="1:5" x14ac:dyDescent="0.25">
      <c r="A238">
        <v>30</v>
      </c>
      <c r="B238">
        <v>0</v>
      </c>
      <c r="C238">
        <v>0</v>
      </c>
      <c r="D238">
        <v>0</v>
      </c>
      <c r="E238">
        <v>0</v>
      </c>
    </row>
    <row r="239" spans="1:5" x14ac:dyDescent="0.25">
      <c r="A239">
        <v>30</v>
      </c>
      <c r="B239">
        <v>0</v>
      </c>
      <c r="C239">
        <v>0</v>
      </c>
      <c r="D239">
        <v>0</v>
      </c>
      <c r="E239">
        <v>0</v>
      </c>
    </row>
    <row r="240" spans="1:5" x14ac:dyDescent="0.25">
      <c r="A240">
        <v>30</v>
      </c>
      <c r="B240">
        <v>0</v>
      </c>
      <c r="C240">
        <v>0</v>
      </c>
      <c r="D240">
        <v>0</v>
      </c>
      <c r="E240">
        <v>0</v>
      </c>
    </row>
    <row r="241" spans="1:5" x14ac:dyDescent="0.25">
      <c r="A241">
        <v>30</v>
      </c>
      <c r="B241">
        <v>0</v>
      </c>
      <c r="C241">
        <v>0</v>
      </c>
      <c r="D241">
        <v>0</v>
      </c>
      <c r="E241">
        <v>0</v>
      </c>
    </row>
    <row r="242" spans="1:5" x14ac:dyDescent="0.25">
      <c r="A242">
        <v>30</v>
      </c>
      <c r="B242">
        <v>0</v>
      </c>
      <c r="C242">
        <v>0</v>
      </c>
      <c r="D242">
        <v>0</v>
      </c>
      <c r="E242">
        <v>0</v>
      </c>
    </row>
    <row r="243" spans="1:5" x14ac:dyDescent="0.25">
      <c r="A243">
        <v>30</v>
      </c>
      <c r="B243">
        <v>0</v>
      </c>
      <c r="C243">
        <v>0</v>
      </c>
      <c r="D243">
        <v>0</v>
      </c>
      <c r="E243">
        <v>0</v>
      </c>
    </row>
    <row r="244" spans="1:5" x14ac:dyDescent="0.25">
      <c r="A244">
        <v>31</v>
      </c>
      <c r="B244">
        <v>0</v>
      </c>
      <c r="C244">
        <v>0</v>
      </c>
      <c r="D244">
        <v>0</v>
      </c>
      <c r="E244">
        <v>0</v>
      </c>
    </row>
    <row r="245" spans="1:5" x14ac:dyDescent="0.25">
      <c r="A245">
        <v>31</v>
      </c>
      <c r="B245">
        <v>0</v>
      </c>
      <c r="C245">
        <v>0</v>
      </c>
      <c r="D245">
        <v>0</v>
      </c>
      <c r="E245">
        <v>0</v>
      </c>
    </row>
    <row r="246" spans="1:5" x14ac:dyDescent="0.25">
      <c r="A246">
        <v>31</v>
      </c>
      <c r="B246">
        <v>0</v>
      </c>
      <c r="C246">
        <v>0</v>
      </c>
      <c r="D246">
        <v>0</v>
      </c>
      <c r="E246">
        <v>0</v>
      </c>
    </row>
    <row r="247" spans="1:5" x14ac:dyDescent="0.25">
      <c r="A247">
        <v>31</v>
      </c>
      <c r="B247">
        <v>0</v>
      </c>
      <c r="C247">
        <v>0</v>
      </c>
      <c r="D247">
        <v>0</v>
      </c>
      <c r="E247">
        <v>0</v>
      </c>
    </row>
    <row r="248" spans="1:5" x14ac:dyDescent="0.25">
      <c r="A248">
        <v>31</v>
      </c>
      <c r="B248">
        <v>0</v>
      </c>
      <c r="C248">
        <v>0</v>
      </c>
      <c r="D248">
        <v>0</v>
      </c>
      <c r="E248">
        <v>0</v>
      </c>
    </row>
    <row r="249" spans="1:5" x14ac:dyDescent="0.25">
      <c r="A249">
        <v>31</v>
      </c>
      <c r="B249">
        <v>0</v>
      </c>
      <c r="C249">
        <v>0</v>
      </c>
      <c r="D249">
        <v>0</v>
      </c>
      <c r="E249">
        <v>0</v>
      </c>
    </row>
    <row r="250" spans="1:5" x14ac:dyDescent="0.25">
      <c r="A250">
        <v>31</v>
      </c>
      <c r="B250">
        <v>0</v>
      </c>
      <c r="C250">
        <v>0</v>
      </c>
      <c r="D250">
        <v>0</v>
      </c>
      <c r="E250">
        <v>0</v>
      </c>
    </row>
    <row r="251" spans="1:5" x14ac:dyDescent="0.25">
      <c r="A251">
        <v>31</v>
      </c>
      <c r="B251">
        <v>0</v>
      </c>
      <c r="C251">
        <v>0</v>
      </c>
      <c r="D251">
        <v>0</v>
      </c>
      <c r="E251">
        <v>0</v>
      </c>
    </row>
    <row r="252" spans="1:5" x14ac:dyDescent="0.25">
      <c r="A252">
        <v>31</v>
      </c>
      <c r="B252">
        <v>0</v>
      </c>
      <c r="C252">
        <v>0</v>
      </c>
      <c r="D252">
        <v>0</v>
      </c>
      <c r="E252">
        <v>0</v>
      </c>
    </row>
    <row r="253" spans="1:5" x14ac:dyDescent="0.25">
      <c r="A253">
        <v>31</v>
      </c>
      <c r="B253">
        <v>0</v>
      </c>
      <c r="C253">
        <v>0</v>
      </c>
      <c r="D253">
        <v>0</v>
      </c>
      <c r="E253">
        <v>0</v>
      </c>
    </row>
    <row r="254" spans="1:5" x14ac:dyDescent="0.25">
      <c r="A254">
        <v>32</v>
      </c>
      <c r="B254">
        <v>0</v>
      </c>
      <c r="C254">
        <v>0</v>
      </c>
      <c r="D254">
        <v>0</v>
      </c>
      <c r="E254">
        <v>0</v>
      </c>
    </row>
    <row r="255" spans="1:5" x14ac:dyDescent="0.25">
      <c r="A255">
        <v>32</v>
      </c>
      <c r="B255">
        <v>0</v>
      </c>
      <c r="C255">
        <v>0</v>
      </c>
      <c r="D255">
        <v>0</v>
      </c>
      <c r="E255">
        <v>0</v>
      </c>
    </row>
    <row r="256" spans="1:5" x14ac:dyDescent="0.25">
      <c r="A256">
        <v>32</v>
      </c>
      <c r="B256">
        <v>0</v>
      </c>
      <c r="C256">
        <v>0</v>
      </c>
      <c r="D256">
        <v>0</v>
      </c>
      <c r="E256">
        <v>0</v>
      </c>
    </row>
    <row r="257" spans="1:5" x14ac:dyDescent="0.25">
      <c r="A257">
        <v>32</v>
      </c>
      <c r="B257">
        <v>0</v>
      </c>
      <c r="C257">
        <v>0</v>
      </c>
      <c r="D257">
        <v>0</v>
      </c>
      <c r="E257">
        <v>0</v>
      </c>
    </row>
    <row r="258" spans="1:5" x14ac:dyDescent="0.25">
      <c r="A258">
        <v>32</v>
      </c>
      <c r="B258">
        <v>0</v>
      </c>
      <c r="C258">
        <v>0</v>
      </c>
      <c r="D258">
        <v>0</v>
      </c>
      <c r="E258">
        <v>0</v>
      </c>
    </row>
    <row r="259" spans="1:5" x14ac:dyDescent="0.25">
      <c r="A259">
        <v>32</v>
      </c>
      <c r="B259">
        <v>0</v>
      </c>
      <c r="C259">
        <v>0</v>
      </c>
      <c r="D259">
        <v>0</v>
      </c>
      <c r="E259">
        <v>0</v>
      </c>
    </row>
    <row r="260" spans="1:5" x14ac:dyDescent="0.25">
      <c r="A260">
        <v>32</v>
      </c>
      <c r="B260">
        <v>0</v>
      </c>
      <c r="C260">
        <v>0</v>
      </c>
      <c r="D260">
        <v>0</v>
      </c>
      <c r="E260">
        <v>0</v>
      </c>
    </row>
    <row r="261" spans="1:5" x14ac:dyDescent="0.25">
      <c r="A261">
        <v>32</v>
      </c>
      <c r="B261">
        <v>0</v>
      </c>
      <c r="C261">
        <v>0</v>
      </c>
      <c r="D261">
        <v>0</v>
      </c>
      <c r="E261">
        <v>0</v>
      </c>
    </row>
    <row r="262" spans="1:5" x14ac:dyDescent="0.25">
      <c r="A262">
        <v>32</v>
      </c>
      <c r="B262">
        <v>0</v>
      </c>
      <c r="C262">
        <v>0</v>
      </c>
      <c r="D262">
        <v>0</v>
      </c>
      <c r="E262">
        <v>0</v>
      </c>
    </row>
    <row r="263" spans="1:5" x14ac:dyDescent="0.25">
      <c r="A263">
        <v>32</v>
      </c>
      <c r="B263">
        <v>0</v>
      </c>
      <c r="C263">
        <v>0</v>
      </c>
      <c r="D263">
        <v>0</v>
      </c>
      <c r="E263">
        <v>0</v>
      </c>
    </row>
    <row r="264" spans="1:5" x14ac:dyDescent="0.25">
      <c r="A264">
        <v>33</v>
      </c>
      <c r="B264">
        <v>0</v>
      </c>
      <c r="C264">
        <v>0</v>
      </c>
      <c r="D264">
        <v>0</v>
      </c>
      <c r="E264">
        <v>0</v>
      </c>
    </row>
    <row r="265" spans="1:5" x14ac:dyDescent="0.25">
      <c r="A265">
        <v>33</v>
      </c>
      <c r="B265">
        <v>0</v>
      </c>
      <c r="C265">
        <v>0</v>
      </c>
      <c r="D265">
        <v>0</v>
      </c>
      <c r="E265">
        <v>0</v>
      </c>
    </row>
    <row r="266" spans="1:5" x14ac:dyDescent="0.25">
      <c r="A266">
        <v>33</v>
      </c>
      <c r="B266">
        <v>0</v>
      </c>
      <c r="C266">
        <v>0</v>
      </c>
      <c r="D266">
        <v>0</v>
      </c>
      <c r="E266">
        <v>0</v>
      </c>
    </row>
    <row r="267" spans="1:5" x14ac:dyDescent="0.25">
      <c r="A267">
        <v>33</v>
      </c>
      <c r="B267">
        <v>0</v>
      </c>
      <c r="C267">
        <v>0</v>
      </c>
      <c r="D267">
        <v>0</v>
      </c>
      <c r="E267">
        <v>0</v>
      </c>
    </row>
    <row r="268" spans="1:5" x14ac:dyDescent="0.25">
      <c r="A268">
        <v>33</v>
      </c>
      <c r="B268">
        <v>0</v>
      </c>
      <c r="C268">
        <v>0</v>
      </c>
      <c r="D268">
        <v>0</v>
      </c>
      <c r="E268">
        <v>0</v>
      </c>
    </row>
    <row r="269" spans="1:5" x14ac:dyDescent="0.25">
      <c r="A269">
        <v>33</v>
      </c>
      <c r="B269">
        <v>0</v>
      </c>
      <c r="C269">
        <v>0</v>
      </c>
      <c r="D269">
        <v>0</v>
      </c>
      <c r="E269">
        <v>0</v>
      </c>
    </row>
    <row r="270" spans="1:5" x14ac:dyDescent="0.25">
      <c r="A270">
        <v>33</v>
      </c>
      <c r="B270">
        <v>0</v>
      </c>
      <c r="C270">
        <v>0</v>
      </c>
      <c r="D270">
        <v>0</v>
      </c>
      <c r="E270">
        <v>0</v>
      </c>
    </row>
    <row r="271" spans="1:5" x14ac:dyDescent="0.25">
      <c r="A271">
        <v>33</v>
      </c>
      <c r="B271">
        <v>0</v>
      </c>
      <c r="C271">
        <v>0</v>
      </c>
      <c r="D271">
        <v>0</v>
      </c>
      <c r="E271">
        <v>0</v>
      </c>
    </row>
    <row r="272" spans="1:5" x14ac:dyDescent="0.25">
      <c r="A272">
        <v>33</v>
      </c>
      <c r="B272">
        <v>0</v>
      </c>
      <c r="C272">
        <v>0</v>
      </c>
      <c r="D272">
        <v>0</v>
      </c>
      <c r="E272">
        <v>0</v>
      </c>
    </row>
    <row r="273" spans="1:5" x14ac:dyDescent="0.25">
      <c r="A273">
        <v>33</v>
      </c>
      <c r="B273">
        <v>0</v>
      </c>
      <c r="C273">
        <v>0</v>
      </c>
      <c r="D273">
        <v>0</v>
      </c>
      <c r="E273">
        <v>0</v>
      </c>
    </row>
    <row r="274" spans="1:5" x14ac:dyDescent="0.25">
      <c r="A274">
        <v>34</v>
      </c>
      <c r="B274">
        <v>0</v>
      </c>
      <c r="C274">
        <v>0</v>
      </c>
      <c r="D274">
        <v>0</v>
      </c>
      <c r="E274">
        <v>0</v>
      </c>
    </row>
    <row r="275" spans="1:5" x14ac:dyDescent="0.25">
      <c r="A275">
        <v>34</v>
      </c>
      <c r="B275">
        <v>0</v>
      </c>
      <c r="C275">
        <v>0</v>
      </c>
      <c r="D275">
        <v>0</v>
      </c>
      <c r="E275">
        <v>0</v>
      </c>
    </row>
    <row r="276" spans="1:5" x14ac:dyDescent="0.25">
      <c r="A276">
        <v>34</v>
      </c>
      <c r="B276">
        <v>0</v>
      </c>
      <c r="C276">
        <v>0</v>
      </c>
      <c r="D276">
        <v>0</v>
      </c>
      <c r="E276">
        <v>0</v>
      </c>
    </row>
    <row r="277" spans="1:5" x14ac:dyDescent="0.25">
      <c r="A277">
        <v>34</v>
      </c>
      <c r="B277">
        <v>0</v>
      </c>
      <c r="C277">
        <v>0</v>
      </c>
      <c r="D277">
        <v>0</v>
      </c>
      <c r="E277">
        <v>0</v>
      </c>
    </row>
    <row r="278" spans="1:5" x14ac:dyDescent="0.25">
      <c r="A278">
        <v>34</v>
      </c>
      <c r="B278">
        <v>0</v>
      </c>
      <c r="C278">
        <v>0</v>
      </c>
      <c r="D278">
        <v>0</v>
      </c>
      <c r="E278">
        <v>0</v>
      </c>
    </row>
    <row r="279" spans="1:5" x14ac:dyDescent="0.25">
      <c r="A279">
        <v>34</v>
      </c>
      <c r="B279">
        <v>0</v>
      </c>
      <c r="C279">
        <v>0</v>
      </c>
      <c r="D279">
        <v>0</v>
      </c>
      <c r="E279">
        <v>0</v>
      </c>
    </row>
    <row r="280" spans="1:5" x14ac:dyDescent="0.25">
      <c r="A280">
        <v>34</v>
      </c>
      <c r="B280">
        <v>0</v>
      </c>
      <c r="C280">
        <v>0</v>
      </c>
      <c r="D280">
        <v>0</v>
      </c>
      <c r="E280">
        <v>0</v>
      </c>
    </row>
    <row r="281" spans="1:5" x14ac:dyDescent="0.25">
      <c r="A281">
        <v>34</v>
      </c>
      <c r="B281">
        <v>0</v>
      </c>
      <c r="C281">
        <v>0</v>
      </c>
      <c r="D281">
        <v>0</v>
      </c>
      <c r="E281">
        <v>0</v>
      </c>
    </row>
    <row r="282" spans="1:5" x14ac:dyDescent="0.25">
      <c r="A282">
        <v>34</v>
      </c>
      <c r="B282">
        <v>0</v>
      </c>
      <c r="C282">
        <v>0</v>
      </c>
      <c r="D282">
        <v>0</v>
      </c>
      <c r="E282">
        <v>0</v>
      </c>
    </row>
    <row r="283" spans="1:5" x14ac:dyDescent="0.25">
      <c r="A283">
        <v>34</v>
      </c>
      <c r="B283">
        <v>0</v>
      </c>
      <c r="C283">
        <v>0</v>
      </c>
      <c r="D283">
        <v>0</v>
      </c>
      <c r="E283">
        <v>0</v>
      </c>
    </row>
    <row r="284" spans="1:5" x14ac:dyDescent="0.25">
      <c r="A284">
        <v>35</v>
      </c>
      <c r="B284">
        <v>0</v>
      </c>
      <c r="C284">
        <v>0</v>
      </c>
      <c r="D284">
        <v>0</v>
      </c>
      <c r="E284">
        <v>0</v>
      </c>
    </row>
    <row r="285" spans="1:5" x14ac:dyDescent="0.25">
      <c r="A285">
        <v>35</v>
      </c>
      <c r="B285">
        <v>0</v>
      </c>
      <c r="C285">
        <v>0</v>
      </c>
      <c r="D285">
        <v>0</v>
      </c>
      <c r="E285">
        <v>0</v>
      </c>
    </row>
    <row r="286" spans="1:5" x14ac:dyDescent="0.25">
      <c r="A286">
        <v>35</v>
      </c>
      <c r="B286">
        <v>0</v>
      </c>
      <c r="C286">
        <v>0</v>
      </c>
      <c r="D286">
        <v>0</v>
      </c>
      <c r="E286">
        <v>0</v>
      </c>
    </row>
    <row r="287" spans="1:5" x14ac:dyDescent="0.25">
      <c r="A287">
        <v>35</v>
      </c>
      <c r="B287">
        <v>0</v>
      </c>
      <c r="C287">
        <v>0</v>
      </c>
      <c r="D287">
        <v>0</v>
      </c>
      <c r="E287">
        <v>0</v>
      </c>
    </row>
    <row r="288" spans="1:5" x14ac:dyDescent="0.25">
      <c r="A288">
        <v>35</v>
      </c>
      <c r="B288">
        <v>0</v>
      </c>
      <c r="C288">
        <v>0</v>
      </c>
      <c r="D288">
        <v>0</v>
      </c>
      <c r="E288">
        <v>0</v>
      </c>
    </row>
    <row r="289" spans="1:5" x14ac:dyDescent="0.25">
      <c r="A289">
        <v>35</v>
      </c>
      <c r="B289">
        <v>0</v>
      </c>
      <c r="C289">
        <v>0</v>
      </c>
      <c r="D289">
        <v>0</v>
      </c>
      <c r="E289">
        <v>0</v>
      </c>
    </row>
    <row r="290" spans="1:5" x14ac:dyDescent="0.25">
      <c r="A290">
        <v>35</v>
      </c>
      <c r="B290">
        <v>0</v>
      </c>
      <c r="C290">
        <v>0</v>
      </c>
      <c r="D290">
        <v>0</v>
      </c>
      <c r="E290">
        <v>0</v>
      </c>
    </row>
    <row r="291" spans="1:5" x14ac:dyDescent="0.25">
      <c r="A291">
        <v>35</v>
      </c>
      <c r="B291">
        <v>0</v>
      </c>
      <c r="C291">
        <v>0</v>
      </c>
      <c r="D291">
        <v>0</v>
      </c>
      <c r="E291">
        <v>0</v>
      </c>
    </row>
    <row r="292" spans="1:5" x14ac:dyDescent="0.25">
      <c r="A292">
        <v>35</v>
      </c>
      <c r="B292">
        <v>0</v>
      </c>
      <c r="C292">
        <v>0</v>
      </c>
      <c r="D292">
        <v>0</v>
      </c>
      <c r="E292">
        <v>0</v>
      </c>
    </row>
    <row r="293" spans="1:5" x14ac:dyDescent="0.25">
      <c r="A293">
        <v>35</v>
      </c>
      <c r="B293">
        <v>0</v>
      </c>
      <c r="C293">
        <v>0</v>
      </c>
      <c r="D293">
        <v>0</v>
      </c>
      <c r="E293">
        <v>0</v>
      </c>
    </row>
    <row r="294" spans="1:5" x14ac:dyDescent="0.25">
      <c r="A294">
        <v>36</v>
      </c>
      <c r="B294">
        <v>0</v>
      </c>
      <c r="C294">
        <v>0</v>
      </c>
      <c r="D294">
        <v>0</v>
      </c>
      <c r="E294">
        <v>0</v>
      </c>
    </row>
    <row r="295" spans="1:5" x14ac:dyDescent="0.25">
      <c r="A295">
        <v>36</v>
      </c>
      <c r="B295">
        <v>0</v>
      </c>
      <c r="C295">
        <v>0</v>
      </c>
      <c r="D295">
        <v>0</v>
      </c>
      <c r="E295">
        <v>0</v>
      </c>
    </row>
    <row r="296" spans="1:5" x14ac:dyDescent="0.25">
      <c r="A296">
        <v>36</v>
      </c>
      <c r="B296">
        <v>0</v>
      </c>
      <c r="C296">
        <v>0</v>
      </c>
      <c r="D296">
        <v>0</v>
      </c>
      <c r="E296">
        <v>0</v>
      </c>
    </row>
    <row r="297" spans="1:5" x14ac:dyDescent="0.25">
      <c r="A297">
        <v>36</v>
      </c>
      <c r="B297">
        <v>0</v>
      </c>
      <c r="C297">
        <v>0</v>
      </c>
      <c r="D297">
        <v>0</v>
      </c>
      <c r="E297">
        <v>0</v>
      </c>
    </row>
    <row r="298" spans="1:5" x14ac:dyDescent="0.25">
      <c r="A298">
        <v>36</v>
      </c>
      <c r="B298">
        <v>0</v>
      </c>
      <c r="C298">
        <v>0</v>
      </c>
      <c r="D298">
        <v>0</v>
      </c>
      <c r="E298">
        <v>0</v>
      </c>
    </row>
    <row r="299" spans="1:5" x14ac:dyDescent="0.25">
      <c r="A299">
        <v>36</v>
      </c>
      <c r="B299">
        <v>0</v>
      </c>
      <c r="C299">
        <v>0</v>
      </c>
      <c r="D299">
        <v>0</v>
      </c>
      <c r="E299">
        <v>0</v>
      </c>
    </row>
    <row r="300" spans="1:5" x14ac:dyDescent="0.25">
      <c r="A300">
        <v>36</v>
      </c>
      <c r="B300">
        <v>0</v>
      </c>
      <c r="C300">
        <v>0</v>
      </c>
      <c r="D300">
        <v>0</v>
      </c>
      <c r="E300">
        <v>0</v>
      </c>
    </row>
    <row r="301" spans="1:5" x14ac:dyDescent="0.25">
      <c r="A301">
        <v>36</v>
      </c>
      <c r="B301">
        <v>0</v>
      </c>
      <c r="C301">
        <v>0</v>
      </c>
      <c r="D301">
        <v>0</v>
      </c>
      <c r="E301">
        <v>0</v>
      </c>
    </row>
    <row r="302" spans="1:5" x14ac:dyDescent="0.25">
      <c r="A302">
        <v>36</v>
      </c>
      <c r="B302">
        <v>72</v>
      </c>
      <c r="C302">
        <v>0</v>
      </c>
      <c r="D302">
        <v>0</v>
      </c>
      <c r="E302">
        <v>0</v>
      </c>
    </row>
    <row r="303" spans="1:5" x14ac:dyDescent="0.25">
      <c r="A303">
        <v>36</v>
      </c>
      <c r="B303">
        <v>72</v>
      </c>
      <c r="C303">
        <v>52</v>
      </c>
      <c r="D303">
        <v>0</v>
      </c>
      <c r="E303">
        <v>0</v>
      </c>
    </row>
    <row r="304" spans="1:5" x14ac:dyDescent="0.25">
      <c r="A304">
        <v>37</v>
      </c>
      <c r="B304">
        <v>72</v>
      </c>
      <c r="C304">
        <v>52</v>
      </c>
      <c r="D304">
        <v>64</v>
      </c>
      <c r="E304">
        <v>0</v>
      </c>
    </row>
    <row r="305" spans="1:5" x14ac:dyDescent="0.25">
      <c r="A305">
        <v>37</v>
      </c>
      <c r="B305">
        <v>72</v>
      </c>
      <c r="C305">
        <v>52</v>
      </c>
      <c r="D305">
        <v>64</v>
      </c>
      <c r="E305">
        <v>56</v>
      </c>
    </row>
    <row r="306" spans="1:5" x14ac:dyDescent="0.25">
      <c r="A306">
        <v>37</v>
      </c>
      <c r="B306">
        <v>72</v>
      </c>
      <c r="C306">
        <v>52</v>
      </c>
      <c r="D306">
        <v>64</v>
      </c>
      <c r="E306">
        <v>56</v>
      </c>
    </row>
    <row r="307" spans="1:5" x14ac:dyDescent="0.25">
      <c r="A307">
        <v>37</v>
      </c>
      <c r="B307">
        <v>72</v>
      </c>
      <c r="C307">
        <v>52</v>
      </c>
      <c r="D307">
        <v>64</v>
      </c>
      <c r="E307">
        <v>56</v>
      </c>
    </row>
    <row r="308" spans="1:5" x14ac:dyDescent="0.25">
      <c r="A308">
        <v>37</v>
      </c>
      <c r="B308">
        <v>72</v>
      </c>
      <c r="C308">
        <v>52</v>
      </c>
      <c r="D308">
        <v>64</v>
      </c>
      <c r="E308">
        <v>56</v>
      </c>
    </row>
    <row r="309" spans="1:5" x14ac:dyDescent="0.25">
      <c r="A309">
        <v>37</v>
      </c>
      <c r="B309">
        <v>72</v>
      </c>
      <c r="C309">
        <v>52</v>
      </c>
      <c r="D309">
        <v>64</v>
      </c>
      <c r="E309">
        <v>56</v>
      </c>
    </row>
    <row r="310" spans="1:5" x14ac:dyDescent="0.25">
      <c r="A310">
        <v>37</v>
      </c>
      <c r="B310">
        <v>72</v>
      </c>
      <c r="C310">
        <v>52</v>
      </c>
      <c r="D310">
        <v>64</v>
      </c>
      <c r="E310">
        <v>56</v>
      </c>
    </row>
    <row r="311" spans="1:5" x14ac:dyDescent="0.25">
      <c r="A311">
        <v>37</v>
      </c>
      <c r="B311">
        <v>72</v>
      </c>
      <c r="C311">
        <v>52</v>
      </c>
      <c r="D311">
        <v>64</v>
      </c>
      <c r="E311">
        <v>56</v>
      </c>
    </row>
    <row r="312" spans="1:5" x14ac:dyDescent="0.25">
      <c r="A312">
        <v>37</v>
      </c>
      <c r="B312">
        <v>72</v>
      </c>
      <c r="C312">
        <v>52</v>
      </c>
      <c r="D312">
        <v>64</v>
      </c>
      <c r="E312">
        <v>56</v>
      </c>
    </row>
    <row r="313" spans="1:5" x14ac:dyDescent="0.25">
      <c r="A313">
        <v>37</v>
      </c>
      <c r="B313">
        <v>72</v>
      </c>
      <c r="C313">
        <v>52</v>
      </c>
      <c r="D313">
        <v>64</v>
      </c>
      <c r="E313">
        <v>56</v>
      </c>
    </row>
    <row r="314" spans="1:5" x14ac:dyDescent="0.25">
      <c r="A314">
        <v>38</v>
      </c>
      <c r="B314">
        <v>72</v>
      </c>
      <c r="C314">
        <v>52</v>
      </c>
      <c r="D314">
        <v>64</v>
      </c>
      <c r="E314">
        <v>56</v>
      </c>
    </row>
    <row r="315" spans="1:5" x14ac:dyDescent="0.25">
      <c r="A315">
        <v>38</v>
      </c>
      <c r="B315">
        <v>72</v>
      </c>
      <c r="C315">
        <v>52</v>
      </c>
      <c r="D315">
        <v>64</v>
      </c>
      <c r="E315">
        <v>56</v>
      </c>
    </row>
    <row r="316" spans="1:5" x14ac:dyDescent="0.25">
      <c r="A316">
        <v>38</v>
      </c>
      <c r="B316">
        <v>72</v>
      </c>
      <c r="C316">
        <v>52</v>
      </c>
      <c r="D316">
        <v>64</v>
      </c>
      <c r="E316">
        <v>56</v>
      </c>
    </row>
    <row r="317" spans="1:5" x14ac:dyDescent="0.25">
      <c r="A317">
        <v>38</v>
      </c>
      <c r="B317">
        <v>72</v>
      </c>
      <c r="C317">
        <v>52</v>
      </c>
      <c r="D317">
        <v>64</v>
      </c>
      <c r="E317">
        <v>56</v>
      </c>
    </row>
    <row r="318" spans="1:5" x14ac:dyDescent="0.25">
      <c r="A318">
        <v>38</v>
      </c>
      <c r="B318">
        <v>72</v>
      </c>
      <c r="C318">
        <v>52</v>
      </c>
      <c r="D318">
        <v>64</v>
      </c>
      <c r="E318">
        <v>56</v>
      </c>
    </row>
    <row r="319" spans="1:5" x14ac:dyDescent="0.25">
      <c r="A319">
        <v>38</v>
      </c>
      <c r="B319">
        <v>72</v>
      </c>
      <c r="C319">
        <v>52</v>
      </c>
      <c r="D319">
        <v>64</v>
      </c>
      <c r="E319">
        <v>56</v>
      </c>
    </row>
    <row r="320" spans="1:5" x14ac:dyDescent="0.25">
      <c r="A320">
        <v>38</v>
      </c>
      <c r="B320">
        <v>72</v>
      </c>
      <c r="C320">
        <v>52</v>
      </c>
      <c r="D320">
        <v>64</v>
      </c>
      <c r="E320">
        <v>56</v>
      </c>
    </row>
    <row r="321" spans="1:5" x14ac:dyDescent="0.25">
      <c r="A321">
        <v>38</v>
      </c>
      <c r="B321">
        <v>72</v>
      </c>
      <c r="C321">
        <v>52</v>
      </c>
      <c r="D321">
        <v>64</v>
      </c>
      <c r="E321">
        <v>56</v>
      </c>
    </row>
    <row r="322" spans="1:5" x14ac:dyDescent="0.25">
      <c r="A322">
        <v>38</v>
      </c>
      <c r="B322">
        <v>72</v>
      </c>
      <c r="C322">
        <v>52</v>
      </c>
      <c r="D322">
        <v>64</v>
      </c>
      <c r="E322">
        <v>56</v>
      </c>
    </row>
    <row r="323" spans="1:5" x14ac:dyDescent="0.25">
      <c r="A323">
        <v>38</v>
      </c>
      <c r="B323">
        <v>72</v>
      </c>
      <c r="C323">
        <v>52</v>
      </c>
      <c r="D323">
        <v>64</v>
      </c>
      <c r="E323">
        <v>56</v>
      </c>
    </row>
    <row r="324" spans="1:5" x14ac:dyDescent="0.25">
      <c r="A324">
        <v>39</v>
      </c>
      <c r="B324">
        <v>72</v>
      </c>
      <c r="C324">
        <v>52</v>
      </c>
      <c r="D324">
        <v>64</v>
      </c>
      <c r="E324">
        <v>56</v>
      </c>
    </row>
    <row r="325" spans="1:5" x14ac:dyDescent="0.25">
      <c r="A325">
        <v>39</v>
      </c>
      <c r="B325">
        <v>72</v>
      </c>
      <c r="C325">
        <v>52</v>
      </c>
      <c r="D325">
        <v>64</v>
      </c>
      <c r="E325">
        <v>56</v>
      </c>
    </row>
    <row r="326" spans="1:5" x14ac:dyDescent="0.25">
      <c r="A326">
        <v>39</v>
      </c>
      <c r="B326">
        <v>72</v>
      </c>
      <c r="C326">
        <v>52</v>
      </c>
      <c r="D326">
        <v>64</v>
      </c>
      <c r="E326">
        <v>56</v>
      </c>
    </row>
    <row r="327" spans="1:5" x14ac:dyDescent="0.25">
      <c r="A327">
        <v>39</v>
      </c>
      <c r="B327">
        <v>72</v>
      </c>
      <c r="C327">
        <v>52</v>
      </c>
      <c r="D327">
        <v>64</v>
      </c>
      <c r="E327">
        <v>56</v>
      </c>
    </row>
    <row r="328" spans="1:5" x14ac:dyDescent="0.25">
      <c r="A328">
        <v>39</v>
      </c>
      <c r="B328">
        <v>72</v>
      </c>
      <c r="C328">
        <v>52</v>
      </c>
      <c r="D328">
        <v>64</v>
      </c>
      <c r="E328">
        <v>56</v>
      </c>
    </row>
    <row r="329" spans="1:5" x14ac:dyDescent="0.25">
      <c r="A329">
        <v>39</v>
      </c>
      <c r="B329">
        <v>72</v>
      </c>
      <c r="C329">
        <v>52</v>
      </c>
      <c r="D329">
        <v>64</v>
      </c>
      <c r="E329">
        <v>56</v>
      </c>
    </row>
    <row r="330" spans="1:5" x14ac:dyDescent="0.25">
      <c r="A330">
        <v>39</v>
      </c>
      <c r="B330">
        <v>72</v>
      </c>
      <c r="C330">
        <v>52</v>
      </c>
      <c r="D330">
        <v>64</v>
      </c>
      <c r="E330">
        <v>56</v>
      </c>
    </row>
    <row r="331" spans="1:5" x14ac:dyDescent="0.25">
      <c r="A331">
        <v>39</v>
      </c>
      <c r="B331">
        <v>72</v>
      </c>
      <c r="C331">
        <v>52</v>
      </c>
      <c r="D331">
        <v>64</v>
      </c>
      <c r="E331">
        <v>56</v>
      </c>
    </row>
    <row r="332" spans="1:5" x14ac:dyDescent="0.25">
      <c r="A332">
        <v>39</v>
      </c>
      <c r="B332">
        <v>72</v>
      </c>
      <c r="C332">
        <v>52</v>
      </c>
      <c r="D332">
        <v>64</v>
      </c>
      <c r="E332">
        <v>56</v>
      </c>
    </row>
    <row r="333" spans="1:5" x14ac:dyDescent="0.25">
      <c r="A333">
        <v>39</v>
      </c>
      <c r="B333">
        <v>72</v>
      </c>
      <c r="C333">
        <v>52</v>
      </c>
      <c r="D333">
        <v>64</v>
      </c>
      <c r="E333">
        <v>56</v>
      </c>
    </row>
    <row r="334" spans="1:5" x14ac:dyDescent="0.25">
      <c r="A334">
        <v>40</v>
      </c>
      <c r="B334">
        <v>72</v>
      </c>
      <c r="C334">
        <v>52</v>
      </c>
      <c r="D334">
        <v>64</v>
      </c>
      <c r="E334">
        <v>56</v>
      </c>
    </row>
    <row r="335" spans="1:5" x14ac:dyDescent="0.25">
      <c r="A335">
        <v>40</v>
      </c>
      <c r="B335">
        <v>72</v>
      </c>
      <c r="C335">
        <v>52</v>
      </c>
      <c r="D335">
        <v>64</v>
      </c>
      <c r="E335">
        <v>56</v>
      </c>
    </row>
    <row r="336" spans="1:5" x14ac:dyDescent="0.25">
      <c r="A336">
        <v>40</v>
      </c>
      <c r="B336">
        <v>72</v>
      </c>
      <c r="C336">
        <v>52</v>
      </c>
      <c r="D336">
        <v>64</v>
      </c>
      <c r="E336">
        <v>56</v>
      </c>
    </row>
    <row r="337" spans="1:5" x14ac:dyDescent="0.25">
      <c r="A337">
        <v>40</v>
      </c>
      <c r="B337">
        <v>72</v>
      </c>
      <c r="C337">
        <v>52</v>
      </c>
      <c r="D337">
        <v>64</v>
      </c>
      <c r="E337">
        <v>56</v>
      </c>
    </row>
    <row r="338" spans="1:5" x14ac:dyDescent="0.25">
      <c r="A338">
        <v>40</v>
      </c>
      <c r="B338">
        <v>72</v>
      </c>
      <c r="C338">
        <v>52</v>
      </c>
      <c r="D338">
        <v>64</v>
      </c>
      <c r="E338">
        <v>56</v>
      </c>
    </row>
    <row r="339" spans="1:5" x14ac:dyDescent="0.25">
      <c r="A339">
        <v>40</v>
      </c>
      <c r="B339">
        <v>72</v>
      </c>
      <c r="C339">
        <v>52</v>
      </c>
      <c r="D339">
        <v>64</v>
      </c>
      <c r="E339">
        <v>56</v>
      </c>
    </row>
    <row r="340" spans="1:5" x14ac:dyDescent="0.25">
      <c r="A340">
        <v>40</v>
      </c>
      <c r="B340">
        <v>72</v>
      </c>
      <c r="C340">
        <v>52</v>
      </c>
      <c r="D340">
        <v>64</v>
      </c>
      <c r="E340">
        <v>56</v>
      </c>
    </row>
    <row r="341" spans="1:5" x14ac:dyDescent="0.25">
      <c r="A341">
        <v>40</v>
      </c>
      <c r="B341">
        <v>72</v>
      </c>
      <c r="C341">
        <v>52</v>
      </c>
      <c r="D341">
        <v>64</v>
      </c>
      <c r="E341">
        <v>56</v>
      </c>
    </row>
    <row r="342" spans="1:5" x14ac:dyDescent="0.25">
      <c r="A342">
        <v>40</v>
      </c>
      <c r="B342">
        <v>72</v>
      </c>
      <c r="C342">
        <v>52</v>
      </c>
      <c r="D342">
        <v>64</v>
      </c>
      <c r="E342">
        <v>56</v>
      </c>
    </row>
    <row r="343" spans="1:5" x14ac:dyDescent="0.25">
      <c r="A343">
        <v>40</v>
      </c>
      <c r="B343">
        <v>72</v>
      </c>
      <c r="C343">
        <v>52</v>
      </c>
      <c r="D343">
        <v>64</v>
      </c>
      <c r="E343">
        <v>56</v>
      </c>
    </row>
    <row r="344" spans="1:5" x14ac:dyDescent="0.25">
      <c r="A344">
        <v>41</v>
      </c>
      <c r="B344">
        <v>72</v>
      </c>
      <c r="C344">
        <v>52</v>
      </c>
      <c r="D344">
        <v>64</v>
      </c>
      <c r="E344">
        <v>56</v>
      </c>
    </row>
    <row r="345" spans="1:5" x14ac:dyDescent="0.25">
      <c r="A345">
        <v>41</v>
      </c>
      <c r="B345">
        <v>72</v>
      </c>
      <c r="C345">
        <v>52</v>
      </c>
      <c r="D345">
        <v>64</v>
      </c>
      <c r="E345">
        <v>56</v>
      </c>
    </row>
    <row r="346" spans="1:5" x14ac:dyDescent="0.25">
      <c r="A346">
        <v>41</v>
      </c>
      <c r="B346">
        <v>72</v>
      </c>
      <c r="C346">
        <v>52</v>
      </c>
      <c r="D346">
        <v>64</v>
      </c>
      <c r="E346">
        <v>56</v>
      </c>
    </row>
    <row r="347" spans="1:5" x14ac:dyDescent="0.25">
      <c r="A347">
        <v>41</v>
      </c>
      <c r="B347">
        <v>72</v>
      </c>
      <c r="C347">
        <v>52</v>
      </c>
      <c r="D347">
        <v>64</v>
      </c>
      <c r="E347">
        <v>56</v>
      </c>
    </row>
    <row r="348" spans="1:5" x14ac:dyDescent="0.25">
      <c r="A348">
        <v>41</v>
      </c>
      <c r="B348">
        <v>72</v>
      </c>
      <c r="C348">
        <v>52</v>
      </c>
      <c r="D348">
        <v>64</v>
      </c>
      <c r="E348">
        <v>56</v>
      </c>
    </row>
    <row r="349" spans="1:5" x14ac:dyDescent="0.25">
      <c r="A349">
        <v>41</v>
      </c>
      <c r="B349">
        <v>72</v>
      </c>
      <c r="C349">
        <v>52</v>
      </c>
      <c r="D349">
        <v>64</v>
      </c>
      <c r="E349">
        <v>56</v>
      </c>
    </row>
    <row r="350" spans="1:5" x14ac:dyDescent="0.25">
      <c r="A350">
        <v>41</v>
      </c>
      <c r="B350">
        <v>72</v>
      </c>
      <c r="C350">
        <v>52</v>
      </c>
      <c r="D350">
        <v>64</v>
      </c>
      <c r="E350">
        <v>56</v>
      </c>
    </row>
    <row r="351" spans="1:5" x14ac:dyDescent="0.25">
      <c r="A351">
        <v>41</v>
      </c>
      <c r="B351">
        <v>72</v>
      </c>
      <c r="C351">
        <v>52</v>
      </c>
      <c r="D351">
        <v>64</v>
      </c>
      <c r="E351">
        <v>56</v>
      </c>
    </row>
    <row r="352" spans="1:5" x14ac:dyDescent="0.25">
      <c r="A352">
        <v>41</v>
      </c>
      <c r="B352">
        <v>72</v>
      </c>
      <c r="C352">
        <v>52</v>
      </c>
      <c r="D352">
        <v>64</v>
      </c>
      <c r="E352">
        <v>56</v>
      </c>
    </row>
    <row r="353" spans="1:5" x14ac:dyDescent="0.25">
      <c r="A353">
        <v>41</v>
      </c>
      <c r="B353">
        <v>72</v>
      </c>
      <c r="C353">
        <v>52</v>
      </c>
      <c r="D353">
        <v>64</v>
      </c>
      <c r="E353">
        <v>56</v>
      </c>
    </row>
    <row r="354" spans="1:5" x14ac:dyDescent="0.25">
      <c r="A354">
        <v>42</v>
      </c>
      <c r="B354">
        <v>72</v>
      </c>
      <c r="C354">
        <v>52</v>
      </c>
      <c r="D354">
        <v>64</v>
      </c>
      <c r="E354">
        <v>56</v>
      </c>
    </row>
    <row r="355" spans="1:5" x14ac:dyDescent="0.25">
      <c r="A355">
        <v>42</v>
      </c>
      <c r="B355">
        <v>72</v>
      </c>
      <c r="C355">
        <v>52</v>
      </c>
      <c r="D355">
        <v>64</v>
      </c>
      <c r="E355">
        <v>56</v>
      </c>
    </row>
    <row r="356" spans="1:5" x14ac:dyDescent="0.25">
      <c r="A356">
        <v>42</v>
      </c>
      <c r="B356">
        <v>72</v>
      </c>
      <c r="C356">
        <v>52</v>
      </c>
      <c r="D356">
        <v>64</v>
      </c>
      <c r="E356">
        <v>56</v>
      </c>
    </row>
    <row r="357" spans="1:5" x14ac:dyDescent="0.25">
      <c r="A357">
        <v>42</v>
      </c>
      <c r="B357">
        <v>72</v>
      </c>
      <c r="C357">
        <v>52</v>
      </c>
      <c r="D357">
        <v>64</v>
      </c>
      <c r="E357">
        <v>56</v>
      </c>
    </row>
    <row r="358" spans="1:5" x14ac:dyDescent="0.25">
      <c r="A358">
        <v>42</v>
      </c>
      <c r="B358">
        <v>72</v>
      </c>
      <c r="C358">
        <v>52</v>
      </c>
      <c r="D358">
        <v>64</v>
      </c>
      <c r="E358">
        <v>56</v>
      </c>
    </row>
    <row r="359" spans="1:5" x14ac:dyDescent="0.25">
      <c r="A359">
        <v>42</v>
      </c>
      <c r="B359">
        <v>72</v>
      </c>
      <c r="C359">
        <v>52</v>
      </c>
      <c r="D359">
        <v>64</v>
      </c>
      <c r="E359">
        <v>56</v>
      </c>
    </row>
    <row r="360" spans="1:5" x14ac:dyDescent="0.25">
      <c r="A360">
        <v>42</v>
      </c>
      <c r="B360">
        <v>72</v>
      </c>
      <c r="C360">
        <v>52</v>
      </c>
      <c r="D360">
        <v>64</v>
      </c>
      <c r="E360">
        <v>56</v>
      </c>
    </row>
    <row r="361" spans="1:5" x14ac:dyDescent="0.25">
      <c r="A361">
        <v>42</v>
      </c>
      <c r="B361">
        <v>72</v>
      </c>
      <c r="C361">
        <v>52</v>
      </c>
      <c r="D361">
        <v>64</v>
      </c>
      <c r="E361">
        <v>56</v>
      </c>
    </row>
    <row r="362" spans="1:5" x14ac:dyDescent="0.25">
      <c r="A362">
        <v>42</v>
      </c>
      <c r="B362">
        <v>72</v>
      </c>
      <c r="C362">
        <v>52</v>
      </c>
      <c r="D362">
        <v>64</v>
      </c>
      <c r="E362">
        <v>56</v>
      </c>
    </row>
    <row r="363" spans="1:5" x14ac:dyDescent="0.25">
      <c r="A363">
        <v>42</v>
      </c>
      <c r="B363">
        <v>72</v>
      </c>
      <c r="C363">
        <v>52</v>
      </c>
      <c r="D363">
        <v>64</v>
      </c>
      <c r="E363">
        <v>56</v>
      </c>
    </row>
    <row r="364" spans="1:5" x14ac:dyDescent="0.25">
      <c r="A364">
        <v>43</v>
      </c>
      <c r="B364">
        <v>72</v>
      </c>
      <c r="C364">
        <v>52</v>
      </c>
      <c r="D364">
        <v>64</v>
      </c>
      <c r="E364">
        <v>56</v>
      </c>
    </row>
    <row r="365" spans="1:5" x14ac:dyDescent="0.25">
      <c r="A365">
        <v>43</v>
      </c>
      <c r="B365">
        <v>72</v>
      </c>
      <c r="C365">
        <v>52</v>
      </c>
      <c r="D365">
        <v>64</v>
      </c>
      <c r="E365">
        <v>56</v>
      </c>
    </row>
    <row r="366" spans="1:5" x14ac:dyDescent="0.25">
      <c r="A366">
        <v>43</v>
      </c>
      <c r="B366">
        <v>72</v>
      </c>
      <c r="C366">
        <v>52</v>
      </c>
      <c r="D366">
        <v>64</v>
      </c>
      <c r="E366">
        <v>56</v>
      </c>
    </row>
    <row r="367" spans="1:5" x14ac:dyDescent="0.25">
      <c r="A367">
        <v>43</v>
      </c>
      <c r="B367">
        <v>72</v>
      </c>
      <c r="C367">
        <v>52</v>
      </c>
      <c r="D367">
        <v>64</v>
      </c>
      <c r="E367">
        <v>56</v>
      </c>
    </row>
    <row r="368" spans="1:5" x14ac:dyDescent="0.25">
      <c r="A368">
        <v>43</v>
      </c>
      <c r="B368">
        <v>72</v>
      </c>
      <c r="C368">
        <v>52</v>
      </c>
      <c r="D368">
        <v>64</v>
      </c>
      <c r="E368">
        <v>56</v>
      </c>
    </row>
    <row r="369" spans="1:5" x14ac:dyDescent="0.25">
      <c r="A369">
        <v>43</v>
      </c>
      <c r="B369">
        <v>72</v>
      </c>
      <c r="C369">
        <v>52</v>
      </c>
      <c r="D369">
        <v>64</v>
      </c>
      <c r="E369">
        <v>56</v>
      </c>
    </row>
    <row r="370" spans="1:5" x14ac:dyDescent="0.25">
      <c r="A370">
        <v>43</v>
      </c>
      <c r="B370">
        <v>72</v>
      </c>
      <c r="C370">
        <v>52</v>
      </c>
      <c r="D370">
        <v>64</v>
      </c>
      <c r="E370">
        <v>56</v>
      </c>
    </row>
    <row r="371" spans="1:5" x14ac:dyDescent="0.25">
      <c r="A371">
        <v>43</v>
      </c>
      <c r="B371">
        <v>72</v>
      </c>
      <c r="C371">
        <v>52</v>
      </c>
      <c r="D371">
        <v>64</v>
      </c>
      <c r="E371">
        <v>56</v>
      </c>
    </row>
    <row r="372" spans="1:5" x14ac:dyDescent="0.25">
      <c r="A372">
        <v>43</v>
      </c>
      <c r="B372">
        <v>72</v>
      </c>
      <c r="C372">
        <v>52</v>
      </c>
      <c r="D372">
        <v>64</v>
      </c>
      <c r="E372">
        <v>56</v>
      </c>
    </row>
    <row r="373" spans="1:5" x14ac:dyDescent="0.25">
      <c r="A373">
        <v>43</v>
      </c>
      <c r="B373">
        <v>72</v>
      </c>
      <c r="C373">
        <v>52</v>
      </c>
      <c r="D373">
        <v>64</v>
      </c>
      <c r="E373">
        <v>56</v>
      </c>
    </row>
    <row r="374" spans="1:5" x14ac:dyDescent="0.25">
      <c r="A374">
        <v>44</v>
      </c>
      <c r="B374">
        <v>72</v>
      </c>
      <c r="C374">
        <v>52</v>
      </c>
      <c r="D374">
        <v>64</v>
      </c>
      <c r="E374">
        <v>56</v>
      </c>
    </row>
    <row r="375" spans="1:5" x14ac:dyDescent="0.25">
      <c r="A375">
        <v>44</v>
      </c>
      <c r="B375">
        <v>72</v>
      </c>
      <c r="C375">
        <v>52</v>
      </c>
      <c r="D375">
        <v>64</v>
      </c>
      <c r="E375">
        <v>56</v>
      </c>
    </row>
    <row r="376" spans="1:5" x14ac:dyDescent="0.25">
      <c r="A376">
        <v>44</v>
      </c>
      <c r="B376">
        <v>72</v>
      </c>
      <c r="C376">
        <v>52</v>
      </c>
      <c r="D376">
        <v>64</v>
      </c>
      <c r="E376">
        <v>56</v>
      </c>
    </row>
    <row r="377" spans="1:5" x14ac:dyDescent="0.25">
      <c r="A377">
        <v>44</v>
      </c>
      <c r="B377">
        <v>72</v>
      </c>
      <c r="C377">
        <v>52</v>
      </c>
      <c r="D377">
        <v>64</v>
      </c>
      <c r="E377">
        <v>56</v>
      </c>
    </row>
    <row r="378" spans="1:5" x14ac:dyDescent="0.25">
      <c r="A378">
        <v>44</v>
      </c>
      <c r="B378">
        <v>72</v>
      </c>
      <c r="C378">
        <v>52</v>
      </c>
      <c r="D378">
        <v>64</v>
      </c>
      <c r="E378">
        <v>56</v>
      </c>
    </row>
    <row r="379" spans="1:5" x14ac:dyDescent="0.25">
      <c r="A379">
        <v>44</v>
      </c>
      <c r="B379">
        <v>72</v>
      </c>
      <c r="C379">
        <v>52</v>
      </c>
      <c r="D379">
        <v>64</v>
      </c>
      <c r="E379">
        <v>56</v>
      </c>
    </row>
    <row r="380" spans="1:5" x14ac:dyDescent="0.25">
      <c r="A380">
        <v>44</v>
      </c>
      <c r="B380">
        <v>72</v>
      </c>
      <c r="C380">
        <v>52</v>
      </c>
      <c r="D380">
        <v>64</v>
      </c>
      <c r="E380">
        <v>56</v>
      </c>
    </row>
    <row r="381" spans="1:5" x14ac:dyDescent="0.25">
      <c r="A381">
        <v>44</v>
      </c>
      <c r="B381">
        <v>72</v>
      </c>
      <c r="C381">
        <v>52</v>
      </c>
      <c r="D381">
        <v>64</v>
      </c>
      <c r="E381">
        <v>56</v>
      </c>
    </row>
    <row r="382" spans="1:5" x14ac:dyDescent="0.25">
      <c r="A382">
        <v>44</v>
      </c>
      <c r="B382">
        <v>72</v>
      </c>
      <c r="C382">
        <v>52</v>
      </c>
      <c r="D382">
        <v>64</v>
      </c>
      <c r="E382">
        <v>56</v>
      </c>
    </row>
    <row r="383" spans="1:5" x14ac:dyDescent="0.25">
      <c r="A383">
        <v>44</v>
      </c>
      <c r="B383">
        <v>72</v>
      </c>
      <c r="C383">
        <v>52</v>
      </c>
      <c r="D383">
        <v>64</v>
      </c>
      <c r="E383">
        <v>56</v>
      </c>
    </row>
    <row r="384" spans="1:5" x14ac:dyDescent="0.25">
      <c r="A384">
        <v>45</v>
      </c>
      <c r="B384">
        <v>72</v>
      </c>
      <c r="C384">
        <v>52</v>
      </c>
      <c r="D384">
        <v>64</v>
      </c>
      <c r="E384">
        <v>56</v>
      </c>
    </row>
    <row r="385" spans="1:5" x14ac:dyDescent="0.25">
      <c r="A385">
        <v>45</v>
      </c>
      <c r="B385">
        <v>72</v>
      </c>
      <c r="C385">
        <v>52</v>
      </c>
      <c r="D385">
        <v>64</v>
      </c>
      <c r="E385">
        <v>56</v>
      </c>
    </row>
    <row r="386" spans="1:5" x14ac:dyDescent="0.25">
      <c r="A386">
        <v>45</v>
      </c>
      <c r="B386">
        <v>72</v>
      </c>
      <c r="C386">
        <v>52</v>
      </c>
      <c r="D386">
        <v>64</v>
      </c>
      <c r="E386">
        <v>56</v>
      </c>
    </row>
    <row r="387" spans="1:5" x14ac:dyDescent="0.25">
      <c r="A387">
        <v>45</v>
      </c>
      <c r="B387">
        <v>72</v>
      </c>
      <c r="C387">
        <v>52</v>
      </c>
      <c r="D387">
        <v>64</v>
      </c>
      <c r="E387">
        <v>56</v>
      </c>
    </row>
    <row r="388" spans="1:5" x14ac:dyDescent="0.25">
      <c r="A388">
        <v>45</v>
      </c>
      <c r="B388">
        <v>72</v>
      </c>
      <c r="C388">
        <v>52</v>
      </c>
      <c r="D388">
        <v>64</v>
      </c>
      <c r="E388">
        <v>56</v>
      </c>
    </row>
    <row r="389" spans="1:5" x14ac:dyDescent="0.25">
      <c r="A389">
        <v>45</v>
      </c>
      <c r="B389">
        <v>72</v>
      </c>
      <c r="C389">
        <v>52</v>
      </c>
      <c r="D389">
        <v>64</v>
      </c>
      <c r="E389">
        <v>56</v>
      </c>
    </row>
    <row r="390" spans="1:5" x14ac:dyDescent="0.25">
      <c r="A390">
        <v>45</v>
      </c>
      <c r="B390">
        <v>72</v>
      </c>
      <c r="C390">
        <v>52</v>
      </c>
      <c r="D390">
        <v>64</v>
      </c>
      <c r="E390">
        <v>56</v>
      </c>
    </row>
    <row r="391" spans="1:5" x14ac:dyDescent="0.25">
      <c r="A391">
        <v>45</v>
      </c>
      <c r="B391">
        <v>72</v>
      </c>
      <c r="C391">
        <v>52</v>
      </c>
      <c r="D391">
        <v>64</v>
      </c>
      <c r="E391">
        <v>56</v>
      </c>
    </row>
    <row r="392" spans="1:5" x14ac:dyDescent="0.25">
      <c r="A392">
        <v>45</v>
      </c>
      <c r="B392">
        <v>72</v>
      </c>
      <c r="C392">
        <v>52</v>
      </c>
      <c r="D392">
        <v>64</v>
      </c>
      <c r="E392">
        <v>56</v>
      </c>
    </row>
    <row r="393" spans="1:5" x14ac:dyDescent="0.25">
      <c r="A393">
        <v>45</v>
      </c>
      <c r="B393">
        <v>72</v>
      </c>
      <c r="C393">
        <v>52</v>
      </c>
      <c r="D393">
        <v>64</v>
      </c>
      <c r="E393">
        <v>56</v>
      </c>
    </row>
    <row r="394" spans="1:5" x14ac:dyDescent="0.25">
      <c r="A394">
        <v>46</v>
      </c>
      <c r="B394">
        <v>72</v>
      </c>
      <c r="C394">
        <v>52</v>
      </c>
      <c r="D394">
        <v>64</v>
      </c>
      <c r="E394">
        <v>56</v>
      </c>
    </row>
    <row r="395" spans="1:5" x14ac:dyDescent="0.25">
      <c r="A395">
        <v>46</v>
      </c>
      <c r="B395">
        <v>72</v>
      </c>
      <c r="C395">
        <v>52</v>
      </c>
      <c r="D395">
        <v>64</v>
      </c>
      <c r="E395">
        <v>56</v>
      </c>
    </row>
    <row r="396" spans="1:5" x14ac:dyDescent="0.25">
      <c r="A396">
        <v>46</v>
      </c>
      <c r="B396">
        <v>72</v>
      </c>
      <c r="C396">
        <v>52</v>
      </c>
      <c r="D396">
        <v>64</v>
      </c>
      <c r="E396">
        <v>56</v>
      </c>
    </row>
    <row r="397" spans="1:5" x14ac:dyDescent="0.25">
      <c r="A397">
        <v>46</v>
      </c>
      <c r="B397">
        <v>72</v>
      </c>
      <c r="C397">
        <v>52</v>
      </c>
      <c r="D397">
        <v>64</v>
      </c>
      <c r="E397">
        <v>56</v>
      </c>
    </row>
    <row r="398" spans="1:5" x14ac:dyDescent="0.25">
      <c r="A398">
        <v>46</v>
      </c>
      <c r="B398">
        <v>72</v>
      </c>
      <c r="C398">
        <v>52</v>
      </c>
      <c r="D398">
        <v>64</v>
      </c>
      <c r="E398">
        <v>56</v>
      </c>
    </row>
    <row r="399" spans="1:5" x14ac:dyDescent="0.25">
      <c r="A399">
        <v>46</v>
      </c>
      <c r="B399">
        <v>72</v>
      </c>
      <c r="C399">
        <v>52</v>
      </c>
      <c r="D399">
        <v>64</v>
      </c>
      <c r="E399">
        <v>56</v>
      </c>
    </row>
    <row r="400" spans="1:5" x14ac:dyDescent="0.25">
      <c r="A400">
        <v>46</v>
      </c>
      <c r="B400">
        <v>72</v>
      </c>
      <c r="C400">
        <v>52</v>
      </c>
      <c r="D400">
        <v>64</v>
      </c>
      <c r="E400">
        <v>56</v>
      </c>
    </row>
    <row r="401" spans="1:5" x14ac:dyDescent="0.25">
      <c r="A401">
        <v>46</v>
      </c>
      <c r="B401">
        <v>72</v>
      </c>
      <c r="C401">
        <v>52</v>
      </c>
      <c r="D401">
        <v>64</v>
      </c>
      <c r="E401">
        <v>56</v>
      </c>
    </row>
    <row r="402" spans="1:5" x14ac:dyDescent="0.25">
      <c r="A402">
        <v>46</v>
      </c>
      <c r="B402">
        <v>72</v>
      </c>
      <c r="C402">
        <v>52</v>
      </c>
      <c r="D402">
        <v>64</v>
      </c>
      <c r="E402">
        <v>56</v>
      </c>
    </row>
    <row r="403" spans="1:5" x14ac:dyDescent="0.25">
      <c r="A403">
        <v>46</v>
      </c>
      <c r="B403">
        <v>72</v>
      </c>
      <c r="C403">
        <v>52</v>
      </c>
      <c r="D403">
        <v>64</v>
      </c>
      <c r="E403">
        <v>56</v>
      </c>
    </row>
    <row r="404" spans="1:5" x14ac:dyDescent="0.25">
      <c r="A404">
        <v>47</v>
      </c>
      <c r="B404">
        <v>72</v>
      </c>
      <c r="C404">
        <v>52</v>
      </c>
      <c r="D404">
        <v>64</v>
      </c>
      <c r="E404">
        <v>56</v>
      </c>
    </row>
    <row r="405" spans="1:5" x14ac:dyDescent="0.25">
      <c r="A405">
        <v>47</v>
      </c>
      <c r="B405">
        <v>72</v>
      </c>
      <c r="C405">
        <v>52</v>
      </c>
      <c r="D405">
        <v>64</v>
      </c>
      <c r="E405">
        <v>56</v>
      </c>
    </row>
    <row r="406" spans="1:5" x14ac:dyDescent="0.25">
      <c r="A406">
        <v>47</v>
      </c>
      <c r="B406">
        <v>72</v>
      </c>
      <c r="C406">
        <v>52</v>
      </c>
      <c r="D406">
        <v>64</v>
      </c>
      <c r="E406">
        <v>56</v>
      </c>
    </row>
    <row r="407" spans="1:5" x14ac:dyDescent="0.25">
      <c r="A407">
        <v>47</v>
      </c>
      <c r="B407">
        <v>72</v>
      </c>
      <c r="C407">
        <v>52</v>
      </c>
      <c r="D407">
        <v>64</v>
      </c>
      <c r="E407">
        <v>56</v>
      </c>
    </row>
    <row r="408" spans="1:5" x14ac:dyDescent="0.25">
      <c r="A408">
        <v>47</v>
      </c>
      <c r="B408">
        <v>72</v>
      </c>
      <c r="C408">
        <v>52</v>
      </c>
      <c r="D408">
        <v>64</v>
      </c>
      <c r="E408">
        <v>56</v>
      </c>
    </row>
    <row r="409" spans="1:5" x14ac:dyDescent="0.25">
      <c r="A409">
        <v>47</v>
      </c>
      <c r="B409">
        <v>72</v>
      </c>
      <c r="C409">
        <v>52</v>
      </c>
      <c r="D409">
        <v>64</v>
      </c>
      <c r="E409">
        <v>56</v>
      </c>
    </row>
    <row r="410" spans="1:5" x14ac:dyDescent="0.25">
      <c r="A410">
        <v>47</v>
      </c>
      <c r="B410">
        <v>72</v>
      </c>
      <c r="C410">
        <v>52</v>
      </c>
      <c r="D410">
        <v>64</v>
      </c>
      <c r="E410">
        <v>56</v>
      </c>
    </row>
    <row r="411" spans="1:5" x14ac:dyDescent="0.25">
      <c r="A411">
        <v>47</v>
      </c>
      <c r="B411">
        <v>72</v>
      </c>
      <c r="C411">
        <v>52</v>
      </c>
      <c r="D411">
        <v>64</v>
      </c>
      <c r="E411">
        <v>56</v>
      </c>
    </row>
    <row r="412" spans="1:5" x14ac:dyDescent="0.25">
      <c r="A412">
        <v>47</v>
      </c>
      <c r="B412">
        <v>72</v>
      </c>
      <c r="C412">
        <v>52</v>
      </c>
      <c r="D412">
        <v>64</v>
      </c>
      <c r="E412">
        <v>56</v>
      </c>
    </row>
    <row r="413" spans="1:5" x14ac:dyDescent="0.25">
      <c r="A413">
        <v>47</v>
      </c>
      <c r="B413">
        <v>72</v>
      </c>
      <c r="C413">
        <v>52</v>
      </c>
      <c r="D413">
        <v>64</v>
      </c>
      <c r="E413">
        <v>56</v>
      </c>
    </row>
    <row r="414" spans="1:5" x14ac:dyDescent="0.25">
      <c r="A414">
        <v>48</v>
      </c>
      <c r="B414">
        <v>72</v>
      </c>
      <c r="C414">
        <v>52</v>
      </c>
      <c r="D414">
        <v>64</v>
      </c>
      <c r="E414">
        <v>56</v>
      </c>
    </row>
    <row r="415" spans="1:5" x14ac:dyDescent="0.25">
      <c r="A415">
        <v>48</v>
      </c>
      <c r="B415">
        <v>72</v>
      </c>
      <c r="C415">
        <v>52</v>
      </c>
      <c r="D415">
        <v>64</v>
      </c>
      <c r="E415">
        <v>56</v>
      </c>
    </row>
    <row r="416" spans="1:5" x14ac:dyDescent="0.25">
      <c r="A416">
        <v>48</v>
      </c>
      <c r="B416">
        <v>72</v>
      </c>
      <c r="C416">
        <v>52</v>
      </c>
      <c r="D416">
        <v>64</v>
      </c>
      <c r="E416">
        <v>56</v>
      </c>
    </row>
    <row r="417" spans="1:5" x14ac:dyDescent="0.25">
      <c r="A417">
        <v>48</v>
      </c>
      <c r="B417">
        <v>72</v>
      </c>
      <c r="C417">
        <v>52</v>
      </c>
      <c r="D417">
        <v>64</v>
      </c>
      <c r="E417">
        <v>56</v>
      </c>
    </row>
    <row r="418" spans="1:5" x14ac:dyDescent="0.25">
      <c r="A418">
        <v>48</v>
      </c>
      <c r="B418">
        <v>72</v>
      </c>
      <c r="C418">
        <v>52</v>
      </c>
      <c r="D418">
        <v>64</v>
      </c>
      <c r="E418">
        <v>56</v>
      </c>
    </row>
    <row r="419" spans="1:5" x14ac:dyDescent="0.25">
      <c r="A419">
        <v>48</v>
      </c>
      <c r="B419">
        <v>72</v>
      </c>
      <c r="C419">
        <v>52</v>
      </c>
      <c r="D419">
        <v>64</v>
      </c>
      <c r="E419">
        <v>56</v>
      </c>
    </row>
    <row r="420" spans="1:5" x14ac:dyDescent="0.25">
      <c r="A420">
        <v>48</v>
      </c>
      <c r="B420">
        <v>72</v>
      </c>
      <c r="C420">
        <v>52</v>
      </c>
      <c r="D420">
        <v>64</v>
      </c>
      <c r="E420">
        <v>56</v>
      </c>
    </row>
    <row r="421" spans="1:5" x14ac:dyDescent="0.25">
      <c r="A421">
        <v>48</v>
      </c>
      <c r="B421">
        <v>72</v>
      </c>
      <c r="C421">
        <v>52</v>
      </c>
      <c r="D421">
        <v>64</v>
      </c>
      <c r="E421">
        <v>56</v>
      </c>
    </row>
    <row r="422" spans="1:5" x14ac:dyDescent="0.25">
      <c r="A422">
        <v>48</v>
      </c>
      <c r="B422">
        <v>72</v>
      </c>
      <c r="C422">
        <v>52</v>
      </c>
      <c r="D422">
        <v>64</v>
      </c>
      <c r="E422">
        <v>56</v>
      </c>
    </row>
    <row r="423" spans="1:5" x14ac:dyDescent="0.25">
      <c r="A423">
        <v>48</v>
      </c>
      <c r="B423">
        <v>72</v>
      </c>
      <c r="C423">
        <v>52</v>
      </c>
      <c r="D423">
        <v>64</v>
      </c>
      <c r="E423">
        <v>56</v>
      </c>
    </row>
    <row r="424" spans="1:5" x14ac:dyDescent="0.25">
      <c r="A424">
        <v>49</v>
      </c>
      <c r="B424">
        <v>72</v>
      </c>
      <c r="C424">
        <v>52</v>
      </c>
      <c r="D424">
        <v>64</v>
      </c>
      <c r="E424">
        <v>56</v>
      </c>
    </row>
    <row r="425" spans="1:5" x14ac:dyDescent="0.25">
      <c r="A425">
        <v>49</v>
      </c>
      <c r="B425">
        <v>72</v>
      </c>
      <c r="C425">
        <v>52</v>
      </c>
      <c r="D425">
        <v>64</v>
      </c>
      <c r="E425">
        <v>56</v>
      </c>
    </row>
    <row r="426" spans="1:5" x14ac:dyDescent="0.25">
      <c r="A426">
        <v>49</v>
      </c>
      <c r="B426">
        <v>72</v>
      </c>
      <c r="C426">
        <v>62</v>
      </c>
      <c r="D426">
        <v>64</v>
      </c>
      <c r="E426">
        <v>56</v>
      </c>
    </row>
    <row r="427" spans="1:5" x14ac:dyDescent="0.25">
      <c r="A427">
        <v>49</v>
      </c>
      <c r="B427">
        <v>72</v>
      </c>
      <c r="C427">
        <v>62</v>
      </c>
      <c r="D427">
        <v>64</v>
      </c>
      <c r="E427">
        <v>56</v>
      </c>
    </row>
    <row r="428" spans="1:5" x14ac:dyDescent="0.25">
      <c r="A428">
        <v>49</v>
      </c>
      <c r="B428">
        <v>72</v>
      </c>
      <c r="C428">
        <v>62</v>
      </c>
      <c r="D428">
        <v>64</v>
      </c>
      <c r="E428">
        <v>56</v>
      </c>
    </row>
    <row r="429" spans="1:5" x14ac:dyDescent="0.25">
      <c r="A429">
        <v>49</v>
      </c>
      <c r="B429">
        <v>72</v>
      </c>
      <c r="C429">
        <v>62</v>
      </c>
      <c r="D429">
        <v>64</v>
      </c>
      <c r="E429">
        <v>56</v>
      </c>
    </row>
    <row r="430" spans="1:5" x14ac:dyDescent="0.25">
      <c r="A430">
        <v>49</v>
      </c>
      <c r="B430">
        <v>72</v>
      </c>
      <c r="C430">
        <v>62</v>
      </c>
      <c r="D430">
        <v>70</v>
      </c>
      <c r="E430">
        <v>44</v>
      </c>
    </row>
    <row r="431" spans="1:5" x14ac:dyDescent="0.25">
      <c r="A431">
        <v>49</v>
      </c>
      <c r="B431">
        <v>72</v>
      </c>
      <c r="C431">
        <v>62</v>
      </c>
      <c r="D431">
        <v>70</v>
      </c>
      <c r="E431">
        <v>44</v>
      </c>
    </row>
    <row r="432" spans="1:5" x14ac:dyDescent="0.25">
      <c r="A432">
        <v>49</v>
      </c>
      <c r="B432">
        <v>72</v>
      </c>
      <c r="C432">
        <v>62</v>
      </c>
      <c r="D432">
        <v>70</v>
      </c>
      <c r="E432">
        <v>44</v>
      </c>
    </row>
    <row r="433" spans="1:5" x14ac:dyDescent="0.25">
      <c r="A433">
        <v>49</v>
      </c>
      <c r="B433">
        <v>72</v>
      </c>
      <c r="C433">
        <v>62</v>
      </c>
      <c r="D433">
        <v>70</v>
      </c>
      <c r="E433">
        <v>44</v>
      </c>
    </row>
    <row r="434" spans="1:5" x14ac:dyDescent="0.25">
      <c r="A434">
        <v>50</v>
      </c>
      <c r="B434">
        <v>72</v>
      </c>
      <c r="C434">
        <v>62</v>
      </c>
      <c r="D434">
        <v>70</v>
      </c>
      <c r="E434">
        <v>44</v>
      </c>
    </row>
    <row r="435" spans="1:5" x14ac:dyDescent="0.25">
      <c r="A435">
        <v>50</v>
      </c>
      <c r="B435">
        <v>72</v>
      </c>
      <c r="C435">
        <v>62</v>
      </c>
      <c r="D435">
        <v>70</v>
      </c>
      <c r="E435">
        <v>44</v>
      </c>
    </row>
    <row r="436" spans="1:5" x14ac:dyDescent="0.25">
      <c r="A436">
        <v>50</v>
      </c>
      <c r="B436">
        <v>72</v>
      </c>
      <c r="C436">
        <v>62</v>
      </c>
      <c r="D436">
        <v>70</v>
      </c>
      <c r="E436">
        <v>44</v>
      </c>
    </row>
    <row r="437" spans="1:5" x14ac:dyDescent="0.25">
      <c r="A437">
        <v>50</v>
      </c>
      <c r="B437">
        <v>72</v>
      </c>
      <c r="C437">
        <v>62</v>
      </c>
      <c r="D437">
        <v>70</v>
      </c>
      <c r="E437">
        <v>44</v>
      </c>
    </row>
    <row r="438" spans="1:5" x14ac:dyDescent="0.25">
      <c r="A438">
        <v>50</v>
      </c>
      <c r="B438">
        <v>72</v>
      </c>
      <c r="C438">
        <v>62</v>
      </c>
      <c r="D438">
        <v>70</v>
      </c>
      <c r="E438">
        <v>44</v>
      </c>
    </row>
    <row r="439" spans="1:5" x14ac:dyDescent="0.25">
      <c r="A439">
        <v>50</v>
      </c>
      <c r="B439">
        <v>72</v>
      </c>
      <c r="C439">
        <v>62</v>
      </c>
      <c r="D439">
        <v>70</v>
      </c>
      <c r="E439">
        <v>44</v>
      </c>
    </row>
    <row r="440" spans="1:5" x14ac:dyDescent="0.25">
      <c r="A440">
        <v>50</v>
      </c>
      <c r="B440">
        <v>72</v>
      </c>
      <c r="C440">
        <v>62</v>
      </c>
      <c r="D440">
        <v>70</v>
      </c>
      <c r="E440">
        <v>44</v>
      </c>
    </row>
    <row r="441" spans="1:5" x14ac:dyDescent="0.25">
      <c r="A441">
        <v>50</v>
      </c>
      <c r="B441">
        <v>72</v>
      </c>
      <c r="C441">
        <v>62</v>
      </c>
      <c r="D441">
        <v>70</v>
      </c>
      <c r="E441">
        <v>44</v>
      </c>
    </row>
    <row r="442" spans="1:5" x14ac:dyDescent="0.25">
      <c r="A442">
        <v>50</v>
      </c>
      <c r="B442">
        <v>72</v>
      </c>
      <c r="C442">
        <v>62</v>
      </c>
      <c r="D442">
        <v>70</v>
      </c>
      <c r="E442">
        <v>44</v>
      </c>
    </row>
    <row r="443" spans="1:5" x14ac:dyDescent="0.25">
      <c r="A443">
        <v>50</v>
      </c>
      <c r="B443">
        <v>72</v>
      </c>
      <c r="C443">
        <v>62</v>
      </c>
      <c r="D443">
        <v>70</v>
      </c>
      <c r="E443">
        <v>44</v>
      </c>
    </row>
    <row r="444" spans="1:5" x14ac:dyDescent="0.25">
      <c r="A444">
        <v>51</v>
      </c>
      <c r="B444">
        <v>72</v>
      </c>
      <c r="C444">
        <v>62</v>
      </c>
      <c r="D444">
        <v>70</v>
      </c>
      <c r="E444">
        <v>44</v>
      </c>
    </row>
    <row r="445" spans="1:5" x14ac:dyDescent="0.25">
      <c r="A445">
        <v>51</v>
      </c>
      <c r="B445">
        <v>72</v>
      </c>
      <c r="C445">
        <v>62</v>
      </c>
      <c r="D445">
        <v>70</v>
      </c>
      <c r="E445">
        <v>44</v>
      </c>
    </row>
    <row r="446" spans="1:5" x14ac:dyDescent="0.25">
      <c r="A446">
        <v>51</v>
      </c>
      <c r="B446">
        <v>72</v>
      </c>
      <c r="C446">
        <v>62</v>
      </c>
      <c r="D446">
        <v>70</v>
      </c>
      <c r="E446">
        <v>44</v>
      </c>
    </row>
    <row r="447" spans="1:5" x14ac:dyDescent="0.25">
      <c r="A447">
        <v>51</v>
      </c>
      <c r="B447">
        <v>72</v>
      </c>
      <c r="C447">
        <v>62</v>
      </c>
      <c r="D447">
        <v>70</v>
      </c>
      <c r="E447">
        <v>44</v>
      </c>
    </row>
    <row r="448" spans="1:5" x14ac:dyDescent="0.25">
      <c r="A448">
        <v>51</v>
      </c>
      <c r="B448">
        <v>72</v>
      </c>
      <c r="C448">
        <v>62</v>
      </c>
      <c r="D448">
        <v>70</v>
      </c>
      <c r="E448">
        <v>44</v>
      </c>
    </row>
    <row r="449" spans="1:5" x14ac:dyDescent="0.25">
      <c r="A449">
        <v>51</v>
      </c>
      <c r="B449">
        <v>72</v>
      </c>
      <c r="C449">
        <v>62</v>
      </c>
      <c r="D449">
        <v>70</v>
      </c>
      <c r="E449">
        <v>44</v>
      </c>
    </row>
    <row r="450" spans="1:5" x14ac:dyDescent="0.25">
      <c r="A450">
        <v>51</v>
      </c>
      <c r="B450">
        <v>72</v>
      </c>
      <c r="C450">
        <v>62</v>
      </c>
      <c r="D450">
        <v>70</v>
      </c>
      <c r="E450">
        <v>44</v>
      </c>
    </row>
    <row r="451" spans="1:5" x14ac:dyDescent="0.25">
      <c r="A451">
        <v>51</v>
      </c>
      <c r="B451">
        <v>72</v>
      </c>
      <c r="C451">
        <v>62</v>
      </c>
      <c r="D451">
        <v>70</v>
      </c>
      <c r="E451">
        <v>44</v>
      </c>
    </row>
    <row r="452" spans="1:5" x14ac:dyDescent="0.25">
      <c r="A452">
        <v>51</v>
      </c>
      <c r="B452">
        <v>72</v>
      </c>
      <c r="C452">
        <v>62</v>
      </c>
      <c r="D452">
        <v>70</v>
      </c>
      <c r="E452">
        <v>44</v>
      </c>
    </row>
    <row r="453" spans="1:5" x14ac:dyDescent="0.25">
      <c r="A453">
        <v>51</v>
      </c>
      <c r="B453">
        <v>72</v>
      </c>
      <c r="C453">
        <v>62</v>
      </c>
      <c r="D453">
        <v>70</v>
      </c>
      <c r="E453">
        <v>44</v>
      </c>
    </row>
    <row r="454" spans="1:5" x14ac:dyDescent="0.25">
      <c r="A454">
        <v>52</v>
      </c>
      <c r="B454">
        <v>72</v>
      </c>
      <c r="C454">
        <v>62</v>
      </c>
      <c r="D454">
        <v>70</v>
      </c>
      <c r="E454">
        <v>44</v>
      </c>
    </row>
    <row r="455" spans="1:5" x14ac:dyDescent="0.25">
      <c r="A455">
        <v>52</v>
      </c>
      <c r="B455">
        <v>72</v>
      </c>
      <c r="C455">
        <v>62</v>
      </c>
      <c r="D455">
        <v>70</v>
      </c>
      <c r="E455">
        <v>44</v>
      </c>
    </row>
    <row r="456" spans="1:5" x14ac:dyDescent="0.25">
      <c r="A456">
        <v>52</v>
      </c>
      <c r="B456">
        <v>72</v>
      </c>
      <c r="C456">
        <v>62</v>
      </c>
      <c r="D456">
        <v>70</v>
      </c>
      <c r="E456">
        <v>44</v>
      </c>
    </row>
    <row r="457" spans="1:5" x14ac:dyDescent="0.25">
      <c r="A457">
        <v>52</v>
      </c>
      <c r="B457">
        <v>72</v>
      </c>
      <c r="C457">
        <v>62</v>
      </c>
      <c r="D457">
        <v>70</v>
      </c>
      <c r="E457">
        <v>44</v>
      </c>
    </row>
    <row r="458" spans="1:5" x14ac:dyDescent="0.25">
      <c r="A458">
        <v>52</v>
      </c>
      <c r="B458">
        <v>72</v>
      </c>
      <c r="C458">
        <v>62</v>
      </c>
      <c r="D458">
        <v>70</v>
      </c>
      <c r="E458">
        <v>44</v>
      </c>
    </row>
    <row r="459" spans="1:5" x14ac:dyDescent="0.25">
      <c r="A459">
        <v>52</v>
      </c>
      <c r="B459">
        <v>72</v>
      </c>
      <c r="C459">
        <v>62</v>
      </c>
      <c r="D459">
        <v>70</v>
      </c>
      <c r="E459">
        <v>44</v>
      </c>
    </row>
    <row r="460" spans="1:5" x14ac:dyDescent="0.25">
      <c r="A460">
        <v>52</v>
      </c>
      <c r="B460">
        <v>72</v>
      </c>
      <c r="C460">
        <v>62</v>
      </c>
      <c r="D460">
        <v>70</v>
      </c>
      <c r="E460">
        <v>44</v>
      </c>
    </row>
    <row r="461" spans="1:5" x14ac:dyDescent="0.25">
      <c r="A461">
        <v>52</v>
      </c>
      <c r="B461">
        <v>72</v>
      </c>
      <c r="C461">
        <v>62</v>
      </c>
      <c r="D461">
        <v>70</v>
      </c>
      <c r="E461">
        <v>44</v>
      </c>
    </row>
    <row r="462" spans="1:5" x14ac:dyDescent="0.25">
      <c r="A462">
        <v>52</v>
      </c>
      <c r="B462">
        <v>72</v>
      </c>
      <c r="C462">
        <v>62</v>
      </c>
      <c r="D462">
        <v>70</v>
      </c>
      <c r="E462">
        <v>44</v>
      </c>
    </row>
    <row r="463" spans="1:5" x14ac:dyDescent="0.25">
      <c r="A463">
        <v>52</v>
      </c>
      <c r="B463">
        <v>72</v>
      </c>
      <c r="C463">
        <v>62</v>
      </c>
      <c r="D463">
        <v>70</v>
      </c>
      <c r="E463">
        <v>44</v>
      </c>
    </row>
    <row r="464" spans="1:5" x14ac:dyDescent="0.25">
      <c r="A464">
        <v>53</v>
      </c>
      <c r="B464">
        <v>72</v>
      </c>
      <c r="C464">
        <v>62</v>
      </c>
      <c r="D464">
        <v>70</v>
      </c>
      <c r="E464">
        <v>44</v>
      </c>
    </row>
    <row r="465" spans="1:5" x14ac:dyDescent="0.25">
      <c r="A465">
        <v>53</v>
      </c>
      <c r="B465">
        <v>72</v>
      </c>
      <c r="C465">
        <v>62</v>
      </c>
      <c r="D465">
        <v>70</v>
      </c>
      <c r="E465">
        <v>44</v>
      </c>
    </row>
    <row r="466" spans="1:5" x14ac:dyDescent="0.25">
      <c r="A466">
        <v>53</v>
      </c>
      <c r="B466">
        <v>72</v>
      </c>
      <c r="C466">
        <v>62</v>
      </c>
      <c r="D466">
        <v>70</v>
      </c>
      <c r="E466">
        <v>44</v>
      </c>
    </row>
    <row r="467" spans="1:5" x14ac:dyDescent="0.25">
      <c r="A467">
        <v>53</v>
      </c>
      <c r="B467">
        <v>72</v>
      </c>
      <c r="C467">
        <v>62</v>
      </c>
      <c r="D467">
        <v>70</v>
      </c>
      <c r="E467">
        <v>44</v>
      </c>
    </row>
    <row r="468" spans="1:5" x14ac:dyDescent="0.25">
      <c r="A468">
        <v>53</v>
      </c>
      <c r="B468">
        <v>72</v>
      </c>
      <c r="C468">
        <v>62</v>
      </c>
      <c r="D468">
        <v>70</v>
      </c>
      <c r="E468">
        <v>44</v>
      </c>
    </row>
    <row r="469" spans="1:5" x14ac:dyDescent="0.25">
      <c r="A469">
        <v>53</v>
      </c>
      <c r="B469">
        <v>72</v>
      </c>
      <c r="C469">
        <v>62</v>
      </c>
      <c r="D469">
        <v>70</v>
      </c>
      <c r="E469">
        <v>44</v>
      </c>
    </row>
    <row r="470" spans="1:5" x14ac:dyDescent="0.25">
      <c r="A470">
        <v>53</v>
      </c>
      <c r="B470">
        <v>72</v>
      </c>
      <c r="C470">
        <v>62</v>
      </c>
      <c r="D470">
        <v>70</v>
      </c>
      <c r="E470">
        <v>44</v>
      </c>
    </row>
    <row r="471" spans="1:5" x14ac:dyDescent="0.25">
      <c r="A471">
        <v>53</v>
      </c>
      <c r="B471">
        <v>72</v>
      </c>
      <c r="C471">
        <v>62</v>
      </c>
      <c r="D471">
        <v>70</v>
      </c>
      <c r="E471">
        <v>44</v>
      </c>
    </row>
    <row r="472" spans="1:5" x14ac:dyDescent="0.25">
      <c r="A472">
        <v>53</v>
      </c>
      <c r="B472">
        <v>72</v>
      </c>
      <c r="C472">
        <v>62</v>
      </c>
      <c r="D472">
        <v>70</v>
      </c>
      <c r="E472">
        <v>44</v>
      </c>
    </row>
    <row r="473" spans="1:5" x14ac:dyDescent="0.25">
      <c r="A473">
        <v>53</v>
      </c>
      <c r="B473">
        <v>72</v>
      </c>
      <c r="C473">
        <v>62</v>
      </c>
      <c r="D473">
        <v>70</v>
      </c>
      <c r="E473">
        <v>44</v>
      </c>
    </row>
    <row r="474" spans="1:5" x14ac:dyDescent="0.25">
      <c r="A474">
        <v>54</v>
      </c>
      <c r="B474">
        <v>72</v>
      </c>
      <c r="C474">
        <v>62</v>
      </c>
      <c r="D474">
        <v>70</v>
      </c>
      <c r="E474">
        <v>44</v>
      </c>
    </row>
    <row r="475" spans="1:5" x14ac:dyDescent="0.25">
      <c r="A475">
        <v>54</v>
      </c>
      <c r="B475">
        <v>72</v>
      </c>
      <c r="C475">
        <v>62</v>
      </c>
      <c r="D475">
        <v>70</v>
      </c>
      <c r="E475">
        <v>44</v>
      </c>
    </row>
    <row r="476" spans="1:5" x14ac:dyDescent="0.25">
      <c r="A476">
        <v>54</v>
      </c>
      <c r="B476">
        <v>72</v>
      </c>
      <c r="C476">
        <v>62</v>
      </c>
      <c r="D476">
        <v>70</v>
      </c>
      <c r="E476">
        <v>44</v>
      </c>
    </row>
    <row r="477" spans="1:5" x14ac:dyDescent="0.25">
      <c r="A477">
        <v>54</v>
      </c>
      <c r="B477">
        <v>72</v>
      </c>
      <c r="C477">
        <v>62</v>
      </c>
      <c r="D477">
        <v>70</v>
      </c>
      <c r="E477">
        <v>44</v>
      </c>
    </row>
    <row r="478" spans="1:5" x14ac:dyDescent="0.25">
      <c r="A478">
        <v>54</v>
      </c>
      <c r="B478">
        <v>72</v>
      </c>
      <c r="C478">
        <v>62</v>
      </c>
      <c r="D478">
        <v>70</v>
      </c>
      <c r="E478">
        <v>44</v>
      </c>
    </row>
    <row r="479" spans="1:5" x14ac:dyDescent="0.25">
      <c r="A479">
        <v>54</v>
      </c>
      <c r="B479">
        <v>72</v>
      </c>
      <c r="C479">
        <v>62</v>
      </c>
      <c r="D479">
        <v>70</v>
      </c>
      <c r="E479">
        <v>44</v>
      </c>
    </row>
    <row r="480" spans="1:5" x14ac:dyDescent="0.25">
      <c r="A480">
        <v>54</v>
      </c>
      <c r="B480">
        <v>72</v>
      </c>
      <c r="C480">
        <v>62</v>
      </c>
      <c r="D480">
        <v>70</v>
      </c>
      <c r="E480">
        <v>44</v>
      </c>
    </row>
    <row r="481" spans="1:5" x14ac:dyDescent="0.25">
      <c r="A481">
        <v>54</v>
      </c>
      <c r="B481">
        <v>72</v>
      </c>
      <c r="C481">
        <v>62</v>
      </c>
      <c r="D481">
        <v>70</v>
      </c>
      <c r="E481">
        <v>44</v>
      </c>
    </row>
    <row r="482" spans="1:5" x14ac:dyDescent="0.25">
      <c r="A482">
        <v>54</v>
      </c>
      <c r="B482">
        <v>72</v>
      </c>
      <c r="C482">
        <v>62</v>
      </c>
      <c r="D482">
        <v>70</v>
      </c>
      <c r="E482">
        <v>44</v>
      </c>
    </row>
    <row r="483" spans="1:5" x14ac:dyDescent="0.25">
      <c r="A483">
        <v>54</v>
      </c>
      <c r="B483">
        <v>72</v>
      </c>
      <c r="C483">
        <v>62</v>
      </c>
      <c r="D483">
        <v>70</v>
      </c>
      <c r="E483">
        <v>44</v>
      </c>
    </row>
    <row r="484" spans="1:5" x14ac:dyDescent="0.25">
      <c r="A484">
        <v>55</v>
      </c>
      <c r="B484">
        <v>72</v>
      </c>
      <c r="C484">
        <v>62</v>
      </c>
      <c r="D484">
        <v>70</v>
      </c>
      <c r="E484">
        <v>44</v>
      </c>
    </row>
    <row r="485" spans="1:5" x14ac:dyDescent="0.25">
      <c r="A485">
        <v>55</v>
      </c>
      <c r="B485">
        <v>72</v>
      </c>
      <c r="C485">
        <v>62</v>
      </c>
      <c r="D485">
        <v>70</v>
      </c>
      <c r="E485">
        <v>44</v>
      </c>
    </row>
    <row r="486" spans="1:5" x14ac:dyDescent="0.25">
      <c r="A486">
        <v>55</v>
      </c>
      <c r="B486">
        <v>72</v>
      </c>
      <c r="C486">
        <v>62</v>
      </c>
      <c r="D486">
        <v>70</v>
      </c>
      <c r="E486">
        <v>44</v>
      </c>
    </row>
    <row r="487" spans="1:5" x14ac:dyDescent="0.25">
      <c r="A487">
        <v>55</v>
      </c>
      <c r="B487">
        <v>72</v>
      </c>
      <c r="C487">
        <v>62</v>
      </c>
      <c r="D487">
        <v>70</v>
      </c>
      <c r="E487">
        <v>44</v>
      </c>
    </row>
    <row r="488" spans="1:5" x14ac:dyDescent="0.25">
      <c r="A488">
        <v>55</v>
      </c>
      <c r="B488">
        <v>72</v>
      </c>
      <c r="C488">
        <v>62</v>
      </c>
      <c r="D488">
        <v>70</v>
      </c>
      <c r="E488">
        <v>44</v>
      </c>
    </row>
    <row r="489" spans="1:5" x14ac:dyDescent="0.25">
      <c r="A489">
        <v>55</v>
      </c>
      <c r="B489">
        <v>72</v>
      </c>
      <c r="C489">
        <v>62</v>
      </c>
      <c r="D489">
        <v>70</v>
      </c>
      <c r="E489">
        <v>44</v>
      </c>
    </row>
    <row r="490" spans="1:5" x14ac:dyDescent="0.25">
      <c r="A490">
        <v>55</v>
      </c>
      <c r="B490">
        <v>72</v>
      </c>
      <c r="C490">
        <v>62</v>
      </c>
      <c r="D490">
        <v>70</v>
      </c>
      <c r="E490">
        <v>44</v>
      </c>
    </row>
    <row r="491" spans="1:5" x14ac:dyDescent="0.25">
      <c r="A491">
        <v>55</v>
      </c>
      <c r="B491">
        <v>72</v>
      </c>
      <c r="C491">
        <v>62</v>
      </c>
      <c r="D491">
        <v>70</v>
      </c>
      <c r="E491">
        <v>44</v>
      </c>
    </row>
    <row r="492" spans="1:5" x14ac:dyDescent="0.25">
      <c r="A492">
        <v>55</v>
      </c>
      <c r="B492">
        <v>72</v>
      </c>
      <c r="C492">
        <v>62</v>
      </c>
      <c r="D492">
        <v>70</v>
      </c>
      <c r="E492">
        <v>44</v>
      </c>
    </row>
    <row r="493" spans="1:5" x14ac:dyDescent="0.25">
      <c r="A493">
        <v>55</v>
      </c>
      <c r="B493">
        <v>72</v>
      </c>
      <c r="C493">
        <v>62</v>
      </c>
      <c r="D493">
        <v>70</v>
      </c>
      <c r="E493">
        <v>44</v>
      </c>
    </row>
    <row r="494" spans="1:5" x14ac:dyDescent="0.25">
      <c r="A494">
        <v>56</v>
      </c>
      <c r="B494">
        <v>72</v>
      </c>
      <c r="C494">
        <v>62</v>
      </c>
      <c r="D494">
        <v>70</v>
      </c>
      <c r="E494">
        <v>44</v>
      </c>
    </row>
    <row r="495" spans="1:5" x14ac:dyDescent="0.25">
      <c r="A495">
        <v>56</v>
      </c>
      <c r="B495">
        <v>72</v>
      </c>
      <c r="C495">
        <v>62</v>
      </c>
      <c r="D495">
        <v>70</v>
      </c>
      <c r="E495">
        <v>44</v>
      </c>
    </row>
    <row r="496" spans="1:5" x14ac:dyDescent="0.25">
      <c r="A496">
        <v>56</v>
      </c>
      <c r="B496">
        <v>72</v>
      </c>
      <c r="C496">
        <v>62</v>
      </c>
      <c r="D496">
        <v>70</v>
      </c>
      <c r="E496">
        <v>44</v>
      </c>
    </row>
    <row r="497" spans="1:5" x14ac:dyDescent="0.25">
      <c r="A497">
        <v>56</v>
      </c>
      <c r="B497">
        <v>72</v>
      </c>
      <c r="C497">
        <v>62</v>
      </c>
      <c r="D497">
        <v>70</v>
      </c>
      <c r="E497">
        <v>44</v>
      </c>
    </row>
    <row r="498" spans="1:5" x14ac:dyDescent="0.25">
      <c r="A498">
        <v>56</v>
      </c>
      <c r="B498">
        <v>72</v>
      </c>
      <c r="C498">
        <v>62</v>
      </c>
      <c r="D498">
        <v>70</v>
      </c>
      <c r="E498">
        <v>44</v>
      </c>
    </row>
    <row r="499" spans="1:5" x14ac:dyDescent="0.25">
      <c r="A499">
        <v>56</v>
      </c>
      <c r="B499">
        <v>72</v>
      </c>
      <c r="C499">
        <v>62</v>
      </c>
      <c r="D499">
        <v>70</v>
      </c>
      <c r="E499">
        <v>44</v>
      </c>
    </row>
    <row r="500" spans="1:5" x14ac:dyDescent="0.25">
      <c r="A500">
        <v>56</v>
      </c>
      <c r="B500">
        <v>72</v>
      </c>
      <c r="C500">
        <v>62</v>
      </c>
      <c r="D500">
        <v>70</v>
      </c>
      <c r="E500">
        <v>44</v>
      </c>
    </row>
    <row r="501" spans="1:5" x14ac:dyDescent="0.25">
      <c r="A501">
        <v>56</v>
      </c>
      <c r="B501">
        <v>72</v>
      </c>
      <c r="C501">
        <v>62</v>
      </c>
      <c r="D501">
        <v>70</v>
      </c>
      <c r="E501">
        <v>44</v>
      </c>
    </row>
    <row r="502" spans="1:5" x14ac:dyDescent="0.25">
      <c r="A502">
        <v>56</v>
      </c>
      <c r="B502">
        <v>72</v>
      </c>
      <c r="C502">
        <v>62</v>
      </c>
      <c r="D502">
        <v>70</v>
      </c>
      <c r="E502">
        <v>44</v>
      </c>
    </row>
    <row r="503" spans="1:5" x14ac:dyDescent="0.25">
      <c r="A503">
        <v>56</v>
      </c>
      <c r="B503">
        <v>72</v>
      </c>
      <c r="C503">
        <v>62</v>
      </c>
      <c r="D503">
        <v>70</v>
      </c>
      <c r="E503">
        <v>44</v>
      </c>
    </row>
    <row r="504" spans="1:5" x14ac:dyDescent="0.25">
      <c r="A504">
        <v>57</v>
      </c>
      <c r="B504">
        <v>72</v>
      </c>
      <c r="C504">
        <v>62</v>
      </c>
      <c r="D504">
        <v>70</v>
      </c>
      <c r="E504">
        <v>44</v>
      </c>
    </row>
    <row r="505" spans="1:5" x14ac:dyDescent="0.25">
      <c r="A505">
        <v>57</v>
      </c>
      <c r="B505">
        <v>72</v>
      </c>
      <c r="C505">
        <v>62</v>
      </c>
      <c r="D505">
        <v>70</v>
      </c>
      <c r="E505">
        <v>44</v>
      </c>
    </row>
    <row r="506" spans="1:5" x14ac:dyDescent="0.25">
      <c r="A506">
        <v>57</v>
      </c>
      <c r="B506">
        <v>72</v>
      </c>
      <c r="C506">
        <v>62</v>
      </c>
      <c r="D506">
        <v>70</v>
      </c>
      <c r="E506">
        <v>44</v>
      </c>
    </row>
    <row r="507" spans="1:5" x14ac:dyDescent="0.25">
      <c r="A507">
        <v>57</v>
      </c>
      <c r="B507">
        <v>72</v>
      </c>
      <c r="C507">
        <v>62</v>
      </c>
      <c r="D507">
        <v>70</v>
      </c>
      <c r="E507">
        <v>44</v>
      </c>
    </row>
    <row r="508" spans="1:5" x14ac:dyDescent="0.25">
      <c r="A508">
        <v>57</v>
      </c>
      <c r="B508">
        <v>72</v>
      </c>
      <c r="C508">
        <v>62</v>
      </c>
      <c r="D508">
        <v>70</v>
      </c>
      <c r="E508">
        <v>44</v>
      </c>
    </row>
    <row r="509" spans="1:5" x14ac:dyDescent="0.25">
      <c r="A509">
        <v>57</v>
      </c>
      <c r="B509">
        <v>72</v>
      </c>
      <c r="C509">
        <v>62</v>
      </c>
      <c r="D509">
        <v>70</v>
      </c>
      <c r="E509">
        <v>44</v>
      </c>
    </row>
    <row r="510" spans="1:5" x14ac:dyDescent="0.25">
      <c r="A510">
        <v>57</v>
      </c>
      <c r="B510">
        <v>72</v>
      </c>
      <c r="C510">
        <v>62</v>
      </c>
      <c r="D510">
        <v>70</v>
      </c>
      <c r="E510">
        <v>44</v>
      </c>
    </row>
    <row r="511" spans="1:5" x14ac:dyDescent="0.25">
      <c r="A511">
        <v>57</v>
      </c>
      <c r="B511">
        <v>72</v>
      </c>
      <c r="C511">
        <v>62</v>
      </c>
      <c r="D511">
        <v>70</v>
      </c>
      <c r="E511">
        <v>44</v>
      </c>
    </row>
    <row r="512" spans="1:5" x14ac:dyDescent="0.25">
      <c r="A512">
        <v>57</v>
      </c>
      <c r="B512">
        <v>72</v>
      </c>
      <c r="C512">
        <v>62</v>
      </c>
      <c r="D512">
        <v>70</v>
      </c>
      <c r="E512">
        <v>44</v>
      </c>
    </row>
    <row r="513" spans="1:5" x14ac:dyDescent="0.25">
      <c r="A513">
        <v>57</v>
      </c>
      <c r="B513">
        <v>72</v>
      </c>
      <c r="C513">
        <v>62</v>
      </c>
      <c r="D513">
        <v>70</v>
      </c>
      <c r="E513">
        <v>44</v>
      </c>
    </row>
    <row r="514" spans="1:5" x14ac:dyDescent="0.25">
      <c r="A514">
        <v>58</v>
      </c>
      <c r="B514">
        <v>72</v>
      </c>
      <c r="C514">
        <v>62</v>
      </c>
      <c r="D514">
        <v>70</v>
      </c>
      <c r="E514">
        <v>44</v>
      </c>
    </row>
    <row r="515" spans="1:5" x14ac:dyDescent="0.25">
      <c r="A515">
        <v>58</v>
      </c>
      <c r="B515">
        <v>72</v>
      </c>
      <c r="C515">
        <v>62</v>
      </c>
      <c r="D515">
        <v>70</v>
      </c>
      <c r="E515">
        <v>44</v>
      </c>
    </row>
    <row r="516" spans="1:5" x14ac:dyDescent="0.25">
      <c r="A516">
        <v>58</v>
      </c>
      <c r="B516">
        <v>72</v>
      </c>
      <c r="C516">
        <v>62</v>
      </c>
      <c r="D516">
        <v>70</v>
      </c>
      <c r="E516">
        <v>44</v>
      </c>
    </row>
    <row r="517" spans="1:5" x14ac:dyDescent="0.25">
      <c r="A517">
        <v>58</v>
      </c>
      <c r="B517">
        <v>72</v>
      </c>
      <c r="C517">
        <v>62</v>
      </c>
      <c r="D517">
        <v>70</v>
      </c>
      <c r="E517">
        <v>44</v>
      </c>
    </row>
    <row r="518" spans="1:5" x14ac:dyDescent="0.25">
      <c r="A518">
        <v>58</v>
      </c>
      <c r="B518">
        <v>72</v>
      </c>
      <c r="C518">
        <v>62</v>
      </c>
      <c r="D518">
        <v>70</v>
      </c>
      <c r="E518">
        <v>44</v>
      </c>
    </row>
    <row r="519" spans="1:5" x14ac:dyDescent="0.25">
      <c r="A519">
        <v>58</v>
      </c>
      <c r="B519">
        <v>72</v>
      </c>
      <c r="C519">
        <v>62</v>
      </c>
      <c r="D519">
        <v>70</v>
      </c>
      <c r="E519">
        <v>44</v>
      </c>
    </row>
    <row r="520" spans="1:5" x14ac:dyDescent="0.25">
      <c r="A520">
        <v>58</v>
      </c>
      <c r="B520">
        <v>72</v>
      </c>
      <c r="C520">
        <v>62</v>
      </c>
      <c r="D520">
        <v>70</v>
      </c>
      <c r="E520">
        <v>44</v>
      </c>
    </row>
    <row r="521" spans="1:5" x14ac:dyDescent="0.25">
      <c r="A521">
        <v>58</v>
      </c>
      <c r="B521">
        <v>72</v>
      </c>
      <c r="C521">
        <v>62</v>
      </c>
      <c r="D521">
        <v>70</v>
      </c>
      <c r="E521">
        <v>44</v>
      </c>
    </row>
    <row r="522" spans="1:5" x14ac:dyDescent="0.25">
      <c r="A522">
        <v>58</v>
      </c>
      <c r="B522">
        <v>72</v>
      </c>
      <c r="C522">
        <v>62</v>
      </c>
      <c r="D522">
        <v>70</v>
      </c>
      <c r="E522">
        <v>44</v>
      </c>
    </row>
    <row r="523" spans="1:5" x14ac:dyDescent="0.25">
      <c r="A523">
        <v>58</v>
      </c>
      <c r="B523">
        <v>72</v>
      </c>
      <c r="C523">
        <v>62</v>
      </c>
      <c r="D523">
        <v>70</v>
      </c>
      <c r="E523">
        <v>44</v>
      </c>
    </row>
    <row r="524" spans="1:5" x14ac:dyDescent="0.25">
      <c r="A524">
        <v>59</v>
      </c>
      <c r="B524">
        <v>72</v>
      </c>
      <c r="C524">
        <v>62</v>
      </c>
      <c r="D524">
        <v>70</v>
      </c>
      <c r="E524">
        <v>44</v>
      </c>
    </row>
    <row r="525" spans="1:5" x14ac:dyDescent="0.25">
      <c r="A525">
        <v>59</v>
      </c>
      <c r="B525">
        <v>72</v>
      </c>
      <c r="C525">
        <v>62</v>
      </c>
      <c r="D525">
        <v>70</v>
      </c>
      <c r="E525">
        <v>44</v>
      </c>
    </row>
    <row r="526" spans="1:5" x14ac:dyDescent="0.25">
      <c r="A526">
        <v>59</v>
      </c>
      <c r="B526">
        <v>72</v>
      </c>
      <c r="C526">
        <v>62</v>
      </c>
      <c r="D526">
        <v>70</v>
      </c>
      <c r="E526">
        <v>44</v>
      </c>
    </row>
    <row r="527" spans="1:5" x14ac:dyDescent="0.25">
      <c r="A527">
        <v>59</v>
      </c>
      <c r="B527">
        <v>72</v>
      </c>
      <c r="C527">
        <v>62</v>
      </c>
      <c r="D527">
        <v>70</v>
      </c>
      <c r="E527">
        <v>44</v>
      </c>
    </row>
    <row r="528" spans="1:5" x14ac:dyDescent="0.25">
      <c r="A528">
        <v>59</v>
      </c>
      <c r="B528">
        <v>72</v>
      </c>
      <c r="C528">
        <v>62</v>
      </c>
      <c r="D528">
        <v>70</v>
      </c>
      <c r="E528">
        <v>44</v>
      </c>
    </row>
    <row r="529" spans="1:5" x14ac:dyDescent="0.25">
      <c r="A529">
        <v>59</v>
      </c>
      <c r="B529">
        <v>72</v>
      </c>
      <c r="C529">
        <v>62</v>
      </c>
      <c r="D529">
        <v>70</v>
      </c>
      <c r="E529">
        <v>44</v>
      </c>
    </row>
    <row r="530" spans="1:5" x14ac:dyDescent="0.25">
      <c r="A530">
        <v>59</v>
      </c>
      <c r="B530">
        <v>72</v>
      </c>
      <c r="C530">
        <v>62</v>
      </c>
      <c r="D530">
        <v>70</v>
      </c>
      <c r="E530">
        <v>44</v>
      </c>
    </row>
    <row r="531" spans="1:5" x14ac:dyDescent="0.25">
      <c r="A531">
        <v>59</v>
      </c>
      <c r="B531">
        <v>72</v>
      </c>
      <c r="C531">
        <v>62</v>
      </c>
      <c r="D531">
        <v>70</v>
      </c>
      <c r="E531">
        <v>44</v>
      </c>
    </row>
    <row r="532" spans="1:5" x14ac:dyDescent="0.25">
      <c r="A532">
        <v>59</v>
      </c>
      <c r="B532">
        <v>72</v>
      </c>
      <c r="C532">
        <v>62</v>
      </c>
      <c r="D532">
        <v>70</v>
      </c>
      <c r="E532">
        <v>44</v>
      </c>
    </row>
    <row r="533" spans="1:5" x14ac:dyDescent="0.25">
      <c r="A533">
        <v>59</v>
      </c>
      <c r="B533">
        <v>72</v>
      </c>
      <c r="C533">
        <v>62</v>
      </c>
      <c r="D533">
        <v>70</v>
      </c>
      <c r="E533">
        <v>44</v>
      </c>
    </row>
    <row r="534" spans="1:5" x14ac:dyDescent="0.25">
      <c r="A534">
        <v>60</v>
      </c>
      <c r="B534">
        <v>72</v>
      </c>
      <c r="C534">
        <v>62</v>
      </c>
      <c r="D534">
        <v>70</v>
      </c>
      <c r="E534">
        <v>44</v>
      </c>
    </row>
    <row r="535" spans="1:5" x14ac:dyDescent="0.25">
      <c r="A535">
        <v>60</v>
      </c>
      <c r="B535">
        <v>72</v>
      </c>
      <c r="C535">
        <v>62</v>
      </c>
      <c r="D535">
        <v>70</v>
      </c>
      <c r="E535">
        <v>44</v>
      </c>
    </row>
    <row r="536" spans="1:5" x14ac:dyDescent="0.25">
      <c r="A536">
        <v>60</v>
      </c>
      <c r="B536">
        <v>72</v>
      </c>
      <c r="C536">
        <v>62</v>
      </c>
      <c r="D536">
        <v>70</v>
      </c>
      <c r="E536">
        <v>44</v>
      </c>
    </row>
    <row r="537" spans="1:5" x14ac:dyDescent="0.25">
      <c r="A537">
        <v>60</v>
      </c>
      <c r="B537">
        <v>72</v>
      </c>
      <c r="C537">
        <v>62</v>
      </c>
      <c r="D537">
        <v>70</v>
      </c>
      <c r="E537">
        <v>44</v>
      </c>
    </row>
    <row r="538" spans="1:5" x14ac:dyDescent="0.25">
      <c r="A538">
        <v>60</v>
      </c>
      <c r="B538">
        <v>72</v>
      </c>
      <c r="C538">
        <v>62</v>
      </c>
      <c r="D538">
        <v>70</v>
      </c>
      <c r="E538">
        <v>44</v>
      </c>
    </row>
    <row r="539" spans="1:5" x14ac:dyDescent="0.25">
      <c r="A539">
        <v>60</v>
      </c>
      <c r="B539">
        <v>72</v>
      </c>
      <c r="C539">
        <v>62</v>
      </c>
      <c r="D539">
        <v>70</v>
      </c>
      <c r="E539">
        <v>44</v>
      </c>
    </row>
    <row r="540" spans="1:5" x14ac:dyDescent="0.25">
      <c r="A540">
        <v>60</v>
      </c>
      <c r="B540">
        <v>72</v>
      </c>
      <c r="C540">
        <v>62</v>
      </c>
      <c r="D540">
        <v>70</v>
      </c>
      <c r="E540">
        <v>44</v>
      </c>
    </row>
    <row r="541" spans="1:5" x14ac:dyDescent="0.25">
      <c r="A541">
        <v>60</v>
      </c>
      <c r="B541">
        <v>72</v>
      </c>
      <c r="C541">
        <v>62</v>
      </c>
      <c r="D541">
        <v>70</v>
      </c>
      <c r="E541">
        <v>44</v>
      </c>
    </row>
    <row r="542" spans="1:5" x14ac:dyDescent="0.25">
      <c r="A542">
        <v>60</v>
      </c>
      <c r="B542">
        <v>72</v>
      </c>
      <c r="C542">
        <v>62</v>
      </c>
      <c r="D542">
        <v>70</v>
      </c>
      <c r="E542">
        <v>44</v>
      </c>
    </row>
    <row r="543" spans="1:5" x14ac:dyDescent="0.25">
      <c r="A543">
        <v>60</v>
      </c>
      <c r="B543">
        <v>72</v>
      </c>
      <c r="C543">
        <v>62</v>
      </c>
      <c r="D543">
        <v>70</v>
      </c>
      <c r="E543">
        <v>44</v>
      </c>
    </row>
    <row r="544" spans="1:5" x14ac:dyDescent="0.25">
      <c r="A544">
        <v>61</v>
      </c>
      <c r="B544">
        <v>72</v>
      </c>
      <c r="C544">
        <v>62</v>
      </c>
      <c r="D544">
        <v>70</v>
      </c>
      <c r="E544">
        <v>44</v>
      </c>
    </row>
    <row r="545" spans="1:5" x14ac:dyDescent="0.25">
      <c r="A545">
        <v>61</v>
      </c>
      <c r="B545">
        <v>72</v>
      </c>
      <c r="C545">
        <v>62</v>
      </c>
      <c r="D545">
        <v>70</v>
      </c>
      <c r="E545">
        <v>44</v>
      </c>
    </row>
    <row r="546" spans="1:5" x14ac:dyDescent="0.25">
      <c r="A546">
        <v>61</v>
      </c>
      <c r="B546">
        <v>72</v>
      </c>
      <c r="C546">
        <v>62</v>
      </c>
      <c r="D546">
        <v>70</v>
      </c>
      <c r="E546">
        <v>44</v>
      </c>
    </row>
    <row r="547" spans="1:5" x14ac:dyDescent="0.25">
      <c r="A547">
        <v>61</v>
      </c>
      <c r="B547">
        <v>72</v>
      </c>
      <c r="C547">
        <v>62</v>
      </c>
      <c r="D547">
        <v>70</v>
      </c>
      <c r="E547">
        <v>44</v>
      </c>
    </row>
    <row r="548" spans="1:5" x14ac:dyDescent="0.25">
      <c r="A548">
        <v>61</v>
      </c>
      <c r="B548">
        <v>72</v>
      </c>
      <c r="C548">
        <v>62</v>
      </c>
      <c r="D548">
        <v>70</v>
      </c>
      <c r="E548">
        <v>44</v>
      </c>
    </row>
    <row r="549" spans="1:5" x14ac:dyDescent="0.25">
      <c r="A549">
        <v>61</v>
      </c>
      <c r="B549">
        <v>72</v>
      </c>
      <c r="C549">
        <v>62</v>
      </c>
      <c r="D549">
        <v>70</v>
      </c>
      <c r="E549">
        <v>44</v>
      </c>
    </row>
    <row r="550" spans="1:5" x14ac:dyDescent="0.25">
      <c r="A550">
        <v>61</v>
      </c>
      <c r="B550">
        <v>72</v>
      </c>
      <c r="C550">
        <v>62</v>
      </c>
      <c r="D550">
        <v>70</v>
      </c>
      <c r="E550">
        <v>44</v>
      </c>
    </row>
    <row r="551" spans="1:5" x14ac:dyDescent="0.25">
      <c r="A551">
        <v>61</v>
      </c>
      <c r="B551">
        <v>72</v>
      </c>
      <c r="C551">
        <v>62</v>
      </c>
      <c r="D551">
        <v>70</v>
      </c>
      <c r="E551">
        <v>44</v>
      </c>
    </row>
    <row r="552" spans="1:5" x14ac:dyDescent="0.25">
      <c r="A552">
        <v>61</v>
      </c>
      <c r="B552">
        <v>72</v>
      </c>
      <c r="C552">
        <v>62</v>
      </c>
      <c r="D552">
        <v>70</v>
      </c>
      <c r="E552">
        <v>44</v>
      </c>
    </row>
    <row r="553" spans="1:5" x14ac:dyDescent="0.25">
      <c r="A553">
        <v>61</v>
      </c>
      <c r="B553">
        <v>72</v>
      </c>
      <c r="C553">
        <v>62</v>
      </c>
      <c r="D553">
        <v>70</v>
      </c>
      <c r="E553">
        <v>44</v>
      </c>
    </row>
    <row r="554" spans="1:5" x14ac:dyDescent="0.25">
      <c r="A554">
        <v>62</v>
      </c>
      <c r="B554">
        <v>72</v>
      </c>
      <c r="C554">
        <v>62</v>
      </c>
      <c r="D554">
        <v>70</v>
      </c>
      <c r="E554">
        <v>44</v>
      </c>
    </row>
    <row r="555" spans="1:5" x14ac:dyDescent="0.25">
      <c r="A555">
        <v>62</v>
      </c>
      <c r="B555">
        <v>72</v>
      </c>
      <c r="C555">
        <v>62</v>
      </c>
      <c r="D555">
        <v>70</v>
      </c>
      <c r="E555">
        <v>44</v>
      </c>
    </row>
    <row r="556" spans="1:5" x14ac:dyDescent="0.25">
      <c r="A556">
        <v>62</v>
      </c>
      <c r="B556">
        <v>72</v>
      </c>
      <c r="C556">
        <v>62</v>
      </c>
      <c r="D556">
        <v>70</v>
      </c>
      <c r="E556">
        <v>44</v>
      </c>
    </row>
    <row r="557" spans="1:5" x14ac:dyDescent="0.25">
      <c r="A557">
        <v>62</v>
      </c>
      <c r="B557">
        <v>72</v>
      </c>
      <c r="C557">
        <v>62</v>
      </c>
      <c r="D557">
        <v>70</v>
      </c>
      <c r="E557">
        <v>44</v>
      </c>
    </row>
    <row r="558" spans="1:5" x14ac:dyDescent="0.25">
      <c r="A558">
        <v>62</v>
      </c>
      <c r="B558">
        <v>72</v>
      </c>
      <c r="C558">
        <v>62</v>
      </c>
      <c r="D558">
        <v>70</v>
      </c>
      <c r="E558">
        <v>44</v>
      </c>
    </row>
    <row r="559" spans="1:5" x14ac:dyDescent="0.25">
      <c r="A559">
        <v>62</v>
      </c>
      <c r="B559">
        <v>72</v>
      </c>
      <c r="C559">
        <v>62</v>
      </c>
      <c r="D559">
        <v>70</v>
      </c>
      <c r="E559">
        <v>44</v>
      </c>
    </row>
    <row r="560" spans="1:5" x14ac:dyDescent="0.25">
      <c r="A560">
        <v>62</v>
      </c>
      <c r="B560">
        <v>72</v>
      </c>
      <c r="C560">
        <v>62</v>
      </c>
      <c r="D560">
        <v>70</v>
      </c>
      <c r="E560">
        <v>44</v>
      </c>
    </row>
    <row r="561" spans="1:5" x14ac:dyDescent="0.25">
      <c r="A561">
        <v>62</v>
      </c>
      <c r="B561">
        <v>72</v>
      </c>
      <c r="C561">
        <v>62</v>
      </c>
      <c r="D561">
        <v>70</v>
      </c>
      <c r="E561">
        <v>44</v>
      </c>
    </row>
    <row r="562" spans="1:5" x14ac:dyDescent="0.25">
      <c r="A562">
        <v>62</v>
      </c>
      <c r="B562">
        <v>72</v>
      </c>
      <c r="C562">
        <v>62</v>
      </c>
      <c r="D562">
        <v>70</v>
      </c>
      <c r="E562">
        <v>44</v>
      </c>
    </row>
    <row r="563" spans="1:5" x14ac:dyDescent="0.25">
      <c r="A563">
        <v>62</v>
      </c>
      <c r="B563">
        <v>72</v>
      </c>
      <c r="C563">
        <v>62</v>
      </c>
      <c r="D563">
        <v>70</v>
      </c>
      <c r="E563">
        <v>44</v>
      </c>
    </row>
    <row r="564" spans="1:5" x14ac:dyDescent="0.25">
      <c r="A564">
        <v>63</v>
      </c>
      <c r="B564">
        <v>72</v>
      </c>
      <c r="C564">
        <v>62</v>
      </c>
      <c r="D564">
        <v>70</v>
      </c>
      <c r="E564">
        <v>44</v>
      </c>
    </row>
    <row r="565" spans="1:5" x14ac:dyDescent="0.25">
      <c r="A565">
        <v>63</v>
      </c>
      <c r="B565">
        <v>72</v>
      </c>
      <c r="C565">
        <v>62</v>
      </c>
      <c r="D565">
        <v>70</v>
      </c>
      <c r="E565">
        <v>44</v>
      </c>
    </row>
    <row r="566" spans="1:5" x14ac:dyDescent="0.25">
      <c r="A566">
        <v>63</v>
      </c>
      <c r="B566">
        <v>72</v>
      </c>
      <c r="C566">
        <v>62</v>
      </c>
      <c r="D566">
        <v>70</v>
      </c>
      <c r="E566">
        <v>44</v>
      </c>
    </row>
    <row r="567" spans="1:5" x14ac:dyDescent="0.25">
      <c r="A567">
        <v>63</v>
      </c>
      <c r="B567">
        <v>72</v>
      </c>
      <c r="C567">
        <v>62</v>
      </c>
      <c r="D567">
        <v>70</v>
      </c>
      <c r="E567">
        <v>44</v>
      </c>
    </row>
    <row r="568" spans="1:5" x14ac:dyDescent="0.25">
      <c r="A568">
        <v>63</v>
      </c>
      <c r="B568">
        <v>72</v>
      </c>
      <c r="C568">
        <v>62</v>
      </c>
      <c r="D568">
        <v>70</v>
      </c>
      <c r="E568">
        <v>44</v>
      </c>
    </row>
    <row r="569" spans="1:5" x14ac:dyDescent="0.25">
      <c r="A569">
        <v>63</v>
      </c>
      <c r="B569">
        <v>72</v>
      </c>
      <c r="C569">
        <v>62</v>
      </c>
      <c r="D569">
        <v>70</v>
      </c>
      <c r="E569">
        <v>44</v>
      </c>
    </row>
    <row r="570" spans="1:5" x14ac:dyDescent="0.25">
      <c r="A570">
        <v>63</v>
      </c>
      <c r="B570">
        <v>72</v>
      </c>
      <c r="C570">
        <v>62</v>
      </c>
      <c r="D570">
        <v>70</v>
      </c>
      <c r="E570">
        <v>44</v>
      </c>
    </row>
    <row r="571" spans="1:5" x14ac:dyDescent="0.25">
      <c r="A571">
        <v>63</v>
      </c>
      <c r="B571">
        <v>72</v>
      </c>
      <c r="C571">
        <v>62</v>
      </c>
      <c r="D571">
        <v>70</v>
      </c>
      <c r="E571">
        <v>44</v>
      </c>
    </row>
    <row r="572" spans="1:5" x14ac:dyDescent="0.25">
      <c r="A572">
        <v>63</v>
      </c>
      <c r="B572">
        <v>72</v>
      </c>
      <c r="C572">
        <v>62</v>
      </c>
      <c r="D572">
        <v>70</v>
      </c>
      <c r="E572">
        <v>44</v>
      </c>
    </row>
    <row r="573" spans="1:5" x14ac:dyDescent="0.25">
      <c r="A573">
        <v>63</v>
      </c>
      <c r="B573">
        <v>72</v>
      </c>
      <c r="C573">
        <v>62</v>
      </c>
      <c r="D573">
        <v>70</v>
      </c>
      <c r="E573">
        <v>44</v>
      </c>
    </row>
    <row r="574" spans="1:5" x14ac:dyDescent="0.25">
      <c r="A574">
        <v>64</v>
      </c>
      <c r="B574">
        <v>72</v>
      </c>
      <c r="C574">
        <v>62</v>
      </c>
      <c r="D574">
        <v>70</v>
      </c>
      <c r="E574">
        <v>44</v>
      </c>
    </row>
    <row r="575" spans="1:5" x14ac:dyDescent="0.25">
      <c r="A575">
        <v>64</v>
      </c>
      <c r="B575">
        <v>72</v>
      </c>
      <c r="C575">
        <v>62</v>
      </c>
      <c r="D575">
        <v>70</v>
      </c>
      <c r="E575">
        <v>44</v>
      </c>
    </row>
    <row r="576" spans="1:5" x14ac:dyDescent="0.25">
      <c r="A576">
        <v>64</v>
      </c>
      <c r="B576">
        <v>72</v>
      </c>
      <c r="C576">
        <v>62</v>
      </c>
      <c r="D576">
        <v>70</v>
      </c>
      <c r="E576">
        <v>44</v>
      </c>
    </row>
    <row r="577" spans="1:5" x14ac:dyDescent="0.25">
      <c r="A577">
        <v>64</v>
      </c>
      <c r="B577">
        <v>72</v>
      </c>
      <c r="C577">
        <v>62</v>
      </c>
      <c r="D577">
        <v>70</v>
      </c>
      <c r="E577">
        <v>44</v>
      </c>
    </row>
    <row r="578" spans="1:5" x14ac:dyDescent="0.25">
      <c r="A578">
        <v>64</v>
      </c>
      <c r="B578">
        <v>72</v>
      </c>
      <c r="C578">
        <v>62</v>
      </c>
      <c r="D578">
        <v>70</v>
      </c>
      <c r="E578">
        <v>44</v>
      </c>
    </row>
    <row r="579" spans="1:5" x14ac:dyDescent="0.25">
      <c r="A579">
        <v>64</v>
      </c>
      <c r="B579">
        <v>72</v>
      </c>
      <c r="C579">
        <v>62</v>
      </c>
      <c r="D579">
        <v>70</v>
      </c>
      <c r="E579">
        <v>44</v>
      </c>
    </row>
    <row r="580" spans="1:5" x14ac:dyDescent="0.25">
      <c r="A580">
        <v>64</v>
      </c>
      <c r="B580">
        <v>72</v>
      </c>
      <c r="C580">
        <v>62</v>
      </c>
      <c r="D580">
        <v>70</v>
      </c>
      <c r="E580">
        <v>44</v>
      </c>
    </row>
    <row r="581" spans="1:5" x14ac:dyDescent="0.25">
      <c r="A581">
        <v>64</v>
      </c>
      <c r="B581">
        <v>72</v>
      </c>
      <c r="C581">
        <v>62</v>
      </c>
      <c r="D581">
        <v>70</v>
      </c>
      <c r="E581">
        <v>44</v>
      </c>
    </row>
    <row r="582" spans="1:5" x14ac:dyDescent="0.25">
      <c r="A582">
        <v>64</v>
      </c>
      <c r="B582">
        <v>72</v>
      </c>
      <c r="C582">
        <v>62</v>
      </c>
      <c r="D582">
        <v>70</v>
      </c>
      <c r="E582">
        <v>44</v>
      </c>
    </row>
    <row r="583" spans="1:5" x14ac:dyDescent="0.25">
      <c r="A583">
        <v>64</v>
      </c>
      <c r="B583">
        <v>72</v>
      </c>
      <c r="C583">
        <v>62</v>
      </c>
      <c r="D583">
        <v>70</v>
      </c>
      <c r="E583">
        <v>44</v>
      </c>
    </row>
    <row r="584" spans="1:5" x14ac:dyDescent="0.25">
      <c r="A584">
        <v>65</v>
      </c>
      <c r="B584">
        <v>72</v>
      </c>
      <c r="C584">
        <v>62</v>
      </c>
      <c r="D584">
        <v>70</v>
      </c>
      <c r="E584">
        <v>44</v>
      </c>
    </row>
    <row r="585" spans="1:5" x14ac:dyDescent="0.25">
      <c r="A585">
        <v>65</v>
      </c>
      <c r="B585">
        <v>72</v>
      </c>
      <c r="C585">
        <v>62</v>
      </c>
      <c r="D585">
        <v>70</v>
      </c>
      <c r="E585">
        <v>44</v>
      </c>
    </row>
    <row r="586" spans="1:5" x14ac:dyDescent="0.25">
      <c r="A586">
        <v>65</v>
      </c>
      <c r="B586">
        <v>72</v>
      </c>
      <c r="C586">
        <v>62</v>
      </c>
      <c r="D586">
        <v>70</v>
      </c>
      <c r="E586">
        <v>44</v>
      </c>
    </row>
    <row r="587" spans="1:5" x14ac:dyDescent="0.25">
      <c r="A587">
        <v>65</v>
      </c>
      <c r="B587">
        <v>72</v>
      </c>
      <c r="C587">
        <v>62</v>
      </c>
      <c r="D587">
        <v>70</v>
      </c>
      <c r="E587">
        <v>44</v>
      </c>
    </row>
    <row r="588" spans="1:5" x14ac:dyDescent="0.25">
      <c r="A588">
        <v>65</v>
      </c>
      <c r="B588">
        <v>72</v>
      </c>
      <c r="C588">
        <v>62</v>
      </c>
      <c r="D588">
        <v>70</v>
      </c>
      <c r="E588">
        <v>44</v>
      </c>
    </row>
    <row r="589" spans="1:5" x14ac:dyDescent="0.25">
      <c r="A589">
        <v>65</v>
      </c>
      <c r="B589">
        <v>72</v>
      </c>
      <c r="C589">
        <v>62</v>
      </c>
      <c r="D589">
        <v>70</v>
      </c>
      <c r="E589">
        <v>44</v>
      </c>
    </row>
    <row r="590" spans="1:5" x14ac:dyDescent="0.25">
      <c r="A590">
        <v>65</v>
      </c>
      <c r="B590">
        <v>72</v>
      </c>
      <c r="C590">
        <v>62</v>
      </c>
      <c r="D590">
        <v>70</v>
      </c>
      <c r="E590">
        <v>44</v>
      </c>
    </row>
    <row r="591" spans="1:5" x14ac:dyDescent="0.25">
      <c r="A591">
        <v>65</v>
      </c>
      <c r="B591">
        <v>72</v>
      </c>
      <c r="C591">
        <v>62</v>
      </c>
      <c r="D591">
        <v>70</v>
      </c>
      <c r="E591">
        <v>44</v>
      </c>
    </row>
    <row r="592" spans="1:5" x14ac:dyDescent="0.25">
      <c r="A592">
        <v>65</v>
      </c>
      <c r="B592">
        <v>72</v>
      </c>
      <c r="C592">
        <v>62</v>
      </c>
      <c r="D592">
        <v>70</v>
      </c>
      <c r="E592">
        <v>44</v>
      </c>
    </row>
    <row r="593" spans="1:5" x14ac:dyDescent="0.25">
      <c r="A593">
        <v>65</v>
      </c>
      <c r="B593">
        <v>72</v>
      </c>
      <c r="C593">
        <v>62</v>
      </c>
      <c r="D593">
        <v>70</v>
      </c>
      <c r="E593">
        <v>44</v>
      </c>
    </row>
    <row r="594" spans="1:5" x14ac:dyDescent="0.25">
      <c r="A594">
        <v>66</v>
      </c>
      <c r="B594">
        <v>72</v>
      </c>
      <c r="C594">
        <v>62</v>
      </c>
      <c r="D594">
        <v>70</v>
      </c>
      <c r="E594">
        <v>44</v>
      </c>
    </row>
    <row r="595" spans="1:5" x14ac:dyDescent="0.25">
      <c r="A595">
        <v>66</v>
      </c>
      <c r="B595">
        <v>72</v>
      </c>
      <c r="C595">
        <v>62</v>
      </c>
      <c r="D595">
        <v>70</v>
      </c>
      <c r="E595">
        <v>44</v>
      </c>
    </row>
    <row r="596" spans="1:5" x14ac:dyDescent="0.25">
      <c r="A596">
        <v>66</v>
      </c>
      <c r="B596">
        <v>72</v>
      </c>
      <c r="C596">
        <v>62</v>
      </c>
      <c r="D596">
        <v>70</v>
      </c>
      <c r="E596">
        <v>44</v>
      </c>
    </row>
    <row r="597" spans="1:5" x14ac:dyDescent="0.25">
      <c r="A597">
        <v>66</v>
      </c>
      <c r="B597">
        <v>72</v>
      </c>
      <c r="C597">
        <v>62</v>
      </c>
      <c r="D597">
        <v>70</v>
      </c>
      <c r="E597">
        <v>44</v>
      </c>
    </row>
    <row r="598" spans="1:5" x14ac:dyDescent="0.25">
      <c r="A598">
        <v>66</v>
      </c>
      <c r="B598">
        <v>72</v>
      </c>
      <c r="C598">
        <v>62</v>
      </c>
      <c r="D598">
        <v>70</v>
      </c>
      <c r="E598">
        <v>44</v>
      </c>
    </row>
    <row r="599" spans="1:5" x14ac:dyDescent="0.25">
      <c r="A599">
        <v>66</v>
      </c>
      <c r="B599">
        <v>72</v>
      </c>
      <c r="C599">
        <v>62</v>
      </c>
      <c r="D599">
        <v>70</v>
      </c>
      <c r="E599">
        <v>44</v>
      </c>
    </row>
    <row r="600" spans="1:5" x14ac:dyDescent="0.25">
      <c r="A600">
        <v>66</v>
      </c>
      <c r="B600">
        <v>72</v>
      </c>
      <c r="C600">
        <v>62</v>
      </c>
      <c r="D600">
        <v>70</v>
      </c>
      <c r="E600">
        <v>44</v>
      </c>
    </row>
    <row r="601" spans="1:5" x14ac:dyDescent="0.25">
      <c r="A601">
        <v>66</v>
      </c>
      <c r="B601">
        <v>72</v>
      </c>
      <c r="C601">
        <v>62</v>
      </c>
      <c r="D601">
        <v>70</v>
      </c>
      <c r="E601">
        <v>44</v>
      </c>
    </row>
    <row r="602" spans="1:5" x14ac:dyDescent="0.25">
      <c r="A602">
        <v>66</v>
      </c>
      <c r="B602">
        <v>72</v>
      </c>
      <c r="C602">
        <v>62</v>
      </c>
      <c r="D602">
        <v>70</v>
      </c>
      <c r="E602">
        <v>44</v>
      </c>
    </row>
    <row r="603" spans="1:5" x14ac:dyDescent="0.25">
      <c r="A603">
        <v>66</v>
      </c>
      <c r="B603">
        <v>72</v>
      </c>
      <c r="C603">
        <v>62</v>
      </c>
      <c r="D603">
        <v>70</v>
      </c>
      <c r="E603">
        <v>44</v>
      </c>
    </row>
    <row r="604" spans="1:5" x14ac:dyDescent="0.25">
      <c r="A604">
        <v>67</v>
      </c>
      <c r="B604">
        <v>72</v>
      </c>
      <c r="C604">
        <v>62</v>
      </c>
      <c r="D604">
        <v>70</v>
      </c>
      <c r="E604">
        <v>44</v>
      </c>
    </row>
    <row r="605" spans="1:5" x14ac:dyDescent="0.25">
      <c r="A605">
        <v>67</v>
      </c>
      <c r="B605">
        <v>72</v>
      </c>
      <c r="C605">
        <v>62</v>
      </c>
      <c r="D605">
        <v>70</v>
      </c>
      <c r="E605">
        <v>44</v>
      </c>
    </row>
    <row r="606" spans="1:5" x14ac:dyDescent="0.25">
      <c r="A606">
        <v>67</v>
      </c>
      <c r="B606">
        <v>72</v>
      </c>
      <c r="C606">
        <v>62</v>
      </c>
      <c r="D606">
        <v>70</v>
      </c>
      <c r="E606">
        <v>44</v>
      </c>
    </row>
    <row r="607" spans="1:5" x14ac:dyDescent="0.25">
      <c r="A607">
        <v>67</v>
      </c>
      <c r="B607">
        <v>72</v>
      </c>
      <c r="C607">
        <v>62</v>
      </c>
      <c r="D607">
        <v>70</v>
      </c>
      <c r="E607">
        <v>44</v>
      </c>
    </row>
    <row r="608" spans="1:5" x14ac:dyDescent="0.25">
      <c r="A608">
        <v>67</v>
      </c>
      <c r="B608">
        <v>72</v>
      </c>
      <c r="C608">
        <v>62</v>
      </c>
      <c r="D608">
        <v>70</v>
      </c>
      <c r="E608">
        <v>44</v>
      </c>
    </row>
    <row r="609" spans="1:5" x14ac:dyDescent="0.25">
      <c r="A609">
        <v>67</v>
      </c>
      <c r="B609">
        <v>72</v>
      </c>
      <c r="C609">
        <v>62</v>
      </c>
      <c r="D609">
        <v>70</v>
      </c>
      <c r="E609">
        <v>44</v>
      </c>
    </row>
    <row r="610" spans="1:5" x14ac:dyDescent="0.25">
      <c r="A610">
        <v>67</v>
      </c>
      <c r="B610">
        <v>72</v>
      </c>
      <c r="C610">
        <v>62</v>
      </c>
      <c r="D610">
        <v>70</v>
      </c>
      <c r="E610">
        <v>44</v>
      </c>
    </row>
    <row r="611" spans="1:5" x14ac:dyDescent="0.25">
      <c r="A611">
        <v>67</v>
      </c>
      <c r="B611">
        <v>72</v>
      </c>
      <c r="C611">
        <v>62</v>
      </c>
      <c r="D611">
        <v>70</v>
      </c>
      <c r="E611">
        <v>44</v>
      </c>
    </row>
    <row r="612" spans="1:5" x14ac:dyDescent="0.25">
      <c r="A612">
        <v>67</v>
      </c>
      <c r="B612">
        <v>72</v>
      </c>
      <c r="C612">
        <v>62</v>
      </c>
      <c r="D612">
        <v>70</v>
      </c>
      <c r="E612">
        <v>44</v>
      </c>
    </row>
    <row r="613" spans="1:5" x14ac:dyDescent="0.25">
      <c r="A613">
        <v>67</v>
      </c>
      <c r="B613">
        <v>72</v>
      </c>
      <c r="C613">
        <v>62</v>
      </c>
      <c r="D613">
        <v>70</v>
      </c>
      <c r="E613">
        <v>44</v>
      </c>
    </row>
    <row r="614" spans="1:5" x14ac:dyDescent="0.25">
      <c r="A614">
        <v>68</v>
      </c>
      <c r="B614">
        <v>72</v>
      </c>
      <c r="C614">
        <v>62</v>
      </c>
      <c r="D614">
        <v>70</v>
      </c>
      <c r="E614">
        <v>44</v>
      </c>
    </row>
    <row r="615" spans="1:5" x14ac:dyDescent="0.25">
      <c r="A615">
        <v>68</v>
      </c>
      <c r="B615">
        <v>72</v>
      </c>
      <c r="C615">
        <v>62</v>
      </c>
      <c r="D615">
        <v>70</v>
      </c>
      <c r="E615">
        <v>44</v>
      </c>
    </row>
    <row r="616" spans="1:5" x14ac:dyDescent="0.25">
      <c r="A616">
        <v>68</v>
      </c>
      <c r="B616">
        <v>72</v>
      </c>
      <c r="C616">
        <v>62</v>
      </c>
      <c r="D616">
        <v>70</v>
      </c>
      <c r="E616">
        <v>44</v>
      </c>
    </row>
    <row r="617" spans="1:5" x14ac:dyDescent="0.25">
      <c r="A617">
        <v>68</v>
      </c>
      <c r="B617">
        <v>72</v>
      </c>
      <c r="C617">
        <v>62</v>
      </c>
      <c r="D617">
        <v>70</v>
      </c>
      <c r="E617">
        <v>44</v>
      </c>
    </row>
    <row r="618" spans="1:5" x14ac:dyDescent="0.25">
      <c r="A618">
        <v>68</v>
      </c>
      <c r="B618">
        <v>72</v>
      </c>
      <c r="C618">
        <v>62</v>
      </c>
      <c r="D618">
        <v>70</v>
      </c>
      <c r="E618">
        <v>44</v>
      </c>
    </row>
    <row r="619" spans="1:5" x14ac:dyDescent="0.25">
      <c r="A619">
        <v>68</v>
      </c>
      <c r="B619">
        <v>72</v>
      </c>
      <c r="C619">
        <v>62</v>
      </c>
      <c r="D619">
        <v>70</v>
      </c>
      <c r="E619">
        <v>44</v>
      </c>
    </row>
    <row r="620" spans="1:5" x14ac:dyDescent="0.25">
      <c r="A620">
        <v>68</v>
      </c>
      <c r="B620">
        <v>72</v>
      </c>
      <c r="C620">
        <v>62</v>
      </c>
      <c r="D620">
        <v>70</v>
      </c>
      <c r="E620">
        <v>44</v>
      </c>
    </row>
    <row r="621" spans="1:5" x14ac:dyDescent="0.25">
      <c r="A621">
        <v>68</v>
      </c>
      <c r="B621">
        <v>72</v>
      </c>
      <c r="C621">
        <v>62</v>
      </c>
      <c r="D621">
        <v>70</v>
      </c>
      <c r="E621">
        <v>44</v>
      </c>
    </row>
    <row r="622" spans="1:5" x14ac:dyDescent="0.25">
      <c r="A622">
        <v>68</v>
      </c>
      <c r="B622">
        <v>72</v>
      </c>
      <c r="C622">
        <v>62</v>
      </c>
      <c r="D622">
        <v>70</v>
      </c>
      <c r="E622">
        <v>44</v>
      </c>
    </row>
    <row r="623" spans="1:5" x14ac:dyDescent="0.25">
      <c r="A623">
        <v>68</v>
      </c>
      <c r="B623">
        <v>72</v>
      </c>
      <c r="C623">
        <v>62</v>
      </c>
      <c r="D623">
        <v>70</v>
      </c>
      <c r="E623">
        <v>44</v>
      </c>
    </row>
    <row r="624" spans="1:5" x14ac:dyDescent="0.25">
      <c r="A624">
        <v>69</v>
      </c>
      <c r="B624">
        <v>72</v>
      </c>
      <c r="C624">
        <v>62</v>
      </c>
      <c r="D624">
        <v>70</v>
      </c>
      <c r="E624">
        <v>44</v>
      </c>
    </row>
    <row r="625" spans="1:5" x14ac:dyDescent="0.25">
      <c r="A625">
        <v>69</v>
      </c>
      <c r="B625">
        <v>72</v>
      </c>
      <c r="C625">
        <v>62</v>
      </c>
      <c r="D625">
        <v>70</v>
      </c>
      <c r="E625">
        <v>44</v>
      </c>
    </row>
    <row r="626" spans="1:5" x14ac:dyDescent="0.25">
      <c r="A626">
        <v>69</v>
      </c>
      <c r="B626">
        <v>72</v>
      </c>
      <c r="C626">
        <v>62</v>
      </c>
      <c r="D626">
        <v>70</v>
      </c>
      <c r="E626">
        <v>44</v>
      </c>
    </row>
    <row r="627" spans="1:5" x14ac:dyDescent="0.25">
      <c r="A627">
        <v>69</v>
      </c>
      <c r="B627">
        <v>72</v>
      </c>
      <c r="C627">
        <v>62</v>
      </c>
      <c r="D627">
        <v>70</v>
      </c>
      <c r="E627">
        <v>44</v>
      </c>
    </row>
    <row r="628" spans="1:5" x14ac:dyDescent="0.25">
      <c r="A628">
        <v>69</v>
      </c>
      <c r="B628">
        <v>72</v>
      </c>
      <c r="C628">
        <v>62</v>
      </c>
      <c r="D628">
        <v>70</v>
      </c>
      <c r="E628">
        <v>44</v>
      </c>
    </row>
    <row r="629" spans="1:5" x14ac:dyDescent="0.25">
      <c r="A629">
        <v>69</v>
      </c>
      <c r="B629">
        <v>72</v>
      </c>
      <c r="C629">
        <v>62</v>
      </c>
      <c r="D629">
        <v>70</v>
      </c>
      <c r="E629">
        <v>44</v>
      </c>
    </row>
    <row r="630" spans="1:5" x14ac:dyDescent="0.25">
      <c r="A630">
        <v>69</v>
      </c>
      <c r="B630">
        <v>72</v>
      </c>
      <c r="C630">
        <v>62</v>
      </c>
      <c r="D630">
        <v>70</v>
      </c>
      <c r="E630">
        <v>44</v>
      </c>
    </row>
    <row r="631" spans="1:5" x14ac:dyDescent="0.25">
      <c r="A631">
        <v>69</v>
      </c>
      <c r="B631">
        <v>72</v>
      </c>
      <c r="C631">
        <v>62</v>
      </c>
      <c r="D631">
        <v>70</v>
      </c>
      <c r="E631">
        <v>44</v>
      </c>
    </row>
    <row r="632" spans="1:5" x14ac:dyDescent="0.25">
      <c r="A632">
        <v>69</v>
      </c>
      <c r="B632">
        <v>72</v>
      </c>
      <c r="C632">
        <v>62</v>
      </c>
      <c r="D632">
        <v>70</v>
      </c>
      <c r="E632">
        <v>44</v>
      </c>
    </row>
    <row r="633" spans="1:5" x14ac:dyDescent="0.25">
      <c r="A633">
        <v>69</v>
      </c>
      <c r="B633">
        <v>72</v>
      </c>
      <c r="C633">
        <v>62</v>
      </c>
      <c r="D633">
        <v>70</v>
      </c>
      <c r="E633">
        <v>44</v>
      </c>
    </row>
    <row r="634" spans="1:5" x14ac:dyDescent="0.25">
      <c r="A634">
        <v>70</v>
      </c>
      <c r="B634">
        <v>72</v>
      </c>
      <c r="C634">
        <v>62</v>
      </c>
      <c r="D634">
        <v>70</v>
      </c>
      <c r="E634">
        <v>44</v>
      </c>
    </row>
    <row r="635" spans="1:5" x14ac:dyDescent="0.25">
      <c r="A635">
        <v>70</v>
      </c>
      <c r="B635">
        <v>72</v>
      </c>
      <c r="C635">
        <v>62</v>
      </c>
      <c r="D635">
        <v>70</v>
      </c>
      <c r="E635">
        <v>44</v>
      </c>
    </row>
    <row r="636" spans="1:5" x14ac:dyDescent="0.25">
      <c r="A636">
        <v>70</v>
      </c>
      <c r="B636">
        <v>72</v>
      </c>
      <c r="C636">
        <v>62</v>
      </c>
      <c r="D636">
        <v>70</v>
      </c>
      <c r="E636">
        <v>44</v>
      </c>
    </row>
    <row r="637" spans="1:5" x14ac:dyDescent="0.25">
      <c r="A637">
        <v>70</v>
      </c>
      <c r="B637">
        <v>72</v>
      </c>
      <c r="C637">
        <v>62</v>
      </c>
      <c r="D637">
        <v>70</v>
      </c>
      <c r="E637">
        <v>44</v>
      </c>
    </row>
    <row r="638" spans="1:5" x14ac:dyDescent="0.25">
      <c r="A638">
        <v>70</v>
      </c>
      <c r="B638">
        <v>72</v>
      </c>
      <c r="C638">
        <v>62</v>
      </c>
      <c r="D638">
        <v>70</v>
      </c>
      <c r="E638">
        <v>44</v>
      </c>
    </row>
    <row r="639" spans="1:5" x14ac:dyDescent="0.25">
      <c r="A639">
        <v>70</v>
      </c>
      <c r="B639">
        <v>72</v>
      </c>
      <c r="C639">
        <v>62</v>
      </c>
      <c r="D639">
        <v>70</v>
      </c>
      <c r="E639">
        <v>44</v>
      </c>
    </row>
    <row r="640" spans="1:5" x14ac:dyDescent="0.25">
      <c r="A640">
        <v>70</v>
      </c>
      <c r="B640">
        <v>72</v>
      </c>
      <c r="C640">
        <v>62</v>
      </c>
      <c r="D640">
        <v>70</v>
      </c>
      <c r="E640">
        <v>44</v>
      </c>
    </row>
    <row r="641" spans="1:5" x14ac:dyDescent="0.25">
      <c r="A641">
        <v>70</v>
      </c>
      <c r="B641">
        <v>72</v>
      </c>
      <c r="C641">
        <v>62</v>
      </c>
      <c r="D641">
        <v>70</v>
      </c>
      <c r="E641">
        <v>44</v>
      </c>
    </row>
    <row r="642" spans="1:5" x14ac:dyDescent="0.25">
      <c r="A642">
        <v>70</v>
      </c>
      <c r="B642">
        <v>72</v>
      </c>
      <c r="C642">
        <v>62</v>
      </c>
      <c r="D642">
        <v>70</v>
      </c>
      <c r="E642">
        <v>44</v>
      </c>
    </row>
    <row r="643" spans="1:5" x14ac:dyDescent="0.25">
      <c r="A643">
        <v>70</v>
      </c>
      <c r="B643">
        <v>72</v>
      </c>
      <c r="C643">
        <v>62</v>
      </c>
      <c r="D643">
        <v>70</v>
      </c>
      <c r="E643">
        <v>44</v>
      </c>
    </row>
    <row r="644" spans="1:5" x14ac:dyDescent="0.25">
      <c r="A644">
        <v>71</v>
      </c>
      <c r="B644">
        <v>72</v>
      </c>
      <c r="C644">
        <v>62</v>
      </c>
      <c r="D644">
        <v>70</v>
      </c>
      <c r="E644">
        <v>44</v>
      </c>
    </row>
    <row r="645" spans="1:5" x14ac:dyDescent="0.25">
      <c r="A645">
        <v>71</v>
      </c>
      <c r="B645">
        <v>72</v>
      </c>
      <c r="C645">
        <v>62</v>
      </c>
      <c r="D645">
        <v>70</v>
      </c>
      <c r="E645">
        <v>44</v>
      </c>
    </row>
    <row r="646" spans="1:5" x14ac:dyDescent="0.25">
      <c r="A646">
        <v>71</v>
      </c>
      <c r="B646">
        <v>72</v>
      </c>
      <c r="C646">
        <v>62</v>
      </c>
      <c r="D646">
        <v>70</v>
      </c>
      <c r="E646">
        <v>44</v>
      </c>
    </row>
    <row r="647" spans="1:5" x14ac:dyDescent="0.25">
      <c r="A647">
        <v>71</v>
      </c>
      <c r="B647">
        <v>72</v>
      </c>
      <c r="C647">
        <v>62</v>
      </c>
      <c r="D647">
        <v>70</v>
      </c>
      <c r="E647">
        <v>44</v>
      </c>
    </row>
    <row r="648" spans="1:5" x14ac:dyDescent="0.25">
      <c r="A648">
        <v>71</v>
      </c>
      <c r="B648">
        <v>72</v>
      </c>
      <c r="C648">
        <v>62</v>
      </c>
      <c r="D648">
        <v>70</v>
      </c>
      <c r="E648">
        <v>44</v>
      </c>
    </row>
    <row r="649" spans="1:5" x14ac:dyDescent="0.25">
      <c r="A649">
        <v>71</v>
      </c>
      <c r="B649">
        <v>72</v>
      </c>
      <c r="C649">
        <v>62</v>
      </c>
      <c r="D649">
        <v>70</v>
      </c>
      <c r="E649">
        <v>44</v>
      </c>
    </row>
    <row r="650" spans="1:5" x14ac:dyDescent="0.25">
      <c r="A650">
        <v>71</v>
      </c>
      <c r="B650">
        <v>72</v>
      </c>
      <c r="C650">
        <v>62</v>
      </c>
      <c r="D650">
        <v>70</v>
      </c>
      <c r="E650">
        <v>44</v>
      </c>
    </row>
    <row r="651" spans="1:5" x14ac:dyDescent="0.25">
      <c r="A651">
        <v>71</v>
      </c>
      <c r="B651">
        <v>72</v>
      </c>
      <c r="C651">
        <v>62</v>
      </c>
      <c r="D651">
        <v>70</v>
      </c>
      <c r="E651">
        <v>44</v>
      </c>
    </row>
    <row r="652" spans="1:5" x14ac:dyDescent="0.25">
      <c r="A652">
        <v>71</v>
      </c>
      <c r="B652">
        <v>72</v>
      </c>
      <c r="C652">
        <v>62</v>
      </c>
      <c r="D652">
        <v>70</v>
      </c>
      <c r="E652">
        <v>44</v>
      </c>
    </row>
    <row r="653" spans="1:5" x14ac:dyDescent="0.25">
      <c r="A653">
        <v>71</v>
      </c>
      <c r="B653">
        <v>72</v>
      </c>
      <c r="C653">
        <v>62</v>
      </c>
      <c r="D653">
        <v>70</v>
      </c>
      <c r="E653">
        <v>44</v>
      </c>
    </row>
    <row r="654" spans="1:5" x14ac:dyDescent="0.25">
      <c r="A654">
        <v>72</v>
      </c>
      <c r="B654">
        <v>72</v>
      </c>
      <c r="C654">
        <v>62</v>
      </c>
      <c r="D654">
        <v>70</v>
      </c>
      <c r="E654">
        <v>44</v>
      </c>
    </row>
    <row r="655" spans="1:5" x14ac:dyDescent="0.25">
      <c r="A655">
        <v>72</v>
      </c>
      <c r="B655">
        <v>72</v>
      </c>
      <c r="C655">
        <v>62</v>
      </c>
      <c r="D655">
        <v>70</v>
      </c>
      <c r="E655">
        <v>44</v>
      </c>
    </row>
    <row r="656" spans="1:5" x14ac:dyDescent="0.25">
      <c r="A656">
        <v>72</v>
      </c>
      <c r="B656">
        <v>72</v>
      </c>
      <c r="C656">
        <v>62</v>
      </c>
      <c r="D656">
        <v>70</v>
      </c>
      <c r="E656">
        <v>44</v>
      </c>
    </row>
    <row r="657" spans="1:5" x14ac:dyDescent="0.25">
      <c r="A657">
        <v>72</v>
      </c>
      <c r="B657">
        <v>72</v>
      </c>
      <c r="C657">
        <v>62</v>
      </c>
      <c r="D657">
        <v>70</v>
      </c>
      <c r="E657">
        <v>44</v>
      </c>
    </row>
    <row r="658" spans="1:5" x14ac:dyDescent="0.25">
      <c r="A658">
        <v>72</v>
      </c>
      <c r="B658">
        <v>72</v>
      </c>
      <c r="C658">
        <v>62</v>
      </c>
      <c r="D658">
        <v>70</v>
      </c>
      <c r="E658">
        <v>44</v>
      </c>
    </row>
    <row r="659" spans="1:5" x14ac:dyDescent="0.25">
      <c r="A659">
        <v>72</v>
      </c>
      <c r="B659">
        <v>72</v>
      </c>
      <c r="C659">
        <v>62</v>
      </c>
      <c r="D659">
        <v>70</v>
      </c>
      <c r="E659">
        <v>44</v>
      </c>
    </row>
    <row r="660" spans="1:5" x14ac:dyDescent="0.25">
      <c r="A660">
        <v>72</v>
      </c>
      <c r="B660">
        <v>72</v>
      </c>
      <c r="C660">
        <v>62</v>
      </c>
      <c r="D660">
        <v>70</v>
      </c>
      <c r="E660">
        <v>44</v>
      </c>
    </row>
    <row r="661" spans="1:5" x14ac:dyDescent="0.25">
      <c r="A661">
        <v>72</v>
      </c>
      <c r="B661">
        <v>72</v>
      </c>
      <c r="C661">
        <v>62</v>
      </c>
      <c r="D661">
        <v>70</v>
      </c>
      <c r="E661">
        <v>44</v>
      </c>
    </row>
    <row r="662" spans="1:5" x14ac:dyDescent="0.25">
      <c r="A662">
        <v>72</v>
      </c>
      <c r="B662">
        <v>72</v>
      </c>
      <c r="C662">
        <v>62</v>
      </c>
      <c r="D662">
        <v>70</v>
      </c>
      <c r="E662">
        <v>44</v>
      </c>
    </row>
    <row r="663" spans="1:5" x14ac:dyDescent="0.25">
      <c r="A663">
        <v>72</v>
      </c>
      <c r="B663">
        <v>72</v>
      </c>
      <c r="C663">
        <v>62</v>
      </c>
      <c r="D663">
        <v>70</v>
      </c>
      <c r="E663">
        <v>44</v>
      </c>
    </row>
    <row r="664" spans="1:5" x14ac:dyDescent="0.25">
      <c r="A664">
        <v>73</v>
      </c>
      <c r="B664">
        <v>72</v>
      </c>
      <c r="C664">
        <v>62</v>
      </c>
      <c r="D664">
        <v>70</v>
      </c>
      <c r="E664">
        <v>44</v>
      </c>
    </row>
    <row r="665" spans="1:5" x14ac:dyDescent="0.25">
      <c r="A665">
        <v>73</v>
      </c>
      <c r="B665">
        <v>72</v>
      </c>
      <c r="C665">
        <v>62</v>
      </c>
      <c r="D665">
        <v>70</v>
      </c>
      <c r="E665">
        <v>44</v>
      </c>
    </row>
    <row r="666" spans="1:5" x14ac:dyDescent="0.25">
      <c r="A666">
        <v>73</v>
      </c>
      <c r="B666">
        <v>72</v>
      </c>
      <c r="C666">
        <v>62</v>
      </c>
      <c r="D666">
        <v>70</v>
      </c>
      <c r="E666">
        <v>44</v>
      </c>
    </row>
    <row r="667" spans="1:5" x14ac:dyDescent="0.25">
      <c r="A667">
        <v>73</v>
      </c>
      <c r="B667">
        <v>72</v>
      </c>
      <c r="C667">
        <v>62</v>
      </c>
      <c r="D667">
        <v>70</v>
      </c>
      <c r="E667">
        <v>44</v>
      </c>
    </row>
    <row r="668" spans="1:5" x14ac:dyDescent="0.25">
      <c r="A668">
        <v>73</v>
      </c>
      <c r="B668">
        <v>72</v>
      </c>
      <c r="C668">
        <v>62</v>
      </c>
      <c r="D668">
        <v>70</v>
      </c>
      <c r="E668">
        <v>44</v>
      </c>
    </row>
    <row r="669" spans="1:5" x14ac:dyDescent="0.25">
      <c r="A669">
        <v>73</v>
      </c>
      <c r="B669">
        <v>72</v>
      </c>
      <c r="C669">
        <v>62</v>
      </c>
      <c r="D669">
        <v>70</v>
      </c>
      <c r="E669">
        <v>44</v>
      </c>
    </row>
    <row r="670" spans="1:5" x14ac:dyDescent="0.25">
      <c r="A670">
        <v>73</v>
      </c>
      <c r="B670">
        <v>72</v>
      </c>
      <c r="C670">
        <v>62</v>
      </c>
      <c r="D670">
        <v>70</v>
      </c>
      <c r="E670">
        <v>44</v>
      </c>
    </row>
    <row r="671" spans="1:5" x14ac:dyDescent="0.25">
      <c r="A671">
        <v>73</v>
      </c>
      <c r="B671">
        <v>72</v>
      </c>
      <c r="C671">
        <v>62</v>
      </c>
      <c r="D671">
        <v>70</v>
      </c>
      <c r="E671">
        <v>44</v>
      </c>
    </row>
    <row r="672" spans="1:5" x14ac:dyDescent="0.25">
      <c r="A672">
        <v>73</v>
      </c>
      <c r="B672">
        <v>72</v>
      </c>
      <c r="C672">
        <v>62</v>
      </c>
      <c r="D672">
        <v>70</v>
      </c>
      <c r="E672">
        <v>44</v>
      </c>
    </row>
    <row r="673" spans="1:5" x14ac:dyDescent="0.25">
      <c r="A673">
        <v>73</v>
      </c>
      <c r="B673">
        <v>72</v>
      </c>
      <c r="C673">
        <v>62</v>
      </c>
      <c r="D673">
        <v>70</v>
      </c>
      <c r="E673">
        <v>44</v>
      </c>
    </row>
    <row r="674" spans="1:5" x14ac:dyDescent="0.25">
      <c r="A674">
        <v>74</v>
      </c>
      <c r="B674">
        <v>72</v>
      </c>
      <c r="C674">
        <v>62</v>
      </c>
      <c r="D674">
        <v>70</v>
      </c>
      <c r="E674">
        <v>44</v>
      </c>
    </row>
    <row r="675" spans="1:5" x14ac:dyDescent="0.25">
      <c r="A675">
        <v>74</v>
      </c>
      <c r="B675">
        <v>72</v>
      </c>
      <c r="C675">
        <v>62</v>
      </c>
      <c r="D675">
        <v>70</v>
      </c>
      <c r="E675">
        <v>39</v>
      </c>
    </row>
    <row r="676" spans="1:5" x14ac:dyDescent="0.25">
      <c r="A676">
        <v>74</v>
      </c>
      <c r="B676">
        <v>72</v>
      </c>
      <c r="C676">
        <v>62</v>
      </c>
      <c r="D676">
        <v>70</v>
      </c>
      <c r="E676">
        <v>39</v>
      </c>
    </row>
    <row r="677" spans="1:5" x14ac:dyDescent="0.25">
      <c r="A677">
        <v>74</v>
      </c>
      <c r="B677">
        <v>72</v>
      </c>
      <c r="C677">
        <v>62</v>
      </c>
      <c r="D677">
        <v>70</v>
      </c>
      <c r="E677">
        <v>39</v>
      </c>
    </row>
    <row r="678" spans="1:5" x14ac:dyDescent="0.25">
      <c r="A678">
        <v>74</v>
      </c>
      <c r="B678">
        <v>72</v>
      </c>
      <c r="C678">
        <v>62</v>
      </c>
      <c r="D678">
        <v>70</v>
      </c>
      <c r="E678">
        <v>39</v>
      </c>
    </row>
    <row r="679" spans="1:5" x14ac:dyDescent="0.25">
      <c r="A679">
        <v>74</v>
      </c>
      <c r="B679">
        <v>72</v>
      </c>
      <c r="C679">
        <v>62</v>
      </c>
      <c r="D679">
        <v>70</v>
      </c>
      <c r="E679">
        <v>39</v>
      </c>
    </row>
    <row r="680" spans="1:5" x14ac:dyDescent="0.25">
      <c r="A680">
        <v>74</v>
      </c>
      <c r="B680">
        <v>72</v>
      </c>
      <c r="C680">
        <v>62</v>
      </c>
      <c r="D680">
        <v>70</v>
      </c>
      <c r="E680">
        <v>39</v>
      </c>
    </row>
    <row r="681" spans="1:5" x14ac:dyDescent="0.25">
      <c r="A681">
        <v>74</v>
      </c>
      <c r="B681">
        <v>72</v>
      </c>
      <c r="C681">
        <v>62</v>
      </c>
      <c r="D681">
        <v>70</v>
      </c>
      <c r="E681">
        <v>39</v>
      </c>
    </row>
    <row r="682" spans="1:5" x14ac:dyDescent="0.25">
      <c r="A682">
        <v>74</v>
      </c>
      <c r="B682">
        <v>72</v>
      </c>
      <c r="C682">
        <v>62</v>
      </c>
      <c r="D682">
        <v>70</v>
      </c>
      <c r="E682">
        <v>39</v>
      </c>
    </row>
    <row r="683" spans="1:5" x14ac:dyDescent="0.25">
      <c r="A683">
        <v>74</v>
      </c>
      <c r="B683">
        <v>72</v>
      </c>
      <c r="C683">
        <v>62</v>
      </c>
      <c r="D683">
        <v>70</v>
      </c>
      <c r="E683">
        <v>39</v>
      </c>
    </row>
    <row r="684" spans="1:5" x14ac:dyDescent="0.25">
      <c r="A684">
        <v>75</v>
      </c>
      <c r="B684">
        <v>72</v>
      </c>
      <c r="C684">
        <v>62</v>
      </c>
      <c r="D684">
        <v>70</v>
      </c>
      <c r="E684">
        <v>39</v>
      </c>
    </row>
    <row r="685" spans="1:5" x14ac:dyDescent="0.25">
      <c r="A685">
        <v>75</v>
      </c>
      <c r="B685">
        <v>72</v>
      </c>
      <c r="C685">
        <v>62</v>
      </c>
      <c r="D685">
        <v>70</v>
      </c>
      <c r="E685">
        <v>39</v>
      </c>
    </row>
    <row r="686" spans="1:5" x14ac:dyDescent="0.25">
      <c r="A686">
        <v>75</v>
      </c>
      <c r="B686">
        <v>72</v>
      </c>
      <c r="C686">
        <v>62</v>
      </c>
      <c r="D686">
        <v>70</v>
      </c>
      <c r="E686">
        <v>39</v>
      </c>
    </row>
    <row r="687" spans="1:5" x14ac:dyDescent="0.25">
      <c r="A687">
        <v>75</v>
      </c>
      <c r="B687">
        <v>72</v>
      </c>
      <c r="C687">
        <v>62</v>
      </c>
      <c r="D687">
        <v>70</v>
      </c>
      <c r="E687">
        <v>39</v>
      </c>
    </row>
    <row r="688" spans="1:5" x14ac:dyDescent="0.25">
      <c r="A688">
        <v>75</v>
      </c>
      <c r="B688">
        <v>72</v>
      </c>
      <c r="C688">
        <v>62</v>
      </c>
      <c r="D688">
        <v>70</v>
      </c>
      <c r="E688">
        <v>39</v>
      </c>
    </row>
    <row r="689" spans="1:5" x14ac:dyDescent="0.25">
      <c r="A689">
        <v>75</v>
      </c>
      <c r="B689">
        <v>72</v>
      </c>
      <c r="C689">
        <v>62</v>
      </c>
      <c r="D689">
        <v>70</v>
      </c>
      <c r="E689">
        <v>39</v>
      </c>
    </row>
    <row r="690" spans="1:5" x14ac:dyDescent="0.25">
      <c r="A690">
        <v>75</v>
      </c>
      <c r="B690">
        <v>72</v>
      </c>
      <c r="C690">
        <v>62</v>
      </c>
      <c r="D690">
        <v>70</v>
      </c>
      <c r="E690">
        <v>39</v>
      </c>
    </row>
    <row r="691" spans="1:5" x14ac:dyDescent="0.25">
      <c r="A691">
        <v>75</v>
      </c>
      <c r="B691">
        <v>72</v>
      </c>
      <c r="C691">
        <v>62</v>
      </c>
      <c r="D691">
        <v>70</v>
      </c>
      <c r="E691">
        <v>39</v>
      </c>
    </row>
    <row r="692" spans="1:5" x14ac:dyDescent="0.25">
      <c r="A692">
        <v>75</v>
      </c>
      <c r="B692">
        <v>72</v>
      </c>
      <c r="C692">
        <v>62</v>
      </c>
      <c r="D692">
        <v>70</v>
      </c>
      <c r="E692">
        <v>39</v>
      </c>
    </row>
    <row r="693" spans="1:5" x14ac:dyDescent="0.25">
      <c r="A693">
        <v>75</v>
      </c>
      <c r="B693">
        <v>72</v>
      </c>
      <c r="C693">
        <v>62</v>
      </c>
      <c r="D693">
        <v>70</v>
      </c>
      <c r="E693">
        <v>39</v>
      </c>
    </row>
    <row r="694" spans="1:5" x14ac:dyDescent="0.25">
      <c r="A694">
        <v>76</v>
      </c>
      <c r="B694">
        <v>72</v>
      </c>
      <c r="C694">
        <v>62</v>
      </c>
      <c r="D694">
        <v>70</v>
      </c>
      <c r="E694">
        <v>39</v>
      </c>
    </row>
    <row r="695" spans="1:5" x14ac:dyDescent="0.25">
      <c r="A695">
        <v>76</v>
      </c>
      <c r="B695">
        <v>72</v>
      </c>
      <c r="C695">
        <v>62</v>
      </c>
      <c r="D695">
        <v>70</v>
      </c>
      <c r="E695">
        <v>39</v>
      </c>
    </row>
    <row r="696" spans="1:5" x14ac:dyDescent="0.25">
      <c r="A696">
        <v>76</v>
      </c>
      <c r="B696">
        <v>72</v>
      </c>
      <c r="C696">
        <v>62</v>
      </c>
      <c r="D696">
        <v>70</v>
      </c>
      <c r="E696">
        <v>39</v>
      </c>
    </row>
    <row r="697" spans="1:5" x14ac:dyDescent="0.25">
      <c r="A697">
        <v>76</v>
      </c>
      <c r="B697">
        <v>72</v>
      </c>
      <c r="C697">
        <v>62</v>
      </c>
      <c r="D697">
        <v>70</v>
      </c>
      <c r="E697">
        <v>39</v>
      </c>
    </row>
    <row r="698" spans="1:5" x14ac:dyDescent="0.25">
      <c r="A698">
        <v>76</v>
      </c>
      <c r="B698">
        <v>72</v>
      </c>
      <c r="C698">
        <v>62</v>
      </c>
      <c r="D698">
        <v>70</v>
      </c>
      <c r="E698">
        <v>39</v>
      </c>
    </row>
    <row r="699" spans="1:5" x14ac:dyDescent="0.25">
      <c r="A699">
        <v>76</v>
      </c>
      <c r="B699">
        <v>72</v>
      </c>
      <c r="C699">
        <v>62</v>
      </c>
      <c r="D699">
        <v>70</v>
      </c>
      <c r="E699">
        <v>39</v>
      </c>
    </row>
    <row r="700" spans="1:5" x14ac:dyDescent="0.25">
      <c r="A700">
        <v>76</v>
      </c>
      <c r="B700">
        <v>72</v>
      </c>
      <c r="C700">
        <v>62</v>
      </c>
      <c r="D700">
        <v>70</v>
      </c>
      <c r="E700">
        <v>39</v>
      </c>
    </row>
    <row r="701" spans="1:5" x14ac:dyDescent="0.25">
      <c r="A701">
        <v>76</v>
      </c>
      <c r="B701">
        <v>72</v>
      </c>
      <c r="C701">
        <v>62</v>
      </c>
      <c r="D701">
        <v>70</v>
      </c>
      <c r="E701">
        <v>39</v>
      </c>
    </row>
    <row r="702" spans="1:5" x14ac:dyDescent="0.25">
      <c r="A702">
        <v>76</v>
      </c>
      <c r="B702">
        <v>72</v>
      </c>
      <c r="C702">
        <v>62</v>
      </c>
      <c r="D702">
        <v>70</v>
      </c>
      <c r="E702">
        <v>39</v>
      </c>
    </row>
    <row r="703" spans="1:5" x14ac:dyDescent="0.25">
      <c r="A703">
        <v>76</v>
      </c>
      <c r="B703">
        <v>72</v>
      </c>
      <c r="C703">
        <v>62</v>
      </c>
      <c r="D703">
        <v>70</v>
      </c>
      <c r="E703">
        <v>39</v>
      </c>
    </row>
    <row r="704" spans="1:5" x14ac:dyDescent="0.25">
      <c r="A704">
        <v>77</v>
      </c>
      <c r="B704">
        <v>72</v>
      </c>
      <c r="C704">
        <v>62</v>
      </c>
      <c r="D704">
        <v>70</v>
      </c>
      <c r="E704">
        <v>39</v>
      </c>
    </row>
    <row r="705" spans="1:5" x14ac:dyDescent="0.25">
      <c r="A705">
        <v>77</v>
      </c>
      <c r="B705">
        <v>72</v>
      </c>
      <c r="C705">
        <v>62</v>
      </c>
      <c r="D705">
        <v>70</v>
      </c>
      <c r="E705">
        <v>39</v>
      </c>
    </row>
    <row r="706" spans="1:5" x14ac:dyDescent="0.25">
      <c r="A706">
        <v>77</v>
      </c>
      <c r="B706">
        <v>72</v>
      </c>
      <c r="C706">
        <v>62</v>
      </c>
      <c r="D706">
        <v>70</v>
      </c>
      <c r="E706">
        <v>39</v>
      </c>
    </row>
    <row r="707" spans="1:5" x14ac:dyDescent="0.25">
      <c r="A707">
        <v>77</v>
      </c>
      <c r="B707">
        <v>72</v>
      </c>
      <c r="C707">
        <v>62</v>
      </c>
      <c r="D707">
        <v>70</v>
      </c>
      <c r="E707">
        <v>39</v>
      </c>
    </row>
    <row r="708" spans="1:5" x14ac:dyDescent="0.25">
      <c r="A708">
        <v>77</v>
      </c>
      <c r="B708">
        <v>72</v>
      </c>
      <c r="C708">
        <v>62</v>
      </c>
      <c r="D708">
        <v>70</v>
      </c>
      <c r="E708">
        <v>39</v>
      </c>
    </row>
    <row r="709" spans="1:5" x14ac:dyDescent="0.25">
      <c r="A709">
        <v>77</v>
      </c>
      <c r="B709">
        <v>72</v>
      </c>
      <c r="C709">
        <v>62</v>
      </c>
      <c r="D709">
        <v>70</v>
      </c>
      <c r="E709">
        <v>39</v>
      </c>
    </row>
    <row r="710" spans="1:5" x14ac:dyDescent="0.25">
      <c r="A710">
        <v>77</v>
      </c>
      <c r="B710">
        <v>72</v>
      </c>
      <c r="C710">
        <v>62</v>
      </c>
      <c r="D710">
        <v>70</v>
      </c>
      <c r="E710">
        <v>39</v>
      </c>
    </row>
    <row r="711" spans="1:5" x14ac:dyDescent="0.25">
      <c r="A711">
        <v>77</v>
      </c>
      <c r="B711">
        <v>72</v>
      </c>
      <c r="C711">
        <v>62</v>
      </c>
      <c r="D711">
        <v>70</v>
      </c>
      <c r="E711">
        <v>39</v>
      </c>
    </row>
    <row r="712" spans="1:5" x14ac:dyDescent="0.25">
      <c r="A712">
        <v>77</v>
      </c>
      <c r="B712">
        <v>72</v>
      </c>
      <c r="C712">
        <v>62</v>
      </c>
      <c r="D712">
        <v>70</v>
      </c>
      <c r="E712">
        <v>39</v>
      </c>
    </row>
    <row r="713" spans="1:5" x14ac:dyDescent="0.25">
      <c r="A713">
        <v>77</v>
      </c>
      <c r="B713">
        <v>72</v>
      </c>
      <c r="C713">
        <v>62</v>
      </c>
      <c r="D713">
        <v>70</v>
      </c>
      <c r="E713">
        <v>39</v>
      </c>
    </row>
    <row r="714" spans="1:5" x14ac:dyDescent="0.25">
      <c r="A714">
        <v>78</v>
      </c>
      <c r="B714">
        <v>72</v>
      </c>
      <c r="C714">
        <v>62</v>
      </c>
      <c r="D714">
        <v>70</v>
      </c>
      <c r="E714">
        <v>39</v>
      </c>
    </row>
    <row r="715" spans="1:5" x14ac:dyDescent="0.25">
      <c r="A715">
        <v>78</v>
      </c>
      <c r="B715">
        <v>72</v>
      </c>
      <c r="C715">
        <v>62</v>
      </c>
      <c r="D715">
        <v>70</v>
      </c>
      <c r="E715">
        <v>39</v>
      </c>
    </row>
    <row r="716" spans="1:5" x14ac:dyDescent="0.25">
      <c r="A716">
        <v>78</v>
      </c>
      <c r="B716">
        <v>72</v>
      </c>
      <c r="C716">
        <v>62</v>
      </c>
      <c r="D716">
        <v>70</v>
      </c>
      <c r="E716">
        <v>39</v>
      </c>
    </row>
    <row r="717" spans="1:5" x14ac:dyDescent="0.25">
      <c r="A717">
        <v>78</v>
      </c>
      <c r="B717">
        <v>72</v>
      </c>
      <c r="C717">
        <v>62</v>
      </c>
      <c r="D717">
        <v>70</v>
      </c>
      <c r="E717">
        <v>39</v>
      </c>
    </row>
    <row r="718" spans="1:5" x14ac:dyDescent="0.25">
      <c r="A718">
        <v>78</v>
      </c>
      <c r="B718">
        <v>72</v>
      </c>
      <c r="C718">
        <v>62</v>
      </c>
      <c r="D718">
        <v>70</v>
      </c>
      <c r="E718">
        <v>39</v>
      </c>
    </row>
    <row r="719" spans="1:5" x14ac:dyDescent="0.25">
      <c r="A719">
        <v>78</v>
      </c>
      <c r="B719">
        <v>72</v>
      </c>
      <c r="C719">
        <v>62</v>
      </c>
      <c r="D719">
        <v>70</v>
      </c>
      <c r="E719">
        <v>39</v>
      </c>
    </row>
    <row r="720" spans="1:5" x14ac:dyDescent="0.25">
      <c r="A720">
        <v>78</v>
      </c>
      <c r="B720">
        <v>72</v>
      </c>
      <c r="C720">
        <v>62</v>
      </c>
      <c r="D720">
        <v>70</v>
      </c>
      <c r="E720">
        <v>39</v>
      </c>
    </row>
    <row r="721" spans="1:5" x14ac:dyDescent="0.25">
      <c r="A721">
        <v>78</v>
      </c>
      <c r="B721">
        <v>72</v>
      </c>
      <c r="C721">
        <v>62</v>
      </c>
      <c r="D721">
        <v>70</v>
      </c>
      <c r="E721">
        <v>39</v>
      </c>
    </row>
    <row r="722" spans="1:5" x14ac:dyDescent="0.25">
      <c r="A722">
        <v>78</v>
      </c>
      <c r="B722">
        <v>72</v>
      </c>
      <c r="C722">
        <v>62</v>
      </c>
      <c r="D722">
        <v>70</v>
      </c>
      <c r="E722">
        <v>39</v>
      </c>
    </row>
    <row r="723" spans="1:5" x14ac:dyDescent="0.25">
      <c r="A723">
        <v>78</v>
      </c>
      <c r="B723">
        <v>72</v>
      </c>
      <c r="C723">
        <v>62</v>
      </c>
      <c r="D723">
        <v>70</v>
      </c>
      <c r="E723">
        <v>39</v>
      </c>
    </row>
    <row r="724" spans="1:5" x14ac:dyDescent="0.25">
      <c r="A724">
        <v>79</v>
      </c>
      <c r="B724">
        <v>72</v>
      </c>
      <c r="C724">
        <v>62</v>
      </c>
      <c r="D724">
        <v>70</v>
      </c>
      <c r="E724">
        <v>39</v>
      </c>
    </row>
    <row r="725" spans="1:5" x14ac:dyDescent="0.25">
      <c r="A725">
        <v>79</v>
      </c>
      <c r="B725">
        <v>72</v>
      </c>
      <c r="C725">
        <v>62</v>
      </c>
      <c r="D725">
        <v>70</v>
      </c>
      <c r="E725">
        <v>39</v>
      </c>
    </row>
    <row r="726" spans="1:5" x14ac:dyDescent="0.25">
      <c r="A726">
        <v>79</v>
      </c>
      <c r="B726">
        <v>72</v>
      </c>
      <c r="C726">
        <v>62</v>
      </c>
      <c r="D726">
        <v>70</v>
      </c>
      <c r="E726">
        <v>39</v>
      </c>
    </row>
    <row r="727" spans="1:5" x14ac:dyDescent="0.25">
      <c r="A727">
        <v>79</v>
      </c>
      <c r="B727">
        <v>72</v>
      </c>
      <c r="C727">
        <v>62</v>
      </c>
      <c r="D727">
        <v>70</v>
      </c>
      <c r="E727">
        <v>39</v>
      </c>
    </row>
    <row r="728" spans="1:5" x14ac:dyDescent="0.25">
      <c r="A728">
        <v>79</v>
      </c>
      <c r="B728">
        <v>72</v>
      </c>
      <c r="C728">
        <v>62</v>
      </c>
      <c r="D728">
        <v>70</v>
      </c>
      <c r="E728">
        <v>39</v>
      </c>
    </row>
    <row r="729" spans="1:5" x14ac:dyDescent="0.25">
      <c r="A729">
        <v>79</v>
      </c>
      <c r="B729">
        <v>72</v>
      </c>
      <c r="C729">
        <v>62</v>
      </c>
      <c r="D729">
        <v>70</v>
      </c>
      <c r="E729">
        <v>39</v>
      </c>
    </row>
    <row r="730" spans="1:5" x14ac:dyDescent="0.25">
      <c r="A730">
        <v>79</v>
      </c>
      <c r="B730">
        <v>72</v>
      </c>
      <c r="C730">
        <v>62</v>
      </c>
      <c r="D730">
        <v>70</v>
      </c>
      <c r="E730">
        <v>39</v>
      </c>
    </row>
    <row r="731" spans="1:5" x14ac:dyDescent="0.25">
      <c r="A731">
        <v>79</v>
      </c>
      <c r="B731">
        <v>72</v>
      </c>
      <c r="C731">
        <v>62</v>
      </c>
      <c r="D731">
        <v>70</v>
      </c>
      <c r="E731">
        <v>39</v>
      </c>
    </row>
    <row r="732" spans="1:5" x14ac:dyDescent="0.25">
      <c r="A732">
        <v>79</v>
      </c>
      <c r="B732">
        <v>72</v>
      </c>
      <c r="C732">
        <v>62</v>
      </c>
      <c r="D732">
        <v>70</v>
      </c>
      <c r="E732">
        <v>39</v>
      </c>
    </row>
    <row r="733" spans="1:5" x14ac:dyDescent="0.25">
      <c r="A733">
        <v>79</v>
      </c>
      <c r="B733">
        <v>72</v>
      </c>
      <c r="C733">
        <v>62</v>
      </c>
      <c r="D733">
        <v>70</v>
      </c>
      <c r="E733">
        <v>39</v>
      </c>
    </row>
    <row r="734" spans="1:5" x14ac:dyDescent="0.25">
      <c r="A734">
        <v>80</v>
      </c>
      <c r="B734">
        <v>72</v>
      </c>
      <c r="C734">
        <v>62</v>
      </c>
      <c r="D734">
        <v>70</v>
      </c>
      <c r="E734">
        <v>39</v>
      </c>
    </row>
    <row r="735" spans="1:5" x14ac:dyDescent="0.25">
      <c r="A735">
        <v>80</v>
      </c>
      <c r="B735">
        <v>72</v>
      </c>
      <c r="C735">
        <v>62</v>
      </c>
      <c r="D735">
        <v>70</v>
      </c>
      <c r="E735">
        <v>39</v>
      </c>
    </row>
    <row r="736" spans="1:5" x14ac:dyDescent="0.25">
      <c r="A736">
        <v>80</v>
      </c>
      <c r="B736">
        <v>72</v>
      </c>
      <c r="C736">
        <v>62</v>
      </c>
      <c r="D736">
        <v>70</v>
      </c>
      <c r="E736">
        <v>39</v>
      </c>
    </row>
    <row r="737" spans="1:5" x14ac:dyDescent="0.25">
      <c r="A737">
        <v>80</v>
      </c>
      <c r="B737">
        <v>72</v>
      </c>
      <c r="C737">
        <v>62</v>
      </c>
      <c r="D737">
        <v>70</v>
      </c>
      <c r="E737">
        <v>39</v>
      </c>
    </row>
    <row r="738" spans="1:5" x14ac:dyDescent="0.25">
      <c r="A738">
        <v>80</v>
      </c>
      <c r="B738">
        <v>72</v>
      </c>
      <c r="C738">
        <v>62</v>
      </c>
      <c r="D738">
        <v>70</v>
      </c>
      <c r="E738">
        <v>39</v>
      </c>
    </row>
    <row r="739" spans="1:5" x14ac:dyDescent="0.25">
      <c r="A739">
        <v>80</v>
      </c>
      <c r="B739">
        <v>72</v>
      </c>
      <c r="C739">
        <v>62</v>
      </c>
      <c r="D739">
        <v>70</v>
      </c>
      <c r="E739">
        <v>39</v>
      </c>
    </row>
    <row r="740" spans="1:5" x14ac:dyDescent="0.25">
      <c r="A740">
        <v>80</v>
      </c>
      <c r="B740">
        <v>72</v>
      </c>
      <c r="C740">
        <v>62</v>
      </c>
      <c r="D740">
        <v>70</v>
      </c>
      <c r="E740">
        <v>39</v>
      </c>
    </row>
    <row r="741" spans="1:5" x14ac:dyDescent="0.25">
      <c r="A741">
        <v>80</v>
      </c>
      <c r="B741">
        <v>72</v>
      </c>
      <c r="C741">
        <v>62</v>
      </c>
      <c r="D741">
        <v>70</v>
      </c>
      <c r="E741">
        <v>39</v>
      </c>
    </row>
    <row r="742" spans="1:5" x14ac:dyDescent="0.25">
      <c r="A742">
        <v>80</v>
      </c>
      <c r="B742">
        <v>72</v>
      </c>
      <c r="C742">
        <v>62</v>
      </c>
      <c r="D742">
        <v>70</v>
      </c>
      <c r="E742">
        <v>39</v>
      </c>
    </row>
    <row r="743" spans="1:5" x14ac:dyDescent="0.25">
      <c r="A743">
        <v>80</v>
      </c>
      <c r="B743">
        <v>72</v>
      </c>
      <c r="C743">
        <v>62</v>
      </c>
      <c r="D743">
        <v>70</v>
      </c>
      <c r="E743">
        <v>39</v>
      </c>
    </row>
    <row r="744" spans="1:5" x14ac:dyDescent="0.25">
      <c r="A744">
        <v>81</v>
      </c>
      <c r="B744">
        <v>72</v>
      </c>
      <c r="C744">
        <v>62</v>
      </c>
      <c r="D744">
        <v>70</v>
      </c>
      <c r="E744">
        <v>39</v>
      </c>
    </row>
    <row r="745" spans="1:5" x14ac:dyDescent="0.25">
      <c r="A745">
        <v>81</v>
      </c>
      <c r="B745">
        <v>72</v>
      </c>
      <c r="C745">
        <v>62</v>
      </c>
      <c r="D745">
        <v>70</v>
      </c>
      <c r="E745">
        <v>39</v>
      </c>
    </row>
    <row r="746" spans="1:5" x14ac:dyDescent="0.25">
      <c r="A746">
        <v>81</v>
      </c>
      <c r="B746">
        <v>72</v>
      </c>
      <c r="C746">
        <v>62</v>
      </c>
      <c r="D746">
        <v>70</v>
      </c>
      <c r="E746">
        <v>39</v>
      </c>
    </row>
    <row r="747" spans="1:5" x14ac:dyDescent="0.25">
      <c r="A747">
        <v>81</v>
      </c>
      <c r="B747">
        <v>72</v>
      </c>
      <c r="C747">
        <v>62</v>
      </c>
      <c r="D747">
        <v>70</v>
      </c>
      <c r="E747">
        <v>39</v>
      </c>
    </row>
    <row r="748" spans="1:5" x14ac:dyDescent="0.25">
      <c r="A748">
        <v>81</v>
      </c>
      <c r="B748">
        <v>72</v>
      </c>
      <c r="C748">
        <v>62</v>
      </c>
      <c r="D748">
        <v>70</v>
      </c>
      <c r="E748">
        <v>39</v>
      </c>
    </row>
    <row r="749" spans="1:5" x14ac:dyDescent="0.25">
      <c r="A749">
        <v>81</v>
      </c>
      <c r="B749">
        <v>72</v>
      </c>
      <c r="C749">
        <v>62</v>
      </c>
      <c r="D749">
        <v>70</v>
      </c>
      <c r="E749">
        <v>39</v>
      </c>
    </row>
    <row r="750" spans="1:5" x14ac:dyDescent="0.25">
      <c r="A750">
        <v>81</v>
      </c>
      <c r="B750">
        <v>72</v>
      </c>
      <c r="C750">
        <v>62</v>
      </c>
      <c r="D750">
        <v>70</v>
      </c>
      <c r="E750">
        <v>39</v>
      </c>
    </row>
    <row r="751" spans="1:5" x14ac:dyDescent="0.25">
      <c r="A751">
        <v>81</v>
      </c>
      <c r="B751">
        <v>72</v>
      </c>
      <c r="C751">
        <v>62</v>
      </c>
      <c r="D751">
        <v>70</v>
      </c>
      <c r="E751">
        <v>39</v>
      </c>
    </row>
    <row r="752" spans="1:5" x14ac:dyDescent="0.25">
      <c r="A752">
        <v>81</v>
      </c>
      <c r="B752">
        <v>72</v>
      </c>
      <c r="C752">
        <v>62</v>
      </c>
      <c r="D752">
        <v>70</v>
      </c>
      <c r="E752">
        <v>39</v>
      </c>
    </row>
    <row r="753" spans="1:5" x14ac:dyDescent="0.25">
      <c r="A753">
        <v>81</v>
      </c>
      <c r="B753">
        <v>72</v>
      </c>
      <c r="C753">
        <v>62</v>
      </c>
      <c r="D753">
        <v>70</v>
      </c>
      <c r="E753">
        <v>39</v>
      </c>
    </row>
    <row r="754" spans="1:5" x14ac:dyDescent="0.25">
      <c r="A754">
        <v>82</v>
      </c>
      <c r="B754">
        <v>72</v>
      </c>
      <c r="C754">
        <v>62</v>
      </c>
      <c r="D754">
        <v>70</v>
      </c>
      <c r="E754">
        <v>39</v>
      </c>
    </row>
    <row r="755" spans="1:5" x14ac:dyDescent="0.25">
      <c r="A755">
        <v>82</v>
      </c>
      <c r="B755">
        <v>72</v>
      </c>
      <c r="C755">
        <v>62</v>
      </c>
      <c r="D755">
        <v>70</v>
      </c>
      <c r="E755">
        <v>39</v>
      </c>
    </row>
    <row r="756" spans="1:5" x14ac:dyDescent="0.25">
      <c r="A756">
        <v>82</v>
      </c>
      <c r="B756">
        <v>72</v>
      </c>
      <c r="C756">
        <v>62</v>
      </c>
      <c r="D756">
        <v>70</v>
      </c>
      <c r="E756">
        <v>39</v>
      </c>
    </row>
    <row r="757" spans="1:5" x14ac:dyDescent="0.25">
      <c r="A757">
        <v>82</v>
      </c>
      <c r="B757">
        <v>72</v>
      </c>
      <c r="C757">
        <v>62</v>
      </c>
      <c r="D757">
        <v>70</v>
      </c>
      <c r="E757">
        <v>39</v>
      </c>
    </row>
    <row r="758" spans="1:5" x14ac:dyDescent="0.25">
      <c r="A758">
        <v>82</v>
      </c>
      <c r="B758">
        <v>72</v>
      </c>
      <c r="C758">
        <v>62</v>
      </c>
      <c r="D758">
        <v>70</v>
      </c>
      <c r="E758">
        <v>39</v>
      </c>
    </row>
    <row r="759" spans="1:5" x14ac:dyDescent="0.25">
      <c r="A759">
        <v>82</v>
      </c>
      <c r="B759">
        <v>72</v>
      </c>
      <c r="C759">
        <v>62</v>
      </c>
      <c r="D759">
        <v>70</v>
      </c>
      <c r="E759">
        <v>39</v>
      </c>
    </row>
    <row r="760" spans="1:5" x14ac:dyDescent="0.25">
      <c r="A760">
        <v>82</v>
      </c>
      <c r="B760">
        <v>72</v>
      </c>
      <c r="C760">
        <v>62</v>
      </c>
      <c r="D760">
        <v>70</v>
      </c>
      <c r="E760">
        <v>39</v>
      </c>
    </row>
    <row r="761" spans="1:5" x14ac:dyDescent="0.25">
      <c r="A761">
        <v>82</v>
      </c>
      <c r="B761">
        <v>72</v>
      </c>
      <c r="C761">
        <v>62</v>
      </c>
      <c r="D761">
        <v>70</v>
      </c>
      <c r="E761">
        <v>39</v>
      </c>
    </row>
    <row r="762" spans="1:5" x14ac:dyDescent="0.25">
      <c r="A762">
        <v>82</v>
      </c>
      <c r="B762">
        <v>61</v>
      </c>
      <c r="C762">
        <v>62</v>
      </c>
      <c r="D762">
        <v>70</v>
      </c>
      <c r="E762">
        <v>39</v>
      </c>
    </row>
    <row r="763" spans="1:5" x14ac:dyDescent="0.25">
      <c r="A763">
        <v>82</v>
      </c>
      <c r="B763">
        <v>61</v>
      </c>
      <c r="C763">
        <v>62</v>
      </c>
      <c r="D763">
        <v>70</v>
      </c>
      <c r="E763">
        <v>39</v>
      </c>
    </row>
    <row r="764" spans="1:5" x14ac:dyDescent="0.25">
      <c r="A764">
        <v>83</v>
      </c>
      <c r="B764">
        <v>61</v>
      </c>
      <c r="C764">
        <v>62</v>
      </c>
      <c r="D764">
        <v>70</v>
      </c>
      <c r="E764">
        <v>39</v>
      </c>
    </row>
    <row r="765" spans="1:5" x14ac:dyDescent="0.25">
      <c r="A765">
        <v>83</v>
      </c>
      <c r="B765">
        <v>61</v>
      </c>
      <c r="C765">
        <v>62</v>
      </c>
      <c r="D765">
        <v>70</v>
      </c>
      <c r="E765">
        <v>39</v>
      </c>
    </row>
    <row r="766" spans="1:5" x14ac:dyDescent="0.25">
      <c r="A766">
        <v>83</v>
      </c>
      <c r="B766">
        <v>61</v>
      </c>
      <c r="C766">
        <v>62</v>
      </c>
      <c r="D766">
        <v>70</v>
      </c>
      <c r="E766">
        <v>39</v>
      </c>
    </row>
    <row r="767" spans="1:5" x14ac:dyDescent="0.25">
      <c r="A767">
        <v>83</v>
      </c>
      <c r="B767">
        <v>61</v>
      </c>
      <c r="C767">
        <v>62</v>
      </c>
      <c r="D767">
        <v>70</v>
      </c>
      <c r="E767">
        <v>39</v>
      </c>
    </row>
    <row r="768" spans="1:5" x14ac:dyDescent="0.25">
      <c r="A768">
        <v>83</v>
      </c>
      <c r="B768">
        <v>61</v>
      </c>
      <c r="C768">
        <v>62</v>
      </c>
      <c r="D768">
        <v>70</v>
      </c>
      <c r="E768">
        <v>39</v>
      </c>
    </row>
    <row r="769" spans="1:5" x14ac:dyDescent="0.25">
      <c r="A769">
        <v>83</v>
      </c>
      <c r="B769">
        <v>61</v>
      </c>
      <c r="C769">
        <v>62</v>
      </c>
      <c r="D769">
        <v>70</v>
      </c>
      <c r="E769">
        <v>39</v>
      </c>
    </row>
    <row r="770" spans="1:5" x14ac:dyDescent="0.25">
      <c r="A770">
        <v>83</v>
      </c>
      <c r="B770">
        <v>61</v>
      </c>
      <c r="C770">
        <v>62</v>
      </c>
      <c r="D770">
        <v>70</v>
      </c>
      <c r="E770">
        <v>39</v>
      </c>
    </row>
    <row r="771" spans="1:5" x14ac:dyDescent="0.25">
      <c r="A771">
        <v>83</v>
      </c>
      <c r="B771">
        <v>61</v>
      </c>
      <c r="C771">
        <v>62</v>
      </c>
      <c r="D771">
        <v>70</v>
      </c>
      <c r="E771">
        <v>39</v>
      </c>
    </row>
    <row r="772" spans="1:5" x14ac:dyDescent="0.25">
      <c r="A772">
        <v>83</v>
      </c>
      <c r="B772">
        <v>61</v>
      </c>
      <c r="C772">
        <v>62</v>
      </c>
      <c r="D772">
        <v>70</v>
      </c>
      <c r="E772">
        <v>39</v>
      </c>
    </row>
    <row r="773" spans="1:5" x14ac:dyDescent="0.25">
      <c r="A773">
        <v>83</v>
      </c>
      <c r="B773">
        <v>61</v>
      </c>
      <c r="C773">
        <v>62</v>
      </c>
      <c r="D773">
        <v>70</v>
      </c>
      <c r="E773">
        <v>39</v>
      </c>
    </row>
    <row r="774" spans="1:5" x14ac:dyDescent="0.25">
      <c r="A774">
        <v>84</v>
      </c>
      <c r="B774">
        <v>61</v>
      </c>
      <c r="C774">
        <v>62</v>
      </c>
      <c r="D774">
        <v>70</v>
      </c>
      <c r="E774">
        <v>39</v>
      </c>
    </row>
    <row r="775" spans="1:5" x14ac:dyDescent="0.25">
      <c r="A775">
        <v>84</v>
      </c>
      <c r="B775">
        <v>61</v>
      </c>
      <c r="C775">
        <v>62</v>
      </c>
      <c r="D775">
        <v>70</v>
      </c>
      <c r="E775">
        <v>39</v>
      </c>
    </row>
    <row r="776" spans="1:5" x14ac:dyDescent="0.25">
      <c r="A776">
        <v>84</v>
      </c>
      <c r="B776">
        <v>61</v>
      </c>
      <c r="C776">
        <v>62</v>
      </c>
      <c r="D776">
        <v>70</v>
      </c>
      <c r="E776">
        <v>39</v>
      </c>
    </row>
    <row r="777" spans="1:5" x14ac:dyDescent="0.25">
      <c r="A777">
        <v>84</v>
      </c>
      <c r="B777">
        <v>61</v>
      </c>
      <c r="C777">
        <v>62</v>
      </c>
      <c r="D777">
        <v>70</v>
      </c>
      <c r="E777">
        <v>39</v>
      </c>
    </row>
    <row r="778" spans="1:5" x14ac:dyDescent="0.25">
      <c r="A778">
        <v>84</v>
      </c>
      <c r="B778">
        <v>61</v>
      </c>
      <c r="C778">
        <v>62</v>
      </c>
      <c r="D778">
        <v>70</v>
      </c>
      <c r="E778">
        <v>39</v>
      </c>
    </row>
    <row r="779" spans="1:5" x14ac:dyDescent="0.25">
      <c r="A779">
        <v>84</v>
      </c>
      <c r="B779">
        <v>61</v>
      </c>
      <c r="C779">
        <v>62</v>
      </c>
      <c r="D779">
        <v>70</v>
      </c>
      <c r="E779">
        <v>39</v>
      </c>
    </row>
    <row r="780" spans="1:5" x14ac:dyDescent="0.25">
      <c r="A780">
        <v>84</v>
      </c>
      <c r="B780">
        <v>61</v>
      </c>
      <c r="C780">
        <v>62</v>
      </c>
      <c r="D780">
        <v>70</v>
      </c>
      <c r="E780">
        <v>39</v>
      </c>
    </row>
    <row r="781" spans="1:5" x14ac:dyDescent="0.25">
      <c r="A781">
        <v>84</v>
      </c>
      <c r="B781">
        <v>61</v>
      </c>
      <c r="C781">
        <v>62</v>
      </c>
      <c r="D781">
        <v>70</v>
      </c>
      <c r="E781">
        <v>39</v>
      </c>
    </row>
    <row r="782" spans="1:5" x14ac:dyDescent="0.25">
      <c r="A782">
        <v>84</v>
      </c>
      <c r="B782">
        <v>61</v>
      </c>
      <c r="C782">
        <v>62</v>
      </c>
      <c r="D782">
        <v>70</v>
      </c>
      <c r="E782">
        <v>39</v>
      </c>
    </row>
    <row r="783" spans="1:5" x14ac:dyDescent="0.25">
      <c r="A783">
        <v>84</v>
      </c>
      <c r="B783">
        <v>61</v>
      </c>
      <c r="C783">
        <v>62</v>
      </c>
      <c r="D783">
        <v>70</v>
      </c>
      <c r="E783">
        <v>39</v>
      </c>
    </row>
    <row r="784" spans="1:5" x14ac:dyDescent="0.25">
      <c r="A784">
        <v>85</v>
      </c>
      <c r="B784">
        <v>61</v>
      </c>
      <c r="C784">
        <v>62</v>
      </c>
      <c r="D784">
        <v>70</v>
      </c>
      <c r="E784">
        <v>39</v>
      </c>
    </row>
    <row r="785" spans="1:5" x14ac:dyDescent="0.25">
      <c r="A785">
        <v>85</v>
      </c>
      <c r="B785">
        <v>61</v>
      </c>
      <c r="C785">
        <v>62</v>
      </c>
      <c r="D785">
        <v>70</v>
      </c>
      <c r="E785">
        <v>39</v>
      </c>
    </row>
    <row r="786" spans="1:5" x14ac:dyDescent="0.25">
      <c r="A786">
        <v>85</v>
      </c>
      <c r="B786">
        <v>61</v>
      </c>
      <c r="C786">
        <v>62</v>
      </c>
      <c r="D786">
        <v>70</v>
      </c>
      <c r="E786">
        <v>39</v>
      </c>
    </row>
    <row r="787" spans="1:5" x14ac:dyDescent="0.25">
      <c r="A787">
        <v>85</v>
      </c>
      <c r="B787">
        <v>61</v>
      </c>
      <c r="C787">
        <v>62</v>
      </c>
      <c r="D787">
        <v>70</v>
      </c>
      <c r="E787">
        <v>39</v>
      </c>
    </row>
    <row r="788" spans="1:5" x14ac:dyDescent="0.25">
      <c r="A788">
        <v>85</v>
      </c>
      <c r="B788">
        <v>61</v>
      </c>
      <c r="C788">
        <v>62</v>
      </c>
      <c r="D788">
        <v>70</v>
      </c>
      <c r="E788">
        <v>39</v>
      </c>
    </row>
    <row r="789" spans="1:5" x14ac:dyDescent="0.25">
      <c r="A789">
        <v>85</v>
      </c>
      <c r="B789">
        <v>61</v>
      </c>
      <c r="C789">
        <v>62</v>
      </c>
      <c r="D789">
        <v>70</v>
      </c>
      <c r="E789">
        <v>39</v>
      </c>
    </row>
    <row r="790" spans="1:5" x14ac:dyDescent="0.25">
      <c r="A790">
        <v>85</v>
      </c>
      <c r="B790">
        <v>61</v>
      </c>
      <c r="C790">
        <v>62</v>
      </c>
      <c r="D790">
        <v>70</v>
      </c>
      <c r="E790">
        <v>39</v>
      </c>
    </row>
    <row r="791" spans="1:5" x14ac:dyDescent="0.25">
      <c r="A791">
        <v>85</v>
      </c>
      <c r="B791">
        <v>61</v>
      </c>
      <c r="C791">
        <v>62</v>
      </c>
      <c r="D791">
        <v>70</v>
      </c>
      <c r="E791">
        <v>39</v>
      </c>
    </row>
    <row r="792" spans="1:5" x14ac:dyDescent="0.25">
      <c r="A792">
        <v>85</v>
      </c>
      <c r="B792">
        <v>61</v>
      </c>
      <c r="C792">
        <v>62</v>
      </c>
      <c r="D792">
        <v>70</v>
      </c>
      <c r="E792">
        <v>39</v>
      </c>
    </row>
    <row r="793" spans="1:5" x14ac:dyDescent="0.25">
      <c r="A793">
        <v>85</v>
      </c>
      <c r="B793">
        <v>61</v>
      </c>
      <c r="C793">
        <v>62</v>
      </c>
      <c r="D793">
        <v>70</v>
      </c>
      <c r="E793">
        <v>39</v>
      </c>
    </row>
    <row r="794" spans="1:5" x14ac:dyDescent="0.25">
      <c r="A794">
        <v>86</v>
      </c>
      <c r="B794">
        <v>61</v>
      </c>
      <c r="C794">
        <v>62</v>
      </c>
      <c r="D794">
        <v>70</v>
      </c>
      <c r="E794">
        <v>39</v>
      </c>
    </row>
    <row r="795" spans="1:5" x14ac:dyDescent="0.25">
      <c r="A795">
        <v>86</v>
      </c>
      <c r="B795">
        <v>61</v>
      </c>
      <c r="C795">
        <v>62</v>
      </c>
      <c r="D795">
        <v>70</v>
      </c>
      <c r="E795">
        <v>39</v>
      </c>
    </row>
    <row r="796" spans="1:5" x14ac:dyDescent="0.25">
      <c r="A796">
        <v>86</v>
      </c>
      <c r="B796">
        <v>61</v>
      </c>
      <c r="C796">
        <v>62</v>
      </c>
      <c r="D796">
        <v>70</v>
      </c>
      <c r="E796">
        <v>39</v>
      </c>
    </row>
    <row r="797" spans="1:5" x14ac:dyDescent="0.25">
      <c r="A797">
        <v>86</v>
      </c>
      <c r="B797">
        <v>61</v>
      </c>
      <c r="C797">
        <v>62</v>
      </c>
      <c r="D797">
        <v>70</v>
      </c>
      <c r="E797">
        <v>39</v>
      </c>
    </row>
    <row r="798" spans="1:5" x14ac:dyDescent="0.25">
      <c r="A798">
        <v>86</v>
      </c>
      <c r="B798">
        <v>61</v>
      </c>
      <c r="C798">
        <v>62</v>
      </c>
      <c r="D798">
        <v>70</v>
      </c>
      <c r="E798">
        <v>39</v>
      </c>
    </row>
    <row r="799" spans="1:5" x14ac:dyDescent="0.25">
      <c r="A799">
        <v>86</v>
      </c>
      <c r="B799">
        <v>61</v>
      </c>
      <c r="C799">
        <v>62</v>
      </c>
      <c r="D799">
        <v>70</v>
      </c>
      <c r="E799">
        <v>39</v>
      </c>
    </row>
    <row r="800" spans="1:5" x14ac:dyDescent="0.25">
      <c r="A800">
        <v>86</v>
      </c>
      <c r="B800">
        <v>61</v>
      </c>
      <c r="C800">
        <v>62</v>
      </c>
      <c r="D800">
        <v>70</v>
      </c>
      <c r="E800">
        <v>39</v>
      </c>
    </row>
    <row r="801" spans="1:5" x14ac:dyDescent="0.25">
      <c r="A801">
        <v>86</v>
      </c>
      <c r="B801">
        <v>61</v>
      </c>
      <c r="C801">
        <v>62</v>
      </c>
      <c r="D801">
        <v>70</v>
      </c>
      <c r="E801">
        <v>39</v>
      </c>
    </row>
    <row r="802" spans="1:5" x14ac:dyDescent="0.25">
      <c r="A802">
        <v>86</v>
      </c>
      <c r="B802">
        <v>61</v>
      </c>
      <c r="C802">
        <v>62</v>
      </c>
      <c r="D802">
        <v>70</v>
      </c>
      <c r="E802">
        <v>39</v>
      </c>
    </row>
    <row r="803" spans="1:5" x14ac:dyDescent="0.25">
      <c r="A803">
        <v>86</v>
      </c>
      <c r="B803">
        <v>61</v>
      </c>
      <c r="C803">
        <v>62</v>
      </c>
      <c r="D803">
        <v>70</v>
      </c>
      <c r="E803">
        <v>39</v>
      </c>
    </row>
    <row r="804" spans="1:5" x14ac:dyDescent="0.25">
      <c r="A804">
        <v>87</v>
      </c>
      <c r="B804">
        <v>61</v>
      </c>
      <c r="C804">
        <v>62</v>
      </c>
      <c r="D804">
        <v>70</v>
      </c>
      <c r="E804">
        <v>39</v>
      </c>
    </row>
    <row r="805" spans="1:5" x14ac:dyDescent="0.25">
      <c r="A805">
        <v>87</v>
      </c>
      <c r="B805">
        <v>61</v>
      </c>
      <c r="C805">
        <v>62</v>
      </c>
      <c r="D805">
        <v>70</v>
      </c>
      <c r="E805">
        <v>39</v>
      </c>
    </row>
    <row r="806" spans="1:5" x14ac:dyDescent="0.25">
      <c r="A806">
        <v>87</v>
      </c>
      <c r="B806">
        <v>61</v>
      </c>
      <c r="C806">
        <v>62</v>
      </c>
      <c r="D806">
        <v>70</v>
      </c>
      <c r="E806">
        <v>39</v>
      </c>
    </row>
    <row r="807" spans="1:5" x14ac:dyDescent="0.25">
      <c r="A807">
        <v>87</v>
      </c>
      <c r="B807">
        <v>61</v>
      </c>
      <c r="C807">
        <v>62</v>
      </c>
      <c r="D807">
        <v>70</v>
      </c>
      <c r="E807">
        <v>39</v>
      </c>
    </row>
    <row r="808" spans="1:5" x14ac:dyDescent="0.25">
      <c r="A808">
        <v>87</v>
      </c>
      <c r="B808">
        <v>61</v>
      </c>
      <c r="C808">
        <v>62</v>
      </c>
      <c r="D808">
        <v>70</v>
      </c>
      <c r="E808">
        <v>39</v>
      </c>
    </row>
    <row r="809" spans="1:5" x14ac:dyDescent="0.25">
      <c r="A809">
        <v>87</v>
      </c>
      <c r="B809">
        <v>61</v>
      </c>
      <c r="C809">
        <v>62</v>
      </c>
      <c r="D809">
        <v>70</v>
      </c>
      <c r="E809">
        <v>39</v>
      </c>
    </row>
    <row r="810" spans="1:5" x14ac:dyDescent="0.25">
      <c r="A810">
        <v>87</v>
      </c>
      <c r="B810">
        <v>61</v>
      </c>
      <c r="C810">
        <v>62</v>
      </c>
      <c r="D810">
        <v>70</v>
      </c>
      <c r="E810">
        <v>39</v>
      </c>
    </row>
    <row r="811" spans="1:5" x14ac:dyDescent="0.25">
      <c r="A811">
        <v>87</v>
      </c>
      <c r="B811">
        <v>61</v>
      </c>
      <c r="C811">
        <v>62</v>
      </c>
      <c r="D811">
        <v>70</v>
      </c>
      <c r="E811">
        <v>39</v>
      </c>
    </row>
    <row r="812" spans="1:5" x14ac:dyDescent="0.25">
      <c r="A812">
        <v>87</v>
      </c>
      <c r="B812">
        <v>61</v>
      </c>
      <c r="C812">
        <v>62</v>
      </c>
      <c r="D812">
        <v>70</v>
      </c>
      <c r="E812">
        <v>39</v>
      </c>
    </row>
    <row r="813" spans="1:5" x14ac:dyDescent="0.25">
      <c r="A813">
        <v>87</v>
      </c>
      <c r="B813">
        <v>61</v>
      </c>
      <c r="C813">
        <v>62</v>
      </c>
      <c r="D813">
        <v>70</v>
      </c>
      <c r="E813">
        <v>39</v>
      </c>
    </row>
    <row r="814" spans="1:5" x14ac:dyDescent="0.25">
      <c r="A814">
        <v>88</v>
      </c>
      <c r="B814">
        <v>61</v>
      </c>
      <c r="C814">
        <v>62</v>
      </c>
      <c r="D814">
        <v>70</v>
      </c>
      <c r="E814">
        <v>39</v>
      </c>
    </row>
    <row r="815" spans="1:5" x14ac:dyDescent="0.25">
      <c r="A815">
        <v>88</v>
      </c>
      <c r="B815">
        <v>61</v>
      </c>
      <c r="C815">
        <v>62</v>
      </c>
      <c r="D815">
        <v>70</v>
      </c>
      <c r="E815">
        <v>39</v>
      </c>
    </row>
    <row r="816" spans="1:5" x14ac:dyDescent="0.25">
      <c r="A816">
        <v>88</v>
      </c>
      <c r="B816">
        <v>61</v>
      </c>
      <c r="C816">
        <v>62</v>
      </c>
      <c r="D816">
        <v>70</v>
      </c>
      <c r="E816">
        <v>39</v>
      </c>
    </row>
    <row r="817" spans="1:5" x14ac:dyDescent="0.25">
      <c r="A817">
        <v>88</v>
      </c>
      <c r="B817">
        <v>61</v>
      </c>
      <c r="C817">
        <v>62</v>
      </c>
      <c r="D817">
        <v>70</v>
      </c>
      <c r="E817">
        <v>39</v>
      </c>
    </row>
    <row r="818" spans="1:5" x14ac:dyDescent="0.25">
      <c r="A818">
        <v>88</v>
      </c>
      <c r="B818">
        <v>61</v>
      </c>
      <c r="C818">
        <v>62</v>
      </c>
      <c r="D818">
        <v>70</v>
      </c>
      <c r="E818">
        <v>39</v>
      </c>
    </row>
    <row r="819" spans="1:5" x14ac:dyDescent="0.25">
      <c r="A819">
        <v>88</v>
      </c>
      <c r="B819">
        <v>61</v>
      </c>
      <c r="C819">
        <v>62</v>
      </c>
      <c r="D819">
        <v>70</v>
      </c>
      <c r="E819">
        <v>39</v>
      </c>
    </row>
    <row r="820" spans="1:5" x14ac:dyDescent="0.25">
      <c r="A820">
        <v>88</v>
      </c>
      <c r="B820">
        <v>61</v>
      </c>
      <c r="C820">
        <v>62</v>
      </c>
      <c r="D820">
        <v>70</v>
      </c>
      <c r="E820">
        <v>39</v>
      </c>
    </row>
    <row r="821" spans="1:5" x14ac:dyDescent="0.25">
      <c r="A821">
        <v>88</v>
      </c>
      <c r="B821">
        <v>61</v>
      </c>
      <c r="C821">
        <v>62</v>
      </c>
      <c r="D821">
        <v>70</v>
      </c>
      <c r="E821">
        <v>39</v>
      </c>
    </row>
    <row r="822" spans="1:5" x14ac:dyDescent="0.25">
      <c r="A822">
        <v>88</v>
      </c>
      <c r="B822">
        <v>61</v>
      </c>
      <c r="C822">
        <v>62</v>
      </c>
      <c r="D822">
        <v>70</v>
      </c>
      <c r="E822">
        <v>39</v>
      </c>
    </row>
    <row r="823" spans="1:5" x14ac:dyDescent="0.25">
      <c r="A823">
        <v>88</v>
      </c>
      <c r="B823">
        <v>61</v>
      </c>
      <c r="C823">
        <v>62</v>
      </c>
      <c r="D823">
        <v>70</v>
      </c>
      <c r="E823">
        <v>39</v>
      </c>
    </row>
    <row r="824" spans="1:5" x14ac:dyDescent="0.25">
      <c r="A824">
        <v>89</v>
      </c>
      <c r="B824">
        <v>61</v>
      </c>
      <c r="C824">
        <v>62</v>
      </c>
      <c r="D824">
        <v>70</v>
      </c>
      <c r="E824">
        <v>39</v>
      </c>
    </row>
    <row r="825" spans="1:5" x14ac:dyDescent="0.25">
      <c r="A825">
        <v>89</v>
      </c>
      <c r="B825">
        <v>61</v>
      </c>
      <c r="C825">
        <v>62</v>
      </c>
      <c r="D825">
        <v>70</v>
      </c>
      <c r="E825">
        <v>39</v>
      </c>
    </row>
    <row r="826" spans="1:5" x14ac:dyDescent="0.25">
      <c r="A826">
        <v>89</v>
      </c>
      <c r="B826">
        <v>61</v>
      </c>
      <c r="C826">
        <v>62</v>
      </c>
      <c r="D826">
        <v>70</v>
      </c>
      <c r="E826">
        <v>39</v>
      </c>
    </row>
    <row r="827" spans="1:5" x14ac:dyDescent="0.25">
      <c r="A827">
        <v>89</v>
      </c>
      <c r="B827">
        <v>61</v>
      </c>
      <c r="C827">
        <v>62</v>
      </c>
      <c r="D827">
        <v>70</v>
      </c>
      <c r="E827">
        <v>39</v>
      </c>
    </row>
    <row r="828" spans="1:5" x14ac:dyDescent="0.25">
      <c r="A828">
        <v>89</v>
      </c>
      <c r="B828">
        <v>61</v>
      </c>
      <c r="C828">
        <v>62</v>
      </c>
      <c r="D828">
        <v>70</v>
      </c>
      <c r="E828">
        <v>39</v>
      </c>
    </row>
    <row r="829" spans="1:5" x14ac:dyDescent="0.25">
      <c r="A829">
        <v>89</v>
      </c>
      <c r="B829">
        <v>61</v>
      </c>
      <c r="C829">
        <v>62</v>
      </c>
      <c r="D829">
        <v>70</v>
      </c>
      <c r="E829">
        <v>39</v>
      </c>
    </row>
    <row r="830" spans="1:5" x14ac:dyDescent="0.25">
      <c r="A830">
        <v>89</v>
      </c>
      <c r="B830">
        <v>61</v>
      </c>
      <c r="C830">
        <v>62</v>
      </c>
      <c r="D830">
        <v>70</v>
      </c>
      <c r="E830">
        <v>39</v>
      </c>
    </row>
    <row r="831" spans="1:5" x14ac:dyDescent="0.25">
      <c r="A831">
        <v>89</v>
      </c>
      <c r="B831">
        <v>61</v>
      </c>
      <c r="C831">
        <v>62</v>
      </c>
      <c r="D831">
        <v>70</v>
      </c>
      <c r="E831">
        <v>39</v>
      </c>
    </row>
    <row r="832" spans="1:5" x14ac:dyDescent="0.25">
      <c r="A832">
        <v>89</v>
      </c>
      <c r="B832">
        <v>61</v>
      </c>
      <c r="C832">
        <v>62</v>
      </c>
      <c r="D832">
        <v>70</v>
      </c>
      <c r="E832">
        <v>39</v>
      </c>
    </row>
    <row r="833" spans="1:5" x14ac:dyDescent="0.25">
      <c r="A833">
        <v>89</v>
      </c>
      <c r="B833">
        <v>61</v>
      </c>
      <c r="C833">
        <v>62</v>
      </c>
      <c r="D833">
        <v>70</v>
      </c>
      <c r="E833">
        <v>39</v>
      </c>
    </row>
    <row r="834" spans="1:5" x14ac:dyDescent="0.25">
      <c r="A834">
        <v>90</v>
      </c>
      <c r="B834">
        <v>61</v>
      </c>
      <c r="C834">
        <v>62</v>
      </c>
      <c r="D834">
        <v>70</v>
      </c>
      <c r="E834">
        <v>39</v>
      </c>
    </row>
    <row r="835" spans="1:5" x14ac:dyDescent="0.25">
      <c r="A835">
        <v>90</v>
      </c>
      <c r="B835">
        <v>61</v>
      </c>
      <c r="C835">
        <v>62</v>
      </c>
      <c r="D835">
        <v>70</v>
      </c>
      <c r="E835">
        <v>39</v>
      </c>
    </row>
    <row r="836" spans="1:5" x14ac:dyDescent="0.25">
      <c r="A836">
        <v>90</v>
      </c>
      <c r="B836">
        <v>61</v>
      </c>
      <c r="C836">
        <v>62</v>
      </c>
      <c r="D836">
        <v>70</v>
      </c>
      <c r="E836">
        <v>39</v>
      </c>
    </row>
    <row r="837" spans="1:5" x14ac:dyDescent="0.25">
      <c r="A837">
        <v>90</v>
      </c>
      <c r="B837">
        <v>61</v>
      </c>
      <c r="C837">
        <v>62</v>
      </c>
      <c r="D837">
        <v>70</v>
      </c>
      <c r="E837">
        <v>39</v>
      </c>
    </row>
    <row r="838" spans="1:5" x14ac:dyDescent="0.25">
      <c r="A838">
        <v>90</v>
      </c>
      <c r="B838">
        <v>61</v>
      </c>
      <c r="C838">
        <v>62</v>
      </c>
      <c r="D838">
        <v>70</v>
      </c>
      <c r="E838">
        <v>39</v>
      </c>
    </row>
    <row r="839" spans="1:5" x14ac:dyDescent="0.25">
      <c r="A839">
        <v>90</v>
      </c>
      <c r="B839">
        <v>61</v>
      </c>
      <c r="C839">
        <v>62</v>
      </c>
      <c r="D839">
        <v>70</v>
      </c>
      <c r="E839">
        <v>39</v>
      </c>
    </row>
    <row r="840" spans="1:5" x14ac:dyDescent="0.25">
      <c r="A840">
        <v>90</v>
      </c>
      <c r="B840">
        <v>61</v>
      </c>
      <c r="C840">
        <v>62</v>
      </c>
      <c r="D840">
        <v>70</v>
      </c>
      <c r="E840">
        <v>39</v>
      </c>
    </row>
    <row r="841" spans="1:5" x14ac:dyDescent="0.25">
      <c r="A841">
        <v>90</v>
      </c>
      <c r="B841">
        <v>61</v>
      </c>
      <c r="C841">
        <v>62</v>
      </c>
      <c r="D841">
        <v>70</v>
      </c>
      <c r="E841">
        <v>39</v>
      </c>
    </row>
    <row r="842" spans="1:5" x14ac:dyDescent="0.25">
      <c r="A842">
        <v>90</v>
      </c>
      <c r="B842">
        <v>61</v>
      </c>
      <c r="C842">
        <v>62</v>
      </c>
      <c r="D842">
        <v>70</v>
      </c>
      <c r="E842">
        <v>39</v>
      </c>
    </row>
    <row r="843" spans="1:5" x14ac:dyDescent="0.25">
      <c r="A843">
        <v>90</v>
      </c>
      <c r="B843">
        <v>61</v>
      </c>
      <c r="C843">
        <v>62</v>
      </c>
      <c r="D843">
        <v>70</v>
      </c>
      <c r="E843">
        <v>39</v>
      </c>
    </row>
    <row r="844" spans="1:5" x14ac:dyDescent="0.25">
      <c r="A844">
        <v>91</v>
      </c>
      <c r="B844">
        <v>61</v>
      </c>
      <c r="C844">
        <v>62</v>
      </c>
      <c r="D844">
        <v>70</v>
      </c>
      <c r="E844">
        <v>39</v>
      </c>
    </row>
    <row r="845" spans="1:5" x14ac:dyDescent="0.25">
      <c r="A845">
        <v>91</v>
      </c>
      <c r="B845">
        <v>61</v>
      </c>
      <c r="C845">
        <v>62</v>
      </c>
      <c r="D845">
        <v>70</v>
      </c>
      <c r="E845">
        <v>39</v>
      </c>
    </row>
    <row r="846" spans="1:5" x14ac:dyDescent="0.25">
      <c r="A846">
        <v>91</v>
      </c>
      <c r="B846">
        <v>61</v>
      </c>
      <c r="C846">
        <v>62</v>
      </c>
      <c r="D846">
        <v>70</v>
      </c>
      <c r="E846">
        <v>39</v>
      </c>
    </row>
    <row r="847" spans="1:5" x14ac:dyDescent="0.25">
      <c r="A847">
        <v>91</v>
      </c>
      <c r="B847">
        <v>61</v>
      </c>
      <c r="C847">
        <v>62</v>
      </c>
      <c r="D847">
        <v>70</v>
      </c>
      <c r="E847">
        <v>39</v>
      </c>
    </row>
    <row r="848" spans="1:5" x14ac:dyDescent="0.25">
      <c r="A848">
        <v>91</v>
      </c>
      <c r="B848">
        <v>61</v>
      </c>
      <c r="C848">
        <v>62</v>
      </c>
      <c r="D848">
        <v>70</v>
      </c>
      <c r="E848">
        <v>39</v>
      </c>
    </row>
    <row r="849" spans="1:5" x14ac:dyDescent="0.25">
      <c r="A849">
        <v>91</v>
      </c>
      <c r="B849">
        <v>61</v>
      </c>
      <c r="C849">
        <v>62</v>
      </c>
      <c r="D849">
        <v>70</v>
      </c>
      <c r="E849">
        <v>39</v>
      </c>
    </row>
    <row r="850" spans="1:5" x14ac:dyDescent="0.25">
      <c r="A850">
        <v>91</v>
      </c>
      <c r="B850">
        <v>61</v>
      </c>
      <c r="C850">
        <v>62</v>
      </c>
      <c r="D850">
        <v>70</v>
      </c>
      <c r="E850">
        <v>39</v>
      </c>
    </row>
    <row r="851" spans="1:5" x14ac:dyDescent="0.25">
      <c r="A851">
        <v>91</v>
      </c>
      <c r="B851">
        <v>61</v>
      </c>
      <c r="C851">
        <v>62</v>
      </c>
      <c r="D851">
        <v>70</v>
      </c>
      <c r="E851">
        <v>39</v>
      </c>
    </row>
    <row r="852" spans="1:5" x14ac:dyDescent="0.25">
      <c r="A852">
        <v>91</v>
      </c>
      <c r="B852">
        <v>61</v>
      </c>
      <c r="C852">
        <v>62</v>
      </c>
      <c r="D852">
        <v>70</v>
      </c>
      <c r="E852">
        <v>39</v>
      </c>
    </row>
    <row r="853" spans="1:5" x14ac:dyDescent="0.25">
      <c r="A853">
        <v>91</v>
      </c>
      <c r="B853">
        <v>61</v>
      </c>
      <c r="C853">
        <v>62</v>
      </c>
      <c r="D853">
        <v>70</v>
      </c>
      <c r="E853">
        <v>39</v>
      </c>
    </row>
    <row r="854" spans="1:5" x14ac:dyDescent="0.25">
      <c r="A854">
        <v>92</v>
      </c>
      <c r="B854">
        <v>61</v>
      </c>
      <c r="C854">
        <v>62</v>
      </c>
      <c r="D854">
        <v>70</v>
      </c>
      <c r="E854">
        <v>39</v>
      </c>
    </row>
    <row r="855" spans="1:5" x14ac:dyDescent="0.25">
      <c r="A855">
        <v>92</v>
      </c>
      <c r="B855">
        <v>61</v>
      </c>
      <c r="C855">
        <v>62</v>
      </c>
      <c r="D855">
        <v>70</v>
      </c>
      <c r="E855">
        <v>39</v>
      </c>
    </row>
    <row r="856" spans="1:5" x14ac:dyDescent="0.25">
      <c r="A856">
        <v>92</v>
      </c>
      <c r="B856">
        <v>61</v>
      </c>
      <c r="C856">
        <v>62</v>
      </c>
      <c r="D856">
        <v>70</v>
      </c>
      <c r="E856">
        <v>39</v>
      </c>
    </row>
    <row r="857" spans="1:5" x14ac:dyDescent="0.25">
      <c r="A857">
        <v>92</v>
      </c>
      <c r="B857">
        <v>61</v>
      </c>
      <c r="C857">
        <v>62</v>
      </c>
      <c r="D857">
        <v>70</v>
      </c>
      <c r="E857">
        <v>39</v>
      </c>
    </row>
    <row r="858" spans="1:5" x14ac:dyDescent="0.25">
      <c r="A858">
        <v>92</v>
      </c>
      <c r="B858">
        <v>61</v>
      </c>
      <c r="C858">
        <v>62</v>
      </c>
      <c r="D858">
        <v>70</v>
      </c>
      <c r="E858">
        <v>39</v>
      </c>
    </row>
    <row r="859" spans="1:5" x14ac:dyDescent="0.25">
      <c r="A859">
        <v>92</v>
      </c>
      <c r="B859">
        <v>61</v>
      </c>
      <c r="C859">
        <v>62</v>
      </c>
      <c r="D859">
        <v>70</v>
      </c>
      <c r="E859">
        <v>39</v>
      </c>
    </row>
    <row r="860" spans="1:5" x14ac:dyDescent="0.25">
      <c r="A860">
        <v>92</v>
      </c>
      <c r="B860">
        <v>61</v>
      </c>
      <c r="C860">
        <v>62</v>
      </c>
      <c r="D860">
        <v>70</v>
      </c>
      <c r="E860">
        <v>39</v>
      </c>
    </row>
    <row r="861" spans="1:5" x14ac:dyDescent="0.25">
      <c r="A861">
        <v>92</v>
      </c>
      <c r="B861">
        <v>61</v>
      </c>
      <c r="C861">
        <v>62</v>
      </c>
      <c r="D861">
        <v>70</v>
      </c>
      <c r="E861">
        <v>39</v>
      </c>
    </row>
    <row r="862" spans="1:5" x14ac:dyDescent="0.25">
      <c r="A862">
        <v>92</v>
      </c>
      <c r="B862">
        <v>61</v>
      </c>
      <c r="C862">
        <v>62</v>
      </c>
      <c r="D862">
        <v>70</v>
      </c>
      <c r="E862">
        <v>39</v>
      </c>
    </row>
    <row r="863" spans="1:5" x14ac:dyDescent="0.25">
      <c r="A863">
        <v>92</v>
      </c>
      <c r="B863">
        <v>61</v>
      </c>
      <c r="C863">
        <v>62</v>
      </c>
      <c r="D863">
        <v>70</v>
      </c>
      <c r="E863">
        <v>39</v>
      </c>
    </row>
    <row r="864" spans="1:5" x14ac:dyDescent="0.25">
      <c r="A864">
        <v>93</v>
      </c>
      <c r="B864">
        <v>61</v>
      </c>
      <c r="C864">
        <v>62</v>
      </c>
      <c r="D864">
        <v>70</v>
      </c>
      <c r="E864">
        <v>39</v>
      </c>
    </row>
    <row r="865" spans="1:5" x14ac:dyDescent="0.25">
      <c r="A865">
        <v>93</v>
      </c>
      <c r="B865">
        <v>61</v>
      </c>
      <c r="C865">
        <v>62</v>
      </c>
      <c r="D865">
        <v>70</v>
      </c>
      <c r="E865">
        <v>39</v>
      </c>
    </row>
    <row r="866" spans="1:5" x14ac:dyDescent="0.25">
      <c r="A866">
        <v>93</v>
      </c>
      <c r="B866">
        <v>61</v>
      </c>
      <c r="C866">
        <v>62</v>
      </c>
      <c r="D866">
        <v>70</v>
      </c>
      <c r="E866">
        <v>39</v>
      </c>
    </row>
    <row r="867" spans="1:5" x14ac:dyDescent="0.25">
      <c r="A867">
        <v>93</v>
      </c>
      <c r="B867">
        <v>61</v>
      </c>
      <c r="C867">
        <v>62</v>
      </c>
      <c r="D867">
        <v>70</v>
      </c>
      <c r="E867">
        <v>39</v>
      </c>
    </row>
    <row r="868" spans="1:5" x14ac:dyDescent="0.25">
      <c r="A868">
        <v>93</v>
      </c>
      <c r="B868">
        <v>61</v>
      </c>
      <c r="C868">
        <v>62</v>
      </c>
      <c r="D868">
        <v>70</v>
      </c>
      <c r="E868">
        <v>39</v>
      </c>
    </row>
    <row r="869" spans="1:5" x14ac:dyDescent="0.25">
      <c r="A869">
        <v>93</v>
      </c>
      <c r="B869">
        <v>61</v>
      </c>
      <c r="C869">
        <v>62</v>
      </c>
      <c r="D869">
        <v>70</v>
      </c>
      <c r="E869">
        <v>39</v>
      </c>
    </row>
    <row r="870" spans="1:5" x14ac:dyDescent="0.25">
      <c r="A870">
        <v>93</v>
      </c>
      <c r="B870">
        <v>61</v>
      </c>
      <c r="C870">
        <v>62</v>
      </c>
      <c r="D870">
        <v>70</v>
      </c>
      <c r="E870">
        <v>39</v>
      </c>
    </row>
    <row r="871" spans="1:5" x14ac:dyDescent="0.25">
      <c r="A871">
        <v>93</v>
      </c>
      <c r="B871">
        <v>61</v>
      </c>
      <c r="C871">
        <v>62</v>
      </c>
      <c r="D871">
        <v>70</v>
      </c>
      <c r="E871">
        <v>39</v>
      </c>
    </row>
    <row r="872" spans="1:5" x14ac:dyDescent="0.25">
      <c r="A872">
        <v>93</v>
      </c>
      <c r="B872">
        <v>61</v>
      </c>
      <c r="C872">
        <v>62</v>
      </c>
      <c r="D872">
        <v>70</v>
      </c>
      <c r="E872">
        <v>39</v>
      </c>
    </row>
    <row r="873" spans="1:5" x14ac:dyDescent="0.25">
      <c r="A873">
        <v>93</v>
      </c>
      <c r="B873">
        <v>61</v>
      </c>
      <c r="C873">
        <v>62</v>
      </c>
      <c r="D873">
        <v>70</v>
      </c>
      <c r="E873">
        <v>39</v>
      </c>
    </row>
    <row r="874" spans="1:5" x14ac:dyDescent="0.25">
      <c r="A874">
        <v>94</v>
      </c>
      <c r="B874">
        <v>61</v>
      </c>
      <c r="C874">
        <v>62</v>
      </c>
      <c r="D874">
        <v>70</v>
      </c>
      <c r="E874">
        <v>39</v>
      </c>
    </row>
    <row r="875" spans="1:5" x14ac:dyDescent="0.25">
      <c r="A875">
        <v>94</v>
      </c>
      <c r="B875">
        <v>61</v>
      </c>
      <c r="C875">
        <v>62</v>
      </c>
      <c r="D875">
        <v>70</v>
      </c>
      <c r="E875">
        <v>39</v>
      </c>
    </row>
    <row r="876" spans="1:5" x14ac:dyDescent="0.25">
      <c r="A876">
        <v>94</v>
      </c>
      <c r="B876">
        <v>61</v>
      </c>
      <c r="C876">
        <v>62</v>
      </c>
      <c r="D876">
        <v>70</v>
      </c>
      <c r="E876">
        <v>39</v>
      </c>
    </row>
    <row r="877" spans="1:5" x14ac:dyDescent="0.25">
      <c r="A877">
        <v>94</v>
      </c>
      <c r="B877">
        <v>61</v>
      </c>
      <c r="C877">
        <v>62</v>
      </c>
      <c r="D877">
        <v>70</v>
      </c>
      <c r="E877">
        <v>39</v>
      </c>
    </row>
    <row r="878" spans="1:5" x14ac:dyDescent="0.25">
      <c r="A878">
        <v>94</v>
      </c>
      <c r="B878">
        <v>61</v>
      </c>
      <c r="C878">
        <v>62</v>
      </c>
      <c r="D878">
        <v>70</v>
      </c>
      <c r="E878">
        <v>39</v>
      </c>
    </row>
    <row r="879" spans="1:5" x14ac:dyDescent="0.25">
      <c r="A879">
        <v>94</v>
      </c>
      <c r="B879">
        <v>61</v>
      </c>
      <c r="C879">
        <v>62</v>
      </c>
      <c r="D879">
        <v>70</v>
      </c>
      <c r="E879">
        <v>39</v>
      </c>
    </row>
    <row r="880" spans="1:5" x14ac:dyDescent="0.25">
      <c r="A880">
        <v>94</v>
      </c>
      <c r="B880">
        <v>61</v>
      </c>
      <c r="C880">
        <v>62</v>
      </c>
      <c r="D880">
        <v>70</v>
      </c>
      <c r="E880">
        <v>39</v>
      </c>
    </row>
    <row r="881" spans="1:5" x14ac:dyDescent="0.25">
      <c r="A881">
        <v>94</v>
      </c>
      <c r="B881">
        <v>61</v>
      </c>
      <c r="C881">
        <v>62</v>
      </c>
      <c r="D881">
        <v>70</v>
      </c>
      <c r="E881">
        <v>39</v>
      </c>
    </row>
    <row r="882" spans="1:5" x14ac:dyDescent="0.25">
      <c r="A882">
        <v>94</v>
      </c>
      <c r="B882">
        <v>61</v>
      </c>
      <c r="C882">
        <v>62</v>
      </c>
      <c r="D882">
        <v>70</v>
      </c>
      <c r="E882">
        <v>39</v>
      </c>
    </row>
    <row r="883" spans="1:5" x14ac:dyDescent="0.25">
      <c r="A883">
        <v>94</v>
      </c>
      <c r="B883">
        <v>61</v>
      </c>
      <c r="C883">
        <v>62</v>
      </c>
      <c r="D883">
        <v>70</v>
      </c>
      <c r="E883">
        <v>39</v>
      </c>
    </row>
    <row r="884" spans="1:5" x14ac:dyDescent="0.25">
      <c r="A884">
        <v>95</v>
      </c>
      <c r="B884">
        <v>61</v>
      </c>
      <c r="C884">
        <v>62</v>
      </c>
      <c r="D884">
        <v>70</v>
      </c>
      <c r="E884">
        <v>39</v>
      </c>
    </row>
    <row r="885" spans="1:5" x14ac:dyDescent="0.25">
      <c r="A885">
        <v>95</v>
      </c>
      <c r="B885">
        <v>61</v>
      </c>
      <c r="C885">
        <v>62</v>
      </c>
      <c r="D885">
        <v>70</v>
      </c>
      <c r="E885">
        <v>39</v>
      </c>
    </row>
    <row r="886" spans="1:5" x14ac:dyDescent="0.25">
      <c r="A886">
        <v>95</v>
      </c>
      <c r="B886">
        <v>61</v>
      </c>
      <c r="C886">
        <v>62</v>
      </c>
      <c r="D886">
        <v>70</v>
      </c>
      <c r="E886">
        <v>39</v>
      </c>
    </row>
    <row r="887" spans="1:5" x14ac:dyDescent="0.25">
      <c r="A887">
        <v>95</v>
      </c>
      <c r="B887">
        <v>61</v>
      </c>
      <c r="C887">
        <v>62</v>
      </c>
      <c r="D887">
        <v>70</v>
      </c>
      <c r="E887">
        <v>39</v>
      </c>
    </row>
    <row r="888" spans="1:5" x14ac:dyDescent="0.25">
      <c r="A888">
        <v>95</v>
      </c>
      <c r="B888">
        <v>61</v>
      </c>
      <c r="C888">
        <v>62</v>
      </c>
      <c r="D888">
        <v>70</v>
      </c>
      <c r="E888">
        <v>39</v>
      </c>
    </row>
    <row r="889" spans="1:5" x14ac:dyDescent="0.25">
      <c r="A889">
        <v>95</v>
      </c>
      <c r="B889">
        <v>61</v>
      </c>
      <c r="C889">
        <v>62</v>
      </c>
      <c r="D889">
        <v>70</v>
      </c>
      <c r="E889">
        <v>39</v>
      </c>
    </row>
    <row r="890" spans="1:5" x14ac:dyDescent="0.25">
      <c r="A890">
        <v>95</v>
      </c>
      <c r="B890">
        <v>61</v>
      </c>
      <c r="C890">
        <v>62</v>
      </c>
      <c r="D890">
        <v>70</v>
      </c>
      <c r="E890">
        <v>39</v>
      </c>
    </row>
    <row r="891" spans="1:5" x14ac:dyDescent="0.25">
      <c r="A891">
        <v>95</v>
      </c>
      <c r="B891">
        <v>61</v>
      </c>
      <c r="C891">
        <v>62</v>
      </c>
      <c r="D891">
        <v>70</v>
      </c>
      <c r="E891">
        <v>39</v>
      </c>
    </row>
    <row r="892" spans="1:5" x14ac:dyDescent="0.25">
      <c r="A892">
        <v>95</v>
      </c>
      <c r="B892">
        <v>61</v>
      </c>
      <c r="C892">
        <v>62</v>
      </c>
      <c r="D892">
        <v>70</v>
      </c>
      <c r="E892">
        <v>39</v>
      </c>
    </row>
    <row r="893" spans="1:5" x14ac:dyDescent="0.25">
      <c r="A893">
        <v>95</v>
      </c>
      <c r="B893">
        <v>61</v>
      </c>
      <c r="C893">
        <v>62</v>
      </c>
      <c r="D893">
        <v>70</v>
      </c>
      <c r="E893">
        <v>39</v>
      </c>
    </row>
    <row r="894" spans="1:5" x14ac:dyDescent="0.25">
      <c r="A894">
        <v>96</v>
      </c>
      <c r="B894">
        <v>61</v>
      </c>
      <c r="C894">
        <v>62</v>
      </c>
      <c r="D894">
        <v>70</v>
      </c>
      <c r="E894">
        <v>39</v>
      </c>
    </row>
    <row r="895" spans="1:5" x14ac:dyDescent="0.25">
      <c r="A895">
        <v>96</v>
      </c>
      <c r="B895">
        <v>61</v>
      </c>
      <c r="C895">
        <v>62</v>
      </c>
      <c r="D895">
        <v>70</v>
      </c>
      <c r="E895">
        <v>39</v>
      </c>
    </row>
    <row r="896" spans="1:5" x14ac:dyDescent="0.25">
      <c r="A896">
        <v>96</v>
      </c>
      <c r="B896">
        <v>61</v>
      </c>
      <c r="C896">
        <v>62</v>
      </c>
      <c r="D896">
        <v>70</v>
      </c>
      <c r="E896">
        <v>39</v>
      </c>
    </row>
    <row r="897" spans="1:5" x14ac:dyDescent="0.25">
      <c r="A897">
        <v>96</v>
      </c>
      <c r="B897">
        <v>61</v>
      </c>
      <c r="C897">
        <v>62</v>
      </c>
      <c r="D897">
        <v>70</v>
      </c>
      <c r="E897">
        <v>39</v>
      </c>
    </row>
    <row r="898" spans="1:5" x14ac:dyDescent="0.25">
      <c r="A898">
        <v>96</v>
      </c>
      <c r="B898">
        <v>61</v>
      </c>
      <c r="C898">
        <v>62</v>
      </c>
      <c r="D898">
        <v>70</v>
      </c>
      <c r="E898">
        <v>39</v>
      </c>
    </row>
    <row r="899" spans="1:5" x14ac:dyDescent="0.25">
      <c r="A899">
        <v>96</v>
      </c>
      <c r="B899">
        <v>61</v>
      </c>
      <c r="C899">
        <v>31</v>
      </c>
      <c r="D899">
        <v>70</v>
      </c>
      <c r="E899">
        <v>39</v>
      </c>
    </row>
    <row r="900" spans="1:5" x14ac:dyDescent="0.25">
      <c r="A900">
        <v>96</v>
      </c>
      <c r="B900">
        <v>61</v>
      </c>
      <c r="C900">
        <v>31</v>
      </c>
      <c r="D900">
        <v>70</v>
      </c>
      <c r="E900">
        <v>39</v>
      </c>
    </row>
    <row r="901" spans="1:5" x14ac:dyDescent="0.25">
      <c r="A901">
        <v>96</v>
      </c>
      <c r="B901">
        <v>61</v>
      </c>
      <c r="C901">
        <v>31</v>
      </c>
      <c r="D901">
        <v>70</v>
      </c>
      <c r="E901">
        <v>39</v>
      </c>
    </row>
    <row r="902" spans="1:5" x14ac:dyDescent="0.25">
      <c r="A902">
        <v>96</v>
      </c>
      <c r="B902">
        <v>61</v>
      </c>
      <c r="C902">
        <v>31</v>
      </c>
      <c r="D902">
        <v>70</v>
      </c>
      <c r="E902">
        <v>39</v>
      </c>
    </row>
    <row r="903" spans="1:5" x14ac:dyDescent="0.25">
      <c r="A903">
        <v>96</v>
      </c>
      <c r="B903">
        <v>61</v>
      </c>
      <c r="C903">
        <v>31</v>
      </c>
      <c r="D903">
        <v>70</v>
      </c>
      <c r="E903">
        <v>39</v>
      </c>
    </row>
    <row r="904" spans="1:5" x14ac:dyDescent="0.25">
      <c r="A904">
        <v>97</v>
      </c>
      <c r="B904">
        <v>61</v>
      </c>
      <c r="C904">
        <v>31</v>
      </c>
      <c r="D904">
        <v>70</v>
      </c>
      <c r="E904">
        <v>39</v>
      </c>
    </row>
    <row r="905" spans="1:5" x14ac:dyDescent="0.25">
      <c r="A905">
        <v>97</v>
      </c>
      <c r="B905">
        <v>61</v>
      </c>
      <c r="C905">
        <v>31</v>
      </c>
      <c r="D905">
        <v>70</v>
      </c>
      <c r="E905">
        <v>39</v>
      </c>
    </row>
    <row r="906" spans="1:5" x14ac:dyDescent="0.25">
      <c r="A906">
        <v>97</v>
      </c>
      <c r="B906">
        <v>61</v>
      </c>
      <c r="C906">
        <v>31</v>
      </c>
      <c r="D906">
        <v>70</v>
      </c>
      <c r="E906">
        <v>39</v>
      </c>
    </row>
    <row r="907" spans="1:5" x14ac:dyDescent="0.25">
      <c r="A907">
        <v>97</v>
      </c>
      <c r="B907">
        <v>61</v>
      </c>
      <c r="C907">
        <v>31</v>
      </c>
      <c r="D907">
        <v>70</v>
      </c>
      <c r="E907">
        <v>39</v>
      </c>
    </row>
    <row r="908" spans="1:5" x14ac:dyDescent="0.25">
      <c r="A908">
        <v>97</v>
      </c>
      <c r="B908">
        <v>61</v>
      </c>
      <c r="C908">
        <v>31</v>
      </c>
      <c r="D908">
        <v>70</v>
      </c>
      <c r="E908">
        <v>39</v>
      </c>
    </row>
    <row r="909" spans="1:5" x14ac:dyDescent="0.25">
      <c r="A909">
        <v>97</v>
      </c>
      <c r="B909">
        <v>61</v>
      </c>
      <c r="C909">
        <v>31</v>
      </c>
      <c r="D909">
        <v>70</v>
      </c>
      <c r="E909">
        <v>39</v>
      </c>
    </row>
    <row r="910" spans="1:5" x14ac:dyDescent="0.25">
      <c r="A910">
        <v>97</v>
      </c>
      <c r="B910">
        <v>61</v>
      </c>
      <c r="C910">
        <v>31</v>
      </c>
      <c r="D910">
        <v>70</v>
      </c>
      <c r="E910">
        <v>39</v>
      </c>
    </row>
    <row r="911" spans="1:5" x14ac:dyDescent="0.25">
      <c r="A911">
        <v>97</v>
      </c>
      <c r="B911">
        <v>61</v>
      </c>
      <c r="C911">
        <v>31</v>
      </c>
      <c r="D911">
        <v>70</v>
      </c>
      <c r="E911">
        <v>39</v>
      </c>
    </row>
    <row r="912" spans="1:5" x14ac:dyDescent="0.25">
      <c r="A912">
        <v>97</v>
      </c>
      <c r="B912">
        <v>61</v>
      </c>
      <c r="C912">
        <v>31</v>
      </c>
      <c r="D912">
        <v>70</v>
      </c>
      <c r="E912">
        <v>39</v>
      </c>
    </row>
    <row r="913" spans="1:5" x14ac:dyDescent="0.25">
      <c r="A913">
        <v>97</v>
      </c>
      <c r="B913">
        <v>61</v>
      </c>
      <c r="C913">
        <v>31</v>
      </c>
      <c r="D913">
        <v>70</v>
      </c>
      <c r="E913">
        <v>39</v>
      </c>
    </row>
    <row r="914" spans="1:5" x14ac:dyDescent="0.25">
      <c r="A914">
        <v>98</v>
      </c>
      <c r="B914">
        <v>61</v>
      </c>
      <c r="C914">
        <v>31</v>
      </c>
      <c r="D914">
        <v>70</v>
      </c>
      <c r="E914">
        <v>39</v>
      </c>
    </row>
    <row r="915" spans="1:5" x14ac:dyDescent="0.25">
      <c r="A915">
        <v>98</v>
      </c>
      <c r="B915">
        <v>61</v>
      </c>
      <c r="C915">
        <v>31</v>
      </c>
      <c r="D915">
        <v>70</v>
      </c>
      <c r="E915">
        <v>39</v>
      </c>
    </row>
    <row r="916" spans="1:5" x14ac:dyDescent="0.25">
      <c r="A916">
        <v>98</v>
      </c>
      <c r="B916">
        <v>61</v>
      </c>
      <c r="C916">
        <v>31</v>
      </c>
      <c r="D916">
        <v>70</v>
      </c>
      <c r="E916">
        <v>39</v>
      </c>
    </row>
    <row r="917" spans="1:5" x14ac:dyDescent="0.25">
      <c r="A917">
        <v>98</v>
      </c>
      <c r="B917">
        <v>61</v>
      </c>
      <c r="C917">
        <v>31</v>
      </c>
      <c r="D917">
        <v>70</v>
      </c>
      <c r="E917">
        <v>39</v>
      </c>
    </row>
    <row r="918" spans="1:5" x14ac:dyDescent="0.25">
      <c r="A918">
        <v>98</v>
      </c>
      <c r="B918">
        <v>61</v>
      </c>
      <c r="C918">
        <v>31</v>
      </c>
      <c r="D918">
        <v>70</v>
      </c>
      <c r="E918">
        <v>39</v>
      </c>
    </row>
    <row r="919" spans="1:5" x14ac:dyDescent="0.25">
      <c r="A919">
        <v>98</v>
      </c>
      <c r="B919">
        <v>61</v>
      </c>
      <c r="C919">
        <v>31</v>
      </c>
      <c r="D919">
        <v>70</v>
      </c>
      <c r="E919">
        <v>39</v>
      </c>
    </row>
    <row r="920" spans="1:5" x14ac:dyDescent="0.25">
      <c r="A920">
        <v>98</v>
      </c>
      <c r="B920">
        <v>61</v>
      </c>
      <c r="C920">
        <v>31</v>
      </c>
      <c r="D920">
        <v>70</v>
      </c>
      <c r="E920">
        <v>39</v>
      </c>
    </row>
    <row r="921" spans="1:5" x14ac:dyDescent="0.25">
      <c r="A921">
        <v>98</v>
      </c>
      <c r="B921">
        <v>61</v>
      </c>
      <c r="C921">
        <v>31</v>
      </c>
      <c r="D921">
        <v>70</v>
      </c>
      <c r="E921">
        <v>39</v>
      </c>
    </row>
    <row r="922" spans="1:5" x14ac:dyDescent="0.25">
      <c r="A922">
        <v>98</v>
      </c>
      <c r="B922">
        <v>61</v>
      </c>
      <c r="C922">
        <v>31</v>
      </c>
      <c r="D922">
        <v>70</v>
      </c>
      <c r="E922">
        <v>39</v>
      </c>
    </row>
    <row r="923" spans="1:5" x14ac:dyDescent="0.25">
      <c r="A923">
        <v>98</v>
      </c>
      <c r="B923">
        <v>61</v>
      </c>
      <c r="C923">
        <v>31</v>
      </c>
      <c r="D923">
        <v>70</v>
      </c>
      <c r="E923">
        <v>39</v>
      </c>
    </row>
    <row r="924" spans="1:5" x14ac:dyDescent="0.25">
      <c r="A924">
        <v>99</v>
      </c>
      <c r="B924">
        <v>61</v>
      </c>
      <c r="C924">
        <v>31</v>
      </c>
      <c r="D924">
        <v>70</v>
      </c>
      <c r="E924">
        <v>39</v>
      </c>
    </row>
    <row r="925" spans="1:5" x14ac:dyDescent="0.25">
      <c r="A925">
        <v>99</v>
      </c>
      <c r="B925">
        <v>61</v>
      </c>
      <c r="C925">
        <v>31</v>
      </c>
      <c r="D925">
        <v>70</v>
      </c>
      <c r="E925">
        <v>39</v>
      </c>
    </row>
    <row r="926" spans="1:5" x14ac:dyDescent="0.25">
      <c r="A926">
        <v>99</v>
      </c>
      <c r="B926">
        <v>61</v>
      </c>
      <c r="C926">
        <v>31</v>
      </c>
      <c r="D926">
        <v>70</v>
      </c>
      <c r="E926">
        <v>39</v>
      </c>
    </row>
    <row r="927" spans="1:5" x14ac:dyDescent="0.25">
      <c r="A927">
        <v>99</v>
      </c>
      <c r="B927">
        <v>61</v>
      </c>
      <c r="C927">
        <v>31</v>
      </c>
      <c r="D927">
        <v>70</v>
      </c>
      <c r="E927">
        <v>39</v>
      </c>
    </row>
    <row r="928" spans="1:5" x14ac:dyDescent="0.25">
      <c r="A928">
        <v>99</v>
      </c>
      <c r="B928">
        <v>61</v>
      </c>
      <c r="C928">
        <v>31</v>
      </c>
      <c r="D928">
        <v>70</v>
      </c>
      <c r="E928">
        <v>39</v>
      </c>
    </row>
    <row r="929" spans="1:5" x14ac:dyDescent="0.25">
      <c r="A929">
        <v>99</v>
      </c>
      <c r="B929">
        <v>61</v>
      </c>
      <c r="C929">
        <v>31</v>
      </c>
      <c r="D929">
        <v>70</v>
      </c>
      <c r="E929">
        <v>39</v>
      </c>
    </row>
    <row r="930" spans="1:5" x14ac:dyDescent="0.25">
      <c r="A930">
        <v>99</v>
      </c>
      <c r="B930">
        <v>61</v>
      </c>
      <c r="C930">
        <v>31</v>
      </c>
      <c r="D930">
        <v>70</v>
      </c>
      <c r="E930">
        <v>39</v>
      </c>
    </row>
    <row r="931" spans="1:5" x14ac:dyDescent="0.25">
      <c r="A931">
        <v>99</v>
      </c>
      <c r="B931">
        <v>61</v>
      </c>
      <c r="C931">
        <v>31</v>
      </c>
      <c r="D931">
        <v>70</v>
      </c>
      <c r="E931">
        <v>39</v>
      </c>
    </row>
    <row r="932" spans="1:5" x14ac:dyDescent="0.25">
      <c r="A932">
        <v>99</v>
      </c>
      <c r="B932">
        <v>61</v>
      </c>
      <c r="C932">
        <v>31</v>
      </c>
      <c r="D932">
        <v>70</v>
      </c>
      <c r="E932">
        <v>39</v>
      </c>
    </row>
    <row r="933" spans="1:5" x14ac:dyDescent="0.25">
      <c r="A933">
        <v>99</v>
      </c>
      <c r="B933">
        <v>61</v>
      </c>
      <c r="C933">
        <v>31</v>
      </c>
      <c r="D933">
        <v>70</v>
      </c>
      <c r="E933">
        <v>39</v>
      </c>
    </row>
    <row r="934" spans="1:5" x14ac:dyDescent="0.25">
      <c r="A934">
        <v>100</v>
      </c>
      <c r="B934">
        <v>61</v>
      </c>
      <c r="C934">
        <v>31</v>
      </c>
      <c r="D934">
        <v>70</v>
      </c>
      <c r="E934">
        <v>39</v>
      </c>
    </row>
    <row r="935" spans="1:5" x14ac:dyDescent="0.25">
      <c r="A935">
        <v>100</v>
      </c>
      <c r="B935">
        <v>61</v>
      </c>
      <c r="C935">
        <v>31</v>
      </c>
      <c r="D935">
        <v>70</v>
      </c>
      <c r="E935">
        <v>39</v>
      </c>
    </row>
    <row r="936" spans="1:5" x14ac:dyDescent="0.25">
      <c r="A936">
        <v>100</v>
      </c>
      <c r="B936">
        <v>61</v>
      </c>
      <c r="C936">
        <v>31</v>
      </c>
      <c r="D936">
        <v>70</v>
      </c>
      <c r="E936">
        <v>39</v>
      </c>
    </row>
    <row r="937" spans="1:5" x14ac:dyDescent="0.25">
      <c r="A937">
        <v>100</v>
      </c>
      <c r="B937">
        <v>61</v>
      </c>
      <c r="C937">
        <v>31</v>
      </c>
      <c r="D937">
        <v>70</v>
      </c>
      <c r="E937">
        <v>39</v>
      </c>
    </row>
    <row r="938" spans="1:5" x14ac:dyDescent="0.25">
      <c r="A938">
        <v>100</v>
      </c>
      <c r="B938">
        <v>61</v>
      </c>
      <c r="C938">
        <v>31</v>
      </c>
      <c r="D938">
        <v>70</v>
      </c>
      <c r="E938">
        <v>39</v>
      </c>
    </row>
    <row r="939" spans="1:5" x14ac:dyDescent="0.25">
      <c r="A939">
        <v>100</v>
      </c>
      <c r="B939">
        <v>61</v>
      </c>
      <c r="C939">
        <v>31</v>
      </c>
      <c r="D939">
        <v>70</v>
      </c>
      <c r="E939">
        <v>39</v>
      </c>
    </row>
    <row r="940" spans="1:5" x14ac:dyDescent="0.25">
      <c r="A940">
        <v>100</v>
      </c>
      <c r="B940">
        <v>61</v>
      </c>
      <c r="C940">
        <v>31</v>
      </c>
      <c r="D940">
        <v>70</v>
      </c>
      <c r="E940">
        <v>39</v>
      </c>
    </row>
    <row r="941" spans="1:5" x14ac:dyDescent="0.25">
      <c r="A941">
        <v>100</v>
      </c>
      <c r="B941">
        <v>61</v>
      </c>
      <c r="C941">
        <v>31</v>
      </c>
      <c r="D941">
        <v>70</v>
      </c>
      <c r="E941">
        <v>39</v>
      </c>
    </row>
    <row r="942" spans="1:5" x14ac:dyDescent="0.25">
      <c r="A942">
        <v>100</v>
      </c>
      <c r="B942">
        <v>61</v>
      </c>
      <c r="C942">
        <v>31</v>
      </c>
      <c r="D942">
        <v>70</v>
      </c>
      <c r="E942">
        <v>39</v>
      </c>
    </row>
    <row r="943" spans="1:5" x14ac:dyDescent="0.25">
      <c r="A943">
        <v>100</v>
      </c>
      <c r="B943">
        <v>61</v>
      </c>
      <c r="C943">
        <v>31</v>
      </c>
      <c r="D943">
        <v>70</v>
      </c>
      <c r="E943">
        <v>39</v>
      </c>
    </row>
    <row r="944" spans="1:5" x14ac:dyDescent="0.25">
      <c r="A944">
        <v>101</v>
      </c>
      <c r="B944">
        <v>61</v>
      </c>
      <c r="C944">
        <v>31</v>
      </c>
      <c r="D944">
        <v>70</v>
      </c>
      <c r="E944">
        <v>39</v>
      </c>
    </row>
    <row r="945" spans="1:5" x14ac:dyDescent="0.25">
      <c r="A945">
        <v>101</v>
      </c>
      <c r="B945">
        <v>61</v>
      </c>
      <c r="C945">
        <v>31</v>
      </c>
      <c r="D945">
        <v>70</v>
      </c>
      <c r="E945">
        <v>39</v>
      </c>
    </row>
    <row r="946" spans="1:5" x14ac:dyDescent="0.25">
      <c r="A946">
        <v>101</v>
      </c>
      <c r="B946">
        <v>61</v>
      </c>
      <c r="C946">
        <v>31</v>
      </c>
      <c r="D946">
        <v>70</v>
      </c>
      <c r="E946">
        <v>39</v>
      </c>
    </row>
    <row r="947" spans="1:5" x14ac:dyDescent="0.25">
      <c r="A947">
        <v>101</v>
      </c>
      <c r="B947">
        <v>61</v>
      </c>
      <c r="C947">
        <v>31</v>
      </c>
      <c r="D947">
        <v>70</v>
      </c>
      <c r="E947">
        <v>39</v>
      </c>
    </row>
    <row r="948" spans="1:5" x14ac:dyDescent="0.25">
      <c r="A948">
        <v>101</v>
      </c>
      <c r="B948">
        <v>61</v>
      </c>
      <c r="C948">
        <v>31</v>
      </c>
      <c r="D948">
        <v>70</v>
      </c>
      <c r="E948">
        <v>39</v>
      </c>
    </row>
    <row r="949" spans="1:5" x14ac:dyDescent="0.25">
      <c r="A949">
        <v>101</v>
      </c>
      <c r="B949">
        <v>61</v>
      </c>
      <c r="C949">
        <v>31</v>
      </c>
      <c r="D949">
        <v>70</v>
      </c>
      <c r="E949">
        <v>39</v>
      </c>
    </row>
    <row r="950" spans="1:5" x14ac:dyDescent="0.25">
      <c r="A950">
        <v>101</v>
      </c>
      <c r="B950">
        <v>61</v>
      </c>
      <c r="C950">
        <v>31</v>
      </c>
      <c r="D950">
        <v>70</v>
      </c>
      <c r="E950">
        <v>39</v>
      </c>
    </row>
    <row r="951" spans="1:5" x14ac:dyDescent="0.25">
      <c r="A951">
        <v>101</v>
      </c>
      <c r="B951">
        <v>61</v>
      </c>
      <c r="C951">
        <v>31</v>
      </c>
      <c r="D951">
        <v>70</v>
      </c>
      <c r="E951">
        <v>39</v>
      </c>
    </row>
    <row r="952" spans="1:5" x14ac:dyDescent="0.25">
      <c r="A952">
        <v>101</v>
      </c>
      <c r="B952">
        <v>61</v>
      </c>
      <c r="C952">
        <v>31</v>
      </c>
      <c r="D952">
        <v>70</v>
      </c>
      <c r="E952">
        <v>39</v>
      </c>
    </row>
    <row r="953" spans="1:5" x14ac:dyDescent="0.25">
      <c r="A953">
        <v>101</v>
      </c>
      <c r="B953">
        <v>61</v>
      </c>
      <c r="C953">
        <v>31</v>
      </c>
      <c r="D953">
        <v>70</v>
      </c>
      <c r="E953">
        <v>39</v>
      </c>
    </row>
    <row r="954" spans="1:5" x14ac:dyDescent="0.25">
      <c r="A954">
        <v>102</v>
      </c>
      <c r="B954">
        <v>61</v>
      </c>
      <c r="C954">
        <v>31</v>
      </c>
      <c r="D954">
        <v>70</v>
      </c>
      <c r="E954">
        <v>39</v>
      </c>
    </row>
    <row r="955" spans="1:5" x14ac:dyDescent="0.25">
      <c r="A955">
        <v>102</v>
      </c>
      <c r="B955">
        <v>61</v>
      </c>
      <c r="C955">
        <v>31</v>
      </c>
      <c r="D955">
        <v>70</v>
      </c>
      <c r="E955">
        <v>39</v>
      </c>
    </row>
    <row r="956" spans="1:5" x14ac:dyDescent="0.25">
      <c r="A956">
        <v>102</v>
      </c>
      <c r="B956">
        <v>61</v>
      </c>
      <c r="C956">
        <v>31</v>
      </c>
      <c r="D956">
        <v>70</v>
      </c>
      <c r="E956">
        <v>39</v>
      </c>
    </row>
    <row r="957" spans="1:5" x14ac:dyDescent="0.25">
      <c r="A957">
        <v>102</v>
      </c>
      <c r="B957">
        <v>61</v>
      </c>
      <c r="C957">
        <v>31</v>
      </c>
      <c r="D957">
        <v>70</v>
      </c>
      <c r="E957">
        <v>39</v>
      </c>
    </row>
    <row r="958" spans="1:5" x14ac:dyDescent="0.25">
      <c r="A958">
        <v>102</v>
      </c>
      <c r="B958">
        <v>61</v>
      </c>
      <c r="C958">
        <v>31</v>
      </c>
      <c r="D958">
        <v>70</v>
      </c>
      <c r="E958">
        <v>39</v>
      </c>
    </row>
    <row r="959" spans="1:5" x14ac:dyDescent="0.25">
      <c r="A959">
        <v>102</v>
      </c>
      <c r="B959">
        <v>61</v>
      </c>
      <c r="C959">
        <v>31</v>
      </c>
      <c r="D959">
        <v>70</v>
      </c>
      <c r="E959">
        <v>39</v>
      </c>
    </row>
    <row r="960" spans="1:5" x14ac:dyDescent="0.25">
      <c r="A960">
        <v>102</v>
      </c>
      <c r="B960">
        <v>61</v>
      </c>
      <c r="C960">
        <v>31</v>
      </c>
      <c r="D960">
        <v>70</v>
      </c>
      <c r="E960">
        <v>39</v>
      </c>
    </row>
    <row r="961" spans="1:5" x14ac:dyDescent="0.25">
      <c r="A961">
        <v>102</v>
      </c>
      <c r="B961">
        <v>61</v>
      </c>
      <c r="C961">
        <v>31</v>
      </c>
      <c r="D961">
        <v>70</v>
      </c>
      <c r="E961">
        <v>39</v>
      </c>
    </row>
    <row r="962" spans="1:5" x14ac:dyDescent="0.25">
      <c r="A962">
        <v>102</v>
      </c>
      <c r="B962">
        <v>61</v>
      </c>
      <c r="C962">
        <v>31</v>
      </c>
      <c r="D962">
        <v>70</v>
      </c>
      <c r="E962">
        <v>39</v>
      </c>
    </row>
    <row r="963" spans="1:5" x14ac:dyDescent="0.25">
      <c r="A963">
        <v>102</v>
      </c>
      <c r="B963">
        <v>61</v>
      </c>
      <c r="C963">
        <v>31</v>
      </c>
      <c r="D963">
        <v>70</v>
      </c>
      <c r="E963">
        <v>39</v>
      </c>
    </row>
    <row r="964" spans="1:5" x14ac:dyDescent="0.25">
      <c r="A964">
        <v>103</v>
      </c>
      <c r="B964">
        <v>61</v>
      </c>
      <c r="C964">
        <v>31</v>
      </c>
      <c r="D964">
        <v>70</v>
      </c>
      <c r="E964">
        <v>39</v>
      </c>
    </row>
    <row r="965" spans="1:5" x14ac:dyDescent="0.25">
      <c r="A965">
        <v>103</v>
      </c>
      <c r="B965">
        <v>61</v>
      </c>
      <c r="C965">
        <v>31</v>
      </c>
      <c r="D965">
        <v>70</v>
      </c>
      <c r="E965">
        <v>39</v>
      </c>
    </row>
    <row r="966" spans="1:5" x14ac:dyDescent="0.25">
      <c r="A966">
        <v>103</v>
      </c>
      <c r="B966">
        <v>61</v>
      </c>
      <c r="C966">
        <v>31</v>
      </c>
      <c r="D966">
        <v>70</v>
      </c>
      <c r="E966">
        <v>39</v>
      </c>
    </row>
    <row r="967" spans="1:5" x14ac:dyDescent="0.25">
      <c r="A967">
        <v>103</v>
      </c>
      <c r="B967">
        <v>61</v>
      </c>
      <c r="C967">
        <v>31</v>
      </c>
      <c r="D967">
        <v>70</v>
      </c>
      <c r="E967">
        <v>39</v>
      </c>
    </row>
    <row r="968" spans="1:5" x14ac:dyDescent="0.25">
      <c r="A968">
        <v>103</v>
      </c>
      <c r="B968">
        <v>61</v>
      </c>
      <c r="C968">
        <v>31</v>
      </c>
      <c r="D968">
        <v>70</v>
      </c>
      <c r="E968">
        <v>39</v>
      </c>
    </row>
    <row r="969" spans="1:5" x14ac:dyDescent="0.25">
      <c r="A969">
        <v>103</v>
      </c>
      <c r="B969">
        <v>61</v>
      </c>
      <c r="C969">
        <v>31</v>
      </c>
      <c r="D969">
        <v>70</v>
      </c>
      <c r="E969">
        <v>39</v>
      </c>
    </row>
    <row r="970" spans="1:5" x14ac:dyDescent="0.25">
      <c r="A970">
        <v>103</v>
      </c>
      <c r="B970">
        <v>61</v>
      </c>
      <c r="C970">
        <v>31</v>
      </c>
      <c r="D970">
        <v>70</v>
      </c>
      <c r="E970">
        <v>39</v>
      </c>
    </row>
    <row r="971" spans="1:5" x14ac:dyDescent="0.25">
      <c r="A971">
        <v>103</v>
      </c>
      <c r="B971">
        <v>61</v>
      </c>
      <c r="C971">
        <v>31</v>
      </c>
      <c r="D971">
        <v>70</v>
      </c>
      <c r="E971">
        <v>39</v>
      </c>
    </row>
    <row r="972" spans="1:5" x14ac:dyDescent="0.25">
      <c r="A972">
        <v>103</v>
      </c>
      <c r="B972">
        <v>61</v>
      </c>
      <c r="C972">
        <v>31</v>
      </c>
      <c r="D972">
        <v>70</v>
      </c>
      <c r="E972">
        <v>39</v>
      </c>
    </row>
    <row r="973" spans="1:5" x14ac:dyDescent="0.25">
      <c r="A973">
        <v>103</v>
      </c>
      <c r="B973">
        <v>61</v>
      </c>
      <c r="C973">
        <v>31</v>
      </c>
      <c r="D973">
        <v>70</v>
      </c>
      <c r="E973">
        <v>39</v>
      </c>
    </row>
    <row r="974" spans="1:5" x14ac:dyDescent="0.25">
      <c r="A974">
        <v>104</v>
      </c>
      <c r="B974">
        <v>61</v>
      </c>
      <c r="C974">
        <v>31</v>
      </c>
      <c r="D974">
        <v>70</v>
      </c>
      <c r="E974">
        <v>39</v>
      </c>
    </row>
    <row r="975" spans="1:5" x14ac:dyDescent="0.25">
      <c r="A975">
        <v>104</v>
      </c>
      <c r="B975">
        <v>61</v>
      </c>
      <c r="C975">
        <v>31</v>
      </c>
      <c r="D975">
        <v>70</v>
      </c>
      <c r="E975">
        <v>39</v>
      </c>
    </row>
    <row r="976" spans="1:5" x14ac:dyDescent="0.25">
      <c r="A976">
        <v>104</v>
      </c>
      <c r="B976">
        <v>61</v>
      </c>
      <c r="C976">
        <v>31</v>
      </c>
      <c r="D976">
        <v>70</v>
      </c>
      <c r="E976">
        <v>39</v>
      </c>
    </row>
    <row r="977" spans="1:5" x14ac:dyDescent="0.25">
      <c r="A977">
        <v>104</v>
      </c>
      <c r="B977">
        <v>61</v>
      </c>
      <c r="C977">
        <v>31</v>
      </c>
      <c r="D977">
        <v>70</v>
      </c>
      <c r="E977">
        <v>39</v>
      </c>
    </row>
    <row r="978" spans="1:5" x14ac:dyDescent="0.25">
      <c r="A978">
        <v>104</v>
      </c>
      <c r="B978">
        <v>61</v>
      </c>
      <c r="C978">
        <v>31</v>
      </c>
      <c r="D978">
        <v>70</v>
      </c>
      <c r="E978">
        <v>39</v>
      </c>
    </row>
    <row r="979" spans="1:5" x14ac:dyDescent="0.25">
      <c r="A979">
        <v>104</v>
      </c>
      <c r="B979">
        <v>61</v>
      </c>
      <c r="C979">
        <v>31</v>
      </c>
      <c r="D979">
        <v>70</v>
      </c>
      <c r="E979">
        <v>39</v>
      </c>
    </row>
    <row r="980" spans="1:5" x14ac:dyDescent="0.25">
      <c r="A980">
        <v>104</v>
      </c>
      <c r="B980">
        <v>61</v>
      </c>
      <c r="C980">
        <v>31</v>
      </c>
      <c r="D980">
        <v>70</v>
      </c>
      <c r="E980">
        <v>39</v>
      </c>
    </row>
    <row r="981" spans="1:5" x14ac:dyDescent="0.25">
      <c r="A981">
        <v>104</v>
      </c>
      <c r="B981">
        <v>61</v>
      </c>
      <c r="C981">
        <v>31</v>
      </c>
      <c r="D981">
        <v>70</v>
      </c>
      <c r="E981">
        <v>39</v>
      </c>
    </row>
    <row r="982" spans="1:5" x14ac:dyDescent="0.25">
      <c r="A982">
        <v>104</v>
      </c>
      <c r="B982">
        <v>61</v>
      </c>
      <c r="C982">
        <v>31</v>
      </c>
      <c r="D982">
        <v>70</v>
      </c>
      <c r="E982">
        <v>39</v>
      </c>
    </row>
    <row r="983" spans="1:5" x14ac:dyDescent="0.25">
      <c r="A983">
        <v>104</v>
      </c>
      <c r="B983">
        <v>61</v>
      </c>
      <c r="C983">
        <v>31</v>
      </c>
      <c r="D983">
        <v>70</v>
      </c>
      <c r="E983">
        <v>39</v>
      </c>
    </row>
    <row r="984" spans="1:5" x14ac:dyDescent="0.25">
      <c r="A984">
        <v>105</v>
      </c>
      <c r="B984">
        <v>61</v>
      </c>
      <c r="C984">
        <v>31</v>
      </c>
      <c r="D984">
        <v>70</v>
      </c>
      <c r="E984">
        <v>39</v>
      </c>
    </row>
    <row r="985" spans="1:5" x14ac:dyDescent="0.25">
      <c r="A985">
        <v>105</v>
      </c>
      <c r="B985">
        <v>61</v>
      </c>
      <c r="C985">
        <v>31</v>
      </c>
      <c r="D985">
        <v>70</v>
      </c>
      <c r="E985">
        <v>39</v>
      </c>
    </row>
    <row r="986" spans="1:5" x14ac:dyDescent="0.25">
      <c r="A986">
        <v>105</v>
      </c>
      <c r="B986">
        <v>61</v>
      </c>
      <c r="C986">
        <v>31</v>
      </c>
      <c r="D986">
        <v>70</v>
      </c>
      <c r="E986">
        <v>39</v>
      </c>
    </row>
    <row r="987" spans="1:5" x14ac:dyDescent="0.25">
      <c r="A987">
        <v>105</v>
      </c>
      <c r="B987">
        <v>61</v>
      </c>
      <c r="C987">
        <v>31</v>
      </c>
      <c r="D987">
        <v>70</v>
      </c>
      <c r="E987">
        <v>39</v>
      </c>
    </row>
    <row r="988" spans="1:5" x14ac:dyDescent="0.25">
      <c r="A988">
        <v>105</v>
      </c>
      <c r="B988">
        <v>61</v>
      </c>
      <c r="C988">
        <v>31</v>
      </c>
      <c r="D988">
        <v>70</v>
      </c>
      <c r="E988">
        <v>39</v>
      </c>
    </row>
    <row r="989" spans="1:5" x14ac:dyDescent="0.25">
      <c r="A989">
        <v>105</v>
      </c>
      <c r="B989">
        <v>61</v>
      </c>
      <c r="C989">
        <v>31</v>
      </c>
      <c r="D989">
        <v>70</v>
      </c>
      <c r="E989">
        <v>39</v>
      </c>
    </row>
    <row r="990" spans="1:5" x14ac:dyDescent="0.25">
      <c r="A990">
        <v>105</v>
      </c>
      <c r="B990">
        <v>61</v>
      </c>
      <c r="C990">
        <v>31</v>
      </c>
      <c r="D990">
        <v>70</v>
      </c>
      <c r="E990">
        <v>39</v>
      </c>
    </row>
    <row r="991" spans="1:5" x14ac:dyDescent="0.25">
      <c r="A991">
        <v>105</v>
      </c>
      <c r="B991">
        <v>61</v>
      </c>
      <c r="C991">
        <v>31</v>
      </c>
      <c r="D991">
        <v>70</v>
      </c>
      <c r="E991">
        <v>39</v>
      </c>
    </row>
    <row r="992" spans="1:5" x14ac:dyDescent="0.25">
      <c r="A992">
        <v>105</v>
      </c>
      <c r="B992">
        <v>61</v>
      </c>
      <c r="C992">
        <v>31</v>
      </c>
      <c r="D992">
        <v>70</v>
      </c>
      <c r="E992">
        <v>39</v>
      </c>
    </row>
    <row r="993" spans="1:5" x14ac:dyDescent="0.25">
      <c r="A993">
        <v>105</v>
      </c>
      <c r="B993">
        <v>61</v>
      </c>
      <c r="C993">
        <v>31</v>
      </c>
      <c r="D993">
        <v>70</v>
      </c>
      <c r="E993">
        <v>39</v>
      </c>
    </row>
    <row r="994" spans="1:5" x14ac:dyDescent="0.25">
      <c r="A994">
        <v>106</v>
      </c>
      <c r="B994">
        <v>61</v>
      </c>
      <c r="C994">
        <v>31</v>
      </c>
      <c r="D994">
        <v>70</v>
      </c>
      <c r="E994">
        <v>39</v>
      </c>
    </row>
    <row r="995" spans="1:5" x14ac:dyDescent="0.25">
      <c r="A995">
        <v>106</v>
      </c>
      <c r="B995">
        <v>61</v>
      </c>
      <c r="C995">
        <v>31</v>
      </c>
      <c r="D995">
        <v>70</v>
      </c>
      <c r="E995">
        <v>39</v>
      </c>
    </row>
    <row r="996" spans="1:5" x14ac:dyDescent="0.25">
      <c r="A996">
        <v>106</v>
      </c>
      <c r="B996">
        <v>61</v>
      </c>
      <c r="C996">
        <v>31</v>
      </c>
      <c r="D996">
        <v>70</v>
      </c>
      <c r="E996">
        <v>39</v>
      </c>
    </row>
    <row r="997" spans="1:5" x14ac:dyDescent="0.25">
      <c r="A997">
        <v>106</v>
      </c>
      <c r="B997">
        <v>61</v>
      </c>
      <c r="C997">
        <v>31</v>
      </c>
      <c r="D997">
        <v>70</v>
      </c>
      <c r="E997">
        <v>39</v>
      </c>
    </row>
    <row r="998" spans="1:5" x14ac:dyDescent="0.25">
      <c r="A998">
        <v>106</v>
      </c>
      <c r="B998">
        <v>61</v>
      </c>
      <c r="C998">
        <v>31</v>
      </c>
      <c r="D998">
        <v>70</v>
      </c>
      <c r="E998">
        <v>39</v>
      </c>
    </row>
    <row r="999" spans="1:5" x14ac:dyDescent="0.25">
      <c r="A999">
        <v>106</v>
      </c>
      <c r="B999">
        <v>61</v>
      </c>
      <c r="C999">
        <v>31</v>
      </c>
      <c r="D999">
        <v>70</v>
      </c>
      <c r="E999">
        <v>39</v>
      </c>
    </row>
    <row r="1000" spans="1:5" x14ac:dyDescent="0.25">
      <c r="A1000">
        <v>106</v>
      </c>
      <c r="B1000">
        <v>61</v>
      </c>
      <c r="C1000">
        <v>31</v>
      </c>
      <c r="D1000">
        <v>70</v>
      </c>
      <c r="E1000">
        <v>39</v>
      </c>
    </row>
    <row r="1001" spans="1:5" x14ac:dyDescent="0.25">
      <c r="A1001">
        <v>106</v>
      </c>
      <c r="B1001">
        <v>61</v>
      </c>
      <c r="C1001">
        <v>31</v>
      </c>
      <c r="D1001">
        <v>70</v>
      </c>
      <c r="E1001">
        <v>39</v>
      </c>
    </row>
    <row r="1002" spans="1:5" x14ac:dyDescent="0.25">
      <c r="A1002">
        <v>106</v>
      </c>
      <c r="B1002">
        <v>61</v>
      </c>
      <c r="C1002">
        <v>31</v>
      </c>
      <c r="D1002">
        <v>70</v>
      </c>
      <c r="E1002">
        <v>39</v>
      </c>
    </row>
    <row r="1003" spans="1:5" x14ac:dyDescent="0.25">
      <c r="A1003">
        <v>106</v>
      </c>
      <c r="B1003">
        <v>61</v>
      </c>
      <c r="C1003">
        <v>31</v>
      </c>
      <c r="D1003">
        <v>70</v>
      </c>
      <c r="E1003">
        <v>39</v>
      </c>
    </row>
    <row r="1004" spans="1:5" x14ac:dyDescent="0.25">
      <c r="A1004">
        <v>107</v>
      </c>
      <c r="B1004">
        <v>61</v>
      </c>
      <c r="C1004">
        <v>31</v>
      </c>
      <c r="D1004">
        <v>70</v>
      </c>
      <c r="E1004">
        <v>39</v>
      </c>
    </row>
    <row r="1005" spans="1:5" x14ac:dyDescent="0.25">
      <c r="A1005">
        <v>107</v>
      </c>
      <c r="B1005">
        <v>61</v>
      </c>
      <c r="C1005">
        <v>31</v>
      </c>
      <c r="D1005">
        <v>70</v>
      </c>
      <c r="E1005">
        <v>39</v>
      </c>
    </row>
    <row r="1006" spans="1:5" x14ac:dyDescent="0.25">
      <c r="A1006">
        <v>107</v>
      </c>
      <c r="B1006">
        <v>61</v>
      </c>
      <c r="C1006">
        <v>31</v>
      </c>
      <c r="D1006">
        <v>70</v>
      </c>
      <c r="E1006">
        <v>39</v>
      </c>
    </row>
    <row r="1007" spans="1:5" x14ac:dyDescent="0.25">
      <c r="A1007">
        <v>107</v>
      </c>
      <c r="B1007">
        <v>61</v>
      </c>
      <c r="C1007">
        <v>31</v>
      </c>
      <c r="D1007">
        <v>70</v>
      </c>
      <c r="E1007">
        <v>39</v>
      </c>
    </row>
    <row r="1008" spans="1:5" x14ac:dyDescent="0.25">
      <c r="A1008">
        <v>107</v>
      </c>
      <c r="B1008">
        <v>61</v>
      </c>
      <c r="C1008">
        <v>31</v>
      </c>
      <c r="D1008">
        <v>70</v>
      </c>
      <c r="E1008">
        <v>39</v>
      </c>
    </row>
    <row r="1009" spans="1:5" x14ac:dyDescent="0.25">
      <c r="A1009">
        <v>107</v>
      </c>
      <c r="B1009">
        <v>61</v>
      </c>
      <c r="C1009">
        <v>31</v>
      </c>
      <c r="D1009">
        <v>70</v>
      </c>
      <c r="E1009">
        <v>39</v>
      </c>
    </row>
    <row r="1010" spans="1:5" x14ac:dyDescent="0.25">
      <c r="A1010">
        <v>107</v>
      </c>
      <c r="B1010">
        <v>61</v>
      </c>
      <c r="C1010">
        <v>31</v>
      </c>
      <c r="D1010">
        <v>64</v>
      </c>
      <c r="E1010">
        <v>30</v>
      </c>
    </row>
    <row r="1011" spans="1:5" x14ac:dyDescent="0.25">
      <c r="A1011">
        <v>107</v>
      </c>
      <c r="B1011">
        <v>61</v>
      </c>
      <c r="C1011">
        <v>31</v>
      </c>
      <c r="D1011">
        <v>64</v>
      </c>
      <c r="E1011">
        <v>30</v>
      </c>
    </row>
    <row r="1012" spans="1:5" x14ac:dyDescent="0.25">
      <c r="A1012">
        <v>107</v>
      </c>
      <c r="B1012">
        <v>61</v>
      </c>
      <c r="C1012">
        <v>31</v>
      </c>
      <c r="D1012">
        <v>64</v>
      </c>
      <c r="E1012">
        <v>30</v>
      </c>
    </row>
    <row r="1013" spans="1:5" x14ac:dyDescent="0.25">
      <c r="A1013">
        <v>107</v>
      </c>
      <c r="B1013">
        <v>61</v>
      </c>
      <c r="C1013">
        <v>31</v>
      </c>
      <c r="D1013">
        <v>64</v>
      </c>
      <c r="E1013">
        <v>30</v>
      </c>
    </row>
    <row r="1014" spans="1:5" x14ac:dyDescent="0.25">
      <c r="A1014">
        <v>108</v>
      </c>
      <c r="B1014">
        <v>61</v>
      </c>
      <c r="C1014">
        <v>31</v>
      </c>
      <c r="D1014">
        <v>64</v>
      </c>
      <c r="E1014">
        <v>30</v>
      </c>
    </row>
    <row r="1015" spans="1:5" x14ac:dyDescent="0.25">
      <c r="A1015">
        <v>108</v>
      </c>
      <c r="B1015">
        <v>61</v>
      </c>
      <c r="C1015">
        <v>31</v>
      </c>
      <c r="D1015">
        <v>64</v>
      </c>
      <c r="E1015">
        <v>30</v>
      </c>
    </row>
    <row r="1016" spans="1:5" x14ac:dyDescent="0.25">
      <c r="A1016">
        <v>108</v>
      </c>
      <c r="B1016">
        <v>61</v>
      </c>
      <c r="C1016">
        <v>31</v>
      </c>
      <c r="D1016">
        <v>64</v>
      </c>
      <c r="E1016">
        <v>30</v>
      </c>
    </row>
    <row r="1017" spans="1:5" x14ac:dyDescent="0.25">
      <c r="A1017">
        <v>108</v>
      </c>
      <c r="B1017">
        <v>52</v>
      </c>
      <c r="C1017">
        <v>31</v>
      </c>
      <c r="D1017">
        <v>64</v>
      </c>
      <c r="E1017">
        <v>30</v>
      </c>
    </row>
    <row r="1018" spans="1:5" x14ac:dyDescent="0.25">
      <c r="A1018">
        <v>108</v>
      </c>
      <c r="B1018">
        <v>52</v>
      </c>
      <c r="C1018">
        <v>31</v>
      </c>
      <c r="D1018">
        <v>64</v>
      </c>
      <c r="E1018">
        <v>30</v>
      </c>
    </row>
    <row r="1019" spans="1:5" x14ac:dyDescent="0.25">
      <c r="A1019">
        <v>108</v>
      </c>
      <c r="B1019">
        <v>52</v>
      </c>
      <c r="C1019">
        <v>31</v>
      </c>
      <c r="D1019">
        <v>64</v>
      </c>
      <c r="E1019">
        <v>30</v>
      </c>
    </row>
    <row r="1020" spans="1:5" x14ac:dyDescent="0.25">
      <c r="A1020">
        <v>108</v>
      </c>
      <c r="B1020">
        <v>52</v>
      </c>
      <c r="C1020">
        <v>31</v>
      </c>
      <c r="D1020">
        <v>64</v>
      </c>
      <c r="E1020">
        <v>30</v>
      </c>
    </row>
    <row r="1021" spans="1:5" x14ac:dyDescent="0.25">
      <c r="A1021">
        <v>108</v>
      </c>
      <c r="B1021">
        <v>52</v>
      </c>
      <c r="C1021">
        <v>31</v>
      </c>
      <c r="D1021">
        <v>64</v>
      </c>
      <c r="E1021">
        <v>30</v>
      </c>
    </row>
    <row r="1022" spans="1:5" x14ac:dyDescent="0.25">
      <c r="A1022">
        <v>108</v>
      </c>
      <c r="B1022">
        <v>52</v>
      </c>
      <c r="C1022">
        <v>31</v>
      </c>
      <c r="D1022">
        <v>64</v>
      </c>
      <c r="E1022">
        <v>30</v>
      </c>
    </row>
    <row r="1023" spans="1:5" x14ac:dyDescent="0.25">
      <c r="A1023">
        <v>108</v>
      </c>
      <c r="B1023">
        <v>52</v>
      </c>
      <c r="C1023">
        <v>31</v>
      </c>
      <c r="D1023">
        <v>64</v>
      </c>
      <c r="E1023">
        <v>30</v>
      </c>
    </row>
    <row r="1024" spans="1:5" x14ac:dyDescent="0.25">
      <c r="A1024">
        <v>109</v>
      </c>
      <c r="B1024">
        <v>52</v>
      </c>
      <c r="C1024">
        <v>31</v>
      </c>
      <c r="D1024">
        <v>64</v>
      </c>
      <c r="E1024">
        <v>30</v>
      </c>
    </row>
    <row r="1025" spans="1:5" x14ac:dyDescent="0.25">
      <c r="A1025">
        <v>109</v>
      </c>
      <c r="B1025">
        <v>52</v>
      </c>
      <c r="C1025">
        <v>31</v>
      </c>
      <c r="D1025">
        <v>64</v>
      </c>
      <c r="E1025">
        <v>30</v>
      </c>
    </row>
    <row r="1026" spans="1:5" x14ac:dyDescent="0.25">
      <c r="A1026">
        <v>109</v>
      </c>
      <c r="B1026">
        <v>52</v>
      </c>
      <c r="C1026">
        <v>31</v>
      </c>
      <c r="D1026">
        <v>53</v>
      </c>
      <c r="E1026">
        <v>30</v>
      </c>
    </row>
    <row r="1027" spans="1:5" x14ac:dyDescent="0.25">
      <c r="A1027">
        <v>109</v>
      </c>
      <c r="B1027">
        <v>52</v>
      </c>
      <c r="C1027">
        <v>31</v>
      </c>
      <c r="D1027">
        <v>53</v>
      </c>
      <c r="E1027">
        <v>30</v>
      </c>
    </row>
    <row r="1028" spans="1:5" x14ac:dyDescent="0.25">
      <c r="A1028">
        <v>109</v>
      </c>
      <c r="B1028">
        <v>52</v>
      </c>
      <c r="C1028">
        <v>31</v>
      </c>
      <c r="D1028">
        <v>53</v>
      </c>
      <c r="E1028">
        <v>30</v>
      </c>
    </row>
    <row r="1029" spans="1:5" x14ac:dyDescent="0.25">
      <c r="A1029">
        <v>109</v>
      </c>
      <c r="B1029">
        <v>52</v>
      </c>
      <c r="C1029">
        <v>31</v>
      </c>
      <c r="D1029">
        <v>53</v>
      </c>
      <c r="E1029">
        <v>30</v>
      </c>
    </row>
    <row r="1030" spans="1:5" x14ac:dyDescent="0.25">
      <c r="A1030">
        <v>109</v>
      </c>
      <c r="B1030">
        <v>52</v>
      </c>
      <c r="C1030">
        <v>31</v>
      </c>
      <c r="D1030">
        <v>53</v>
      </c>
      <c r="E1030">
        <v>30</v>
      </c>
    </row>
    <row r="1031" spans="1:5" x14ac:dyDescent="0.25">
      <c r="A1031">
        <v>109</v>
      </c>
      <c r="B1031">
        <v>52</v>
      </c>
      <c r="C1031">
        <v>31</v>
      </c>
      <c r="D1031">
        <v>53</v>
      </c>
      <c r="E1031">
        <v>30</v>
      </c>
    </row>
    <row r="1032" spans="1:5" x14ac:dyDescent="0.25">
      <c r="A1032">
        <v>109</v>
      </c>
      <c r="B1032">
        <v>52</v>
      </c>
      <c r="C1032">
        <v>31</v>
      </c>
      <c r="D1032">
        <v>53</v>
      </c>
      <c r="E1032">
        <v>30</v>
      </c>
    </row>
    <row r="1033" spans="1:5" x14ac:dyDescent="0.25">
      <c r="A1033">
        <v>109</v>
      </c>
      <c r="B1033">
        <v>52</v>
      </c>
      <c r="C1033">
        <v>31</v>
      </c>
      <c r="D1033">
        <v>53</v>
      </c>
      <c r="E1033">
        <v>30</v>
      </c>
    </row>
    <row r="1034" spans="1:5" x14ac:dyDescent="0.25">
      <c r="A1034">
        <v>110</v>
      </c>
      <c r="B1034">
        <v>52</v>
      </c>
      <c r="C1034">
        <v>31</v>
      </c>
      <c r="D1034">
        <v>53</v>
      </c>
      <c r="E1034">
        <v>30</v>
      </c>
    </row>
    <row r="1035" spans="1:5" x14ac:dyDescent="0.25">
      <c r="A1035">
        <v>110</v>
      </c>
      <c r="B1035">
        <v>52</v>
      </c>
      <c r="C1035">
        <v>31</v>
      </c>
      <c r="D1035">
        <v>53</v>
      </c>
      <c r="E1035">
        <v>30</v>
      </c>
    </row>
    <row r="1036" spans="1:5" x14ac:dyDescent="0.25">
      <c r="A1036">
        <v>110</v>
      </c>
      <c r="B1036">
        <v>52</v>
      </c>
      <c r="C1036">
        <v>31</v>
      </c>
      <c r="D1036">
        <v>53</v>
      </c>
      <c r="E1036">
        <v>30</v>
      </c>
    </row>
    <row r="1037" spans="1:5" x14ac:dyDescent="0.25">
      <c r="A1037">
        <v>110</v>
      </c>
      <c r="B1037">
        <v>52</v>
      </c>
      <c r="C1037">
        <v>31</v>
      </c>
      <c r="D1037">
        <v>53</v>
      </c>
      <c r="E1037">
        <v>30</v>
      </c>
    </row>
    <row r="1038" spans="1:5" x14ac:dyDescent="0.25">
      <c r="A1038">
        <v>110</v>
      </c>
      <c r="B1038">
        <v>52</v>
      </c>
      <c r="C1038">
        <v>31</v>
      </c>
      <c r="D1038">
        <v>53</v>
      </c>
      <c r="E1038">
        <v>30</v>
      </c>
    </row>
    <row r="1039" spans="1:5" x14ac:dyDescent="0.25">
      <c r="A1039">
        <v>110</v>
      </c>
      <c r="B1039">
        <v>52</v>
      </c>
      <c r="C1039">
        <v>31</v>
      </c>
      <c r="D1039">
        <v>53</v>
      </c>
      <c r="E1039">
        <v>30</v>
      </c>
    </row>
    <row r="1040" spans="1:5" x14ac:dyDescent="0.25">
      <c r="A1040">
        <v>110</v>
      </c>
      <c r="B1040">
        <v>52</v>
      </c>
      <c r="C1040">
        <v>31</v>
      </c>
      <c r="D1040">
        <v>53</v>
      </c>
      <c r="E1040">
        <v>30</v>
      </c>
    </row>
    <row r="1041" spans="1:5" x14ac:dyDescent="0.25">
      <c r="A1041">
        <v>110</v>
      </c>
      <c r="B1041">
        <v>52</v>
      </c>
      <c r="C1041">
        <v>31</v>
      </c>
      <c r="D1041">
        <v>53</v>
      </c>
      <c r="E1041">
        <v>30</v>
      </c>
    </row>
    <row r="1042" spans="1:5" x14ac:dyDescent="0.25">
      <c r="A1042">
        <v>110</v>
      </c>
      <c r="B1042">
        <v>52</v>
      </c>
      <c r="C1042">
        <v>31</v>
      </c>
      <c r="D1042">
        <v>53</v>
      </c>
      <c r="E1042">
        <v>30</v>
      </c>
    </row>
    <row r="1043" spans="1:5" x14ac:dyDescent="0.25">
      <c r="A1043">
        <v>110</v>
      </c>
      <c r="B1043">
        <v>52</v>
      </c>
      <c r="C1043">
        <v>20</v>
      </c>
      <c r="D1043">
        <v>53</v>
      </c>
      <c r="E1043">
        <v>30</v>
      </c>
    </row>
    <row r="1044" spans="1:5" x14ac:dyDescent="0.25">
      <c r="A1044">
        <v>111</v>
      </c>
      <c r="B1044">
        <v>52</v>
      </c>
      <c r="C1044">
        <v>20</v>
      </c>
      <c r="D1044">
        <v>53</v>
      </c>
      <c r="E1044">
        <v>30</v>
      </c>
    </row>
    <row r="1045" spans="1:5" x14ac:dyDescent="0.25">
      <c r="A1045">
        <v>111</v>
      </c>
      <c r="B1045">
        <v>52</v>
      </c>
      <c r="C1045">
        <v>20</v>
      </c>
      <c r="D1045">
        <v>53</v>
      </c>
      <c r="E1045">
        <v>30</v>
      </c>
    </row>
    <row r="1046" spans="1:5" x14ac:dyDescent="0.25">
      <c r="A1046">
        <v>111</v>
      </c>
      <c r="B1046">
        <v>52</v>
      </c>
      <c r="C1046">
        <v>20</v>
      </c>
      <c r="D1046">
        <v>53</v>
      </c>
      <c r="E1046">
        <v>30</v>
      </c>
    </row>
    <row r="1047" spans="1:5" x14ac:dyDescent="0.25">
      <c r="A1047">
        <v>111</v>
      </c>
      <c r="B1047">
        <v>52</v>
      </c>
      <c r="C1047">
        <v>20</v>
      </c>
      <c r="D1047">
        <v>53</v>
      </c>
      <c r="E1047">
        <v>30</v>
      </c>
    </row>
    <row r="1048" spans="1:5" x14ac:dyDescent="0.25">
      <c r="A1048">
        <v>111</v>
      </c>
      <c r="B1048">
        <v>52</v>
      </c>
      <c r="C1048">
        <v>20</v>
      </c>
      <c r="D1048">
        <v>53</v>
      </c>
      <c r="E1048">
        <v>30</v>
      </c>
    </row>
    <row r="1049" spans="1:5" x14ac:dyDescent="0.25">
      <c r="A1049">
        <v>111</v>
      </c>
      <c r="B1049">
        <v>52</v>
      </c>
      <c r="C1049">
        <v>20</v>
      </c>
      <c r="D1049">
        <v>53</v>
      </c>
      <c r="E1049">
        <v>30</v>
      </c>
    </row>
    <row r="1050" spans="1:5" x14ac:dyDescent="0.25">
      <c r="A1050">
        <v>111</v>
      </c>
      <c r="B1050">
        <v>52</v>
      </c>
      <c r="C1050">
        <v>20</v>
      </c>
      <c r="D1050">
        <v>53</v>
      </c>
      <c r="E1050">
        <v>30</v>
      </c>
    </row>
    <row r="1051" spans="1:5" x14ac:dyDescent="0.25">
      <c r="A1051">
        <v>111</v>
      </c>
      <c r="B1051">
        <v>52</v>
      </c>
      <c r="C1051">
        <v>20</v>
      </c>
      <c r="D1051">
        <v>53</v>
      </c>
      <c r="E1051">
        <v>30</v>
      </c>
    </row>
    <row r="1052" spans="1:5" x14ac:dyDescent="0.25">
      <c r="A1052">
        <v>111</v>
      </c>
      <c r="B1052">
        <v>52</v>
      </c>
      <c r="C1052">
        <v>20</v>
      </c>
      <c r="D1052">
        <v>53</v>
      </c>
      <c r="E1052">
        <v>30</v>
      </c>
    </row>
    <row r="1053" spans="1:5" x14ac:dyDescent="0.25">
      <c r="A1053">
        <v>111</v>
      </c>
      <c r="B1053">
        <v>52</v>
      </c>
      <c r="C1053">
        <v>20</v>
      </c>
      <c r="D1053">
        <v>53</v>
      </c>
      <c r="E1053">
        <v>30</v>
      </c>
    </row>
    <row r="1054" spans="1:5" x14ac:dyDescent="0.25">
      <c r="A1054">
        <v>112</v>
      </c>
      <c r="B1054">
        <v>52</v>
      </c>
      <c r="C1054">
        <v>20</v>
      </c>
      <c r="D1054">
        <v>53</v>
      </c>
      <c r="E1054">
        <v>30</v>
      </c>
    </row>
    <row r="1055" spans="1:5" x14ac:dyDescent="0.25">
      <c r="A1055">
        <v>112</v>
      </c>
      <c r="B1055">
        <v>52</v>
      </c>
      <c r="C1055">
        <v>20</v>
      </c>
      <c r="D1055">
        <v>53</v>
      </c>
      <c r="E1055">
        <v>30</v>
      </c>
    </row>
    <row r="1056" spans="1:5" x14ac:dyDescent="0.25">
      <c r="A1056">
        <v>112</v>
      </c>
      <c r="B1056">
        <v>52</v>
      </c>
      <c r="C1056">
        <v>20</v>
      </c>
      <c r="D1056">
        <v>53</v>
      </c>
      <c r="E1056">
        <v>30</v>
      </c>
    </row>
    <row r="1057" spans="1:5" x14ac:dyDescent="0.25">
      <c r="A1057">
        <v>112</v>
      </c>
      <c r="B1057">
        <v>52</v>
      </c>
      <c r="C1057">
        <v>20</v>
      </c>
      <c r="D1057">
        <v>53</v>
      </c>
      <c r="E1057">
        <v>30</v>
      </c>
    </row>
    <row r="1058" spans="1:5" x14ac:dyDescent="0.25">
      <c r="A1058">
        <v>112</v>
      </c>
      <c r="B1058">
        <v>52</v>
      </c>
      <c r="C1058">
        <v>20</v>
      </c>
      <c r="D1058">
        <v>53</v>
      </c>
      <c r="E1058">
        <v>30</v>
      </c>
    </row>
    <row r="1059" spans="1:5" x14ac:dyDescent="0.25">
      <c r="A1059">
        <v>112</v>
      </c>
      <c r="B1059">
        <v>52</v>
      </c>
      <c r="C1059">
        <v>20</v>
      </c>
      <c r="D1059">
        <v>53</v>
      </c>
      <c r="E1059">
        <v>30</v>
      </c>
    </row>
    <row r="1060" spans="1:5" x14ac:dyDescent="0.25">
      <c r="A1060">
        <v>112</v>
      </c>
      <c r="B1060">
        <v>52</v>
      </c>
      <c r="C1060">
        <v>20</v>
      </c>
      <c r="D1060">
        <v>53</v>
      </c>
      <c r="E1060">
        <v>30</v>
      </c>
    </row>
    <row r="1061" spans="1:5" x14ac:dyDescent="0.25">
      <c r="A1061">
        <v>112</v>
      </c>
      <c r="B1061">
        <v>52</v>
      </c>
      <c r="C1061">
        <v>20</v>
      </c>
      <c r="D1061">
        <v>53</v>
      </c>
      <c r="E1061">
        <v>30</v>
      </c>
    </row>
    <row r="1062" spans="1:5" x14ac:dyDescent="0.25">
      <c r="A1062">
        <v>112</v>
      </c>
      <c r="B1062">
        <v>52</v>
      </c>
      <c r="C1062">
        <v>20</v>
      </c>
      <c r="D1062">
        <v>53</v>
      </c>
      <c r="E1062">
        <v>30</v>
      </c>
    </row>
    <row r="1063" spans="1:5" x14ac:dyDescent="0.25">
      <c r="A1063">
        <v>112</v>
      </c>
      <c r="B1063">
        <v>52</v>
      </c>
      <c r="C1063">
        <v>20</v>
      </c>
      <c r="D1063">
        <v>53</v>
      </c>
      <c r="E1063">
        <v>30</v>
      </c>
    </row>
    <row r="1064" spans="1:5" x14ac:dyDescent="0.25">
      <c r="A1064">
        <v>113</v>
      </c>
      <c r="B1064">
        <v>52</v>
      </c>
      <c r="C1064">
        <v>20</v>
      </c>
      <c r="D1064">
        <v>53</v>
      </c>
      <c r="E1064">
        <v>30</v>
      </c>
    </row>
    <row r="1065" spans="1:5" x14ac:dyDescent="0.25">
      <c r="A1065">
        <v>113</v>
      </c>
      <c r="B1065">
        <v>52</v>
      </c>
      <c r="C1065">
        <v>20</v>
      </c>
      <c r="D1065">
        <v>53</v>
      </c>
      <c r="E1065">
        <v>30</v>
      </c>
    </row>
    <row r="1066" spans="1:5" x14ac:dyDescent="0.25">
      <c r="A1066">
        <v>113</v>
      </c>
      <c r="B1066">
        <v>52</v>
      </c>
      <c r="C1066">
        <v>20</v>
      </c>
      <c r="D1066">
        <v>53</v>
      </c>
      <c r="E1066">
        <v>30</v>
      </c>
    </row>
    <row r="1067" spans="1:5" x14ac:dyDescent="0.25">
      <c r="A1067">
        <v>113</v>
      </c>
      <c r="B1067">
        <v>52</v>
      </c>
      <c r="C1067">
        <v>20</v>
      </c>
      <c r="D1067">
        <v>53</v>
      </c>
      <c r="E1067">
        <v>30</v>
      </c>
    </row>
    <row r="1068" spans="1:5" x14ac:dyDescent="0.25">
      <c r="A1068">
        <v>113</v>
      </c>
      <c r="B1068">
        <v>52</v>
      </c>
      <c r="C1068">
        <v>20</v>
      </c>
      <c r="D1068">
        <v>53</v>
      </c>
      <c r="E1068">
        <v>30</v>
      </c>
    </row>
    <row r="1069" spans="1:5" x14ac:dyDescent="0.25">
      <c r="A1069">
        <v>113</v>
      </c>
      <c r="B1069">
        <v>52</v>
      </c>
      <c r="C1069">
        <v>20</v>
      </c>
      <c r="D1069">
        <v>53</v>
      </c>
      <c r="E1069">
        <v>30</v>
      </c>
    </row>
    <row r="1070" spans="1:5" x14ac:dyDescent="0.25">
      <c r="A1070">
        <v>113</v>
      </c>
      <c r="B1070">
        <v>52</v>
      </c>
      <c r="C1070">
        <v>20</v>
      </c>
      <c r="D1070">
        <v>53</v>
      </c>
      <c r="E1070">
        <v>30</v>
      </c>
    </row>
    <row r="1071" spans="1:5" x14ac:dyDescent="0.25">
      <c r="A1071">
        <v>113</v>
      </c>
      <c r="B1071">
        <v>52</v>
      </c>
      <c r="C1071">
        <v>20</v>
      </c>
      <c r="D1071">
        <v>53</v>
      </c>
      <c r="E1071">
        <v>30</v>
      </c>
    </row>
    <row r="1072" spans="1:5" x14ac:dyDescent="0.25">
      <c r="A1072">
        <v>113</v>
      </c>
      <c r="B1072">
        <v>52</v>
      </c>
      <c r="C1072">
        <v>20</v>
      </c>
      <c r="D1072">
        <v>53</v>
      </c>
      <c r="E1072">
        <v>30</v>
      </c>
    </row>
    <row r="1073" spans="1:5" x14ac:dyDescent="0.25">
      <c r="A1073">
        <v>113</v>
      </c>
      <c r="B1073">
        <v>52</v>
      </c>
      <c r="C1073">
        <v>20</v>
      </c>
      <c r="D1073">
        <v>53</v>
      </c>
      <c r="E1073">
        <v>30</v>
      </c>
    </row>
    <row r="1074" spans="1:5" x14ac:dyDescent="0.25">
      <c r="A1074">
        <v>114</v>
      </c>
      <c r="B1074">
        <v>52</v>
      </c>
      <c r="C1074">
        <v>20</v>
      </c>
      <c r="D1074">
        <v>53</v>
      </c>
      <c r="E1074">
        <v>30</v>
      </c>
    </row>
    <row r="1075" spans="1:5" x14ac:dyDescent="0.25">
      <c r="A1075">
        <v>114</v>
      </c>
      <c r="B1075">
        <v>52</v>
      </c>
      <c r="C1075">
        <v>20</v>
      </c>
      <c r="D1075">
        <v>53</v>
      </c>
      <c r="E1075">
        <v>30</v>
      </c>
    </row>
    <row r="1076" spans="1:5" x14ac:dyDescent="0.25">
      <c r="A1076">
        <v>114</v>
      </c>
      <c r="B1076">
        <v>52</v>
      </c>
      <c r="C1076">
        <v>20</v>
      </c>
      <c r="D1076">
        <v>53</v>
      </c>
      <c r="E1076">
        <v>30</v>
      </c>
    </row>
    <row r="1077" spans="1:5" x14ac:dyDescent="0.25">
      <c r="A1077">
        <v>114</v>
      </c>
      <c r="B1077">
        <v>52</v>
      </c>
      <c r="C1077">
        <v>20</v>
      </c>
      <c r="D1077">
        <v>53</v>
      </c>
      <c r="E1077">
        <v>30</v>
      </c>
    </row>
    <row r="1078" spans="1:5" x14ac:dyDescent="0.25">
      <c r="A1078">
        <v>114</v>
      </c>
      <c r="B1078">
        <v>52</v>
      </c>
      <c r="C1078">
        <v>20</v>
      </c>
      <c r="D1078">
        <v>53</v>
      </c>
      <c r="E1078">
        <v>30</v>
      </c>
    </row>
    <row r="1079" spans="1:5" x14ac:dyDescent="0.25">
      <c r="A1079">
        <v>114</v>
      </c>
      <c r="B1079">
        <v>52</v>
      </c>
      <c r="C1079">
        <v>20</v>
      </c>
      <c r="D1079">
        <v>53</v>
      </c>
      <c r="E1079">
        <v>30</v>
      </c>
    </row>
    <row r="1080" spans="1:5" x14ac:dyDescent="0.25">
      <c r="A1080">
        <v>114</v>
      </c>
      <c r="B1080">
        <v>52</v>
      </c>
      <c r="C1080">
        <v>20</v>
      </c>
      <c r="D1080">
        <v>53</v>
      </c>
      <c r="E1080">
        <v>30</v>
      </c>
    </row>
    <row r="1081" spans="1:5" x14ac:dyDescent="0.25">
      <c r="A1081">
        <v>114</v>
      </c>
      <c r="B1081">
        <v>52</v>
      </c>
      <c r="C1081">
        <v>20</v>
      </c>
      <c r="D1081">
        <v>53</v>
      </c>
      <c r="E1081">
        <v>30</v>
      </c>
    </row>
    <row r="1082" spans="1:5" x14ac:dyDescent="0.25">
      <c r="A1082">
        <v>114</v>
      </c>
      <c r="B1082">
        <v>52</v>
      </c>
      <c r="C1082">
        <v>20</v>
      </c>
      <c r="D1082">
        <v>53</v>
      </c>
      <c r="E1082">
        <v>30</v>
      </c>
    </row>
    <row r="1083" spans="1:5" x14ac:dyDescent="0.25">
      <c r="A1083">
        <v>114</v>
      </c>
      <c r="B1083">
        <v>52</v>
      </c>
      <c r="C1083">
        <v>20</v>
      </c>
      <c r="D1083">
        <v>53</v>
      </c>
      <c r="E1083">
        <v>30</v>
      </c>
    </row>
    <row r="1084" spans="1:5" x14ac:dyDescent="0.25">
      <c r="A1084">
        <v>115</v>
      </c>
      <c r="B1084">
        <v>52</v>
      </c>
      <c r="C1084">
        <v>20</v>
      </c>
      <c r="D1084">
        <v>53</v>
      </c>
      <c r="E1084">
        <v>30</v>
      </c>
    </row>
    <row r="1085" spans="1:5" x14ac:dyDescent="0.25">
      <c r="A1085">
        <v>115</v>
      </c>
      <c r="B1085">
        <v>52</v>
      </c>
      <c r="C1085">
        <v>20</v>
      </c>
      <c r="D1085">
        <v>53</v>
      </c>
      <c r="E1085">
        <v>30</v>
      </c>
    </row>
    <row r="1086" spans="1:5" x14ac:dyDescent="0.25">
      <c r="A1086">
        <v>115</v>
      </c>
      <c r="B1086">
        <v>52</v>
      </c>
      <c r="C1086">
        <v>20</v>
      </c>
      <c r="D1086">
        <v>53</v>
      </c>
      <c r="E1086">
        <v>30</v>
      </c>
    </row>
    <row r="1087" spans="1:5" x14ac:dyDescent="0.25">
      <c r="A1087">
        <v>115</v>
      </c>
      <c r="B1087">
        <v>52</v>
      </c>
      <c r="C1087">
        <v>20</v>
      </c>
      <c r="D1087">
        <v>53</v>
      </c>
      <c r="E1087">
        <v>30</v>
      </c>
    </row>
    <row r="1088" spans="1:5" x14ac:dyDescent="0.25">
      <c r="A1088">
        <v>115</v>
      </c>
      <c r="B1088">
        <v>52</v>
      </c>
      <c r="C1088">
        <v>20</v>
      </c>
      <c r="D1088">
        <v>53</v>
      </c>
      <c r="E1088">
        <v>30</v>
      </c>
    </row>
    <row r="1089" spans="1:5" x14ac:dyDescent="0.25">
      <c r="A1089">
        <v>115</v>
      </c>
      <c r="B1089">
        <v>52</v>
      </c>
      <c r="C1089">
        <v>20</v>
      </c>
      <c r="D1089">
        <v>53</v>
      </c>
      <c r="E1089">
        <v>30</v>
      </c>
    </row>
    <row r="1090" spans="1:5" x14ac:dyDescent="0.25">
      <c r="A1090">
        <v>115</v>
      </c>
      <c r="B1090">
        <v>52</v>
      </c>
      <c r="C1090">
        <v>20</v>
      </c>
      <c r="D1090">
        <v>53</v>
      </c>
      <c r="E1090">
        <v>30</v>
      </c>
    </row>
    <row r="1091" spans="1:5" x14ac:dyDescent="0.25">
      <c r="A1091">
        <v>115</v>
      </c>
      <c r="B1091">
        <v>52</v>
      </c>
      <c r="C1091">
        <v>20</v>
      </c>
      <c r="D1091">
        <v>53</v>
      </c>
      <c r="E1091">
        <v>30</v>
      </c>
    </row>
    <row r="1092" spans="1:5" x14ac:dyDescent="0.25">
      <c r="A1092">
        <v>115</v>
      </c>
      <c r="B1092">
        <v>52</v>
      </c>
      <c r="C1092">
        <v>20</v>
      </c>
      <c r="D1092">
        <v>53</v>
      </c>
      <c r="E1092">
        <v>30</v>
      </c>
    </row>
    <row r="1093" spans="1:5" x14ac:dyDescent="0.25">
      <c r="A1093">
        <v>115</v>
      </c>
      <c r="B1093">
        <v>52</v>
      </c>
      <c r="C1093">
        <v>20</v>
      </c>
      <c r="D1093">
        <v>53</v>
      </c>
      <c r="E1093">
        <v>30</v>
      </c>
    </row>
    <row r="1094" spans="1:5" x14ac:dyDescent="0.25">
      <c r="A1094">
        <v>116</v>
      </c>
      <c r="B1094">
        <v>52</v>
      </c>
      <c r="C1094">
        <v>20</v>
      </c>
      <c r="D1094">
        <v>53</v>
      </c>
      <c r="E1094">
        <v>30</v>
      </c>
    </row>
    <row r="1095" spans="1:5" x14ac:dyDescent="0.25">
      <c r="A1095">
        <v>116</v>
      </c>
      <c r="B1095">
        <v>52</v>
      </c>
      <c r="C1095">
        <v>20</v>
      </c>
      <c r="D1095">
        <v>53</v>
      </c>
      <c r="E1095">
        <v>30</v>
      </c>
    </row>
    <row r="1096" spans="1:5" x14ac:dyDescent="0.25">
      <c r="A1096">
        <v>116</v>
      </c>
      <c r="B1096">
        <v>52</v>
      </c>
      <c r="C1096">
        <v>20</v>
      </c>
      <c r="D1096">
        <v>53</v>
      </c>
      <c r="E1096">
        <v>30</v>
      </c>
    </row>
    <row r="1097" spans="1:5" x14ac:dyDescent="0.25">
      <c r="A1097">
        <v>116</v>
      </c>
      <c r="B1097">
        <v>52</v>
      </c>
      <c r="C1097">
        <v>20</v>
      </c>
      <c r="D1097">
        <v>53</v>
      </c>
      <c r="E1097">
        <v>30</v>
      </c>
    </row>
    <row r="1098" spans="1:5" x14ac:dyDescent="0.25">
      <c r="A1098">
        <v>116</v>
      </c>
      <c r="B1098">
        <v>52</v>
      </c>
      <c r="C1098">
        <v>20</v>
      </c>
      <c r="D1098">
        <v>53</v>
      </c>
      <c r="E1098">
        <v>30</v>
      </c>
    </row>
    <row r="1099" spans="1:5" x14ac:dyDescent="0.25">
      <c r="A1099">
        <v>116</v>
      </c>
      <c r="B1099">
        <v>52</v>
      </c>
      <c r="C1099">
        <v>20</v>
      </c>
      <c r="D1099">
        <v>53</v>
      </c>
      <c r="E1099">
        <v>30</v>
      </c>
    </row>
    <row r="1100" spans="1:5" x14ac:dyDescent="0.25">
      <c r="A1100">
        <v>116</v>
      </c>
      <c r="B1100">
        <v>52</v>
      </c>
      <c r="C1100">
        <v>20</v>
      </c>
      <c r="D1100">
        <v>53</v>
      </c>
      <c r="E1100">
        <v>30</v>
      </c>
    </row>
    <row r="1101" spans="1:5" x14ac:dyDescent="0.25">
      <c r="A1101">
        <v>116</v>
      </c>
      <c r="B1101">
        <v>52</v>
      </c>
      <c r="C1101">
        <v>20</v>
      </c>
      <c r="D1101">
        <v>53</v>
      </c>
      <c r="E1101">
        <v>30</v>
      </c>
    </row>
    <row r="1102" spans="1:5" x14ac:dyDescent="0.25">
      <c r="A1102">
        <v>116</v>
      </c>
      <c r="B1102">
        <v>52</v>
      </c>
      <c r="C1102">
        <v>20</v>
      </c>
      <c r="D1102">
        <v>53</v>
      </c>
      <c r="E1102">
        <v>30</v>
      </c>
    </row>
    <row r="1103" spans="1:5" x14ac:dyDescent="0.25">
      <c r="A1103">
        <v>116</v>
      </c>
      <c r="B1103">
        <v>52</v>
      </c>
      <c r="C1103">
        <v>20</v>
      </c>
      <c r="D1103">
        <v>53</v>
      </c>
      <c r="E1103">
        <v>30</v>
      </c>
    </row>
    <row r="1104" spans="1:5" x14ac:dyDescent="0.25">
      <c r="A1104">
        <v>117</v>
      </c>
      <c r="B1104">
        <v>52</v>
      </c>
      <c r="C1104">
        <v>20</v>
      </c>
      <c r="D1104">
        <v>53</v>
      </c>
      <c r="E1104">
        <v>30</v>
      </c>
    </row>
    <row r="1105" spans="1:5" x14ac:dyDescent="0.25">
      <c r="A1105">
        <v>117</v>
      </c>
      <c r="B1105">
        <v>52</v>
      </c>
      <c r="C1105">
        <v>20</v>
      </c>
      <c r="D1105">
        <v>53</v>
      </c>
      <c r="E1105">
        <v>30</v>
      </c>
    </row>
    <row r="1106" spans="1:5" x14ac:dyDescent="0.25">
      <c r="A1106">
        <v>117</v>
      </c>
      <c r="B1106">
        <v>52</v>
      </c>
      <c r="C1106">
        <v>20</v>
      </c>
      <c r="D1106">
        <v>53</v>
      </c>
      <c r="E1106">
        <v>30</v>
      </c>
    </row>
    <row r="1107" spans="1:5" x14ac:dyDescent="0.25">
      <c r="A1107">
        <v>117</v>
      </c>
      <c r="B1107">
        <v>52</v>
      </c>
      <c r="C1107">
        <v>20</v>
      </c>
      <c r="D1107">
        <v>53</v>
      </c>
      <c r="E1107">
        <v>30</v>
      </c>
    </row>
    <row r="1108" spans="1:5" x14ac:dyDescent="0.25">
      <c r="A1108">
        <v>117</v>
      </c>
      <c r="B1108">
        <v>52</v>
      </c>
      <c r="C1108">
        <v>20</v>
      </c>
      <c r="D1108">
        <v>53</v>
      </c>
      <c r="E1108">
        <v>30</v>
      </c>
    </row>
    <row r="1109" spans="1:5" x14ac:dyDescent="0.25">
      <c r="A1109">
        <v>117</v>
      </c>
      <c r="B1109">
        <v>52</v>
      </c>
      <c r="C1109">
        <v>20</v>
      </c>
      <c r="D1109">
        <v>41</v>
      </c>
      <c r="E1109">
        <v>30</v>
      </c>
    </row>
    <row r="1110" spans="1:5" x14ac:dyDescent="0.25">
      <c r="A1110">
        <v>117</v>
      </c>
      <c r="B1110">
        <v>52</v>
      </c>
      <c r="C1110">
        <v>20</v>
      </c>
      <c r="D1110">
        <v>41</v>
      </c>
      <c r="E1110">
        <v>30</v>
      </c>
    </row>
    <row r="1111" spans="1:5" x14ac:dyDescent="0.25">
      <c r="A1111">
        <v>117</v>
      </c>
      <c r="B1111">
        <v>52</v>
      </c>
      <c r="C1111">
        <v>20</v>
      </c>
      <c r="D1111">
        <v>41</v>
      </c>
      <c r="E1111">
        <v>30</v>
      </c>
    </row>
    <row r="1112" spans="1:5" x14ac:dyDescent="0.25">
      <c r="A1112">
        <v>117</v>
      </c>
      <c r="B1112">
        <v>52</v>
      </c>
      <c r="C1112">
        <v>20</v>
      </c>
      <c r="D1112">
        <v>41</v>
      </c>
      <c r="E1112">
        <v>30</v>
      </c>
    </row>
    <row r="1113" spans="1:5" x14ac:dyDescent="0.25">
      <c r="A1113">
        <v>117</v>
      </c>
      <c r="B1113">
        <v>52</v>
      </c>
      <c r="C1113">
        <v>20</v>
      </c>
      <c r="D1113">
        <v>41</v>
      </c>
      <c r="E1113">
        <v>30</v>
      </c>
    </row>
    <row r="1114" spans="1:5" x14ac:dyDescent="0.25">
      <c r="A1114">
        <v>118</v>
      </c>
      <c r="B1114">
        <v>52</v>
      </c>
      <c r="C1114">
        <v>20</v>
      </c>
      <c r="D1114">
        <v>41</v>
      </c>
      <c r="E1114">
        <v>30</v>
      </c>
    </row>
    <row r="1115" spans="1:5" x14ac:dyDescent="0.25">
      <c r="A1115">
        <v>118</v>
      </c>
      <c r="B1115">
        <v>52</v>
      </c>
      <c r="C1115">
        <v>20</v>
      </c>
      <c r="D1115">
        <v>41</v>
      </c>
      <c r="E1115">
        <v>30</v>
      </c>
    </row>
    <row r="1116" spans="1:5" x14ac:dyDescent="0.25">
      <c r="A1116">
        <v>118</v>
      </c>
      <c r="B1116">
        <v>52</v>
      </c>
      <c r="C1116">
        <v>20</v>
      </c>
      <c r="D1116">
        <v>41</v>
      </c>
      <c r="E1116">
        <v>30</v>
      </c>
    </row>
    <row r="1117" spans="1:5" x14ac:dyDescent="0.25">
      <c r="A1117">
        <v>118</v>
      </c>
      <c r="B1117">
        <v>52</v>
      </c>
      <c r="C1117">
        <v>20</v>
      </c>
      <c r="D1117">
        <v>41</v>
      </c>
      <c r="E1117">
        <v>30</v>
      </c>
    </row>
    <row r="1118" spans="1:5" x14ac:dyDescent="0.25">
      <c r="A1118">
        <v>118</v>
      </c>
      <c r="B1118">
        <v>52</v>
      </c>
      <c r="C1118">
        <v>20</v>
      </c>
      <c r="D1118">
        <v>41</v>
      </c>
      <c r="E1118">
        <v>30</v>
      </c>
    </row>
    <row r="1119" spans="1:5" x14ac:dyDescent="0.25">
      <c r="A1119">
        <v>118</v>
      </c>
      <c r="B1119">
        <v>52</v>
      </c>
      <c r="C1119">
        <v>20</v>
      </c>
      <c r="D1119">
        <v>41</v>
      </c>
      <c r="E1119">
        <v>30</v>
      </c>
    </row>
    <row r="1120" spans="1:5" x14ac:dyDescent="0.25">
      <c r="A1120">
        <v>118</v>
      </c>
      <c r="B1120">
        <v>52</v>
      </c>
      <c r="C1120">
        <v>20</v>
      </c>
      <c r="D1120">
        <v>41</v>
      </c>
      <c r="E1120">
        <v>30</v>
      </c>
    </row>
    <row r="1121" spans="1:5" x14ac:dyDescent="0.25">
      <c r="A1121">
        <v>118</v>
      </c>
      <c r="B1121">
        <v>52</v>
      </c>
      <c r="C1121">
        <v>20</v>
      </c>
      <c r="D1121">
        <v>41</v>
      </c>
      <c r="E1121">
        <v>30</v>
      </c>
    </row>
    <row r="1122" spans="1:5" x14ac:dyDescent="0.25">
      <c r="A1122">
        <v>118</v>
      </c>
      <c r="B1122">
        <v>52</v>
      </c>
      <c r="C1122">
        <v>20</v>
      </c>
      <c r="D1122">
        <v>41</v>
      </c>
      <c r="E1122">
        <v>30</v>
      </c>
    </row>
    <row r="1123" spans="1:5" x14ac:dyDescent="0.25">
      <c r="A1123">
        <v>118</v>
      </c>
      <c r="B1123">
        <v>52</v>
      </c>
      <c r="C1123">
        <v>20</v>
      </c>
      <c r="D1123">
        <v>41</v>
      </c>
      <c r="E1123">
        <v>30</v>
      </c>
    </row>
    <row r="1124" spans="1:5" x14ac:dyDescent="0.25">
      <c r="A1124">
        <v>119</v>
      </c>
      <c r="B1124">
        <v>52</v>
      </c>
      <c r="C1124">
        <v>20</v>
      </c>
      <c r="D1124">
        <v>41</v>
      </c>
      <c r="E1124">
        <v>30</v>
      </c>
    </row>
    <row r="1125" spans="1:5" x14ac:dyDescent="0.25">
      <c r="A1125">
        <v>119</v>
      </c>
      <c r="B1125">
        <v>52</v>
      </c>
      <c r="C1125">
        <v>20</v>
      </c>
      <c r="D1125">
        <v>41</v>
      </c>
      <c r="E1125">
        <v>30</v>
      </c>
    </row>
    <row r="1126" spans="1:5" x14ac:dyDescent="0.25">
      <c r="A1126">
        <v>119</v>
      </c>
      <c r="B1126">
        <v>52</v>
      </c>
      <c r="C1126">
        <v>20</v>
      </c>
      <c r="D1126">
        <v>41</v>
      </c>
      <c r="E1126">
        <v>30</v>
      </c>
    </row>
    <row r="1127" spans="1:5" x14ac:dyDescent="0.25">
      <c r="A1127">
        <v>119</v>
      </c>
      <c r="B1127">
        <v>52</v>
      </c>
      <c r="C1127">
        <v>20</v>
      </c>
      <c r="D1127">
        <v>41</v>
      </c>
      <c r="E1127">
        <v>30</v>
      </c>
    </row>
    <row r="1128" spans="1:5" x14ac:dyDescent="0.25">
      <c r="A1128">
        <v>119</v>
      </c>
      <c r="B1128">
        <v>52</v>
      </c>
      <c r="C1128">
        <v>20</v>
      </c>
      <c r="D1128">
        <v>41</v>
      </c>
      <c r="E1128">
        <v>30</v>
      </c>
    </row>
    <row r="1129" spans="1:5" x14ac:dyDescent="0.25">
      <c r="A1129">
        <v>119</v>
      </c>
      <c r="B1129">
        <v>52</v>
      </c>
      <c r="C1129">
        <v>20</v>
      </c>
      <c r="D1129">
        <v>41</v>
      </c>
      <c r="E1129">
        <v>30</v>
      </c>
    </row>
    <row r="1130" spans="1:5" x14ac:dyDescent="0.25">
      <c r="A1130">
        <v>119</v>
      </c>
      <c r="B1130">
        <v>52</v>
      </c>
      <c r="C1130">
        <v>20</v>
      </c>
      <c r="D1130">
        <v>41</v>
      </c>
      <c r="E1130">
        <v>30</v>
      </c>
    </row>
    <row r="1131" spans="1:5" x14ac:dyDescent="0.25">
      <c r="A1131">
        <v>119</v>
      </c>
      <c r="B1131">
        <v>52</v>
      </c>
      <c r="C1131">
        <v>20</v>
      </c>
      <c r="D1131">
        <v>41</v>
      </c>
      <c r="E1131">
        <v>30</v>
      </c>
    </row>
    <row r="1132" spans="1:5" x14ac:dyDescent="0.25">
      <c r="A1132">
        <v>119</v>
      </c>
      <c r="B1132">
        <v>52</v>
      </c>
      <c r="C1132">
        <v>20</v>
      </c>
      <c r="D1132">
        <v>41</v>
      </c>
      <c r="E1132">
        <v>30</v>
      </c>
    </row>
    <row r="1133" spans="1:5" x14ac:dyDescent="0.25">
      <c r="A1133">
        <v>119</v>
      </c>
      <c r="B1133">
        <v>52</v>
      </c>
      <c r="C1133">
        <v>20</v>
      </c>
      <c r="D1133">
        <v>41</v>
      </c>
      <c r="E1133">
        <v>30</v>
      </c>
    </row>
    <row r="1134" spans="1:5" x14ac:dyDescent="0.25">
      <c r="A1134">
        <v>120</v>
      </c>
      <c r="B1134">
        <v>52</v>
      </c>
      <c r="C1134">
        <v>20</v>
      </c>
      <c r="D1134">
        <v>41</v>
      </c>
      <c r="E1134">
        <v>30</v>
      </c>
    </row>
    <row r="1135" spans="1:5" x14ac:dyDescent="0.25">
      <c r="A1135">
        <v>120</v>
      </c>
      <c r="B1135">
        <v>52</v>
      </c>
      <c r="C1135">
        <v>20</v>
      </c>
      <c r="D1135">
        <v>41</v>
      </c>
      <c r="E1135">
        <v>30</v>
      </c>
    </row>
    <row r="1136" spans="1:5" x14ac:dyDescent="0.25">
      <c r="A1136">
        <v>120</v>
      </c>
      <c r="B1136">
        <v>52</v>
      </c>
      <c r="C1136">
        <v>20</v>
      </c>
      <c r="D1136">
        <v>41</v>
      </c>
      <c r="E1136">
        <v>30</v>
      </c>
    </row>
    <row r="1137" spans="1:5" x14ac:dyDescent="0.25">
      <c r="A1137">
        <v>120</v>
      </c>
      <c r="B1137">
        <v>52</v>
      </c>
      <c r="C1137">
        <v>20</v>
      </c>
      <c r="D1137">
        <v>41</v>
      </c>
      <c r="E1137">
        <v>30</v>
      </c>
    </row>
    <row r="1138" spans="1:5" x14ac:dyDescent="0.25">
      <c r="A1138">
        <v>120</v>
      </c>
      <c r="B1138">
        <v>52</v>
      </c>
      <c r="C1138">
        <v>20</v>
      </c>
      <c r="D1138">
        <v>41</v>
      </c>
      <c r="E1138">
        <v>30</v>
      </c>
    </row>
    <row r="1139" spans="1:5" x14ac:dyDescent="0.25">
      <c r="A1139">
        <v>120</v>
      </c>
      <c r="B1139">
        <v>52</v>
      </c>
      <c r="C1139">
        <v>20</v>
      </c>
      <c r="D1139">
        <v>41</v>
      </c>
      <c r="E1139">
        <v>30</v>
      </c>
    </row>
    <row r="1140" spans="1:5" x14ac:dyDescent="0.25">
      <c r="A1140">
        <v>120</v>
      </c>
      <c r="B1140">
        <v>52</v>
      </c>
      <c r="C1140">
        <v>20</v>
      </c>
      <c r="D1140">
        <v>41</v>
      </c>
      <c r="E1140">
        <v>30</v>
      </c>
    </row>
    <row r="1141" spans="1:5" x14ac:dyDescent="0.25">
      <c r="A1141">
        <v>120</v>
      </c>
      <c r="B1141">
        <v>52</v>
      </c>
      <c r="C1141">
        <v>20</v>
      </c>
      <c r="D1141">
        <v>41</v>
      </c>
      <c r="E1141">
        <v>30</v>
      </c>
    </row>
    <row r="1142" spans="1:5" x14ac:dyDescent="0.25">
      <c r="A1142">
        <v>120</v>
      </c>
      <c r="B1142">
        <v>43</v>
      </c>
      <c r="C1142">
        <v>20</v>
      </c>
      <c r="D1142">
        <v>41</v>
      </c>
      <c r="E1142">
        <v>30</v>
      </c>
    </row>
    <row r="1143" spans="1:5" x14ac:dyDescent="0.25">
      <c r="A1143">
        <v>120</v>
      </c>
      <c r="B1143">
        <v>43</v>
      </c>
      <c r="C1143">
        <v>20</v>
      </c>
      <c r="D1143">
        <v>41</v>
      </c>
      <c r="E1143">
        <v>30</v>
      </c>
    </row>
    <row r="1144" spans="1:5" x14ac:dyDescent="0.25">
      <c r="A1144">
        <v>121</v>
      </c>
      <c r="B1144">
        <v>43</v>
      </c>
      <c r="C1144">
        <v>20</v>
      </c>
      <c r="D1144">
        <v>41</v>
      </c>
      <c r="E1144">
        <v>30</v>
      </c>
    </row>
    <row r="1145" spans="1:5" x14ac:dyDescent="0.25">
      <c r="A1145">
        <v>121</v>
      </c>
      <c r="B1145">
        <v>43</v>
      </c>
      <c r="C1145">
        <v>20</v>
      </c>
      <c r="D1145">
        <v>41</v>
      </c>
      <c r="E1145">
        <v>30</v>
      </c>
    </row>
    <row r="1146" spans="1:5" x14ac:dyDescent="0.25">
      <c r="A1146">
        <v>121</v>
      </c>
      <c r="B1146">
        <v>43</v>
      </c>
      <c r="C1146">
        <v>20</v>
      </c>
      <c r="D1146">
        <v>41</v>
      </c>
      <c r="E1146">
        <v>30</v>
      </c>
    </row>
    <row r="1147" spans="1:5" x14ac:dyDescent="0.25">
      <c r="A1147">
        <v>121</v>
      </c>
      <c r="B1147">
        <v>43</v>
      </c>
      <c r="C1147">
        <v>20</v>
      </c>
      <c r="D1147">
        <v>41</v>
      </c>
      <c r="E1147">
        <v>30</v>
      </c>
    </row>
    <row r="1148" spans="1:5" x14ac:dyDescent="0.25">
      <c r="A1148">
        <v>121</v>
      </c>
      <c r="B1148">
        <v>43</v>
      </c>
      <c r="C1148">
        <v>20</v>
      </c>
      <c r="D1148">
        <v>41</v>
      </c>
      <c r="E1148">
        <v>30</v>
      </c>
    </row>
    <row r="1149" spans="1:5" x14ac:dyDescent="0.25">
      <c r="A1149">
        <v>121</v>
      </c>
      <c r="B1149">
        <v>43</v>
      </c>
      <c r="C1149">
        <v>20</v>
      </c>
      <c r="D1149">
        <v>41</v>
      </c>
      <c r="E1149">
        <v>30</v>
      </c>
    </row>
    <row r="1150" spans="1:5" x14ac:dyDescent="0.25">
      <c r="A1150">
        <v>121</v>
      </c>
      <c r="B1150">
        <v>43</v>
      </c>
      <c r="C1150">
        <v>20</v>
      </c>
      <c r="D1150">
        <v>41</v>
      </c>
      <c r="E1150">
        <v>30</v>
      </c>
    </row>
    <row r="1151" spans="1:5" x14ac:dyDescent="0.25">
      <c r="A1151">
        <v>121</v>
      </c>
      <c r="B1151">
        <v>43</v>
      </c>
      <c r="C1151">
        <v>20</v>
      </c>
      <c r="D1151">
        <v>41</v>
      </c>
      <c r="E1151">
        <v>30</v>
      </c>
    </row>
    <row r="1152" spans="1:5" x14ac:dyDescent="0.25">
      <c r="A1152">
        <v>121</v>
      </c>
      <c r="B1152">
        <v>43</v>
      </c>
      <c r="C1152">
        <v>20</v>
      </c>
      <c r="D1152">
        <v>41</v>
      </c>
      <c r="E1152">
        <v>30</v>
      </c>
    </row>
    <row r="1153" spans="1:5" x14ac:dyDescent="0.25">
      <c r="A1153">
        <v>121</v>
      </c>
      <c r="B1153">
        <v>43</v>
      </c>
      <c r="C1153">
        <v>20</v>
      </c>
      <c r="D1153">
        <v>41</v>
      </c>
      <c r="E1153">
        <v>30</v>
      </c>
    </row>
    <row r="1154" spans="1:5" x14ac:dyDescent="0.25">
      <c r="A1154">
        <v>122</v>
      </c>
      <c r="B1154">
        <v>43</v>
      </c>
      <c r="C1154">
        <v>20</v>
      </c>
      <c r="D1154">
        <v>41</v>
      </c>
      <c r="E1154">
        <v>30</v>
      </c>
    </row>
    <row r="1155" spans="1:5" x14ac:dyDescent="0.25">
      <c r="A1155">
        <v>122</v>
      </c>
      <c r="B1155">
        <v>43</v>
      </c>
      <c r="C1155">
        <v>20</v>
      </c>
      <c r="D1155">
        <v>41</v>
      </c>
      <c r="E1155">
        <v>30</v>
      </c>
    </row>
    <row r="1156" spans="1:5" x14ac:dyDescent="0.25">
      <c r="A1156">
        <v>122</v>
      </c>
      <c r="B1156">
        <v>43</v>
      </c>
      <c r="C1156">
        <v>20</v>
      </c>
      <c r="D1156">
        <v>41</v>
      </c>
      <c r="E1156">
        <v>30</v>
      </c>
    </row>
    <row r="1157" spans="1:5" x14ac:dyDescent="0.25">
      <c r="A1157">
        <v>122</v>
      </c>
      <c r="B1157">
        <v>43</v>
      </c>
      <c r="C1157">
        <v>20</v>
      </c>
      <c r="D1157">
        <v>41</v>
      </c>
      <c r="E1157">
        <v>30</v>
      </c>
    </row>
    <row r="1158" spans="1:5" x14ac:dyDescent="0.25">
      <c r="A1158">
        <v>122</v>
      </c>
      <c r="B1158">
        <v>43</v>
      </c>
      <c r="C1158">
        <v>20</v>
      </c>
      <c r="D1158">
        <v>41</v>
      </c>
      <c r="E1158">
        <v>30</v>
      </c>
    </row>
    <row r="1159" spans="1:5" x14ac:dyDescent="0.25">
      <c r="A1159">
        <v>122</v>
      </c>
      <c r="B1159">
        <v>43</v>
      </c>
      <c r="C1159">
        <v>20</v>
      </c>
      <c r="D1159">
        <v>41</v>
      </c>
      <c r="E1159">
        <v>30</v>
      </c>
    </row>
    <row r="1160" spans="1:5" x14ac:dyDescent="0.25">
      <c r="A1160">
        <v>122</v>
      </c>
      <c r="B1160">
        <v>43</v>
      </c>
      <c r="C1160">
        <v>20</v>
      </c>
      <c r="D1160">
        <v>41</v>
      </c>
      <c r="E1160">
        <v>30</v>
      </c>
    </row>
    <row r="1161" spans="1:5" x14ac:dyDescent="0.25">
      <c r="A1161">
        <v>122</v>
      </c>
      <c r="B1161">
        <v>43</v>
      </c>
      <c r="C1161">
        <v>20</v>
      </c>
      <c r="D1161">
        <v>41</v>
      </c>
      <c r="E1161">
        <v>30</v>
      </c>
    </row>
    <row r="1162" spans="1:5" x14ac:dyDescent="0.25">
      <c r="A1162">
        <v>122</v>
      </c>
      <c r="B1162">
        <v>43</v>
      </c>
      <c r="C1162">
        <v>20</v>
      </c>
      <c r="D1162">
        <v>41</v>
      </c>
      <c r="E1162">
        <v>30</v>
      </c>
    </row>
    <row r="1163" spans="1:5" x14ac:dyDescent="0.25">
      <c r="A1163">
        <v>122</v>
      </c>
      <c r="B1163">
        <v>43</v>
      </c>
      <c r="C1163">
        <v>20</v>
      </c>
      <c r="D1163">
        <v>41</v>
      </c>
      <c r="E1163">
        <v>30</v>
      </c>
    </row>
    <row r="1164" spans="1:5" x14ac:dyDescent="0.25">
      <c r="A1164">
        <v>123</v>
      </c>
      <c r="B1164">
        <v>43</v>
      </c>
      <c r="C1164">
        <v>20</v>
      </c>
      <c r="D1164">
        <v>41</v>
      </c>
      <c r="E1164">
        <v>30</v>
      </c>
    </row>
    <row r="1165" spans="1:5" x14ac:dyDescent="0.25">
      <c r="A1165">
        <v>123</v>
      </c>
      <c r="B1165">
        <v>43</v>
      </c>
      <c r="C1165">
        <v>20</v>
      </c>
      <c r="D1165">
        <v>41</v>
      </c>
      <c r="E1165">
        <v>30</v>
      </c>
    </row>
    <row r="1166" spans="1:5" x14ac:dyDescent="0.25">
      <c r="A1166">
        <v>123</v>
      </c>
      <c r="B1166">
        <v>43</v>
      </c>
      <c r="C1166">
        <v>20</v>
      </c>
      <c r="D1166">
        <v>41</v>
      </c>
      <c r="E1166">
        <v>30</v>
      </c>
    </row>
    <row r="1167" spans="1:5" x14ac:dyDescent="0.25">
      <c r="A1167">
        <v>123</v>
      </c>
      <c r="B1167">
        <v>43</v>
      </c>
      <c r="C1167">
        <v>20</v>
      </c>
      <c r="D1167">
        <v>41</v>
      </c>
      <c r="E1167">
        <v>30</v>
      </c>
    </row>
    <row r="1168" spans="1:5" x14ac:dyDescent="0.25">
      <c r="A1168">
        <v>123</v>
      </c>
      <c r="B1168">
        <v>43</v>
      </c>
      <c r="C1168">
        <v>20</v>
      </c>
      <c r="D1168">
        <v>41</v>
      </c>
      <c r="E1168">
        <v>30</v>
      </c>
    </row>
    <row r="1169" spans="1:5" x14ac:dyDescent="0.25">
      <c r="A1169">
        <v>123</v>
      </c>
      <c r="B1169">
        <v>43</v>
      </c>
      <c r="C1169">
        <v>20</v>
      </c>
      <c r="D1169">
        <v>41</v>
      </c>
      <c r="E1169">
        <v>30</v>
      </c>
    </row>
    <row r="1170" spans="1:5" x14ac:dyDescent="0.25">
      <c r="A1170">
        <v>123</v>
      </c>
      <c r="B1170">
        <v>43</v>
      </c>
      <c r="C1170">
        <v>20</v>
      </c>
      <c r="D1170">
        <v>41</v>
      </c>
      <c r="E1170">
        <v>30</v>
      </c>
    </row>
    <row r="1171" spans="1:5" x14ac:dyDescent="0.25">
      <c r="A1171">
        <v>123</v>
      </c>
      <c r="B1171">
        <v>43</v>
      </c>
      <c r="C1171">
        <v>20</v>
      </c>
      <c r="D1171">
        <v>41</v>
      </c>
      <c r="E1171">
        <v>30</v>
      </c>
    </row>
    <row r="1172" spans="1:5" x14ac:dyDescent="0.25">
      <c r="A1172">
        <v>123</v>
      </c>
      <c r="B1172">
        <v>43</v>
      </c>
      <c r="C1172">
        <v>20</v>
      </c>
      <c r="D1172">
        <v>41</v>
      </c>
      <c r="E1172">
        <v>30</v>
      </c>
    </row>
    <row r="1173" spans="1:5" x14ac:dyDescent="0.25">
      <c r="A1173">
        <v>123</v>
      </c>
      <c r="B1173">
        <v>43</v>
      </c>
      <c r="C1173">
        <v>20</v>
      </c>
      <c r="D1173">
        <v>41</v>
      </c>
      <c r="E1173">
        <v>30</v>
      </c>
    </row>
    <row r="1174" spans="1:5" x14ac:dyDescent="0.25">
      <c r="A1174">
        <v>124</v>
      </c>
      <c r="B1174">
        <v>43</v>
      </c>
      <c r="C1174">
        <v>20</v>
      </c>
      <c r="D1174">
        <v>41</v>
      </c>
      <c r="E1174">
        <v>30</v>
      </c>
    </row>
    <row r="1175" spans="1:5" x14ac:dyDescent="0.25">
      <c r="A1175">
        <v>124</v>
      </c>
      <c r="B1175">
        <v>43</v>
      </c>
      <c r="C1175">
        <v>20</v>
      </c>
      <c r="D1175">
        <v>41</v>
      </c>
      <c r="E1175">
        <v>30</v>
      </c>
    </row>
    <row r="1176" spans="1:5" x14ac:dyDescent="0.25">
      <c r="A1176">
        <v>124</v>
      </c>
      <c r="B1176">
        <v>43</v>
      </c>
      <c r="C1176">
        <v>20</v>
      </c>
      <c r="D1176">
        <v>41</v>
      </c>
      <c r="E1176">
        <v>30</v>
      </c>
    </row>
    <row r="1177" spans="1:5" x14ac:dyDescent="0.25">
      <c r="A1177">
        <v>124</v>
      </c>
      <c r="B1177">
        <v>43</v>
      </c>
      <c r="C1177">
        <v>20</v>
      </c>
      <c r="D1177">
        <v>41</v>
      </c>
      <c r="E1177">
        <v>30</v>
      </c>
    </row>
    <row r="1178" spans="1:5" x14ac:dyDescent="0.25">
      <c r="A1178">
        <v>124</v>
      </c>
      <c r="B1178">
        <v>43</v>
      </c>
      <c r="C1178">
        <v>20</v>
      </c>
      <c r="D1178">
        <v>41</v>
      </c>
      <c r="E1178">
        <v>30</v>
      </c>
    </row>
    <row r="1179" spans="1:5" x14ac:dyDescent="0.25">
      <c r="A1179">
        <v>124</v>
      </c>
      <c r="B1179">
        <v>43</v>
      </c>
      <c r="C1179">
        <v>20</v>
      </c>
      <c r="D1179">
        <v>41</v>
      </c>
      <c r="E1179">
        <v>30</v>
      </c>
    </row>
    <row r="1180" spans="1:5" x14ac:dyDescent="0.25">
      <c r="A1180">
        <v>124</v>
      </c>
      <c r="B1180">
        <v>43</v>
      </c>
      <c r="C1180">
        <v>20</v>
      </c>
      <c r="D1180">
        <v>41</v>
      </c>
      <c r="E1180">
        <v>30</v>
      </c>
    </row>
    <row r="1181" spans="1:5" x14ac:dyDescent="0.25">
      <c r="A1181">
        <v>124</v>
      </c>
      <c r="B1181">
        <v>43</v>
      </c>
      <c r="C1181">
        <v>20</v>
      </c>
      <c r="D1181">
        <v>41</v>
      </c>
      <c r="E1181">
        <v>30</v>
      </c>
    </row>
    <row r="1182" spans="1:5" x14ac:dyDescent="0.25">
      <c r="A1182">
        <v>124</v>
      </c>
      <c r="B1182">
        <v>43</v>
      </c>
      <c r="C1182">
        <v>20</v>
      </c>
      <c r="D1182">
        <v>41</v>
      </c>
      <c r="E1182">
        <v>30</v>
      </c>
    </row>
    <row r="1183" spans="1:5" x14ac:dyDescent="0.25">
      <c r="A1183">
        <v>124</v>
      </c>
      <c r="B1183">
        <v>43</v>
      </c>
      <c r="C1183">
        <v>20</v>
      </c>
      <c r="D1183">
        <v>41</v>
      </c>
      <c r="E1183">
        <v>30</v>
      </c>
    </row>
    <row r="1184" spans="1:5" x14ac:dyDescent="0.25">
      <c r="A1184">
        <v>125</v>
      </c>
      <c r="B1184">
        <v>43</v>
      </c>
      <c r="C1184">
        <v>20</v>
      </c>
      <c r="D1184">
        <v>41</v>
      </c>
      <c r="E1184">
        <v>30</v>
      </c>
    </row>
    <row r="1185" spans="1:5" x14ac:dyDescent="0.25">
      <c r="A1185">
        <v>125</v>
      </c>
      <c r="B1185">
        <v>43</v>
      </c>
      <c r="C1185">
        <v>20</v>
      </c>
      <c r="D1185">
        <v>41</v>
      </c>
      <c r="E1185">
        <v>30</v>
      </c>
    </row>
    <row r="1186" spans="1:5" x14ac:dyDescent="0.25">
      <c r="A1186">
        <v>125</v>
      </c>
      <c r="B1186">
        <v>43</v>
      </c>
      <c r="C1186">
        <v>20</v>
      </c>
      <c r="D1186">
        <v>41</v>
      </c>
      <c r="E1186">
        <v>30</v>
      </c>
    </row>
    <row r="1187" spans="1:5" x14ac:dyDescent="0.25">
      <c r="A1187">
        <v>125</v>
      </c>
      <c r="B1187">
        <v>43</v>
      </c>
      <c r="C1187">
        <v>20</v>
      </c>
      <c r="D1187">
        <v>41</v>
      </c>
      <c r="E1187">
        <v>30</v>
      </c>
    </row>
    <row r="1188" spans="1:5" x14ac:dyDescent="0.25">
      <c r="A1188">
        <v>125</v>
      </c>
      <c r="B1188">
        <v>43</v>
      </c>
      <c r="C1188">
        <v>10</v>
      </c>
      <c r="D1188">
        <v>41</v>
      </c>
      <c r="E1188">
        <v>30</v>
      </c>
    </row>
    <row r="1189" spans="1:5" x14ac:dyDescent="0.25">
      <c r="A1189">
        <v>125</v>
      </c>
      <c r="B1189">
        <v>43</v>
      </c>
      <c r="C1189">
        <v>10</v>
      </c>
      <c r="D1189">
        <v>41</v>
      </c>
      <c r="E1189">
        <v>30</v>
      </c>
    </row>
    <row r="1190" spans="1:5" x14ac:dyDescent="0.25">
      <c r="A1190">
        <v>125</v>
      </c>
      <c r="B1190">
        <v>43</v>
      </c>
      <c r="C1190">
        <v>10</v>
      </c>
      <c r="D1190">
        <v>41</v>
      </c>
      <c r="E1190">
        <v>30</v>
      </c>
    </row>
    <row r="1191" spans="1:5" x14ac:dyDescent="0.25">
      <c r="A1191">
        <v>125</v>
      </c>
      <c r="B1191">
        <v>43</v>
      </c>
      <c r="C1191">
        <v>10</v>
      </c>
      <c r="D1191">
        <v>41</v>
      </c>
      <c r="E1191">
        <v>30</v>
      </c>
    </row>
    <row r="1192" spans="1:5" x14ac:dyDescent="0.25">
      <c r="A1192">
        <v>125</v>
      </c>
      <c r="B1192">
        <v>43</v>
      </c>
      <c r="C1192">
        <v>10</v>
      </c>
      <c r="D1192">
        <v>41</v>
      </c>
      <c r="E1192">
        <v>30</v>
      </c>
    </row>
    <row r="1193" spans="1:5" x14ac:dyDescent="0.25">
      <c r="A1193">
        <v>125</v>
      </c>
      <c r="B1193">
        <v>43</v>
      </c>
      <c r="C1193">
        <v>10</v>
      </c>
      <c r="D1193">
        <v>41</v>
      </c>
      <c r="E1193">
        <v>30</v>
      </c>
    </row>
    <row r="1194" spans="1:5" x14ac:dyDescent="0.25">
      <c r="A1194">
        <v>126</v>
      </c>
      <c r="B1194">
        <v>43</v>
      </c>
      <c r="C1194">
        <v>10</v>
      </c>
      <c r="D1194">
        <v>41</v>
      </c>
      <c r="E1194">
        <v>30</v>
      </c>
    </row>
    <row r="1195" spans="1:5" x14ac:dyDescent="0.25">
      <c r="A1195">
        <v>126</v>
      </c>
      <c r="B1195">
        <v>43</v>
      </c>
      <c r="C1195">
        <v>10</v>
      </c>
      <c r="D1195">
        <v>41</v>
      </c>
      <c r="E1195">
        <v>30</v>
      </c>
    </row>
    <row r="1196" spans="1:5" x14ac:dyDescent="0.25">
      <c r="A1196">
        <v>126</v>
      </c>
      <c r="B1196">
        <v>43</v>
      </c>
      <c r="C1196">
        <v>10</v>
      </c>
      <c r="D1196">
        <v>41</v>
      </c>
      <c r="E1196">
        <v>30</v>
      </c>
    </row>
    <row r="1197" spans="1:5" x14ac:dyDescent="0.25">
      <c r="A1197">
        <v>126</v>
      </c>
      <c r="B1197">
        <v>43</v>
      </c>
      <c r="C1197">
        <v>10</v>
      </c>
      <c r="D1197">
        <v>41</v>
      </c>
      <c r="E1197">
        <v>30</v>
      </c>
    </row>
    <row r="1198" spans="1:5" x14ac:dyDescent="0.25">
      <c r="A1198">
        <v>126</v>
      </c>
      <c r="B1198">
        <v>43</v>
      </c>
      <c r="C1198">
        <v>10</v>
      </c>
      <c r="D1198">
        <v>41</v>
      </c>
      <c r="E1198">
        <v>30</v>
      </c>
    </row>
    <row r="1199" spans="1:5" x14ac:dyDescent="0.25">
      <c r="A1199">
        <v>126</v>
      </c>
      <c r="B1199">
        <v>43</v>
      </c>
      <c r="C1199">
        <v>10</v>
      </c>
      <c r="D1199">
        <v>41</v>
      </c>
      <c r="E1199">
        <v>30</v>
      </c>
    </row>
    <row r="1200" spans="1:5" x14ac:dyDescent="0.25">
      <c r="A1200">
        <v>126</v>
      </c>
      <c r="B1200">
        <v>43</v>
      </c>
      <c r="C1200">
        <v>10</v>
      </c>
      <c r="D1200">
        <v>41</v>
      </c>
      <c r="E1200">
        <v>30</v>
      </c>
    </row>
    <row r="1201" spans="1:5" x14ac:dyDescent="0.25">
      <c r="A1201">
        <v>126</v>
      </c>
      <c r="B1201">
        <v>43</v>
      </c>
      <c r="C1201">
        <v>10</v>
      </c>
      <c r="D1201">
        <v>41</v>
      </c>
      <c r="E1201">
        <v>30</v>
      </c>
    </row>
    <row r="1202" spans="1:5" x14ac:dyDescent="0.25">
      <c r="A1202">
        <v>126</v>
      </c>
      <c r="B1202">
        <v>37</v>
      </c>
      <c r="C1202">
        <v>10</v>
      </c>
      <c r="D1202">
        <v>41</v>
      </c>
      <c r="E1202">
        <v>30</v>
      </c>
    </row>
    <row r="1203" spans="1:5" x14ac:dyDescent="0.25">
      <c r="A1203">
        <v>126</v>
      </c>
      <c r="B1203">
        <v>37</v>
      </c>
      <c r="C1203">
        <v>10</v>
      </c>
      <c r="D1203">
        <v>41</v>
      </c>
      <c r="E1203">
        <v>30</v>
      </c>
    </row>
    <row r="1204" spans="1:5" x14ac:dyDescent="0.25">
      <c r="A1204">
        <v>127</v>
      </c>
      <c r="B1204">
        <v>37</v>
      </c>
      <c r="C1204">
        <v>10</v>
      </c>
      <c r="D1204">
        <v>41</v>
      </c>
      <c r="E1204">
        <v>30</v>
      </c>
    </row>
    <row r="1205" spans="1:5" x14ac:dyDescent="0.25">
      <c r="A1205">
        <v>127</v>
      </c>
      <c r="B1205">
        <v>37</v>
      </c>
      <c r="C1205">
        <v>10</v>
      </c>
      <c r="D1205">
        <v>41</v>
      </c>
      <c r="E1205">
        <v>30</v>
      </c>
    </row>
    <row r="1206" spans="1:5" x14ac:dyDescent="0.25">
      <c r="A1206">
        <v>127</v>
      </c>
      <c r="B1206">
        <v>37</v>
      </c>
      <c r="C1206">
        <v>10</v>
      </c>
      <c r="D1206">
        <v>41</v>
      </c>
      <c r="E1206">
        <v>30</v>
      </c>
    </row>
    <row r="1207" spans="1:5" x14ac:dyDescent="0.25">
      <c r="A1207">
        <v>127</v>
      </c>
      <c r="B1207">
        <v>37</v>
      </c>
      <c r="C1207">
        <v>10</v>
      </c>
      <c r="D1207">
        <v>41</v>
      </c>
      <c r="E1207">
        <v>30</v>
      </c>
    </row>
    <row r="1208" spans="1:5" x14ac:dyDescent="0.25">
      <c r="A1208">
        <v>127</v>
      </c>
      <c r="B1208">
        <v>37</v>
      </c>
      <c r="C1208">
        <v>10</v>
      </c>
      <c r="D1208">
        <v>41</v>
      </c>
      <c r="E1208">
        <v>30</v>
      </c>
    </row>
    <row r="1209" spans="1:5" x14ac:dyDescent="0.25">
      <c r="A1209">
        <v>127</v>
      </c>
      <c r="B1209">
        <v>37</v>
      </c>
      <c r="C1209">
        <v>10</v>
      </c>
      <c r="D1209">
        <v>41</v>
      </c>
      <c r="E1209">
        <v>30</v>
      </c>
    </row>
    <row r="1210" spans="1:5" x14ac:dyDescent="0.25">
      <c r="A1210">
        <v>127</v>
      </c>
      <c r="B1210">
        <v>37</v>
      </c>
      <c r="C1210">
        <v>10</v>
      </c>
      <c r="D1210">
        <v>41</v>
      </c>
      <c r="E1210">
        <v>30</v>
      </c>
    </row>
    <row r="1211" spans="1:5" x14ac:dyDescent="0.25">
      <c r="A1211">
        <v>127</v>
      </c>
      <c r="B1211">
        <v>37</v>
      </c>
      <c r="C1211">
        <v>10</v>
      </c>
      <c r="D1211">
        <v>41</v>
      </c>
      <c r="E1211">
        <v>30</v>
      </c>
    </row>
    <row r="1212" spans="1:5" x14ac:dyDescent="0.25">
      <c r="A1212">
        <v>127</v>
      </c>
      <c r="B1212">
        <v>37</v>
      </c>
      <c r="C1212">
        <v>10</v>
      </c>
      <c r="D1212">
        <v>41</v>
      </c>
      <c r="E1212">
        <v>30</v>
      </c>
    </row>
    <row r="1213" spans="1:5" x14ac:dyDescent="0.25">
      <c r="A1213">
        <v>127</v>
      </c>
      <c r="B1213">
        <v>37</v>
      </c>
      <c r="C1213">
        <v>10</v>
      </c>
      <c r="D1213">
        <v>41</v>
      </c>
      <c r="E1213">
        <v>30</v>
      </c>
    </row>
    <row r="1214" spans="1:5" x14ac:dyDescent="0.25">
      <c r="A1214">
        <v>128</v>
      </c>
      <c r="B1214">
        <v>37</v>
      </c>
      <c r="C1214">
        <v>10</v>
      </c>
      <c r="D1214">
        <v>41</v>
      </c>
      <c r="E1214">
        <v>30</v>
      </c>
    </row>
    <row r="1215" spans="1:5" x14ac:dyDescent="0.25">
      <c r="A1215">
        <v>128</v>
      </c>
      <c r="B1215">
        <v>37</v>
      </c>
      <c r="C1215">
        <v>10</v>
      </c>
      <c r="D1215">
        <v>41</v>
      </c>
      <c r="E1215">
        <v>23</v>
      </c>
    </row>
    <row r="1216" spans="1:5" x14ac:dyDescent="0.25">
      <c r="A1216">
        <v>128</v>
      </c>
      <c r="B1216">
        <v>37</v>
      </c>
      <c r="C1216">
        <v>10</v>
      </c>
      <c r="D1216">
        <v>41</v>
      </c>
      <c r="E1216">
        <v>23</v>
      </c>
    </row>
    <row r="1217" spans="1:5" x14ac:dyDescent="0.25">
      <c r="A1217">
        <v>128</v>
      </c>
      <c r="B1217">
        <v>37</v>
      </c>
      <c r="C1217">
        <v>10</v>
      </c>
      <c r="D1217">
        <v>41</v>
      </c>
      <c r="E1217">
        <v>23</v>
      </c>
    </row>
    <row r="1218" spans="1:5" x14ac:dyDescent="0.25">
      <c r="A1218">
        <v>128</v>
      </c>
      <c r="B1218">
        <v>37</v>
      </c>
      <c r="C1218">
        <v>10</v>
      </c>
      <c r="D1218">
        <v>41</v>
      </c>
      <c r="E1218">
        <v>23</v>
      </c>
    </row>
    <row r="1219" spans="1:5" x14ac:dyDescent="0.25">
      <c r="A1219">
        <v>128</v>
      </c>
      <c r="B1219">
        <v>37</v>
      </c>
      <c r="C1219">
        <v>10</v>
      </c>
      <c r="D1219">
        <v>41</v>
      </c>
      <c r="E1219">
        <v>23</v>
      </c>
    </row>
    <row r="1220" spans="1:5" x14ac:dyDescent="0.25">
      <c r="A1220">
        <v>128</v>
      </c>
      <c r="B1220">
        <v>37</v>
      </c>
      <c r="C1220">
        <v>10</v>
      </c>
      <c r="D1220">
        <v>41</v>
      </c>
      <c r="E1220">
        <v>23</v>
      </c>
    </row>
    <row r="1221" spans="1:5" x14ac:dyDescent="0.25">
      <c r="A1221">
        <v>128</v>
      </c>
      <c r="B1221">
        <v>37</v>
      </c>
      <c r="C1221">
        <v>10</v>
      </c>
      <c r="D1221">
        <v>41</v>
      </c>
      <c r="E1221">
        <v>23</v>
      </c>
    </row>
    <row r="1222" spans="1:5" x14ac:dyDescent="0.25">
      <c r="A1222">
        <v>128</v>
      </c>
      <c r="B1222">
        <v>37</v>
      </c>
      <c r="C1222">
        <v>10</v>
      </c>
      <c r="D1222">
        <v>41</v>
      </c>
      <c r="E1222">
        <v>23</v>
      </c>
    </row>
    <row r="1223" spans="1:5" x14ac:dyDescent="0.25">
      <c r="A1223">
        <v>128</v>
      </c>
      <c r="B1223">
        <v>37</v>
      </c>
      <c r="C1223">
        <v>10</v>
      </c>
      <c r="D1223">
        <v>41</v>
      </c>
      <c r="E1223">
        <v>23</v>
      </c>
    </row>
    <row r="1224" spans="1:5" x14ac:dyDescent="0.25">
      <c r="A1224">
        <v>129</v>
      </c>
      <c r="B1224">
        <v>37</v>
      </c>
      <c r="C1224">
        <v>10</v>
      </c>
      <c r="D1224">
        <v>41</v>
      </c>
      <c r="E1224">
        <v>23</v>
      </c>
    </row>
    <row r="1225" spans="1:5" x14ac:dyDescent="0.25">
      <c r="A1225">
        <v>129</v>
      </c>
      <c r="B1225">
        <v>37</v>
      </c>
      <c r="C1225">
        <v>10</v>
      </c>
      <c r="D1225">
        <v>41</v>
      </c>
      <c r="E1225">
        <v>23</v>
      </c>
    </row>
    <row r="1226" spans="1:5" x14ac:dyDescent="0.25">
      <c r="A1226">
        <v>129</v>
      </c>
      <c r="B1226">
        <v>37</v>
      </c>
      <c r="C1226">
        <v>10</v>
      </c>
      <c r="D1226">
        <v>41</v>
      </c>
      <c r="E1226">
        <v>23</v>
      </c>
    </row>
    <row r="1227" spans="1:5" x14ac:dyDescent="0.25">
      <c r="A1227">
        <v>129</v>
      </c>
      <c r="B1227">
        <v>37</v>
      </c>
      <c r="C1227">
        <v>10</v>
      </c>
      <c r="D1227">
        <v>41</v>
      </c>
      <c r="E1227">
        <v>23</v>
      </c>
    </row>
    <row r="1228" spans="1:5" x14ac:dyDescent="0.25">
      <c r="A1228">
        <v>129</v>
      </c>
      <c r="B1228">
        <v>37</v>
      </c>
      <c r="C1228">
        <v>10</v>
      </c>
      <c r="D1228">
        <v>41</v>
      </c>
      <c r="E1228">
        <v>23</v>
      </c>
    </row>
    <row r="1229" spans="1:5" x14ac:dyDescent="0.25">
      <c r="A1229">
        <v>129</v>
      </c>
      <c r="B1229">
        <v>37</v>
      </c>
      <c r="C1229">
        <v>10</v>
      </c>
      <c r="D1229">
        <v>41</v>
      </c>
      <c r="E1229">
        <v>23</v>
      </c>
    </row>
    <row r="1230" spans="1:5" x14ac:dyDescent="0.25">
      <c r="A1230">
        <v>129</v>
      </c>
      <c r="B1230">
        <v>37</v>
      </c>
      <c r="C1230">
        <v>10</v>
      </c>
      <c r="D1230">
        <v>41</v>
      </c>
      <c r="E1230">
        <v>23</v>
      </c>
    </row>
    <row r="1231" spans="1:5" x14ac:dyDescent="0.25">
      <c r="A1231">
        <v>129</v>
      </c>
      <c r="B1231">
        <v>37</v>
      </c>
      <c r="C1231">
        <v>10</v>
      </c>
      <c r="D1231">
        <v>41</v>
      </c>
      <c r="E1231">
        <v>23</v>
      </c>
    </row>
    <row r="1232" spans="1:5" x14ac:dyDescent="0.25">
      <c r="A1232">
        <v>129</v>
      </c>
      <c r="B1232">
        <v>37</v>
      </c>
      <c r="C1232">
        <v>10</v>
      </c>
      <c r="D1232">
        <v>41</v>
      </c>
      <c r="E1232">
        <v>23</v>
      </c>
    </row>
    <row r="1233" spans="1:5" x14ac:dyDescent="0.25">
      <c r="A1233">
        <v>129</v>
      </c>
      <c r="B1233">
        <v>37</v>
      </c>
      <c r="C1233">
        <v>10</v>
      </c>
      <c r="D1233">
        <v>41</v>
      </c>
      <c r="E1233">
        <v>23</v>
      </c>
    </row>
    <row r="1234" spans="1:5" x14ac:dyDescent="0.25">
      <c r="A1234">
        <v>130</v>
      </c>
      <c r="B1234">
        <v>37</v>
      </c>
      <c r="C1234">
        <v>10</v>
      </c>
      <c r="D1234">
        <v>41</v>
      </c>
      <c r="E1234">
        <v>23</v>
      </c>
    </row>
    <row r="1235" spans="1:5" x14ac:dyDescent="0.25">
      <c r="A1235">
        <v>130</v>
      </c>
      <c r="B1235">
        <v>37</v>
      </c>
      <c r="C1235">
        <v>10</v>
      </c>
      <c r="D1235">
        <v>41</v>
      </c>
      <c r="E1235">
        <v>23</v>
      </c>
    </row>
    <row r="1236" spans="1:5" x14ac:dyDescent="0.25">
      <c r="A1236">
        <v>130</v>
      </c>
      <c r="B1236">
        <v>37</v>
      </c>
      <c r="C1236">
        <v>10</v>
      </c>
      <c r="D1236">
        <v>41</v>
      </c>
      <c r="E1236">
        <v>23</v>
      </c>
    </row>
    <row r="1237" spans="1:5" x14ac:dyDescent="0.25">
      <c r="A1237">
        <v>130</v>
      </c>
      <c r="B1237">
        <v>37</v>
      </c>
      <c r="C1237">
        <v>10</v>
      </c>
      <c r="D1237">
        <v>41</v>
      </c>
      <c r="E1237">
        <v>23</v>
      </c>
    </row>
    <row r="1238" spans="1:5" x14ac:dyDescent="0.25">
      <c r="A1238">
        <v>130</v>
      </c>
      <c r="B1238">
        <v>37</v>
      </c>
      <c r="C1238">
        <v>10</v>
      </c>
      <c r="D1238">
        <v>41</v>
      </c>
      <c r="E1238">
        <v>23</v>
      </c>
    </row>
    <row r="1239" spans="1:5" x14ac:dyDescent="0.25">
      <c r="A1239">
        <v>130</v>
      </c>
      <c r="B1239">
        <v>37</v>
      </c>
      <c r="C1239">
        <v>10</v>
      </c>
      <c r="D1239">
        <v>41</v>
      </c>
      <c r="E1239">
        <v>23</v>
      </c>
    </row>
    <row r="1240" spans="1:5" x14ac:dyDescent="0.25">
      <c r="A1240">
        <v>130</v>
      </c>
      <c r="B1240">
        <v>37</v>
      </c>
      <c r="C1240">
        <v>10</v>
      </c>
      <c r="D1240">
        <v>41</v>
      </c>
      <c r="E1240">
        <v>23</v>
      </c>
    </row>
    <row r="1241" spans="1:5" x14ac:dyDescent="0.25">
      <c r="A1241">
        <v>130</v>
      </c>
      <c r="B1241">
        <v>37</v>
      </c>
      <c r="C1241">
        <v>10</v>
      </c>
      <c r="D1241">
        <v>41</v>
      </c>
      <c r="E1241">
        <v>23</v>
      </c>
    </row>
    <row r="1242" spans="1:5" x14ac:dyDescent="0.25">
      <c r="A1242">
        <v>130</v>
      </c>
      <c r="B1242">
        <v>30</v>
      </c>
      <c r="C1242">
        <v>10</v>
      </c>
      <c r="D1242">
        <v>41</v>
      </c>
      <c r="E1242">
        <v>23</v>
      </c>
    </row>
    <row r="1243" spans="1:5" x14ac:dyDescent="0.25">
      <c r="A1243">
        <v>130</v>
      </c>
      <c r="B1243">
        <v>30</v>
      </c>
      <c r="C1243">
        <v>10</v>
      </c>
      <c r="D1243">
        <v>41</v>
      </c>
      <c r="E1243">
        <v>23</v>
      </c>
    </row>
    <row r="1244" spans="1:5" x14ac:dyDescent="0.25">
      <c r="A1244">
        <v>131</v>
      </c>
      <c r="B1244">
        <v>30</v>
      </c>
      <c r="C1244">
        <v>10</v>
      </c>
      <c r="D1244">
        <v>41</v>
      </c>
      <c r="E1244">
        <v>23</v>
      </c>
    </row>
    <row r="1245" spans="1:5" x14ac:dyDescent="0.25">
      <c r="A1245">
        <v>131</v>
      </c>
      <c r="B1245">
        <v>30</v>
      </c>
      <c r="C1245">
        <v>10</v>
      </c>
      <c r="D1245">
        <v>41</v>
      </c>
      <c r="E1245">
        <v>23</v>
      </c>
    </row>
    <row r="1246" spans="1:5" x14ac:dyDescent="0.25">
      <c r="A1246">
        <v>131</v>
      </c>
      <c r="B1246">
        <v>30</v>
      </c>
      <c r="C1246">
        <v>10</v>
      </c>
      <c r="D1246">
        <v>41</v>
      </c>
      <c r="E1246">
        <v>23</v>
      </c>
    </row>
    <row r="1247" spans="1:5" x14ac:dyDescent="0.25">
      <c r="A1247">
        <v>131</v>
      </c>
      <c r="B1247">
        <v>30</v>
      </c>
      <c r="C1247">
        <v>10</v>
      </c>
      <c r="D1247">
        <v>41</v>
      </c>
      <c r="E1247">
        <v>23</v>
      </c>
    </row>
    <row r="1248" spans="1:5" x14ac:dyDescent="0.25">
      <c r="A1248">
        <v>131</v>
      </c>
      <c r="B1248">
        <v>30</v>
      </c>
      <c r="C1248">
        <v>0</v>
      </c>
      <c r="D1248">
        <v>41</v>
      </c>
      <c r="E1248">
        <v>23</v>
      </c>
    </row>
    <row r="1249" spans="1:5" x14ac:dyDescent="0.25">
      <c r="A1249">
        <v>131</v>
      </c>
      <c r="B1249">
        <v>30</v>
      </c>
      <c r="C1249">
        <v>0</v>
      </c>
      <c r="D1249">
        <v>41</v>
      </c>
      <c r="E1249">
        <v>23</v>
      </c>
    </row>
    <row r="1250" spans="1:5" x14ac:dyDescent="0.25">
      <c r="A1250">
        <v>131</v>
      </c>
      <c r="B1250">
        <v>30</v>
      </c>
      <c r="C1250">
        <v>0</v>
      </c>
      <c r="D1250">
        <v>41</v>
      </c>
      <c r="E1250">
        <v>23</v>
      </c>
    </row>
    <row r="1251" spans="1:5" x14ac:dyDescent="0.25">
      <c r="A1251">
        <v>131</v>
      </c>
      <c r="B1251">
        <v>30</v>
      </c>
      <c r="C1251">
        <v>0</v>
      </c>
      <c r="D1251">
        <v>41</v>
      </c>
      <c r="E1251">
        <v>23</v>
      </c>
    </row>
    <row r="1252" spans="1:5" x14ac:dyDescent="0.25">
      <c r="A1252">
        <v>131</v>
      </c>
      <c r="B1252">
        <v>30</v>
      </c>
      <c r="C1252">
        <v>0</v>
      </c>
      <c r="D1252">
        <v>41</v>
      </c>
      <c r="E1252">
        <v>23</v>
      </c>
    </row>
    <row r="1253" spans="1:5" x14ac:dyDescent="0.25">
      <c r="A1253">
        <v>131</v>
      </c>
      <c r="B1253">
        <v>30</v>
      </c>
      <c r="C1253">
        <v>0</v>
      </c>
      <c r="D1253">
        <v>41</v>
      </c>
      <c r="E1253">
        <v>23</v>
      </c>
    </row>
    <row r="1254" spans="1:5" x14ac:dyDescent="0.25">
      <c r="A1254">
        <v>132</v>
      </c>
      <c r="B1254">
        <v>30</v>
      </c>
      <c r="C1254">
        <v>0</v>
      </c>
      <c r="D1254">
        <v>32</v>
      </c>
      <c r="E1254">
        <v>23</v>
      </c>
    </row>
    <row r="1255" spans="1:5" x14ac:dyDescent="0.25">
      <c r="A1255">
        <v>132</v>
      </c>
      <c r="B1255">
        <v>30</v>
      </c>
      <c r="C1255">
        <v>0</v>
      </c>
      <c r="D1255">
        <v>32</v>
      </c>
      <c r="E1255">
        <v>23</v>
      </c>
    </row>
    <row r="1256" spans="1:5" x14ac:dyDescent="0.25">
      <c r="A1256">
        <v>132</v>
      </c>
      <c r="B1256">
        <v>30</v>
      </c>
      <c r="C1256">
        <v>0</v>
      </c>
      <c r="D1256">
        <v>32</v>
      </c>
      <c r="E1256">
        <v>23</v>
      </c>
    </row>
    <row r="1257" spans="1:5" x14ac:dyDescent="0.25">
      <c r="A1257">
        <v>132</v>
      </c>
      <c r="B1257">
        <v>30</v>
      </c>
      <c r="C1257">
        <v>0</v>
      </c>
      <c r="D1257">
        <v>32</v>
      </c>
      <c r="E1257">
        <v>23</v>
      </c>
    </row>
    <row r="1258" spans="1:5" x14ac:dyDescent="0.25">
      <c r="A1258">
        <v>132</v>
      </c>
      <c r="B1258">
        <v>30</v>
      </c>
      <c r="C1258">
        <v>0</v>
      </c>
      <c r="D1258">
        <v>32</v>
      </c>
      <c r="E1258">
        <v>23</v>
      </c>
    </row>
    <row r="1259" spans="1:5" x14ac:dyDescent="0.25">
      <c r="A1259">
        <v>132</v>
      </c>
      <c r="B1259">
        <v>30</v>
      </c>
      <c r="C1259">
        <v>0</v>
      </c>
      <c r="D1259">
        <v>32</v>
      </c>
      <c r="E1259">
        <v>23</v>
      </c>
    </row>
    <row r="1260" spans="1:5" x14ac:dyDescent="0.25">
      <c r="A1260">
        <v>132</v>
      </c>
      <c r="B1260">
        <v>30</v>
      </c>
      <c r="C1260">
        <v>0</v>
      </c>
      <c r="D1260">
        <v>32</v>
      </c>
      <c r="E1260">
        <v>23</v>
      </c>
    </row>
    <row r="1261" spans="1:5" x14ac:dyDescent="0.25">
      <c r="A1261">
        <v>132</v>
      </c>
      <c r="B1261">
        <v>30</v>
      </c>
      <c r="C1261">
        <v>0</v>
      </c>
      <c r="D1261">
        <v>32</v>
      </c>
      <c r="E1261">
        <v>23</v>
      </c>
    </row>
    <row r="1262" spans="1:5" x14ac:dyDescent="0.25">
      <c r="A1262">
        <v>132</v>
      </c>
      <c r="B1262">
        <v>30</v>
      </c>
      <c r="C1262">
        <v>0</v>
      </c>
      <c r="D1262">
        <v>32</v>
      </c>
      <c r="E1262">
        <v>23</v>
      </c>
    </row>
    <row r="1263" spans="1:5" x14ac:dyDescent="0.25">
      <c r="A1263">
        <v>132</v>
      </c>
      <c r="B1263">
        <v>30</v>
      </c>
      <c r="C1263">
        <v>0</v>
      </c>
      <c r="D1263">
        <v>32</v>
      </c>
      <c r="E1263">
        <v>23</v>
      </c>
    </row>
    <row r="1264" spans="1:5" x14ac:dyDescent="0.25">
      <c r="A1264">
        <v>133</v>
      </c>
      <c r="B1264">
        <v>30</v>
      </c>
      <c r="C1264">
        <v>0</v>
      </c>
      <c r="D1264">
        <v>32</v>
      </c>
      <c r="E1264">
        <v>23</v>
      </c>
    </row>
    <row r="1265" spans="1:5" x14ac:dyDescent="0.25">
      <c r="A1265">
        <v>133</v>
      </c>
      <c r="B1265">
        <v>30</v>
      </c>
      <c r="C1265">
        <v>0</v>
      </c>
      <c r="D1265">
        <v>32</v>
      </c>
      <c r="E1265">
        <v>23</v>
      </c>
    </row>
    <row r="1266" spans="1:5" x14ac:dyDescent="0.25">
      <c r="A1266">
        <v>133</v>
      </c>
      <c r="B1266">
        <v>30</v>
      </c>
      <c r="C1266">
        <v>0</v>
      </c>
      <c r="D1266">
        <v>32</v>
      </c>
      <c r="E1266">
        <v>23</v>
      </c>
    </row>
    <row r="1267" spans="1:5" x14ac:dyDescent="0.25">
      <c r="A1267">
        <v>133</v>
      </c>
      <c r="B1267">
        <v>30</v>
      </c>
      <c r="C1267">
        <v>0</v>
      </c>
      <c r="D1267">
        <v>32</v>
      </c>
      <c r="E1267">
        <v>23</v>
      </c>
    </row>
    <row r="1268" spans="1:5" x14ac:dyDescent="0.25">
      <c r="A1268">
        <v>133</v>
      </c>
      <c r="B1268">
        <v>30</v>
      </c>
      <c r="C1268">
        <v>0</v>
      </c>
      <c r="D1268">
        <v>32</v>
      </c>
      <c r="E1268">
        <v>23</v>
      </c>
    </row>
    <row r="1269" spans="1:5" x14ac:dyDescent="0.25">
      <c r="A1269">
        <v>133</v>
      </c>
      <c r="B1269">
        <v>30</v>
      </c>
      <c r="C1269">
        <v>0</v>
      </c>
      <c r="D1269">
        <v>32</v>
      </c>
      <c r="E1269">
        <v>23</v>
      </c>
    </row>
    <row r="1270" spans="1:5" x14ac:dyDescent="0.25">
      <c r="A1270">
        <v>133</v>
      </c>
      <c r="B1270">
        <v>30</v>
      </c>
      <c r="C1270">
        <v>0</v>
      </c>
      <c r="D1270">
        <v>32</v>
      </c>
      <c r="E1270">
        <v>23</v>
      </c>
    </row>
    <row r="1271" spans="1:5" x14ac:dyDescent="0.25">
      <c r="A1271">
        <v>133</v>
      </c>
      <c r="B1271">
        <v>30</v>
      </c>
      <c r="C1271">
        <v>0</v>
      </c>
      <c r="D1271">
        <v>32</v>
      </c>
      <c r="E1271">
        <v>23</v>
      </c>
    </row>
    <row r="1272" spans="1:5" x14ac:dyDescent="0.25">
      <c r="A1272">
        <v>133</v>
      </c>
      <c r="B1272">
        <v>30</v>
      </c>
      <c r="C1272">
        <v>0</v>
      </c>
      <c r="D1272">
        <v>32</v>
      </c>
      <c r="E1272">
        <v>23</v>
      </c>
    </row>
    <row r="1273" spans="1:5" x14ac:dyDescent="0.25">
      <c r="A1273">
        <v>133</v>
      </c>
      <c r="B1273">
        <v>30</v>
      </c>
      <c r="C1273">
        <v>0</v>
      </c>
      <c r="D1273">
        <v>32</v>
      </c>
      <c r="E1273">
        <v>23</v>
      </c>
    </row>
    <row r="1274" spans="1:5" x14ac:dyDescent="0.25">
      <c r="A1274">
        <v>134</v>
      </c>
      <c r="B1274">
        <v>30</v>
      </c>
      <c r="C1274">
        <v>0</v>
      </c>
      <c r="D1274">
        <v>32</v>
      </c>
      <c r="E1274">
        <v>23</v>
      </c>
    </row>
    <row r="1275" spans="1:5" x14ac:dyDescent="0.25">
      <c r="A1275">
        <v>134</v>
      </c>
      <c r="B1275">
        <v>30</v>
      </c>
      <c r="C1275">
        <v>0</v>
      </c>
      <c r="D1275">
        <v>32</v>
      </c>
      <c r="E1275">
        <v>23</v>
      </c>
    </row>
    <row r="1276" spans="1:5" x14ac:dyDescent="0.25">
      <c r="A1276">
        <v>134</v>
      </c>
      <c r="B1276">
        <v>30</v>
      </c>
      <c r="C1276">
        <v>0</v>
      </c>
      <c r="D1276">
        <v>32</v>
      </c>
      <c r="E1276">
        <v>23</v>
      </c>
    </row>
    <row r="1277" spans="1:5" x14ac:dyDescent="0.25">
      <c r="A1277">
        <v>134</v>
      </c>
      <c r="B1277">
        <v>30</v>
      </c>
      <c r="C1277">
        <v>0</v>
      </c>
      <c r="D1277">
        <v>32</v>
      </c>
      <c r="E1277">
        <v>23</v>
      </c>
    </row>
    <row r="1278" spans="1:5" x14ac:dyDescent="0.25">
      <c r="A1278">
        <v>134</v>
      </c>
      <c r="B1278">
        <v>30</v>
      </c>
      <c r="C1278">
        <v>0</v>
      </c>
      <c r="D1278">
        <v>32</v>
      </c>
      <c r="E1278">
        <v>23</v>
      </c>
    </row>
    <row r="1279" spans="1:5" x14ac:dyDescent="0.25">
      <c r="A1279">
        <v>134</v>
      </c>
      <c r="B1279">
        <v>30</v>
      </c>
      <c r="C1279">
        <v>0</v>
      </c>
      <c r="D1279">
        <v>32</v>
      </c>
      <c r="E1279">
        <v>23</v>
      </c>
    </row>
    <row r="1280" spans="1:5" x14ac:dyDescent="0.25">
      <c r="A1280">
        <v>134</v>
      </c>
      <c r="B1280">
        <v>30</v>
      </c>
      <c r="C1280">
        <v>0</v>
      </c>
      <c r="D1280">
        <v>32</v>
      </c>
      <c r="E1280">
        <v>23</v>
      </c>
    </row>
    <row r="1281" spans="1:5" x14ac:dyDescent="0.25">
      <c r="A1281">
        <v>134</v>
      </c>
      <c r="B1281">
        <v>30</v>
      </c>
      <c r="C1281">
        <v>0</v>
      </c>
      <c r="D1281">
        <v>32</v>
      </c>
      <c r="E1281">
        <v>23</v>
      </c>
    </row>
    <row r="1282" spans="1:5" x14ac:dyDescent="0.25">
      <c r="A1282">
        <v>134</v>
      </c>
      <c r="B1282">
        <v>30</v>
      </c>
      <c r="C1282">
        <v>0</v>
      </c>
      <c r="D1282">
        <v>32</v>
      </c>
      <c r="E1282">
        <v>23</v>
      </c>
    </row>
    <row r="1283" spans="1:5" x14ac:dyDescent="0.25">
      <c r="A1283">
        <v>134</v>
      </c>
      <c r="B1283">
        <v>30</v>
      </c>
      <c r="C1283">
        <v>0</v>
      </c>
      <c r="D1283">
        <v>32</v>
      </c>
      <c r="E1283">
        <v>23</v>
      </c>
    </row>
    <row r="1284" spans="1:5" x14ac:dyDescent="0.25">
      <c r="A1284">
        <v>135</v>
      </c>
      <c r="B1284">
        <v>30</v>
      </c>
      <c r="C1284">
        <v>0</v>
      </c>
      <c r="D1284">
        <v>32</v>
      </c>
      <c r="E1284">
        <v>23</v>
      </c>
    </row>
    <row r="1285" spans="1:5" x14ac:dyDescent="0.25">
      <c r="A1285">
        <v>135</v>
      </c>
      <c r="B1285">
        <v>30</v>
      </c>
      <c r="C1285">
        <v>0</v>
      </c>
      <c r="D1285">
        <v>32</v>
      </c>
      <c r="E1285">
        <v>23</v>
      </c>
    </row>
    <row r="1286" spans="1:5" x14ac:dyDescent="0.25">
      <c r="A1286">
        <v>135</v>
      </c>
      <c r="B1286">
        <v>30</v>
      </c>
      <c r="C1286">
        <v>0</v>
      </c>
      <c r="D1286">
        <v>32</v>
      </c>
      <c r="E1286">
        <v>23</v>
      </c>
    </row>
    <row r="1287" spans="1:5" x14ac:dyDescent="0.25">
      <c r="A1287">
        <v>135</v>
      </c>
      <c r="B1287">
        <v>30</v>
      </c>
      <c r="C1287">
        <v>0</v>
      </c>
      <c r="D1287">
        <v>32</v>
      </c>
      <c r="E1287">
        <v>23</v>
      </c>
    </row>
    <row r="1288" spans="1:5" x14ac:dyDescent="0.25">
      <c r="A1288">
        <v>135</v>
      </c>
      <c r="B1288">
        <v>30</v>
      </c>
      <c r="C1288">
        <v>0</v>
      </c>
      <c r="D1288">
        <v>32</v>
      </c>
      <c r="E1288">
        <v>23</v>
      </c>
    </row>
    <row r="1289" spans="1:5" x14ac:dyDescent="0.25">
      <c r="A1289">
        <v>135</v>
      </c>
      <c r="B1289">
        <v>30</v>
      </c>
      <c r="C1289">
        <v>0</v>
      </c>
      <c r="D1289">
        <v>32</v>
      </c>
      <c r="E1289">
        <v>23</v>
      </c>
    </row>
    <row r="1290" spans="1:5" x14ac:dyDescent="0.25">
      <c r="A1290">
        <v>135</v>
      </c>
      <c r="B1290">
        <v>30</v>
      </c>
      <c r="C1290">
        <v>0</v>
      </c>
      <c r="D1290">
        <v>32</v>
      </c>
      <c r="E1290">
        <v>23</v>
      </c>
    </row>
    <row r="1291" spans="1:5" x14ac:dyDescent="0.25">
      <c r="A1291">
        <v>135</v>
      </c>
      <c r="B1291">
        <v>30</v>
      </c>
      <c r="C1291">
        <v>0</v>
      </c>
      <c r="D1291">
        <v>32</v>
      </c>
      <c r="E1291">
        <v>23</v>
      </c>
    </row>
    <row r="1292" spans="1:5" x14ac:dyDescent="0.25">
      <c r="A1292">
        <v>135</v>
      </c>
      <c r="B1292">
        <v>30</v>
      </c>
      <c r="C1292">
        <v>0</v>
      </c>
      <c r="D1292">
        <v>32</v>
      </c>
      <c r="E1292">
        <v>23</v>
      </c>
    </row>
    <row r="1293" spans="1:5" x14ac:dyDescent="0.25">
      <c r="A1293">
        <v>135</v>
      </c>
      <c r="B1293">
        <v>30</v>
      </c>
      <c r="C1293">
        <v>0</v>
      </c>
      <c r="D1293">
        <v>32</v>
      </c>
      <c r="E1293">
        <v>23</v>
      </c>
    </row>
    <row r="1294" spans="1:5" x14ac:dyDescent="0.25">
      <c r="A1294">
        <v>136</v>
      </c>
      <c r="B1294">
        <v>30</v>
      </c>
      <c r="C1294">
        <v>0</v>
      </c>
      <c r="D1294">
        <v>32</v>
      </c>
      <c r="E1294">
        <v>23</v>
      </c>
    </row>
    <row r="1295" spans="1:5" x14ac:dyDescent="0.25">
      <c r="A1295">
        <v>136</v>
      </c>
      <c r="B1295">
        <v>30</v>
      </c>
      <c r="C1295">
        <v>0</v>
      </c>
      <c r="D1295">
        <v>32</v>
      </c>
      <c r="E1295">
        <v>23</v>
      </c>
    </row>
    <row r="1296" spans="1:5" x14ac:dyDescent="0.25">
      <c r="A1296">
        <v>136</v>
      </c>
      <c r="B1296">
        <v>30</v>
      </c>
      <c r="C1296">
        <v>0</v>
      </c>
      <c r="D1296">
        <v>32</v>
      </c>
      <c r="E1296">
        <v>23</v>
      </c>
    </row>
    <row r="1297" spans="1:5" x14ac:dyDescent="0.25">
      <c r="A1297">
        <v>136</v>
      </c>
      <c r="B1297">
        <v>30</v>
      </c>
      <c r="C1297">
        <v>0</v>
      </c>
      <c r="D1297">
        <v>32</v>
      </c>
      <c r="E1297">
        <v>23</v>
      </c>
    </row>
    <row r="1298" spans="1:5" x14ac:dyDescent="0.25">
      <c r="A1298">
        <v>136</v>
      </c>
      <c r="B1298">
        <v>30</v>
      </c>
      <c r="C1298">
        <v>0</v>
      </c>
      <c r="D1298">
        <v>32</v>
      </c>
      <c r="E1298">
        <v>23</v>
      </c>
    </row>
    <row r="1299" spans="1:5" x14ac:dyDescent="0.25">
      <c r="A1299">
        <v>136</v>
      </c>
      <c r="B1299">
        <v>30</v>
      </c>
      <c r="C1299">
        <v>0</v>
      </c>
      <c r="D1299">
        <v>32</v>
      </c>
      <c r="E1299">
        <v>23</v>
      </c>
    </row>
    <row r="1300" spans="1:5" x14ac:dyDescent="0.25">
      <c r="A1300">
        <v>136</v>
      </c>
      <c r="B1300">
        <v>30</v>
      </c>
      <c r="C1300">
        <v>0</v>
      </c>
      <c r="D1300">
        <v>32</v>
      </c>
      <c r="E1300">
        <v>23</v>
      </c>
    </row>
    <row r="1301" spans="1:5" x14ac:dyDescent="0.25">
      <c r="A1301">
        <v>136</v>
      </c>
      <c r="B1301">
        <v>30</v>
      </c>
      <c r="C1301">
        <v>0</v>
      </c>
      <c r="D1301">
        <v>32</v>
      </c>
      <c r="E1301">
        <v>23</v>
      </c>
    </row>
    <row r="1302" spans="1:5" x14ac:dyDescent="0.25">
      <c r="A1302">
        <v>136</v>
      </c>
      <c r="B1302">
        <v>30</v>
      </c>
      <c r="C1302">
        <v>0</v>
      </c>
      <c r="D1302">
        <v>32</v>
      </c>
      <c r="E1302">
        <v>23</v>
      </c>
    </row>
    <row r="1303" spans="1:5" x14ac:dyDescent="0.25">
      <c r="A1303">
        <v>136</v>
      </c>
      <c r="B1303">
        <v>30</v>
      </c>
      <c r="C1303">
        <v>0</v>
      </c>
      <c r="D1303">
        <v>32</v>
      </c>
      <c r="E1303">
        <v>23</v>
      </c>
    </row>
    <row r="1304" spans="1:5" x14ac:dyDescent="0.25">
      <c r="A1304">
        <v>137</v>
      </c>
      <c r="B1304">
        <v>30</v>
      </c>
      <c r="C1304">
        <v>0</v>
      </c>
      <c r="D1304">
        <v>32</v>
      </c>
      <c r="E1304">
        <v>23</v>
      </c>
    </row>
    <row r="1305" spans="1:5" x14ac:dyDescent="0.25">
      <c r="A1305">
        <v>137</v>
      </c>
      <c r="B1305">
        <v>30</v>
      </c>
      <c r="C1305">
        <v>0</v>
      </c>
      <c r="D1305">
        <v>32</v>
      </c>
      <c r="E1305">
        <v>23</v>
      </c>
    </row>
    <row r="1306" spans="1:5" x14ac:dyDescent="0.25">
      <c r="A1306">
        <v>137</v>
      </c>
      <c r="B1306">
        <v>30</v>
      </c>
      <c r="C1306">
        <v>0</v>
      </c>
      <c r="D1306">
        <v>32</v>
      </c>
      <c r="E1306">
        <v>23</v>
      </c>
    </row>
    <row r="1307" spans="1:5" x14ac:dyDescent="0.25">
      <c r="A1307">
        <v>137</v>
      </c>
      <c r="B1307">
        <v>30</v>
      </c>
      <c r="C1307">
        <v>0</v>
      </c>
      <c r="D1307">
        <v>32</v>
      </c>
      <c r="E1307">
        <v>23</v>
      </c>
    </row>
    <row r="1308" spans="1:5" x14ac:dyDescent="0.25">
      <c r="A1308">
        <v>137</v>
      </c>
      <c r="B1308">
        <v>30</v>
      </c>
      <c r="C1308">
        <v>0</v>
      </c>
      <c r="D1308">
        <v>32</v>
      </c>
      <c r="E1308">
        <v>23</v>
      </c>
    </row>
    <row r="1309" spans="1:5" x14ac:dyDescent="0.25">
      <c r="A1309">
        <v>137</v>
      </c>
      <c r="B1309">
        <v>30</v>
      </c>
      <c r="C1309">
        <v>0</v>
      </c>
      <c r="D1309">
        <v>32</v>
      </c>
      <c r="E1309">
        <v>23</v>
      </c>
    </row>
    <row r="1310" spans="1:5" x14ac:dyDescent="0.25">
      <c r="A1310">
        <v>137</v>
      </c>
      <c r="B1310">
        <v>30</v>
      </c>
      <c r="C1310">
        <v>0</v>
      </c>
      <c r="D1310">
        <v>32</v>
      </c>
      <c r="E1310">
        <v>23</v>
      </c>
    </row>
    <row r="1311" spans="1:5" x14ac:dyDescent="0.25">
      <c r="A1311">
        <v>137</v>
      </c>
      <c r="B1311">
        <v>30</v>
      </c>
      <c r="C1311">
        <v>0</v>
      </c>
      <c r="D1311">
        <v>32</v>
      </c>
      <c r="E1311">
        <v>23</v>
      </c>
    </row>
    <row r="1312" spans="1:5" x14ac:dyDescent="0.25">
      <c r="A1312">
        <v>137</v>
      </c>
      <c r="B1312">
        <v>30</v>
      </c>
      <c r="C1312">
        <v>0</v>
      </c>
      <c r="D1312">
        <v>32</v>
      </c>
      <c r="E1312">
        <v>23</v>
      </c>
    </row>
    <row r="1313" spans="1:5" x14ac:dyDescent="0.25">
      <c r="A1313">
        <v>137</v>
      </c>
      <c r="B1313">
        <v>30</v>
      </c>
      <c r="C1313">
        <v>0</v>
      </c>
      <c r="D1313">
        <v>32</v>
      </c>
      <c r="E1313">
        <v>23</v>
      </c>
    </row>
    <row r="1314" spans="1:5" x14ac:dyDescent="0.25">
      <c r="A1314">
        <v>138</v>
      </c>
      <c r="B1314">
        <v>30</v>
      </c>
      <c r="C1314">
        <v>0</v>
      </c>
      <c r="D1314">
        <v>32</v>
      </c>
      <c r="E1314">
        <v>23</v>
      </c>
    </row>
    <row r="1315" spans="1:5" x14ac:dyDescent="0.25">
      <c r="A1315">
        <v>138</v>
      </c>
      <c r="B1315">
        <v>30</v>
      </c>
      <c r="C1315">
        <v>0</v>
      </c>
      <c r="D1315">
        <v>32</v>
      </c>
      <c r="E1315">
        <v>23</v>
      </c>
    </row>
    <row r="1316" spans="1:5" x14ac:dyDescent="0.25">
      <c r="A1316">
        <v>138</v>
      </c>
      <c r="B1316">
        <v>30</v>
      </c>
      <c r="C1316">
        <v>0</v>
      </c>
      <c r="D1316">
        <v>32</v>
      </c>
      <c r="E1316">
        <v>23</v>
      </c>
    </row>
    <row r="1317" spans="1:5" x14ac:dyDescent="0.25">
      <c r="A1317">
        <v>138</v>
      </c>
      <c r="B1317">
        <v>30</v>
      </c>
      <c r="C1317">
        <v>0</v>
      </c>
      <c r="D1317">
        <v>32</v>
      </c>
      <c r="E1317">
        <v>23</v>
      </c>
    </row>
    <row r="1318" spans="1:5" x14ac:dyDescent="0.25">
      <c r="A1318">
        <v>138</v>
      </c>
      <c r="B1318">
        <v>30</v>
      </c>
      <c r="C1318">
        <v>0</v>
      </c>
      <c r="D1318">
        <v>32</v>
      </c>
      <c r="E1318">
        <v>23</v>
      </c>
    </row>
    <row r="1319" spans="1:5" x14ac:dyDescent="0.25">
      <c r="A1319">
        <v>138</v>
      </c>
      <c r="B1319">
        <v>30</v>
      </c>
      <c r="C1319">
        <v>0</v>
      </c>
      <c r="D1319">
        <v>32</v>
      </c>
      <c r="E1319">
        <v>23</v>
      </c>
    </row>
    <row r="1320" spans="1:5" x14ac:dyDescent="0.25">
      <c r="A1320">
        <v>138</v>
      </c>
      <c r="B1320">
        <v>30</v>
      </c>
      <c r="C1320">
        <v>0</v>
      </c>
      <c r="D1320">
        <v>32</v>
      </c>
      <c r="E1320">
        <v>23</v>
      </c>
    </row>
    <row r="1321" spans="1:5" x14ac:dyDescent="0.25">
      <c r="A1321">
        <v>138</v>
      </c>
      <c r="B1321">
        <v>30</v>
      </c>
      <c r="C1321">
        <v>0</v>
      </c>
      <c r="D1321">
        <v>32</v>
      </c>
      <c r="E1321">
        <v>23</v>
      </c>
    </row>
    <row r="1322" spans="1:5" x14ac:dyDescent="0.25">
      <c r="A1322">
        <v>138</v>
      </c>
      <c r="B1322">
        <v>30</v>
      </c>
      <c r="C1322">
        <v>0</v>
      </c>
      <c r="D1322">
        <v>32</v>
      </c>
      <c r="E1322">
        <v>23</v>
      </c>
    </row>
    <row r="1323" spans="1:5" x14ac:dyDescent="0.25">
      <c r="A1323">
        <v>138</v>
      </c>
      <c r="B1323">
        <v>30</v>
      </c>
      <c r="C1323">
        <v>0</v>
      </c>
      <c r="D1323">
        <v>32</v>
      </c>
      <c r="E1323">
        <v>23</v>
      </c>
    </row>
    <row r="1324" spans="1:5" x14ac:dyDescent="0.25">
      <c r="A1324">
        <v>139</v>
      </c>
      <c r="B1324">
        <v>30</v>
      </c>
      <c r="C1324">
        <v>0</v>
      </c>
      <c r="D1324">
        <v>32</v>
      </c>
      <c r="E1324">
        <v>23</v>
      </c>
    </row>
    <row r="1325" spans="1:5" x14ac:dyDescent="0.25">
      <c r="A1325">
        <v>139</v>
      </c>
      <c r="B1325">
        <v>30</v>
      </c>
      <c r="C1325">
        <v>0</v>
      </c>
      <c r="D1325">
        <v>32</v>
      </c>
      <c r="E1325">
        <v>23</v>
      </c>
    </row>
    <row r="1326" spans="1:5" x14ac:dyDescent="0.25">
      <c r="A1326">
        <v>139</v>
      </c>
      <c r="B1326">
        <v>30</v>
      </c>
      <c r="C1326">
        <v>0</v>
      </c>
      <c r="D1326">
        <v>32</v>
      </c>
      <c r="E1326">
        <v>23</v>
      </c>
    </row>
    <row r="1327" spans="1:5" x14ac:dyDescent="0.25">
      <c r="A1327">
        <v>139</v>
      </c>
      <c r="B1327">
        <v>30</v>
      </c>
      <c r="C1327">
        <v>0</v>
      </c>
      <c r="D1327">
        <v>32</v>
      </c>
      <c r="E1327">
        <v>23</v>
      </c>
    </row>
    <row r="1328" spans="1:5" x14ac:dyDescent="0.25">
      <c r="A1328">
        <v>139</v>
      </c>
      <c r="B1328">
        <v>30</v>
      </c>
      <c r="C1328">
        <v>0</v>
      </c>
      <c r="D1328">
        <v>32</v>
      </c>
      <c r="E1328">
        <v>23</v>
      </c>
    </row>
    <row r="1329" spans="1:5" x14ac:dyDescent="0.25">
      <c r="A1329">
        <v>139</v>
      </c>
      <c r="B1329">
        <v>30</v>
      </c>
      <c r="C1329">
        <v>0</v>
      </c>
      <c r="D1329">
        <v>32</v>
      </c>
      <c r="E1329">
        <v>23</v>
      </c>
    </row>
    <row r="1330" spans="1:5" x14ac:dyDescent="0.25">
      <c r="A1330">
        <v>139</v>
      </c>
      <c r="B1330">
        <v>30</v>
      </c>
      <c r="C1330">
        <v>0</v>
      </c>
      <c r="D1330">
        <v>32</v>
      </c>
      <c r="E1330">
        <v>23</v>
      </c>
    </row>
    <row r="1331" spans="1:5" x14ac:dyDescent="0.25">
      <c r="A1331">
        <v>139</v>
      </c>
      <c r="B1331">
        <v>30</v>
      </c>
      <c r="C1331">
        <v>0</v>
      </c>
      <c r="D1331">
        <v>32</v>
      </c>
      <c r="E1331">
        <v>23</v>
      </c>
    </row>
    <row r="1332" spans="1:5" x14ac:dyDescent="0.25">
      <c r="A1332">
        <v>139</v>
      </c>
      <c r="B1332">
        <v>30</v>
      </c>
      <c r="C1332">
        <v>0</v>
      </c>
      <c r="D1332">
        <v>32</v>
      </c>
      <c r="E1332">
        <v>23</v>
      </c>
    </row>
    <row r="1333" spans="1:5" x14ac:dyDescent="0.25">
      <c r="A1333">
        <v>139</v>
      </c>
      <c r="B1333">
        <v>30</v>
      </c>
      <c r="C1333">
        <v>0</v>
      </c>
      <c r="D1333">
        <v>32</v>
      </c>
      <c r="E1333">
        <v>23</v>
      </c>
    </row>
    <row r="1334" spans="1:5" x14ac:dyDescent="0.25">
      <c r="A1334">
        <v>140</v>
      </c>
      <c r="B1334">
        <v>30</v>
      </c>
      <c r="C1334">
        <v>0</v>
      </c>
      <c r="D1334">
        <v>32</v>
      </c>
      <c r="E1334">
        <v>23</v>
      </c>
    </row>
    <row r="1335" spans="1:5" x14ac:dyDescent="0.25">
      <c r="A1335">
        <v>140</v>
      </c>
      <c r="B1335">
        <v>30</v>
      </c>
      <c r="C1335">
        <v>0</v>
      </c>
      <c r="D1335">
        <v>32</v>
      </c>
      <c r="E1335">
        <v>23</v>
      </c>
    </row>
    <row r="1336" spans="1:5" x14ac:dyDescent="0.25">
      <c r="A1336">
        <v>140</v>
      </c>
      <c r="B1336">
        <v>30</v>
      </c>
      <c r="C1336">
        <v>0</v>
      </c>
      <c r="D1336">
        <v>32</v>
      </c>
      <c r="E1336">
        <v>23</v>
      </c>
    </row>
    <row r="1337" spans="1:5" x14ac:dyDescent="0.25">
      <c r="A1337">
        <v>140</v>
      </c>
      <c r="B1337">
        <v>30</v>
      </c>
      <c r="C1337">
        <v>0</v>
      </c>
      <c r="D1337">
        <v>32</v>
      </c>
      <c r="E1337">
        <v>23</v>
      </c>
    </row>
    <row r="1338" spans="1:5" x14ac:dyDescent="0.25">
      <c r="A1338">
        <v>140</v>
      </c>
      <c r="B1338">
        <v>30</v>
      </c>
      <c r="C1338">
        <v>0</v>
      </c>
      <c r="D1338">
        <v>32</v>
      </c>
      <c r="E1338">
        <v>23</v>
      </c>
    </row>
    <row r="1339" spans="1:5" x14ac:dyDescent="0.25">
      <c r="A1339">
        <v>140</v>
      </c>
      <c r="B1339">
        <v>30</v>
      </c>
      <c r="C1339">
        <v>0</v>
      </c>
      <c r="D1339">
        <v>32</v>
      </c>
      <c r="E1339">
        <v>23</v>
      </c>
    </row>
    <row r="1340" spans="1:5" x14ac:dyDescent="0.25">
      <c r="A1340">
        <v>140</v>
      </c>
      <c r="B1340">
        <v>30</v>
      </c>
      <c r="C1340">
        <v>0</v>
      </c>
      <c r="D1340">
        <v>32</v>
      </c>
      <c r="E1340">
        <v>23</v>
      </c>
    </row>
    <row r="1341" spans="1:5" x14ac:dyDescent="0.25">
      <c r="A1341">
        <v>140</v>
      </c>
      <c r="B1341">
        <v>30</v>
      </c>
      <c r="C1341">
        <v>0</v>
      </c>
      <c r="D1341">
        <v>32</v>
      </c>
      <c r="E1341">
        <v>23</v>
      </c>
    </row>
    <row r="1342" spans="1:5" x14ac:dyDescent="0.25">
      <c r="A1342">
        <v>140</v>
      </c>
      <c r="B1342">
        <v>30</v>
      </c>
      <c r="C1342">
        <v>0</v>
      </c>
      <c r="D1342">
        <v>32</v>
      </c>
      <c r="E1342">
        <v>23</v>
      </c>
    </row>
    <row r="1343" spans="1:5" x14ac:dyDescent="0.25">
      <c r="A1343">
        <v>140</v>
      </c>
      <c r="B1343">
        <v>30</v>
      </c>
      <c r="C1343">
        <v>0</v>
      </c>
      <c r="D1343">
        <v>32</v>
      </c>
      <c r="E1343">
        <v>23</v>
      </c>
    </row>
    <row r="1344" spans="1:5" x14ac:dyDescent="0.25">
      <c r="A1344">
        <v>141</v>
      </c>
      <c r="B1344">
        <v>30</v>
      </c>
      <c r="C1344">
        <v>0</v>
      </c>
      <c r="D1344">
        <v>32</v>
      </c>
      <c r="E1344">
        <v>23</v>
      </c>
    </row>
    <row r="1345" spans="1:5" x14ac:dyDescent="0.25">
      <c r="A1345">
        <v>141</v>
      </c>
      <c r="B1345">
        <v>30</v>
      </c>
      <c r="C1345">
        <v>0</v>
      </c>
      <c r="D1345">
        <v>32</v>
      </c>
      <c r="E1345">
        <v>23</v>
      </c>
    </row>
    <row r="1346" spans="1:5" x14ac:dyDescent="0.25">
      <c r="A1346">
        <v>141</v>
      </c>
      <c r="B1346">
        <v>30</v>
      </c>
      <c r="C1346">
        <v>0</v>
      </c>
      <c r="D1346">
        <v>32</v>
      </c>
      <c r="E1346">
        <v>23</v>
      </c>
    </row>
    <row r="1347" spans="1:5" x14ac:dyDescent="0.25">
      <c r="A1347">
        <v>141</v>
      </c>
      <c r="B1347">
        <v>23</v>
      </c>
      <c r="C1347">
        <v>0</v>
      </c>
      <c r="D1347">
        <v>32</v>
      </c>
      <c r="E1347">
        <v>23</v>
      </c>
    </row>
    <row r="1348" spans="1:5" x14ac:dyDescent="0.25">
      <c r="A1348">
        <v>141</v>
      </c>
      <c r="B1348">
        <v>23</v>
      </c>
      <c r="C1348">
        <v>0</v>
      </c>
      <c r="D1348">
        <v>32</v>
      </c>
      <c r="E1348">
        <v>23</v>
      </c>
    </row>
    <row r="1349" spans="1:5" x14ac:dyDescent="0.25">
      <c r="A1349">
        <v>141</v>
      </c>
      <c r="B1349">
        <v>23</v>
      </c>
      <c r="C1349">
        <v>0</v>
      </c>
      <c r="D1349">
        <v>32</v>
      </c>
      <c r="E1349">
        <v>23</v>
      </c>
    </row>
    <row r="1350" spans="1:5" x14ac:dyDescent="0.25">
      <c r="A1350">
        <v>141</v>
      </c>
      <c r="B1350">
        <v>23</v>
      </c>
      <c r="C1350">
        <v>0</v>
      </c>
      <c r="D1350">
        <v>32</v>
      </c>
      <c r="E1350">
        <v>23</v>
      </c>
    </row>
    <row r="1351" spans="1:5" x14ac:dyDescent="0.25">
      <c r="A1351">
        <v>141</v>
      </c>
      <c r="B1351">
        <v>23</v>
      </c>
      <c r="C1351">
        <v>0</v>
      </c>
      <c r="D1351">
        <v>32</v>
      </c>
      <c r="E1351">
        <v>23</v>
      </c>
    </row>
    <row r="1352" spans="1:5" x14ac:dyDescent="0.25">
      <c r="A1352">
        <v>141</v>
      </c>
      <c r="B1352">
        <v>23</v>
      </c>
      <c r="C1352">
        <v>0</v>
      </c>
      <c r="D1352">
        <v>32</v>
      </c>
      <c r="E1352">
        <v>23</v>
      </c>
    </row>
    <row r="1353" spans="1:5" x14ac:dyDescent="0.25">
      <c r="A1353">
        <v>141</v>
      </c>
      <c r="B1353">
        <v>23</v>
      </c>
      <c r="C1353">
        <v>0</v>
      </c>
      <c r="D1353">
        <v>32</v>
      </c>
      <c r="E1353">
        <v>23</v>
      </c>
    </row>
    <row r="1354" spans="1:5" x14ac:dyDescent="0.25">
      <c r="A1354">
        <v>142</v>
      </c>
      <c r="B1354">
        <v>23</v>
      </c>
      <c r="C1354">
        <v>0</v>
      </c>
      <c r="D1354">
        <v>32</v>
      </c>
      <c r="E1354">
        <v>23</v>
      </c>
    </row>
    <row r="1355" spans="1:5" x14ac:dyDescent="0.25">
      <c r="A1355">
        <v>142</v>
      </c>
      <c r="B1355">
        <v>23</v>
      </c>
      <c r="C1355">
        <v>0</v>
      </c>
      <c r="D1355">
        <v>32</v>
      </c>
      <c r="E1355">
        <v>23</v>
      </c>
    </row>
    <row r="1356" spans="1:5" x14ac:dyDescent="0.25">
      <c r="A1356">
        <v>142</v>
      </c>
      <c r="B1356">
        <v>23</v>
      </c>
      <c r="C1356">
        <v>0</v>
      </c>
      <c r="D1356">
        <v>32</v>
      </c>
      <c r="E1356">
        <v>23</v>
      </c>
    </row>
    <row r="1357" spans="1:5" x14ac:dyDescent="0.25">
      <c r="A1357">
        <v>142</v>
      </c>
      <c r="B1357">
        <v>23</v>
      </c>
      <c r="C1357">
        <v>0</v>
      </c>
      <c r="D1357">
        <v>32</v>
      </c>
      <c r="E1357">
        <v>23</v>
      </c>
    </row>
    <row r="1358" spans="1:5" x14ac:dyDescent="0.25">
      <c r="A1358">
        <v>142</v>
      </c>
      <c r="B1358">
        <v>23</v>
      </c>
      <c r="C1358">
        <v>0</v>
      </c>
      <c r="D1358">
        <v>32</v>
      </c>
      <c r="E1358">
        <v>23</v>
      </c>
    </row>
    <row r="1359" spans="1:5" x14ac:dyDescent="0.25">
      <c r="A1359">
        <v>142</v>
      </c>
      <c r="B1359">
        <v>23</v>
      </c>
      <c r="C1359">
        <v>0</v>
      </c>
      <c r="D1359">
        <v>32</v>
      </c>
      <c r="E1359">
        <v>23</v>
      </c>
    </row>
    <row r="1360" spans="1:5" x14ac:dyDescent="0.25">
      <c r="A1360">
        <v>142</v>
      </c>
      <c r="B1360">
        <v>23</v>
      </c>
      <c r="C1360">
        <v>0</v>
      </c>
      <c r="D1360">
        <v>32</v>
      </c>
      <c r="E1360">
        <v>23</v>
      </c>
    </row>
    <row r="1361" spans="1:5" x14ac:dyDescent="0.25">
      <c r="A1361">
        <v>142</v>
      </c>
      <c r="B1361">
        <v>23</v>
      </c>
      <c r="C1361">
        <v>0</v>
      </c>
      <c r="D1361">
        <v>32</v>
      </c>
      <c r="E1361">
        <v>23</v>
      </c>
    </row>
    <row r="1362" spans="1:5" x14ac:dyDescent="0.25">
      <c r="A1362">
        <v>142</v>
      </c>
      <c r="B1362">
        <v>23</v>
      </c>
      <c r="C1362">
        <v>0</v>
      </c>
      <c r="D1362">
        <v>32</v>
      </c>
      <c r="E1362">
        <v>23</v>
      </c>
    </row>
    <row r="1363" spans="1:5" x14ac:dyDescent="0.25">
      <c r="A1363">
        <v>142</v>
      </c>
      <c r="B1363">
        <v>23</v>
      </c>
      <c r="C1363">
        <v>0</v>
      </c>
      <c r="D1363">
        <v>32</v>
      </c>
      <c r="E1363">
        <v>23</v>
      </c>
    </row>
    <row r="1364" spans="1:5" x14ac:dyDescent="0.25">
      <c r="A1364">
        <v>143</v>
      </c>
      <c r="B1364">
        <v>23</v>
      </c>
      <c r="C1364">
        <v>0</v>
      </c>
      <c r="D1364">
        <v>32</v>
      </c>
      <c r="E1364">
        <v>23</v>
      </c>
    </row>
    <row r="1365" spans="1:5" x14ac:dyDescent="0.25">
      <c r="A1365">
        <v>143</v>
      </c>
      <c r="B1365">
        <v>23</v>
      </c>
      <c r="C1365">
        <v>0</v>
      </c>
      <c r="D1365">
        <v>32</v>
      </c>
      <c r="E1365">
        <v>23</v>
      </c>
    </row>
    <row r="1366" spans="1:5" x14ac:dyDescent="0.25">
      <c r="A1366">
        <v>143</v>
      </c>
      <c r="B1366">
        <v>23</v>
      </c>
      <c r="C1366">
        <v>0</v>
      </c>
      <c r="D1366">
        <v>32</v>
      </c>
      <c r="E1366">
        <v>23</v>
      </c>
    </row>
    <row r="1367" spans="1:5" x14ac:dyDescent="0.25">
      <c r="A1367">
        <v>143</v>
      </c>
      <c r="B1367">
        <v>23</v>
      </c>
      <c r="C1367">
        <v>0</v>
      </c>
      <c r="D1367">
        <v>32</v>
      </c>
      <c r="E1367">
        <v>23</v>
      </c>
    </row>
    <row r="1368" spans="1:5" x14ac:dyDescent="0.25">
      <c r="A1368">
        <v>143</v>
      </c>
      <c r="B1368">
        <v>23</v>
      </c>
      <c r="C1368">
        <v>0</v>
      </c>
      <c r="D1368">
        <v>32</v>
      </c>
      <c r="E1368">
        <v>23</v>
      </c>
    </row>
    <row r="1369" spans="1:5" x14ac:dyDescent="0.25">
      <c r="A1369">
        <v>143</v>
      </c>
      <c r="B1369">
        <v>23</v>
      </c>
      <c r="C1369">
        <v>0</v>
      </c>
      <c r="D1369">
        <v>32</v>
      </c>
      <c r="E1369">
        <v>23</v>
      </c>
    </row>
    <row r="1370" spans="1:5" x14ac:dyDescent="0.25">
      <c r="A1370">
        <v>143</v>
      </c>
      <c r="B1370">
        <v>23</v>
      </c>
      <c r="C1370">
        <v>0</v>
      </c>
      <c r="D1370">
        <v>32</v>
      </c>
      <c r="E1370">
        <v>15</v>
      </c>
    </row>
    <row r="1371" spans="1:5" x14ac:dyDescent="0.25">
      <c r="A1371">
        <v>143</v>
      </c>
      <c r="B1371">
        <v>23</v>
      </c>
      <c r="C1371">
        <v>0</v>
      </c>
      <c r="D1371">
        <v>32</v>
      </c>
      <c r="E1371">
        <v>15</v>
      </c>
    </row>
    <row r="1372" spans="1:5" x14ac:dyDescent="0.25">
      <c r="A1372">
        <v>143</v>
      </c>
      <c r="B1372">
        <v>23</v>
      </c>
      <c r="C1372">
        <v>0</v>
      </c>
      <c r="D1372">
        <v>32</v>
      </c>
      <c r="E1372">
        <v>15</v>
      </c>
    </row>
    <row r="1373" spans="1:5" x14ac:dyDescent="0.25">
      <c r="A1373">
        <v>143</v>
      </c>
      <c r="B1373">
        <v>23</v>
      </c>
      <c r="C1373">
        <v>0</v>
      </c>
      <c r="D1373">
        <v>32</v>
      </c>
      <c r="E1373">
        <v>15</v>
      </c>
    </row>
    <row r="1374" spans="1:5" x14ac:dyDescent="0.25">
      <c r="A1374">
        <v>144</v>
      </c>
      <c r="B1374">
        <v>23</v>
      </c>
      <c r="C1374">
        <v>0</v>
      </c>
      <c r="D1374">
        <v>32</v>
      </c>
      <c r="E1374">
        <v>15</v>
      </c>
    </row>
    <row r="1375" spans="1:5" x14ac:dyDescent="0.25">
      <c r="A1375">
        <v>144</v>
      </c>
      <c r="B1375">
        <v>23</v>
      </c>
      <c r="C1375">
        <v>0</v>
      </c>
      <c r="D1375">
        <v>32</v>
      </c>
      <c r="E1375">
        <v>15</v>
      </c>
    </row>
    <row r="1376" spans="1:5" x14ac:dyDescent="0.25">
      <c r="A1376">
        <v>144</v>
      </c>
      <c r="B1376">
        <v>23</v>
      </c>
      <c r="C1376">
        <v>0</v>
      </c>
      <c r="D1376">
        <v>32</v>
      </c>
      <c r="E1376">
        <v>15</v>
      </c>
    </row>
    <row r="1377" spans="1:5" x14ac:dyDescent="0.25">
      <c r="A1377">
        <v>144</v>
      </c>
      <c r="B1377">
        <v>23</v>
      </c>
      <c r="C1377">
        <v>0</v>
      </c>
      <c r="D1377">
        <v>32</v>
      </c>
      <c r="E1377">
        <v>15</v>
      </c>
    </row>
    <row r="1378" spans="1:5" x14ac:dyDescent="0.25">
      <c r="A1378">
        <v>144</v>
      </c>
      <c r="B1378">
        <v>23</v>
      </c>
      <c r="C1378">
        <v>0</v>
      </c>
      <c r="D1378">
        <v>32</v>
      </c>
      <c r="E1378">
        <v>15</v>
      </c>
    </row>
    <row r="1379" spans="1:5" x14ac:dyDescent="0.25">
      <c r="A1379">
        <v>144</v>
      </c>
      <c r="B1379">
        <v>23</v>
      </c>
      <c r="C1379">
        <v>0</v>
      </c>
      <c r="D1379">
        <v>32</v>
      </c>
      <c r="E1379">
        <v>15</v>
      </c>
    </row>
    <row r="1380" spans="1:5" x14ac:dyDescent="0.25">
      <c r="A1380">
        <v>144</v>
      </c>
      <c r="B1380">
        <v>23</v>
      </c>
      <c r="C1380">
        <v>0</v>
      </c>
      <c r="D1380">
        <v>32</v>
      </c>
      <c r="E1380">
        <v>15</v>
      </c>
    </row>
    <row r="1381" spans="1:5" x14ac:dyDescent="0.25">
      <c r="A1381">
        <v>144</v>
      </c>
      <c r="B1381">
        <v>23</v>
      </c>
      <c r="C1381">
        <v>0</v>
      </c>
      <c r="D1381">
        <v>32</v>
      </c>
      <c r="E1381">
        <v>15</v>
      </c>
    </row>
    <row r="1382" spans="1:5" x14ac:dyDescent="0.25">
      <c r="A1382">
        <v>144</v>
      </c>
      <c r="B1382">
        <v>23</v>
      </c>
      <c r="C1382">
        <v>0</v>
      </c>
      <c r="D1382">
        <v>32</v>
      </c>
      <c r="E1382">
        <v>15</v>
      </c>
    </row>
    <row r="1383" spans="1:5" x14ac:dyDescent="0.25">
      <c r="A1383">
        <v>144</v>
      </c>
      <c r="B1383">
        <v>23</v>
      </c>
      <c r="C1383">
        <v>0</v>
      </c>
      <c r="D1383">
        <v>32</v>
      </c>
      <c r="E1383">
        <v>15</v>
      </c>
    </row>
    <row r="1384" spans="1:5" x14ac:dyDescent="0.25">
      <c r="A1384">
        <v>145</v>
      </c>
      <c r="B1384">
        <v>23</v>
      </c>
      <c r="C1384">
        <v>0</v>
      </c>
      <c r="D1384">
        <v>21</v>
      </c>
      <c r="E1384">
        <v>15</v>
      </c>
    </row>
    <row r="1385" spans="1:5" x14ac:dyDescent="0.25">
      <c r="A1385">
        <v>145</v>
      </c>
      <c r="B1385">
        <v>23</v>
      </c>
      <c r="C1385">
        <v>0</v>
      </c>
      <c r="D1385">
        <v>21</v>
      </c>
      <c r="E1385">
        <v>15</v>
      </c>
    </row>
    <row r="1386" spans="1:5" x14ac:dyDescent="0.25">
      <c r="A1386">
        <v>145</v>
      </c>
      <c r="B1386">
        <v>23</v>
      </c>
      <c r="C1386">
        <v>0</v>
      </c>
      <c r="D1386">
        <v>21</v>
      </c>
      <c r="E1386">
        <v>15</v>
      </c>
    </row>
    <row r="1387" spans="1:5" x14ac:dyDescent="0.25">
      <c r="A1387">
        <v>145</v>
      </c>
      <c r="B1387">
        <v>23</v>
      </c>
      <c r="C1387">
        <v>0</v>
      </c>
      <c r="D1387">
        <v>21</v>
      </c>
      <c r="E1387">
        <v>15</v>
      </c>
    </row>
    <row r="1388" spans="1:5" x14ac:dyDescent="0.25">
      <c r="A1388">
        <v>145</v>
      </c>
      <c r="B1388">
        <v>23</v>
      </c>
      <c r="C1388">
        <v>0</v>
      </c>
      <c r="D1388">
        <v>21</v>
      </c>
      <c r="E1388">
        <v>15</v>
      </c>
    </row>
    <row r="1389" spans="1:5" x14ac:dyDescent="0.25">
      <c r="A1389">
        <v>145</v>
      </c>
      <c r="B1389">
        <v>23</v>
      </c>
      <c r="C1389">
        <v>0</v>
      </c>
      <c r="D1389">
        <v>21</v>
      </c>
      <c r="E1389">
        <v>15</v>
      </c>
    </row>
    <row r="1390" spans="1:5" x14ac:dyDescent="0.25">
      <c r="A1390">
        <v>145</v>
      </c>
      <c r="B1390">
        <v>23</v>
      </c>
      <c r="C1390">
        <v>0</v>
      </c>
      <c r="D1390">
        <v>21</v>
      </c>
      <c r="E1390">
        <v>15</v>
      </c>
    </row>
    <row r="1391" spans="1:5" x14ac:dyDescent="0.25">
      <c r="A1391">
        <v>145</v>
      </c>
      <c r="B1391">
        <v>23</v>
      </c>
      <c r="C1391">
        <v>0</v>
      </c>
      <c r="D1391">
        <v>21</v>
      </c>
      <c r="E1391">
        <v>15</v>
      </c>
    </row>
    <row r="1392" spans="1:5" x14ac:dyDescent="0.25">
      <c r="A1392">
        <v>145</v>
      </c>
      <c r="B1392">
        <v>23</v>
      </c>
      <c r="C1392">
        <v>0</v>
      </c>
      <c r="D1392">
        <v>21</v>
      </c>
      <c r="E1392">
        <v>15</v>
      </c>
    </row>
    <row r="1393" spans="1:5" x14ac:dyDescent="0.25">
      <c r="A1393">
        <v>145</v>
      </c>
      <c r="B1393">
        <v>23</v>
      </c>
      <c r="C1393">
        <v>0</v>
      </c>
      <c r="D1393">
        <v>21</v>
      </c>
      <c r="E1393">
        <v>15</v>
      </c>
    </row>
    <row r="1394" spans="1:5" x14ac:dyDescent="0.25">
      <c r="A1394">
        <v>146</v>
      </c>
      <c r="B1394">
        <v>23</v>
      </c>
      <c r="C1394">
        <v>0</v>
      </c>
      <c r="D1394">
        <v>21</v>
      </c>
      <c r="E1394">
        <v>15</v>
      </c>
    </row>
    <row r="1395" spans="1:5" x14ac:dyDescent="0.25">
      <c r="A1395">
        <v>146</v>
      </c>
      <c r="B1395">
        <v>23</v>
      </c>
      <c r="C1395">
        <v>0</v>
      </c>
      <c r="D1395">
        <v>21</v>
      </c>
      <c r="E1395">
        <v>15</v>
      </c>
    </row>
    <row r="1396" spans="1:5" x14ac:dyDescent="0.25">
      <c r="A1396">
        <v>146</v>
      </c>
      <c r="B1396">
        <v>23</v>
      </c>
      <c r="C1396">
        <v>0</v>
      </c>
      <c r="D1396">
        <v>21</v>
      </c>
      <c r="E1396">
        <v>15</v>
      </c>
    </row>
    <row r="1397" spans="1:5" x14ac:dyDescent="0.25">
      <c r="A1397">
        <v>146</v>
      </c>
      <c r="B1397">
        <v>23</v>
      </c>
      <c r="C1397">
        <v>0</v>
      </c>
      <c r="D1397">
        <v>21</v>
      </c>
      <c r="E1397">
        <v>15</v>
      </c>
    </row>
    <row r="1398" spans="1:5" x14ac:dyDescent="0.25">
      <c r="A1398">
        <v>146</v>
      </c>
      <c r="B1398">
        <v>23</v>
      </c>
      <c r="C1398">
        <v>0</v>
      </c>
      <c r="D1398">
        <v>21</v>
      </c>
      <c r="E1398">
        <v>15</v>
      </c>
    </row>
    <row r="1399" spans="1:5" x14ac:dyDescent="0.25">
      <c r="A1399">
        <v>146</v>
      </c>
      <c r="B1399">
        <v>23</v>
      </c>
      <c r="C1399">
        <v>0</v>
      </c>
      <c r="D1399">
        <v>21</v>
      </c>
      <c r="E1399">
        <v>15</v>
      </c>
    </row>
    <row r="1400" spans="1:5" x14ac:dyDescent="0.25">
      <c r="A1400">
        <v>146</v>
      </c>
      <c r="B1400">
        <v>23</v>
      </c>
      <c r="C1400">
        <v>0</v>
      </c>
      <c r="D1400">
        <v>21</v>
      </c>
      <c r="E1400">
        <v>15</v>
      </c>
    </row>
    <row r="1401" spans="1:5" x14ac:dyDescent="0.25">
      <c r="A1401">
        <v>146</v>
      </c>
      <c r="B1401">
        <v>23</v>
      </c>
      <c r="C1401">
        <v>0</v>
      </c>
      <c r="D1401">
        <v>21</v>
      </c>
      <c r="E1401">
        <v>15</v>
      </c>
    </row>
    <row r="1402" spans="1:5" x14ac:dyDescent="0.25">
      <c r="A1402">
        <v>146</v>
      </c>
      <c r="B1402">
        <v>23</v>
      </c>
      <c r="C1402">
        <v>0</v>
      </c>
      <c r="D1402">
        <v>21</v>
      </c>
      <c r="E1402">
        <v>15</v>
      </c>
    </row>
    <row r="1403" spans="1:5" x14ac:dyDescent="0.25">
      <c r="A1403">
        <v>146</v>
      </c>
      <c r="B1403">
        <v>23</v>
      </c>
      <c r="C1403">
        <v>0</v>
      </c>
      <c r="D1403">
        <v>21</v>
      </c>
      <c r="E1403">
        <v>15</v>
      </c>
    </row>
    <row r="1404" spans="1:5" x14ac:dyDescent="0.25">
      <c r="A1404">
        <v>147</v>
      </c>
      <c r="B1404">
        <v>23</v>
      </c>
      <c r="C1404">
        <v>0</v>
      </c>
      <c r="D1404">
        <v>21</v>
      </c>
      <c r="E1404">
        <v>15</v>
      </c>
    </row>
    <row r="1405" spans="1:5" x14ac:dyDescent="0.25">
      <c r="A1405">
        <v>147</v>
      </c>
      <c r="B1405">
        <v>23</v>
      </c>
      <c r="C1405">
        <v>0</v>
      </c>
      <c r="D1405">
        <v>21</v>
      </c>
      <c r="E1405">
        <v>15</v>
      </c>
    </row>
    <row r="1406" spans="1:5" x14ac:dyDescent="0.25">
      <c r="A1406">
        <v>147</v>
      </c>
      <c r="B1406">
        <v>23</v>
      </c>
      <c r="C1406">
        <v>0</v>
      </c>
      <c r="D1406">
        <v>21</v>
      </c>
      <c r="E1406">
        <v>15</v>
      </c>
    </row>
    <row r="1407" spans="1:5" x14ac:dyDescent="0.25">
      <c r="A1407">
        <v>147</v>
      </c>
      <c r="B1407">
        <v>18</v>
      </c>
      <c r="C1407">
        <v>0</v>
      </c>
      <c r="D1407">
        <v>21</v>
      </c>
      <c r="E1407">
        <v>15</v>
      </c>
    </row>
    <row r="1408" spans="1:5" x14ac:dyDescent="0.25">
      <c r="A1408">
        <v>147</v>
      </c>
      <c r="B1408">
        <v>18</v>
      </c>
      <c r="C1408">
        <v>0</v>
      </c>
      <c r="D1408">
        <v>21</v>
      </c>
      <c r="E1408">
        <v>15</v>
      </c>
    </row>
    <row r="1409" spans="1:5" x14ac:dyDescent="0.25">
      <c r="A1409">
        <v>147</v>
      </c>
      <c r="B1409">
        <v>18</v>
      </c>
      <c r="C1409">
        <v>0</v>
      </c>
      <c r="D1409">
        <v>21</v>
      </c>
      <c r="E1409">
        <v>15</v>
      </c>
    </row>
    <row r="1410" spans="1:5" x14ac:dyDescent="0.25">
      <c r="A1410">
        <v>147</v>
      </c>
      <c r="B1410">
        <v>18</v>
      </c>
      <c r="C1410">
        <v>0</v>
      </c>
      <c r="D1410">
        <v>21</v>
      </c>
      <c r="E1410">
        <v>15</v>
      </c>
    </row>
    <row r="1411" spans="1:5" x14ac:dyDescent="0.25">
      <c r="A1411">
        <v>147</v>
      </c>
      <c r="B1411">
        <v>18</v>
      </c>
      <c r="C1411">
        <v>0</v>
      </c>
      <c r="D1411">
        <v>21</v>
      </c>
      <c r="E1411">
        <v>15</v>
      </c>
    </row>
    <row r="1412" spans="1:5" x14ac:dyDescent="0.25">
      <c r="A1412">
        <v>147</v>
      </c>
      <c r="B1412">
        <v>18</v>
      </c>
      <c r="C1412">
        <v>0</v>
      </c>
      <c r="D1412">
        <v>21</v>
      </c>
      <c r="E1412">
        <v>15</v>
      </c>
    </row>
    <row r="1413" spans="1:5" x14ac:dyDescent="0.25">
      <c r="A1413">
        <v>147</v>
      </c>
      <c r="B1413">
        <v>18</v>
      </c>
      <c r="C1413">
        <v>0</v>
      </c>
      <c r="D1413">
        <v>21</v>
      </c>
      <c r="E1413">
        <v>15</v>
      </c>
    </row>
    <row r="1414" spans="1:5" x14ac:dyDescent="0.25">
      <c r="A1414">
        <v>148</v>
      </c>
      <c r="B1414">
        <v>18</v>
      </c>
      <c r="C1414">
        <v>0</v>
      </c>
      <c r="D1414">
        <v>21</v>
      </c>
      <c r="E1414">
        <v>15</v>
      </c>
    </row>
    <row r="1415" spans="1:5" x14ac:dyDescent="0.25">
      <c r="A1415">
        <v>148</v>
      </c>
      <c r="B1415">
        <v>18</v>
      </c>
      <c r="C1415">
        <v>0</v>
      </c>
      <c r="D1415">
        <v>21</v>
      </c>
      <c r="E1415">
        <v>15</v>
      </c>
    </row>
    <row r="1416" spans="1:5" x14ac:dyDescent="0.25">
      <c r="A1416">
        <v>148</v>
      </c>
      <c r="B1416">
        <v>18</v>
      </c>
      <c r="C1416">
        <v>0</v>
      </c>
      <c r="D1416">
        <v>21</v>
      </c>
      <c r="E1416">
        <v>15</v>
      </c>
    </row>
    <row r="1417" spans="1:5" x14ac:dyDescent="0.25">
      <c r="A1417">
        <v>148</v>
      </c>
      <c r="B1417">
        <v>18</v>
      </c>
      <c r="C1417">
        <v>0</v>
      </c>
      <c r="D1417">
        <v>21</v>
      </c>
      <c r="E1417">
        <v>15</v>
      </c>
    </row>
    <row r="1418" spans="1:5" x14ac:dyDescent="0.25">
      <c r="A1418">
        <v>148</v>
      </c>
      <c r="B1418">
        <v>18</v>
      </c>
      <c r="C1418">
        <v>0</v>
      </c>
      <c r="D1418">
        <v>21</v>
      </c>
      <c r="E1418">
        <v>15</v>
      </c>
    </row>
    <row r="1419" spans="1:5" x14ac:dyDescent="0.25">
      <c r="A1419">
        <v>148</v>
      </c>
      <c r="B1419">
        <v>18</v>
      </c>
      <c r="C1419">
        <v>0</v>
      </c>
      <c r="D1419">
        <v>21</v>
      </c>
      <c r="E1419">
        <v>15</v>
      </c>
    </row>
    <row r="1420" spans="1:5" x14ac:dyDescent="0.25">
      <c r="A1420">
        <v>148</v>
      </c>
      <c r="B1420">
        <v>18</v>
      </c>
      <c r="C1420">
        <v>0</v>
      </c>
      <c r="D1420">
        <v>21</v>
      </c>
      <c r="E1420">
        <v>15</v>
      </c>
    </row>
    <row r="1421" spans="1:5" x14ac:dyDescent="0.25">
      <c r="A1421">
        <v>148</v>
      </c>
      <c r="B1421">
        <v>18</v>
      </c>
      <c r="C1421">
        <v>0</v>
      </c>
      <c r="D1421">
        <v>21</v>
      </c>
      <c r="E1421">
        <v>15</v>
      </c>
    </row>
    <row r="1422" spans="1:5" x14ac:dyDescent="0.25">
      <c r="A1422">
        <v>148</v>
      </c>
      <c r="B1422">
        <v>18</v>
      </c>
      <c r="C1422">
        <v>0</v>
      </c>
      <c r="D1422">
        <v>21</v>
      </c>
      <c r="E1422">
        <v>15</v>
      </c>
    </row>
    <row r="1423" spans="1:5" x14ac:dyDescent="0.25">
      <c r="A1423">
        <v>148</v>
      </c>
      <c r="B1423">
        <v>18</v>
      </c>
      <c r="C1423">
        <v>0</v>
      </c>
      <c r="D1423">
        <v>21</v>
      </c>
      <c r="E1423">
        <v>15</v>
      </c>
    </row>
    <row r="1424" spans="1:5" x14ac:dyDescent="0.25">
      <c r="A1424">
        <v>149</v>
      </c>
      <c r="B1424">
        <v>18</v>
      </c>
      <c r="C1424">
        <v>0</v>
      </c>
      <c r="D1424">
        <v>21</v>
      </c>
      <c r="E1424">
        <v>15</v>
      </c>
    </row>
    <row r="1425" spans="1:5" x14ac:dyDescent="0.25">
      <c r="A1425">
        <v>149</v>
      </c>
      <c r="B1425">
        <v>18</v>
      </c>
      <c r="C1425">
        <v>0</v>
      </c>
      <c r="D1425">
        <v>21</v>
      </c>
      <c r="E1425">
        <v>15</v>
      </c>
    </row>
    <row r="1426" spans="1:5" x14ac:dyDescent="0.25">
      <c r="A1426">
        <v>149</v>
      </c>
      <c r="B1426">
        <v>18</v>
      </c>
      <c r="C1426">
        <v>0</v>
      </c>
      <c r="D1426">
        <v>21</v>
      </c>
      <c r="E1426">
        <v>15</v>
      </c>
    </row>
    <row r="1427" spans="1:5" x14ac:dyDescent="0.25">
      <c r="A1427">
        <v>149</v>
      </c>
      <c r="B1427">
        <v>18</v>
      </c>
      <c r="C1427">
        <v>0</v>
      </c>
      <c r="D1427">
        <v>21</v>
      </c>
      <c r="E1427">
        <v>15</v>
      </c>
    </row>
    <row r="1428" spans="1:5" x14ac:dyDescent="0.25">
      <c r="A1428">
        <v>149</v>
      </c>
      <c r="B1428">
        <v>18</v>
      </c>
      <c r="C1428">
        <v>0</v>
      </c>
      <c r="D1428">
        <v>21</v>
      </c>
      <c r="E1428">
        <v>15</v>
      </c>
    </row>
    <row r="1429" spans="1:5" x14ac:dyDescent="0.25">
      <c r="A1429">
        <v>149</v>
      </c>
      <c r="B1429">
        <v>18</v>
      </c>
      <c r="C1429">
        <v>0</v>
      </c>
      <c r="D1429">
        <v>21</v>
      </c>
      <c r="E1429">
        <v>15</v>
      </c>
    </row>
    <row r="1430" spans="1:5" x14ac:dyDescent="0.25">
      <c r="A1430">
        <v>149</v>
      </c>
      <c r="B1430">
        <v>18</v>
      </c>
      <c r="C1430">
        <v>0</v>
      </c>
      <c r="D1430">
        <v>21</v>
      </c>
      <c r="E1430">
        <v>15</v>
      </c>
    </row>
    <row r="1431" spans="1:5" x14ac:dyDescent="0.25">
      <c r="A1431">
        <v>149</v>
      </c>
      <c r="B1431">
        <v>18</v>
      </c>
      <c r="C1431">
        <v>0</v>
      </c>
      <c r="D1431">
        <v>21</v>
      </c>
      <c r="E1431">
        <v>15</v>
      </c>
    </row>
    <row r="1432" spans="1:5" x14ac:dyDescent="0.25">
      <c r="A1432">
        <v>149</v>
      </c>
      <c r="B1432">
        <v>18</v>
      </c>
      <c r="C1432">
        <v>0</v>
      </c>
      <c r="D1432">
        <v>21</v>
      </c>
      <c r="E1432">
        <v>15</v>
      </c>
    </row>
    <row r="1433" spans="1:5" x14ac:dyDescent="0.25">
      <c r="A1433">
        <v>149</v>
      </c>
      <c r="B1433">
        <v>18</v>
      </c>
      <c r="C1433">
        <v>0</v>
      </c>
      <c r="D1433">
        <v>21</v>
      </c>
      <c r="E1433">
        <v>15</v>
      </c>
    </row>
    <row r="1434" spans="1:5" x14ac:dyDescent="0.25">
      <c r="A1434">
        <v>150</v>
      </c>
      <c r="B1434">
        <v>18</v>
      </c>
      <c r="C1434">
        <v>0</v>
      </c>
      <c r="D1434">
        <v>21</v>
      </c>
      <c r="E1434">
        <v>15</v>
      </c>
    </row>
    <row r="1435" spans="1:5" x14ac:dyDescent="0.25">
      <c r="A1435">
        <v>150</v>
      </c>
      <c r="B1435">
        <v>18</v>
      </c>
      <c r="C1435">
        <v>0</v>
      </c>
      <c r="D1435">
        <v>21</v>
      </c>
      <c r="E1435">
        <v>15</v>
      </c>
    </row>
    <row r="1436" spans="1:5" x14ac:dyDescent="0.25">
      <c r="A1436">
        <v>150</v>
      </c>
      <c r="B1436">
        <v>18</v>
      </c>
      <c r="C1436">
        <v>0</v>
      </c>
      <c r="D1436">
        <v>21</v>
      </c>
      <c r="E1436">
        <v>15</v>
      </c>
    </row>
    <row r="1437" spans="1:5" x14ac:dyDescent="0.25">
      <c r="A1437">
        <v>150</v>
      </c>
      <c r="B1437">
        <v>18</v>
      </c>
      <c r="C1437">
        <v>0</v>
      </c>
      <c r="D1437">
        <v>21</v>
      </c>
      <c r="E1437">
        <v>15</v>
      </c>
    </row>
    <row r="1438" spans="1:5" x14ac:dyDescent="0.25">
      <c r="A1438">
        <v>150</v>
      </c>
      <c r="B1438">
        <v>18</v>
      </c>
      <c r="C1438">
        <v>0</v>
      </c>
      <c r="D1438">
        <v>21</v>
      </c>
      <c r="E1438">
        <v>15</v>
      </c>
    </row>
    <row r="1439" spans="1:5" x14ac:dyDescent="0.25">
      <c r="A1439">
        <v>150</v>
      </c>
      <c r="B1439">
        <v>18</v>
      </c>
      <c r="C1439">
        <v>0</v>
      </c>
      <c r="D1439">
        <v>21</v>
      </c>
      <c r="E1439">
        <v>15</v>
      </c>
    </row>
    <row r="1440" spans="1:5" x14ac:dyDescent="0.25">
      <c r="A1440">
        <v>150</v>
      </c>
      <c r="B1440">
        <v>18</v>
      </c>
      <c r="C1440">
        <v>0</v>
      </c>
      <c r="D1440">
        <v>21</v>
      </c>
      <c r="E1440">
        <v>15</v>
      </c>
    </row>
    <row r="1441" spans="1:5" x14ac:dyDescent="0.25">
      <c r="A1441">
        <v>150</v>
      </c>
      <c r="B1441">
        <v>18</v>
      </c>
      <c r="C1441">
        <v>0</v>
      </c>
      <c r="D1441">
        <v>21</v>
      </c>
      <c r="E1441">
        <v>15</v>
      </c>
    </row>
    <row r="1442" spans="1:5" x14ac:dyDescent="0.25">
      <c r="A1442">
        <v>150</v>
      </c>
      <c r="B1442">
        <v>18</v>
      </c>
      <c r="C1442">
        <v>0</v>
      </c>
      <c r="D1442">
        <v>21</v>
      </c>
      <c r="E1442">
        <v>15</v>
      </c>
    </row>
    <row r="1443" spans="1:5" x14ac:dyDescent="0.25">
      <c r="A1443">
        <v>150</v>
      </c>
      <c r="B1443">
        <v>18</v>
      </c>
      <c r="C1443">
        <v>0</v>
      </c>
      <c r="D1443">
        <v>21</v>
      </c>
      <c r="E1443">
        <v>15</v>
      </c>
    </row>
    <row r="1444" spans="1:5" x14ac:dyDescent="0.25">
      <c r="A1444">
        <v>151</v>
      </c>
      <c r="B1444">
        <v>18</v>
      </c>
      <c r="C1444">
        <v>0</v>
      </c>
      <c r="D1444">
        <v>21</v>
      </c>
      <c r="E1444">
        <v>15</v>
      </c>
    </row>
    <row r="1445" spans="1:5" x14ac:dyDescent="0.25">
      <c r="A1445">
        <v>151</v>
      </c>
      <c r="B1445">
        <v>18</v>
      </c>
      <c r="C1445">
        <v>0</v>
      </c>
      <c r="D1445">
        <v>21</v>
      </c>
      <c r="E1445">
        <v>15</v>
      </c>
    </row>
    <row r="1446" spans="1:5" x14ac:dyDescent="0.25">
      <c r="A1446">
        <v>151</v>
      </c>
      <c r="B1446">
        <v>18</v>
      </c>
      <c r="C1446">
        <v>0</v>
      </c>
      <c r="D1446">
        <v>21</v>
      </c>
      <c r="E1446">
        <v>15</v>
      </c>
    </row>
    <row r="1447" spans="1:5" x14ac:dyDescent="0.25">
      <c r="A1447">
        <v>151</v>
      </c>
      <c r="B1447">
        <v>18</v>
      </c>
      <c r="C1447">
        <v>0</v>
      </c>
      <c r="D1447">
        <v>21</v>
      </c>
      <c r="E1447">
        <v>15</v>
      </c>
    </row>
    <row r="1448" spans="1:5" x14ac:dyDescent="0.25">
      <c r="A1448">
        <v>151</v>
      </c>
      <c r="B1448">
        <v>18</v>
      </c>
      <c r="C1448">
        <v>0</v>
      </c>
      <c r="D1448">
        <v>21</v>
      </c>
      <c r="E1448">
        <v>15</v>
      </c>
    </row>
    <row r="1449" spans="1:5" x14ac:dyDescent="0.25">
      <c r="A1449">
        <v>151</v>
      </c>
      <c r="B1449">
        <v>18</v>
      </c>
      <c r="C1449">
        <v>0</v>
      </c>
      <c r="D1449">
        <v>21</v>
      </c>
      <c r="E1449">
        <v>15</v>
      </c>
    </row>
    <row r="1450" spans="1:5" x14ac:dyDescent="0.25">
      <c r="A1450">
        <v>151</v>
      </c>
      <c r="B1450">
        <v>18</v>
      </c>
      <c r="C1450">
        <v>0</v>
      </c>
      <c r="D1450">
        <v>21</v>
      </c>
      <c r="E1450">
        <v>0</v>
      </c>
    </row>
    <row r="1451" spans="1:5" x14ac:dyDescent="0.25">
      <c r="A1451">
        <v>151</v>
      </c>
      <c r="B1451">
        <v>18</v>
      </c>
      <c r="C1451">
        <v>0</v>
      </c>
      <c r="D1451">
        <v>21</v>
      </c>
      <c r="E1451">
        <v>0</v>
      </c>
    </row>
    <row r="1452" spans="1:5" x14ac:dyDescent="0.25">
      <c r="A1452">
        <v>151</v>
      </c>
      <c r="B1452">
        <v>18</v>
      </c>
      <c r="C1452">
        <v>0</v>
      </c>
      <c r="D1452">
        <v>21</v>
      </c>
      <c r="E1452">
        <v>0</v>
      </c>
    </row>
    <row r="1453" spans="1:5" x14ac:dyDescent="0.25">
      <c r="A1453">
        <v>151</v>
      </c>
      <c r="B1453">
        <v>18</v>
      </c>
      <c r="C1453">
        <v>0</v>
      </c>
      <c r="D1453">
        <v>21</v>
      </c>
      <c r="E1453">
        <v>0</v>
      </c>
    </row>
    <row r="1454" spans="1:5" x14ac:dyDescent="0.25">
      <c r="A1454">
        <v>152</v>
      </c>
      <c r="B1454">
        <v>18</v>
      </c>
      <c r="C1454">
        <v>0</v>
      </c>
      <c r="D1454">
        <v>21</v>
      </c>
      <c r="E1454">
        <v>0</v>
      </c>
    </row>
    <row r="1455" spans="1:5" x14ac:dyDescent="0.25">
      <c r="A1455">
        <v>152</v>
      </c>
      <c r="B1455">
        <v>18</v>
      </c>
      <c r="C1455">
        <v>0</v>
      </c>
      <c r="D1455">
        <v>21</v>
      </c>
      <c r="E1455">
        <v>0</v>
      </c>
    </row>
    <row r="1456" spans="1:5" x14ac:dyDescent="0.25">
      <c r="A1456">
        <v>152</v>
      </c>
      <c r="B1456">
        <v>18</v>
      </c>
      <c r="C1456">
        <v>0</v>
      </c>
      <c r="D1456">
        <v>21</v>
      </c>
      <c r="E1456">
        <v>0</v>
      </c>
    </row>
    <row r="1457" spans="1:5" x14ac:dyDescent="0.25">
      <c r="A1457">
        <v>152</v>
      </c>
      <c r="B1457">
        <v>18</v>
      </c>
      <c r="C1457">
        <v>0</v>
      </c>
      <c r="D1457">
        <v>21</v>
      </c>
      <c r="E1457">
        <v>0</v>
      </c>
    </row>
    <row r="1458" spans="1:5" x14ac:dyDescent="0.25">
      <c r="A1458">
        <v>152</v>
      </c>
      <c r="B1458">
        <v>18</v>
      </c>
      <c r="C1458">
        <v>0</v>
      </c>
      <c r="D1458">
        <v>21</v>
      </c>
      <c r="E1458">
        <v>0</v>
      </c>
    </row>
    <row r="1459" spans="1:5" x14ac:dyDescent="0.25">
      <c r="A1459">
        <v>152</v>
      </c>
      <c r="B1459">
        <v>18</v>
      </c>
      <c r="C1459">
        <v>0</v>
      </c>
      <c r="D1459">
        <v>21</v>
      </c>
      <c r="E1459">
        <v>0</v>
      </c>
    </row>
    <row r="1460" spans="1:5" x14ac:dyDescent="0.25">
      <c r="A1460">
        <v>152</v>
      </c>
      <c r="B1460">
        <v>18</v>
      </c>
      <c r="C1460">
        <v>0</v>
      </c>
      <c r="D1460">
        <v>21</v>
      </c>
      <c r="E1460">
        <v>0</v>
      </c>
    </row>
    <row r="1461" spans="1:5" x14ac:dyDescent="0.25">
      <c r="A1461">
        <v>152</v>
      </c>
      <c r="B1461">
        <v>18</v>
      </c>
      <c r="C1461">
        <v>0</v>
      </c>
      <c r="D1461">
        <v>21</v>
      </c>
      <c r="E1461">
        <v>0</v>
      </c>
    </row>
    <row r="1462" spans="1:5" x14ac:dyDescent="0.25">
      <c r="A1462">
        <v>152</v>
      </c>
      <c r="B1462">
        <v>18</v>
      </c>
      <c r="C1462">
        <v>0</v>
      </c>
      <c r="D1462">
        <v>21</v>
      </c>
      <c r="E1462">
        <v>0</v>
      </c>
    </row>
    <row r="1463" spans="1:5" x14ac:dyDescent="0.25">
      <c r="A1463">
        <v>152</v>
      </c>
      <c r="B1463">
        <v>18</v>
      </c>
      <c r="C1463">
        <v>0</v>
      </c>
      <c r="D1463">
        <v>21</v>
      </c>
      <c r="E1463">
        <v>0</v>
      </c>
    </row>
    <row r="1464" spans="1:5" x14ac:dyDescent="0.25">
      <c r="A1464">
        <v>153</v>
      </c>
      <c r="B1464">
        <v>18</v>
      </c>
      <c r="C1464">
        <v>0</v>
      </c>
      <c r="D1464">
        <v>21</v>
      </c>
      <c r="E1464">
        <v>0</v>
      </c>
    </row>
    <row r="1465" spans="1:5" x14ac:dyDescent="0.25">
      <c r="A1465">
        <v>153</v>
      </c>
      <c r="B1465">
        <v>18</v>
      </c>
      <c r="C1465">
        <v>0</v>
      </c>
      <c r="D1465">
        <v>21</v>
      </c>
      <c r="E1465">
        <v>0</v>
      </c>
    </row>
    <row r="1466" spans="1:5" x14ac:dyDescent="0.25">
      <c r="A1466">
        <v>153</v>
      </c>
      <c r="B1466">
        <v>18</v>
      </c>
      <c r="D1466">
        <v>21</v>
      </c>
      <c r="E1466">
        <v>0</v>
      </c>
    </row>
    <row r="1467" spans="1:5" x14ac:dyDescent="0.25">
      <c r="A1467">
        <v>153</v>
      </c>
      <c r="B1467">
        <v>18</v>
      </c>
      <c r="D1467">
        <v>21</v>
      </c>
      <c r="E1467">
        <v>0</v>
      </c>
    </row>
    <row r="1468" spans="1:5" x14ac:dyDescent="0.25">
      <c r="A1468">
        <v>153</v>
      </c>
      <c r="B1468">
        <v>18</v>
      </c>
      <c r="D1468">
        <v>21</v>
      </c>
      <c r="E1468">
        <v>0</v>
      </c>
    </row>
    <row r="1469" spans="1:5" x14ac:dyDescent="0.25">
      <c r="A1469">
        <v>153</v>
      </c>
      <c r="B1469">
        <v>18</v>
      </c>
      <c r="D1469">
        <v>21</v>
      </c>
      <c r="E1469">
        <v>0</v>
      </c>
    </row>
    <row r="1470" spans="1:5" x14ac:dyDescent="0.25">
      <c r="A1470">
        <v>153</v>
      </c>
      <c r="B1470">
        <v>18</v>
      </c>
      <c r="D1470">
        <v>21</v>
      </c>
      <c r="E1470">
        <v>0</v>
      </c>
    </row>
    <row r="1471" spans="1:5" x14ac:dyDescent="0.25">
      <c r="A1471">
        <v>153</v>
      </c>
      <c r="B1471">
        <v>18</v>
      </c>
      <c r="D1471">
        <v>21</v>
      </c>
      <c r="E1471">
        <v>0</v>
      </c>
    </row>
    <row r="1472" spans="1:5" x14ac:dyDescent="0.25">
      <c r="A1472">
        <v>153</v>
      </c>
      <c r="B1472">
        <v>18</v>
      </c>
      <c r="D1472">
        <v>21</v>
      </c>
      <c r="E1472">
        <v>0</v>
      </c>
    </row>
    <row r="1473" spans="1:5" x14ac:dyDescent="0.25">
      <c r="A1473">
        <v>153</v>
      </c>
      <c r="B1473">
        <v>18</v>
      </c>
      <c r="D1473">
        <v>21</v>
      </c>
      <c r="E1473">
        <v>0</v>
      </c>
    </row>
    <row r="1474" spans="1:5" x14ac:dyDescent="0.25">
      <c r="A1474">
        <v>154</v>
      </c>
      <c r="B1474">
        <v>18</v>
      </c>
      <c r="D1474">
        <v>21</v>
      </c>
      <c r="E1474">
        <v>0</v>
      </c>
    </row>
    <row r="1475" spans="1:5" x14ac:dyDescent="0.25">
      <c r="A1475">
        <v>154</v>
      </c>
      <c r="B1475">
        <v>18</v>
      </c>
      <c r="D1475">
        <v>21</v>
      </c>
      <c r="E1475">
        <v>0</v>
      </c>
    </row>
    <row r="1476" spans="1:5" x14ac:dyDescent="0.25">
      <c r="A1476">
        <v>154</v>
      </c>
      <c r="B1476">
        <v>18</v>
      </c>
      <c r="D1476">
        <v>21</v>
      </c>
      <c r="E1476">
        <v>0</v>
      </c>
    </row>
    <row r="1477" spans="1:5" x14ac:dyDescent="0.25">
      <c r="A1477">
        <v>154</v>
      </c>
      <c r="B1477">
        <v>18</v>
      </c>
      <c r="D1477">
        <v>21</v>
      </c>
      <c r="E1477">
        <v>0</v>
      </c>
    </row>
    <row r="1478" spans="1:5" x14ac:dyDescent="0.25">
      <c r="A1478">
        <v>154</v>
      </c>
      <c r="B1478">
        <v>18</v>
      </c>
      <c r="D1478">
        <v>21</v>
      </c>
      <c r="E1478">
        <v>0</v>
      </c>
    </row>
    <row r="1479" spans="1:5" x14ac:dyDescent="0.25">
      <c r="A1479">
        <v>154</v>
      </c>
      <c r="B1479">
        <v>18</v>
      </c>
      <c r="D1479">
        <v>21</v>
      </c>
      <c r="E1479">
        <v>0</v>
      </c>
    </row>
    <row r="1480" spans="1:5" x14ac:dyDescent="0.25">
      <c r="A1480">
        <v>154</v>
      </c>
      <c r="B1480">
        <v>18</v>
      </c>
      <c r="D1480">
        <v>21</v>
      </c>
      <c r="E1480">
        <v>0</v>
      </c>
    </row>
    <row r="1481" spans="1:5" x14ac:dyDescent="0.25">
      <c r="A1481">
        <v>154</v>
      </c>
      <c r="B1481">
        <v>18</v>
      </c>
      <c r="D1481">
        <v>21</v>
      </c>
      <c r="E1481">
        <v>0</v>
      </c>
    </row>
    <row r="1482" spans="1:5" x14ac:dyDescent="0.25">
      <c r="A1482">
        <v>154</v>
      </c>
      <c r="B1482">
        <v>18</v>
      </c>
      <c r="D1482">
        <v>21</v>
      </c>
      <c r="E1482">
        <v>0</v>
      </c>
    </row>
    <row r="1483" spans="1:5" x14ac:dyDescent="0.25">
      <c r="A1483">
        <v>154</v>
      </c>
      <c r="B1483">
        <v>18</v>
      </c>
      <c r="D1483">
        <v>21</v>
      </c>
      <c r="E1483">
        <v>0</v>
      </c>
    </row>
    <row r="1484" spans="1:5" x14ac:dyDescent="0.25">
      <c r="A1484">
        <v>155</v>
      </c>
      <c r="B1484">
        <v>18</v>
      </c>
      <c r="D1484">
        <v>21</v>
      </c>
      <c r="E1484">
        <v>0</v>
      </c>
    </row>
    <row r="1485" spans="1:5" x14ac:dyDescent="0.25">
      <c r="A1485">
        <v>155</v>
      </c>
      <c r="B1485">
        <v>18</v>
      </c>
      <c r="D1485">
        <v>21</v>
      </c>
      <c r="E1485">
        <v>0</v>
      </c>
    </row>
    <row r="1486" spans="1:5" x14ac:dyDescent="0.25">
      <c r="A1486">
        <v>155</v>
      </c>
      <c r="B1486">
        <v>18</v>
      </c>
      <c r="D1486">
        <v>21</v>
      </c>
      <c r="E1486">
        <v>0</v>
      </c>
    </row>
    <row r="1487" spans="1:5" x14ac:dyDescent="0.25">
      <c r="A1487">
        <v>155</v>
      </c>
      <c r="B1487">
        <v>18</v>
      </c>
      <c r="D1487">
        <v>21</v>
      </c>
      <c r="E1487">
        <v>0</v>
      </c>
    </row>
    <row r="1488" spans="1:5" x14ac:dyDescent="0.25">
      <c r="A1488">
        <v>155</v>
      </c>
      <c r="B1488">
        <v>18</v>
      </c>
      <c r="D1488">
        <v>21</v>
      </c>
      <c r="E1488">
        <v>0</v>
      </c>
    </row>
    <row r="1489" spans="1:4" x14ac:dyDescent="0.25">
      <c r="A1489">
        <v>155</v>
      </c>
      <c r="B1489">
        <v>18</v>
      </c>
      <c r="D1489">
        <v>21</v>
      </c>
    </row>
    <row r="1490" spans="1:4" x14ac:dyDescent="0.25">
      <c r="A1490">
        <v>155</v>
      </c>
      <c r="B1490">
        <v>18</v>
      </c>
      <c r="D1490">
        <v>21</v>
      </c>
    </row>
    <row r="1491" spans="1:4" x14ac:dyDescent="0.25">
      <c r="A1491">
        <v>155</v>
      </c>
      <c r="B1491">
        <v>18</v>
      </c>
      <c r="D1491">
        <v>21</v>
      </c>
    </row>
    <row r="1492" spans="1:4" x14ac:dyDescent="0.25">
      <c r="A1492">
        <v>155</v>
      </c>
      <c r="B1492">
        <v>18</v>
      </c>
      <c r="D1492">
        <v>21</v>
      </c>
    </row>
    <row r="1493" spans="1:4" x14ac:dyDescent="0.25">
      <c r="A1493">
        <v>155</v>
      </c>
      <c r="B1493">
        <v>18</v>
      </c>
      <c r="D1493">
        <v>21</v>
      </c>
    </row>
    <row r="1494" spans="1:4" x14ac:dyDescent="0.25">
      <c r="A1494">
        <v>156</v>
      </c>
      <c r="B1494">
        <v>18</v>
      </c>
      <c r="D1494">
        <v>21</v>
      </c>
    </row>
    <row r="1495" spans="1:4" x14ac:dyDescent="0.25">
      <c r="A1495">
        <v>156</v>
      </c>
      <c r="B1495">
        <v>18</v>
      </c>
      <c r="D1495">
        <v>21</v>
      </c>
    </row>
    <row r="1496" spans="1:4" x14ac:dyDescent="0.25">
      <c r="A1496">
        <v>156</v>
      </c>
      <c r="B1496">
        <v>18</v>
      </c>
      <c r="D1496">
        <v>21</v>
      </c>
    </row>
    <row r="1497" spans="1:4" x14ac:dyDescent="0.25">
      <c r="A1497">
        <v>156</v>
      </c>
      <c r="B1497">
        <v>18</v>
      </c>
      <c r="D1497">
        <v>21</v>
      </c>
    </row>
    <row r="1498" spans="1:4" x14ac:dyDescent="0.25">
      <c r="A1498">
        <v>156</v>
      </c>
      <c r="B1498">
        <v>18</v>
      </c>
      <c r="D1498">
        <v>21</v>
      </c>
    </row>
    <row r="1499" spans="1:4" x14ac:dyDescent="0.25">
      <c r="A1499">
        <v>156</v>
      </c>
      <c r="B1499">
        <v>18</v>
      </c>
      <c r="D1499">
        <v>21</v>
      </c>
    </row>
    <row r="1500" spans="1:4" x14ac:dyDescent="0.25">
      <c r="A1500">
        <v>156</v>
      </c>
      <c r="B1500">
        <v>18</v>
      </c>
      <c r="D1500">
        <v>21</v>
      </c>
    </row>
    <row r="1501" spans="1:4" x14ac:dyDescent="0.25">
      <c r="A1501">
        <v>156</v>
      </c>
      <c r="B1501">
        <v>18</v>
      </c>
      <c r="D1501">
        <v>21</v>
      </c>
    </row>
    <row r="1502" spans="1:4" x14ac:dyDescent="0.25">
      <c r="A1502">
        <v>156</v>
      </c>
      <c r="B1502">
        <v>18</v>
      </c>
      <c r="D1502">
        <v>21</v>
      </c>
    </row>
    <row r="1503" spans="1:4" x14ac:dyDescent="0.25">
      <c r="A1503">
        <v>156</v>
      </c>
      <c r="B1503">
        <v>18</v>
      </c>
      <c r="D1503">
        <v>21</v>
      </c>
    </row>
    <row r="1504" spans="1:4" x14ac:dyDescent="0.25">
      <c r="A1504">
        <v>157</v>
      </c>
      <c r="B1504">
        <v>18</v>
      </c>
      <c r="D1504">
        <v>21</v>
      </c>
    </row>
    <row r="1505" spans="1:4" x14ac:dyDescent="0.25">
      <c r="A1505">
        <v>157</v>
      </c>
      <c r="B1505">
        <v>18</v>
      </c>
      <c r="D1505">
        <v>21</v>
      </c>
    </row>
    <row r="1506" spans="1:4" x14ac:dyDescent="0.25">
      <c r="A1506">
        <v>157</v>
      </c>
      <c r="B1506">
        <v>18</v>
      </c>
      <c r="D1506">
        <v>21</v>
      </c>
    </row>
    <row r="1507" spans="1:4" x14ac:dyDescent="0.25">
      <c r="A1507">
        <v>157</v>
      </c>
      <c r="B1507">
        <v>18</v>
      </c>
      <c r="D1507">
        <v>21</v>
      </c>
    </row>
    <row r="1508" spans="1:4" x14ac:dyDescent="0.25">
      <c r="A1508">
        <v>157</v>
      </c>
      <c r="B1508">
        <v>18</v>
      </c>
      <c r="D1508">
        <v>21</v>
      </c>
    </row>
    <row r="1509" spans="1:4" x14ac:dyDescent="0.25">
      <c r="A1509">
        <v>157</v>
      </c>
      <c r="B1509">
        <v>18</v>
      </c>
      <c r="D1509">
        <v>21</v>
      </c>
    </row>
    <row r="1510" spans="1:4" x14ac:dyDescent="0.25">
      <c r="A1510">
        <v>157</v>
      </c>
      <c r="B1510">
        <v>18</v>
      </c>
      <c r="D1510">
        <v>21</v>
      </c>
    </row>
    <row r="1511" spans="1:4" x14ac:dyDescent="0.25">
      <c r="A1511">
        <v>157</v>
      </c>
      <c r="B1511">
        <v>18</v>
      </c>
      <c r="D1511">
        <v>21</v>
      </c>
    </row>
    <row r="1512" spans="1:4" x14ac:dyDescent="0.25">
      <c r="A1512">
        <v>157</v>
      </c>
      <c r="B1512">
        <v>18</v>
      </c>
      <c r="D1512">
        <v>21</v>
      </c>
    </row>
    <row r="1513" spans="1:4" x14ac:dyDescent="0.25">
      <c r="A1513">
        <v>157</v>
      </c>
      <c r="B1513">
        <v>18</v>
      </c>
      <c r="D1513">
        <v>21</v>
      </c>
    </row>
    <row r="1514" spans="1:4" x14ac:dyDescent="0.25">
      <c r="A1514">
        <v>158</v>
      </c>
      <c r="B1514">
        <v>18</v>
      </c>
      <c r="D1514">
        <v>21</v>
      </c>
    </row>
    <row r="1515" spans="1:4" x14ac:dyDescent="0.25">
      <c r="A1515">
        <v>158</v>
      </c>
      <c r="B1515">
        <v>18</v>
      </c>
      <c r="D1515">
        <v>21</v>
      </c>
    </row>
    <row r="1516" spans="1:4" x14ac:dyDescent="0.25">
      <c r="A1516">
        <v>158</v>
      </c>
      <c r="B1516">
        <v>18</v>
      </c>
      <c r="D1516">
        <v>21</v>
      </c>
    </row>
    <row r="1517" spans="1:4" x14ac:dyDescent="0.25">
      <c r="A1517">
        <v>158</v>
      </c>
      <c r="B1517">
        <v>18</v>
      </c>
      <c r="D1517">
        <v>21</v>
      </c>
    </row>
    <row r="1518" spans="1:4" x14ac:dyDescent="0.25">
      <c r="A1518">
        <v>158</v>
      </c>
      <c r="B1518">
        <v>18</v>
      </c>
      <c r="D1518">
        <v>21</v>
      </c>
    </row>
    <row r="1519" spans="1:4" x14ac:dyDescent="0.25">
      <c r="A1519">
        <v>158</v>
      </c>
      <c r="B1519">
        <v>18</v>
      </c>
      <c r="D1519">
        <v>21</v>
      </c>
    </row>
    <row r="1520" spans="1:4" x14ac:dyDescent="0.25">
      <c r="A1520">
        <v>158</v>
      </c>
      <c r="B1520">
        <v>18</v>
      </c>
      <c r="D1520">
        <v>21</v>
      </c>
    </row>
    <row r="1521" spans="1:4" x14ac:dyDescent="0.25">
      <c r="A1521">
        <v>158</v>
      </c>
      <c r="B1521">
        <v>18</v>
      </c>
      <c r="D1521">
        <v>21</v>
      </c>
    </row>
    <row r="1522" spans="1:4" x14ac:dyDescent="0.25">
      <c r="A1522">
        <v>158</v>
      </c>
      <c r="B1522">
        <v>18</v>
      </c>
      <c r="D1522">
        <v>21</v>
      </c>
    </row>
    <row r="1523" spans="1:4" x14ac:dyDescent="0.25">
      <c r="A1523">
        <v>158</v>
      </c>
      <c r="B1523">
        <v>18</v>
      </c>
      <c r="D1523">
        <v>21</v>
      </c>
    </row>
    <row r="1524" spans="1:4" x14ac:dyDescent="0.25">
      <c r="A1524">
        <v>159</v>
      </c>
      <c r="B1524">
        <v>18</v>
      </c>
      <c r="D1524">
        <v>21</v>
      </c>
    </row>
    <row r="1525" spans="1:4" x14ac:dyDescent="0.25">
      <c r="A1525">
        <v>159</v>
      </c>
      <c r="B1525">
        <v>18</v>
      </c>
      <c r="D1525">
        <v>21</v>
      </c>
    </row>
    <row r="1526" spans="1:4" x14ac:dyDescent="0.25">
      <c r="A1526">
        <v>159</v>
      </c>
      <c r="B1526">
        <v>18</v>
      </c>
      <c r="D1526">
        <v>21</v>
      </c>
    </row>
    <row r="1527" spans="1:4" x14ac:dyDescent="0.25">
      <c r="A1527">
        <v>159</v>
      </c>
      <c r="B1527">
        <v>18</v>
      </c>
      <c r="D1527">
        <v>21</v>
      </c>
    </row>
    <row r="1528" spans="1:4" x14ac:dyDescent="0.25">
      <c r="A1528">
        <v>159</v>
      </c>
      <c r="B1528">
        <v>18</v>
      </c>
      <c r="D1528">
        <v>21</v>
      </c>
    </row>
    <row r="1529" spans="1:4" x14ac:dyDescent="0.25">
      <c r="A1529">
        <v>159</v>
      </c>
      <c r="B1529">
        <v>18</v>
      </c>
      <c r="D1529">
        <v>21</v>
      </c>
    </row>
    <row r="1530" spans="1:4" x14ac:dyDescent="0.25">
      <c r="A1530">
        <v>159</v>
      </c>
      <c r="B1530">
        <v>18</v>
      </c>
      <c r="D1530">
        <v>21</v>
      </c>
    </row>
    <row r="1531" spans="1:4" x14ac:dyDescent="0.25">
      <c r="A1531">
        <v>159</v>
      </c>
      <c r="B1531">
        <v>18</v>
      </c>
      <c r="D1531">
        <v>21</v>
      </c>
    </row>
    <row r="1532" spans="1:4" x14ac:dyDescent="0.25">
      <c r="A1532">
        <v>159</v>
      </c>
      <c r="B1532">
        <v>18</v>
      </c>
      <c r="D1532">
        <v>21</v>
      </c>
    </row>
    <row r="1533" spans="1:4" x14ac:dyDescent="0.25">
      <c r="A1533">
        <v>159</v>
      </c>
      <c r="B1533">
        <v>18</v>
      </c>
      <c r="D1533">
        <v>21</v>
      </c>
    </row>
    <row r="1534" spans="1:4" x14ac:dyDescent="0.25">
      <c r="A1534">
        <v>160</v>
      </c>
      <c r="B1534">
        <v>18</v>
      </c>
      <c r="D1534">
        <v>21</v>
      </c>
    </row>
    <row r="1535" spans="1:4" x14ac:dyDescent="0.25">
      <c r="A1535">
        <v>160</v>
      </c>
      <c r="B1535">
        <v>18</v>
      </c>
      <c r="D1535">
        <v>21</v>
      </c>
    </row>
    <row r="1536" spans="1:4" x14ac:dyDescent="0.25">
      <c r="A1536">
        <v>160</v>
      </c>
      <c r="B1536">
        <v>18</v>
      </c>
      <c r="D1536">
        <v>21</v>
      </c>
    </row>
    <row r="1537" spans="1:4" x14ac:dyDescent="0.25">
      <c r="A1537">
        <v>160</v>
      </c>
      <c r="B1537">
        <v>18</v>
      </c>
      <c r="D1537">
        <v>21</v>
      </c>
    </row>
    <row r="1538" spans="1:4" x14ac:dyDescent="0.25">
      <c r="A1538">
        <v>160</v>
      </c>
      <c r="B1538">
        <v>18</v>
      </c>
      <c r="D1538">
        <v>21</v>
      </c>
    </row>
    <row r="1539" spans="1:4" x14ac:dyDescent="0.25">
      <c r="A1539">
        <v>160</v>
      </c>
      <c r="B1539">
        <v>18</v>
      </c>
      <c r="D1539">
        <v>21</v>
      </c>
    </row>
    <row r="1540" spans="1:4" x14ac:dyDescent="0.25">
      <c r="A1540">
        <v>160</v>
      </c>
      <c r="B1540">
        <v>18</v>
      </c>
      <c r="D1540">
        <v>21</v>
      </c>
    </row>
    <row r="1541" spans="1:4" x14ac:dyDescent="0.25">
      <c r="A1541">
        <v>160</v>
      </c>
      <c r="B1541">
        <v>18</v>
      </c>
      <c r="D1541">
        <v>21</v>
      </c>
    </row>
    <row r="1542" spans="1:4" x14ac:dyDescent="0.25">
      <c r="A1542">
        <v>160</v>
      </c>
      <c r="B1542">
        <v>18</v>
      </c>
      <c r="D1542">
        <v>21</v>
      </c>
    </row>
    <row r="1543" spans="1:4" x14ac:dyDescent="0.25">
      <c r="A1543">
        <v>160</v>
      </c>
      <c r="B1543">
        <v>18</v>
      </c>
      <c r="D1543">
        <v>21</v>
      </c>
    </row>
    <row r="1544" spans="1:4" x14ac:dyDescent="0.25">
      <c r="A1544">
        <v>161</v>
      </c>
      <c r="B1544">
        <v>18</v>
      </c>
      <c r="D1544">
        <v>21</v>
      </c>
    </row>
    <row r="1545" spans="1:4" x14ac:dyDescent="0.25">
      <c r="A1545">
        <v>161</v>
      </c>
      <c r="B1545">
        <v>18</v>
      </c>
      <c r="D1545">
        <v>21</v>
      </c>
    </row>
    <row r="1546" spans="1:4" x14ac:dyDescent="0.25">
      <c r="A1546">
        <v>161</v>
      </c>
      <c r="B1546">
        <v>18</v>
      </c>
      <c r="D1546">
        <v>21</v>
      </c>
    </row>
    <row r="1547" spans="1:4" x14ac:dyDescent="0.25">
      <c r="A1547">
        <v>161</v>
      </c>
      <c r="B1547">
        <v>18</v>
      </c>
      <c r="D1547">
        <v>21</v>
      </c>
    </row>
    <row r="1548" spans="1:4" x14ac:dyDescent="0.25">
      <c r="A1548">
        <v>161</v>
      </c>
      <c r="B1548">
        <v>18</v>
      </c>
      <c r="D1548">
        <v>21</v>
      </c>
    </row>
    <row r="1549" spans="1:4" x14ac:dyDescent="0.25">
      <c r="A1549">
        <v>161</v>
      </c>
      <c r="B1549">
        <v>18</v>
      </c>
      <c r="D1549">
        <v>21</v>
      </c>
    </row>
    <row r="1550" spans="1:4" x14ac:dyDescent="0.25">
      <c r="A1550">
        <v>161</v>
      </c>
      <c r="B1550">
        <v>18</v>
      </c>
      <c r="D1550">
        <v>21</v>
      </c>
    </row>
    <row r="1551" spans="1:4" x14ac:dyDescent="0.25">
      <c r="A1551">
        <v>161</v>
      </c>
      <c r="B1551">
        <v>18</v>
      </c>
      <c r="D1551">
        <v>21</v>
      </c>
    </row>
    <row r="1552" spans="1:4" x14ac:dyDescent="0.25">
      <c r="A1552">
        <v>161</v>
      </c>
      <c r="B1552">
        <v>18</v>
      </c>
      <c r="D1552">
        <v>21</v>
      </c>
    </row>
    <row r="1553" spans="1:4" x14ac:dyDescent="0.25">
      <c r="A1553">
        <v>161</v>
      </c>
      <c r="B1553">
        <v>18</v>
      </c>
      <c r="D1553">
        <v>21</v>
      </c>
    </row>
    <row r="1554" spans="1:4" x14ac:dyDescent="0.25">
      <c r="A1554">
        <v>162</v>
      </c>
      <c r="B1554">
        <v>18</v>
      </c>
      <c r="D1554">
        <v>21</v>
      </c>
    </row>
    <row r="1555" spans="1:4" x14ac:dyDescent="0.25">
      <c r="A1555">
        <v>162</v>
      </c>
      <c r="B1555">
        <v>18</v>
      </c>
      <c r="D1555">
        <v>21</v>
      </c>
    </row>
    <row r="1556" spans="1:4" x14ac:dyDescent="0.25">
      <c r="A1556">
        <v>162</v>
      </c>
      <c r="B1556">
        <v>18</v>
      </c>
      <c r="D1556">
        <v>21</v>
      </c>
    </row>
    <row r="1557" spans="1:4" x14ac:dyDescent="0.25">
      <c r="A1557">
        <v>162</v>
      </c>
      <c r="B1557">
        <v>18</v>
      </c>
      <c r="D1557">
        <v>21</v>
      </c>
    </row>
    <row r="1558" spans="1:4" x14ac:dyDescent="0.25">
      <c r="A1558">
        <v>162</v>
      </c>
      <c r="B1558">
        <v>18</v>
      </c>
      <c r="D1558">
        <v>21</v>
      </c>
    </row>
    <row r="1559" spans="1:4" x14ac:dyDescent="0.25">
      <c r="A1559">
        <v>162</v>
      </c>
      <c r="B1559">
        <v>18</v>
      </c>
      <c r="D1559">
        <v>21</v>
      </c>
    </row>
    <row r="1560" spans="1:4" x14ac:dyDescent="0.25">
      <c r="A1560">
        <v>162</v>
      </c>
      <c r="B1560">
        <v>18</v>
      </c>
      <c r="D1560">
        <v>21</v>
      </c>
    </row>
    <row r="1561" spans="1:4" x14ac:dyDescent="0.25">
      <c r="A1561">
        <v>162</v>
      </c>
      <c r="B1561">
        <v>18</v>
      </c>
      <c r="D1561">
        <v>21</v>
      </c>
    </row>
    <row r="1562" spans="1:4" x14ac:dyDescent="0.25">
      <c r="A1562">
        <v>162</v>
      </c>
      <c r="B1562">
        <v>18</v>
      </c>
      <c r="D1562">
        <v>21</v>
      </c>
    </row>
    <row r="1563" spans="1:4" x14ac:dyDescent="0.25">
      <c r="A1563">
        <v>162</v>
      </c>
      <c r="B1563">
        <v>18</v>
      </c>
      <c r="D1563">
        <v>21</v>
      </c>
    </row>
    <row r="1564" spans="1:4" x14ac:dyDescent="0.25">
      <c r="A1564">
        <v>163</v>
      </c>
      <c r="B1564">
        <v>18</v>
      </c>
      <c r="D1564">
        <v>21</v>
      </c>
    </row>
    <row r="1565" spans="1:4" x14ac:dyDescent="0.25">
      <c r="A1565">
        <v>163</v>
      </c>
      <c r="B1565">
        <v>18</v>
      </c>
      <c r="D1565">
        <v>21</v>
      </c>
    </row>
    <row r="1566" spans="1:4" x14ac:dyDescent="0.25">
      <c r="A1566">
        <v>163</v>
      </c>
      <c r="B1566">
        <v>18</v>
      </c>
      <c r="D1566">
        <v>21</v>
      </c>
    </row>
    <row r="1567" spans="1:4" x14ac:dyDescent="0.25">
      <c r="A1567">
        <v>163</v>
      </c>
      <c r="B1567">
        <v>18</v>
      </c>
      <c r="D1567">
        <v>21</v>
      </c>
    </row>
    <row r="1568" spans="1:4" x14ac:dyDescent="0.25">
      <c r="A1568">
        <v>163</v>
      </c>
      <c r="B1568">
        <v>18</v>
      </c>
      <c r="D1568">
        <v>21</v>
      </c>
    </row>
    <row r="1569" spans="1:4" x14ac:dyDescent="0.25">
      <c r="A1569">
        <v>163</v>
      </c>
      <c r="B1569">
        <v>18</v>
      </c>
      <c r="D1569">
        <v>21</v>
      </c>
    </row>
    <row r="1570" spans="1:4" x14ac:dyDescent="0.25">
      <c r="A1570">
        <v>163</v>
      </c>
      <c r="B1570">
        <v>18</v>
      </c>
      <c r="D1570">
        <v>21</v>
      </c>
    </row>
    <row r="1571" spans="1:4" x14ac:dyDescent="0.25">
      <c r="A1571">
        <v>163</v>
      </c>
      <c r="B1571">
        <v>18</v>
      </c>
      <c r="D1571">
        <v>21</v>
      </c>
    </row>
    <row r="1572" spans="1:4" x14ac:dyDescent="0.25">
      <c r="A1572">
        <v>163</v>
      </c>
      <c r="B1572">
        <v>18</v>
      </c>
      <c r="D1572">
        <v>21</v>
      </c>
    </row>
    <row r="1573" spans="1:4" x14ac:dyDescent="0.25">
      <c r="A1573">
        <v>163</v>
      </c>
      <c r="B1573">
        <v>18</v>
      </c>
      <c r="D1573">
        <v>21</v>
      </c>
    </row>
    <row r="1574" spans="1:4" x14ac:dyDescent="0.25">
      <c r="A1574">
        <v>164</v>
      </c>
      <c r="B1574">
        <v>18</v>
      </c>
      <c r="D1574">
        <v>21</v>
      </c>
    </row>
    <row r="1575" spans="1:4" x14ac:dyDescent="0.25">
      <c r="A1575">
        <v>164</v>
      </c>
      <c r="B1575">
        <v>18</v>
      </c>
      <c r="D1575">
        <v>21</v>
      </c>
    </row>
    <row r="1576" spans="1:4" x14ac:dyDescent="0.25">
      <c r="A1576">
        <v>164</v>
      </c>
      <c r="B1576">
        <v>18</v>
      </c>
      <c r="D1576">
        <v>21</v>
      </c>
    </row>
    <row r="1577" spans="1:4" x14ac:dyDescent="0.25">
      <c r="A1577">
        <v>164</v>
      </c>
      <c r="B1577">
        <v>18</v>
      </c>
      <c r="D1577">
        <v>21</v>
      </c>
    </row>
    <row r="1578" spans="1:4" x14ac:dyDescent="0.25">
      <c r="A1578">
        <v>164</v>
      </c>
      <c r="B1578">
        <v>18</v>
      </c>
      <c r="D1578">
        <v>21</v>
      </c>
    </row>
    <row r="1579" spans="1:4" x14ac:dyDescent="0.25">
      <c r="A1579">
        <v>164</v>
      </c>
      <c r="B1579">
        <v>18</v>
      </c>
      <c r="D1579">
        <v>21</v>
      </c>
    </row>
    <row r="1580" spans="1:4" x14ac:dyDescent="0.25">
      <c r="A1580">
        <v>164</v>
      </c>
      <c r="B1580">
        <v>18</v>
      </c>
      <c r="D1580">
        <v>21</v>
      </c>
    </row>
    <row r="1581" spans="1:4" x14ac:dyDescent="0.25">
      <c r="A1581">
        <v>164</v>
      </c>
      <c r="B1581">
        <v>18</v>
      </c>
      <c r="D1581">
        <v>21</v>
      </c>
    </row>
    <row r="1582" spans="1:4" x14ac:dyDescent="0.25">
      <c r="A1582">
        <v>164</v>
      </c>
      <c r="B1582">
        <v>18</v>
      </c>
      <c r="D1582">
        <v>21</v>
      </c>
    </row>
    <row r="1583" spans="1:4" x14ac:dyDescent="0.25">
      <c r="A1583">
        <v>164</v>
      </c>
      <c r="B1583">
        <v>18</v>
      </c>
      <c r="D1583">
        <v>21</v>
      </c>
    </row>
    <row r="1584" spans="1:4" x14ac:dyDescent="0.25">
      <c r="A1584">
        <v>165</v>
      </c>
      <c r="B1584">
        <v>18</v>
      </c>
      <c r="D1584">
        <v>21</v>
      </c>
    </row>
    <row r="1585" spans="1:4" x14ac:dyDescent="0.25">
      <c r="A1585">
        <v>165</v>
      </c>
      <c r="B1585">
        <v>18</v>
      </c>
      <c r="D1585">
        <v>21</v>
      </c>
    </row>
    <row r="1586" spans="1:4" x14ac:dyDescent="0.25">
      <c r="A1586">
        <v>165</v>
      </c>
      <c r="B1586">
        <v>18</v>
      </c>
      <c r="D1586">
        <v>21</v>
      </c>
    </row>
    <row r="1587" spans="1:4" x14ac:dyDescent="0.25">
      <c r="A1587">
        <v>165</v>
      </c>
      <c r="B1587">
        <v>18</v>
      </c>
      <c r="D1587">
        <v>21</v>
      </c>
    </row>
    <row r="1588" spans="1:4" x14ac:dyDescent="0.25">
      <c r="A1588">
        <v>165</v>
      </c>
      <c r="B1588">
        <v>18</v>
      </c>
      <c r="D1588">
        <v>21</v>
      </c>
    </row>
    <row r="1589" spans="1:4" x14ac:dyDescent="0.25">
      <c r="A1589">
        <v>165</v>
      </c>
      <c r="B1589">
        <v>18</v>
      </c>
      <c r="D1589">
        <v>21</v>
      </c>
    </row>
    <row r="1590" spans="1:4" x14ac:dyDescent="0.25">
      <c r="A1590">
        <v>165</v>
      </c>
      <c r="B1590">
        <v>18</v>
      </c>
      <c r="D1590">
        <v>21</v>
      </c>
    </row>
    <row r="1591" spans="1:4" x14ac:dyDescent="0.25">
      <c r="A1591">
        <v>165</v>
      </c>
      <c r="B1591">
        <v>18</v>
      </c>
      <c r="D1591">
        <v>21</v>
      </c>
    </row>
    <row r="1592" spans="1:4" x14ac:dyDescent="0.25">
      <c r="A1592">
        <v>165</v>
      </c>
      <c r="B1592">
        <v>18</v>
      </c>
      <c r="D1592">
        <v>21</v>
      </c>
    </row>
    <row r="1593" spans="1:4" x14ac:dyDescent="0.25">
      <c r="A1593">
        <v>165</v>
      </c>
      <c r="B1593">
        <v>18</v>
      </c>
      <c r="D1593">
        <v>21</v>
      </c>
    </row>
    <row r="1594" spans="1:4" x14ac:dyDescent="0.25">
      <c r="A1594">
        <v>166</v>
      </c>
      <c r="B1594">
        <v>18</v>
      </c>
      <c r="D1594">
        <v>21</v>
      </c>
    </row>
    <row r="1595" spans="1:4" x14ac:dyDescent="0.25">
      <c r="A1595">
        <v>166</v>
      </c>
      <c r="B1595">
        <v>18</v>
      </c>
      <c r="D1595">
        <v>21</v>
      </c>
    </row>
    <row r="1596" spans="1:4" x14ac:dyDescent="0.25">
      <c r="A1596">
        <v>166</v>
      </c>
      <c r="B1596">
        <v>18</v>
      </c>
      <c r="D1596">
        <v>21</v>
      </c>
    </row>
    <row r="1597" spans="1:4" x14ac:dyDescent="0.25">
      <c r="A1597">
        <v>166</v>
      </c>
      <c r="B1597">
        <v>18</v>
      </c>
      <c r="D1597">
        <v>21</v>
      </c>
    </row>
    <row r="1598" spans="1:4" x14ac:dyDescent="0.25">
      <c r="A1598">
        <v>166</v>
      </c>
      <c r="B1598">
        <v>18</v>
      </c>
      <c r="D1598">
        <v>21</v>
      </c>
    </row>
    <row r="1599" spans="1:4" x14ac:dyDescent="0.25">
      <c r="A1599">
        <v>166</v>
      </c>
      <c r="B1599">
        <v>18</v>
      </c>
      <c r="D1599">
        <v>21</v>
      </c>
    </row>
    <row r="1600" spans="1:4" x14ac:dyDescent="0.25">
      <c r="A1600">
        <v>166</v>
      </c>
      <c r="B1600">
        <v>18</v>
      </c>
      <c r="D1600">
        <v>21</v>
      </c>
    </row>
    <row r="1601" spans="1:4" x14ac:dyDescent="0.25">
      <c r="A1601">
        <v>166</v>
      </c>
      <c r="B1601">
        <v>18</v>
      </c>
      <c r="D1601">
        <v>21</v>
      </c>
    </row>
    <row r="1602" spans="1:4" x14ac:dyDescent="0.25">
      <c r="A1602">
        <v>166</v>
      </c>
      <c r="B1602">
        <v>18</v>
      </c>
      <c r="D1602">
        <v>21</v>
      </c>
    </row>
    <row r="1603" spans="1:4" x14ac:dyDescent="0.25">
      <c r="A1603">
        <v>166</v>
      </c>
      <c r="B1603">
        <v>18</v>
      </c>
      <c r="D1603">
        <v>21</v>
      </c>
    </row>
    <row r="1604" spans="1:4" x14ac:dyDescent="0.25">
      <c r="A1604">
        <v>167</v>
      </c>
      <c r="B1604">
        <v>18</v>
      </c>
      <c r="D1604">
        <v>21</v>
      </c>
    </row>
    <row r="1605" spans="1:4" x14ac:dyDescent="0.25">
      <c r="A1605">
        <v>167</v>
      </c>
      <c r="B1605">
        <v>18</v>
      </c>
      <c r="D1605">
        <v>21</v>
      </c>
    </row>
    <row r="1606" spans="1:4" x14ac:dyDescent="0.25">
      <c r="A1606">
        <v>167</v>
      </c>
      <c r="B1606">
        <v>18</v>
      </c>
      <c r="D1606">
        <v>21</v>
      </c>
    </row>
    <row r="1607" spans="1:4" x14ac:dyDescent="0.25">
      <c r="A1607">
        <v>167</v>
      </c>
      <c r="B1607">
        <v>18</v>
      </c>
      <c r="D1607">
        <v>21</v>
      </c>
    </row>
    <row r="1608" spans="1:4" x14ac:dyDescent="0.25">
      <c r="A1608">
        <v>167</v>
      </c>
      <c r="B1608">
        <v>18</v>
      </c>
      <c r="D1608">
        <v>21</v>
      </c>
    </row>
    <row r="1609" spans="1:4" x14ac:dyDescent="0.25">
      <c r="A1609">
        <v>167</v>
      </c>
      <c r="B1609">
        <v>18</v>
      </c>
      <c r="D1609">
        <v>21</v>
      </c>
    </row>
    <row r="1610" spans="1:4" x14ac:dyDescent="0.25">
      <c r="A1610">
        <v>167</v>
      </c>
      <c r="B1610">
        <v>18</v>
      </c>
      <c r="D1610">
        <v>21</v>
      </c>
    </row>
    <row r="1611" spans="1:4" x14ac:dyDescent="0.25">
      <c r="A1611">
        <v>167</v>
      </c>
      <c r="B1611">
        <v>18</v>
      </c>
      <c r="D1611">
        <v>21</v>
      </c>
    </row>
    <row r="1612" spans="1:4" x14ac:dyDescent="0.25">
      <c r="A1612">
        <v>167</v>
      </c>
      <c r="B1612">
        <v>18</v>
      </c>
      <c r="D1612">
        <v>21</v>
      </c>
    </row>
    <row r="1613" spans="1:4" x14ac:dyDescent="0.25">
      <c r="A1613">
        <v>167</v>
      </c>
      <c r="B1613">
        <v>18</v>
      </c>
      <c r="D1613">
        <v>21</v>
      </c>
    </row>
    <row r="1614" spans="1:4" x14ac:dyDescent="0.25">
      <c r="A1614">
        <v>168</v>
      </c>
      <c r="B1614">
        <v>18</v>
      </c>
      <c r="D1614">
        <v>21</v>
      </c>
    </row>
    <row r="1615" spans="1:4" x14ac:dyDescent="0.25">
      <c r="A1615">
        <v>168</v>
      </c>
      <c r="B1615">
        <v>18</v>
      </c>
      <c r="D1615">
        <v>21</v>
      </c>
    </row>
    <row r="1616" spans="1:4" x14ac:dyDescent="0.25">
      <c r="A1616">
        <v>168</v>
      </c>
      <c r="B1616">
        <v>18</v>
      </c>
      <c r="D1616">
        <v>21</v>
      </c>
    </row>
    <row r="1617" spans="1:4" x14ac:dyDescent="0.25">
      <c r="A1617">
        <v>168</v>
      </c>
      <c r="B1617">
        <v>18</v>
      </c>
      <c r="D1617">
        <v>21</v>
      </c>
    </row>
    <row r="1618" spans="1:4" x14ac:dyDescent="0.25">
      <c r="A1618">
        <v>168</v>
      </c>
      <c r="B1618">
        <v>18</v>
      </c>
      <c r="D1618">
        <v>21</v>
      </c>
    </row>
    <row r="1619" spans="1:4" x14ac:dyDescent="0.25">
      <c r="A1619">
        <v>168</v>
      </c>
      <c r="B1619">
        <v>18</v>
      </c>
      <c r="D1619">
        <v>21</v>
      </c>
    </row>
    <row r="1620" spans="1:4" x14ac:dyDescent="0.25">
      <c r="A1620">
        <v>168</v>
      </c>
      <c r="B1620">
        <v>18</v>
      </c>
      <c r="D1620">
        <v>21</v>
      </c>
    </row>
    <row r="1621" spans="1:4" x14ac:dyDescent="0.25">
      <c r="A1621">
        <v>168</v>
      </c>
      <c r="B1621">
        <v>18</v>
      </c>
      <c r="D1621">
        <v>21</v>
      </c>
    </row>
    <row r="1622" spans="1:4" x14ac:dyDescent="0.25">
      <c r="A1622">
        <v>168</v>
      </c>
      <c r="B1622">
        <v>0</v>
      </c>
      <c r="D1622">
        <v>21</v>
      </c>
    </row>
    <row r="1623" spans="1:4" x14ac:dyDescent="0.25">
      <c r="A1623">
        <v>168</v>
      </c>
      <c r="B1623">
        <v>0</v>
      </c>
      <c r="D1623">
        <v>21</v>
      </c>
    </row>
    <row r="1624" spans="1:4" x14ac:dyDescent="0.25">
      <c r="A1624">
        <v>169</v>
      </c>
      <c r="B1624">
        <v>0</v>
      </c>
      <c r="D1624">
        <v>21</v>
      </c>
    </row>
    <row r="1625" spans="1:4" x14ac:dyDescent="0.25">
      <c r="A1625">
        <v>169</v>
      </c>
      <c r="B1625">
        <v>0</v>
      </c>
      <c r="D1625">
        <v>21</v>
      </c>
    </row>
    <row r="1626" spans="1:4" x14ac:dyDescent="0.25">
      <c r="A1626">
        <v>169</v>
      </c>
      <c r="B1626">
        <v>0</v>
      </c>
      <c r="D1626">
        <v>21</v>
      </c>
    </row>
    <row r="1627" spans="1:4" x14ac:dyDescent="0.25">
      <c r="A1627">
        <v>169</v>
      </c>
      <c r="B1627">
        <v>0</v>
      </c>
      <c r="D1627">
        <v>21</v>
      </c>
    </row>
    <row r="1628" spans="1:4" x14ac:dyDescent="0.25">
      <c r="A1628">
        <v>169</v>
      </c>
      <c r="B1628">
        <v>0</v>
      </c>
      <c r="D1628">
        <v>21</v>
      </c>
    </row>
    <row r="1629" spans="1:4" x14ac:dyDescent="0.25">
      <c r="A1629">
        <v>169</v>
      </c>
      <c r="B1629">
        <v>0</v>
      </c>
      <c r="D1629">
        <v>16</v>
      </c>
    </row>
    <row r="1630" spans="1:4" x14ac:dyDescent="0.25">
      <c r="A1630">
        <v>169</v>
      </c>
      <c r="B1630">
        <v>0</v>
      </c>
      <c r="D1630">
        <v>16</v>
      </c>
    </row>
    <row r="1631" spans="1:4" x14ac:dyDescent="0.25">
      <c r="A1631">
        <v>169</v>
      </c>
      <c r="B1631">
        <v>0</v>
      </c>
      <c r="D1631">
        <v>16</v>
      </c>
    </row>
    <row r="1632" spans="1:4" x14ac:dyDescent="0.25">
      <c r="A1632">
        <v>169</v>
      </c>
      <c r="B1632">
        <v>0</v>
      </c>
      <c r="D1632">
        <v>16</v>
      </c>
    </row>
    <row r="1633" spans="1:4" x14ac:dyDescent="0.25">
      <c r="A1633">
        <v>169</v>
      </c>
      <c r="B1633">
        <v>0</v>
      </c>
      <c r="D1633">
        <v>16</v>
      </c>
    </row>
    <row r="1634" spans="1:4" x14ac:dyDescent="0.25">
      <c r="A1634">
        <v>170</v>
      </c>
      <c r="B1634">
        <v>0</v>
      </c>
      <c r="D1634">
        <v>16</v>
      </c>
    </row>
    <row r="1635" spans="1:4" x14ac:dyDescent="0.25">
      <c r="A1635">
        <v>170</v>
      </c>
      <c r="B1635">
        <v>0</v>
      </c>
      <c r="D1635">
        <v>16</v>
      </c>
    </row>
    <row r="1636" spans="1:4" x14ac:dyDescent="0.25">
      <c r="A1636">
        <v>170</v>
      </c>
      <c r="B1636">
        <v>0</v>
      </c>
      <c r="D1636">
        <v>16</v>
      </c>
    </row>
    <row r="1637" spans="1:4" x14ac:dyDescent="0.25">
      <c r="A1637">
        <v>170</v>
      </c>
      <c r="B1637">
        <v>0</v>
      </c>
      <c r="D1637">
        <v>16</v>
      </c>
    </row>
    <row r="1638" spans="1:4" x14ac:dyDescent="0.25">
      <c r="A1638">
        <v>170</v>
      </c>
      <c r="B1638">
        <v>0</v>
      </c>
      <c r="D1638">
        <v>16</v>
      </c>
    </row>
    <row r="1639" spans="1:4" x14ac:dyDescent="0.25">
      <c r="A1639">
        <v>170</v>
      </c>
      <c r="B1639">
        <v>0</v>
      </c>
      <c r="D1639">
        <v>16</v>
      </c>
    </row>
    <row r="1640" spans="1:4" x14ac:dyDescent="0.25">
      <c r="A1640">
        <v>170</v>
      </c>
      <c r="B1640">
        <v>0</v>
      </c>
      <c r="D1640">
        <v>16</v>
      </c>
    </row>
    <row r="1641" spans="1:4" x14ac:dyDescent="0.25">
      <c r="A1641">
        <v>170</v>
      </c>
      <c r="B1641">
        <v>0</v>
      </c>
      <c r="D1641">
        <v>16</v>
      </c>
    </row>
    <row r="1642" spans="1:4" x14ac:dyDescent="0.25">
      <c r="A1642">
        <v>170</v>
      </c>
      <c r="B1642">
        <v>0</v>
      </c>
      <c r="D1642">
        <v>16</v>
      </c>
    </row>
    <row r="1643" spans="1:4" x14ac:dyDescent="0.25">
      <c r="A1643">
        <v>170</v>
      </c>
      <c r="B1643">
        <v>0</v>
      </c>
      <c r="D1643">
        <v>16</v>
      </c>
    </row>
    <row r="1644" spans="1:4" x14ac:dyDescent="0.25">
      <c r="A1644">
        <v>171</v>
      </c>
      <c r="B1644">
        <v>0</v>
      </c>
      <c r="D1644">
        <v>16</v>
      </c>
    </row>
    <row r="1645" spans="1:4" x14ac:dyDescent="0.25">
      <c r="A1645">
        <v>171</v>
      </c>
      <c r="B1645">
        <v>0</v>
      </c>
      <c r="D1645">
        <v>16</v>
      </c>
    </row>
    <row r="1646" spans="1:4" x14ac:dyDescent="0.25">
      <c r="A1646">
        <v>171</v>
      </c>
      <c r="B1646">
        <v>0</v>
      </c>
      <c r="D1646">
        <v>16</v>
      </c>
    </row>
    <row r="1647" spans="1:4" x14ac:dyDescent="0.25">
      <c r="A1647">
        <v>171</v>
      </c>
      <c r="B1647">
        <v>0</v>
      </c>
      <c r="D1647">
        <v>16</v>
      </c>
    </row>
    <row r="1648" spans="1:4" x14ac:dyDescent="0.25">
      <c r="A1648">
        <v>171</v>
      </c>
      <c r="B1648">
        <v>0</v>
      </c>
      <c r="D1648">
        <v>16</v>
      </c>
    </row>
    <row r="1649" spans="4:4" x14ac:dyDescent="0.25">
      <c r="D1649">
        <v>16</v>
      </c>
    </row>
    <row r="1650" spans="4:4" x14ac:dyDescent="0.25">
      <c r="D1650">
        <v>16</v>
      </c>
    </row>
    <row r="1651" spans="4:4" x14ac:dyDescent="0.25">
      <c r="D1651">
        <v>16</v>
      </c>
    </row>
    <row r="1652" spans="4:4" x14ac:dyDescent="0.25">
      <c r="D1652">
        <v>16</v>
      </c>
    </row>
    <row r="1653" spans="4:4" x14ac:dyDescent="0.25">
      <c r="D1653">
        <v>16</v>
      </c>
    </row>
    <row r="1654" spans="4:4" x14ac:dyDescent="0.25">
      <c r="D1654">
        <v>16</v>
      </c>
    </row>
    <row r="1655" spans="4:4" x14ac:dyDescent="0.25">
      <c r="D1655">
        <v>16</v>
      </c>
    </row>
    <row r="1656" spans="4:4" x14ac:dyDescent="0.25">
      <c r="D1656">
        <v>16</v>
      </c>
    </row>
    <row r="1657" spans="4:4" x14ac:dyDescent="0.25">
      <c r="D1657">
        <v>16</v>
      </c>
    </row>
    <row r="1658" spans="4:4" x14ac:dyDescent="0.25">
      <c r="D1658">
        <v>16</v>
      </c>
    </row>
    <row r="1659" spans="4:4" x14ac:dyDescent="0.25">
      <c r="D1659">
        <v>16</v>
      </c>
    </row>
    <row r="1660" spans="4:4" x14ac:dyDescent="0.25">
      <c r="D1660">
        <v>16</v>
      </c>
    </row>
    <row r="1661" spans="4:4" x14ac:dyDescent="0.25">
      <c r="D1661">
        <v>16</v>
      </c>
    </row>
    <row r="1662" spans="4:4" x14ac:dyDescent="0.25">
      <c r="D1662">
        <v>16</v>
      </c>
    </row>
    <row r="1663" spans="4:4" x14ac:dyDescent="0.25">
      <c r="D1663">
        <v>16</v>
      </c>
    </row>
    <row r="1664" spans="4:4" x14ac:dyDescent="0.25">
      <c r="D1664">
        <v>16</v>
      </c>
    </row>
    <row r="1665" spans="4:4" x14ac:dyDescent="0.25">
      <c r="D1665">
        <v>16</v>
      </c>
    </row>
    <row r="1666" spans="4:4" x14ac:dyDescent="0.25">
      <c r="D1666">
        <v>16</v>
      </c>
    </row>
    <row r="1667" spans="4:4" x14ac:dyDescent="0.25">
      <c r="D1667">
        <v>16</v>
      </c>
    </row>
    <row r="1668" spans="4:4" x14ac:dyDescent="0.25">
      <c r="D1668">
        <v>16</v>
      </c>
    </row>
    <row r="1669" spans="4:4" x14ac:dyDescent="0.25">
      <c r="D1669">
        <v>16</v>
      </c>
    </row>
    <row r="1670" spans="4:4" x14ac:dyDescent="0.25">
      <c r="D1670">
        <v>16</v>
      </c>
    </row>
    <row r="1671" spans="4:4" x14ac:dyDescent="0.25">
      <c r="D1671">
        <v>16</v>
      </c>
    </row>
    <row r="1672" spans="4:4" x14ac:dyDescent="0.25">
      <c r="D1672">
        <v>16</v>
      </c>
    </row>
    <row r="1673" spans="4:4" x14ac:dyDescent="0.25">
      <c r="D1673">
        <v>16</v>
      </c>
    </row>
    <row r="1674" spans="4:4" x14ac:dyDescent="0.25">
      <c r="D1674">
        <v>16</v>
      </c>
    </row>
    <row r="1675" spans="4:4" x14ac:dyDescent="0.25">
      <c r="D1675">
        <v>16</v>
      </c>
    </row>
    <row r="1676" spans="4:4" x14ac:dyDescent="0.25">
      <c r="D1676">
        <v>16</v>
      </c>
    </row>
    <row r="1677" spans="4:4" x14ac:dyDescent="0.25">
      <c r="D1677">
        <v>16</v>
      </c>
    </row>
    <row r="1678" spans="4:4" x14ac:dyDescent="0.25">
      <c r="D1678">
        <v>16</v>
      </c>
    </row>
    <row r="1679" spans="4:4" x14ac:dyDescent="0.25">
      <c r="D1679">
        <v>16</v>
      </c>
    </row>
    <row r="1680" spans="4:4" x14ac:dyDescent="0.25">
      <c r="D1680">
        <v>16</v>
      </c>
    </row>
    <row r="1681" spans="4:4" x14ac:dyDescent="0.25">
      <c r="D1681">
        <v>16</v>
      </c>
    </row>
    <row r="1682" spans="4:4" x14ac:dyDescent="0.25">
      <c r="D1682">
        <v>16</v>
      </c>
    </row>
    <row r="1683" spans="4:4" x14ac:dyDescent="0.25">
      <c r="D1683">
        <v>16</v>
      </c>
    </row>
    <row r="1684" spans="4:4" x14ac:dyDescent="0.25">
      <c r="D1684">
        <v>16</v>
      </c>
    </row>
    <row r="1685" spans="4:4" x14ac:dyDescent="0.25">
      <c r="D1685">
        <v>16</v>
      </c>
    </row>
    <row r="1686" spans="4:4" x14ac:dyDescent="0.25">
      <c r="D1686">
        <v>16</v>
      </c>
    </row>
    <row r="1687" spans="4:4" x14ac:dyDescent="0.25">
      <c r="D1687">
        <v>16</v>
      </c>
    </row>
    <row r="1688" spans="4:4" x14ac:dyDescent="0.25">
      <c r="D1688">
        <v>16</v>
      </c>
    </row>
    <row r="1689" spans="4:4" x14ac:dyDescent="0.25">
      <c r="D1689">
        <v>16</v>
      </c>
    </row>
    <row r="1690" spans="4:4" x14ac:dyDescent="0.25">
      <c r="D1690">
        <v>16</v>
      </c>
    </row>
    <row r="1691" spans="4:4" x14ac:dyDescent="0.25">
      <c r="D1691">
        <v>16</v>
      </c>
    </row>
    <row r="1692" spans="4:4" x14ac:dyDescent="0.25">
      <c r="D1692">
        <v>16</v>
      </c>
    </row>
    <row r="1693" spans="4:4" x14ac:dyDescent="0.25">
      <c r="D1693">
        <v>16</v>
      </c>
    </row>
    <row r="1694" spans="4:4" x14ac:dyDescent="0.25">
      <c r="D1694">
        <v>16</v>
      </c>
    </row>
    <row r="1695" spans="4:4" x14ac:dyDescent="0.25">
      <c r="D1695">
        <v>16</v>
      </c>
    </row>
    <row r="1696" spans="4:4" x14ac:dyDescent="0.25">
      <c r="D1696">
        <v>16</v>
      </c>
    </row>
    <row r="1697" spans="4:4" x14ac:dyDescent="0.25">
      <c r="D1697">
        <v>16</v>
      </c>
    </row>
    <row r="1698" spans="4:4" x14ac:dyDescent="0.25">
      <c r="D1698">
        <v>16</v>
      </c>
    </row>
    <row r="1699" spans="4:4" x14ac:dyDescent="0.25">
      <c r="D1699">
        <v>16</v>
      </c>
    </row>
    <row r="1700" spans="4:4" x14ac:dyDescent="0.25">
      <c r="D1700">
        <v>16</v>
      </c>
    </row>
    <row r="1701" spans="4:4" x14ac:dyDescent="0.25">
      <c r="D1701">
        <v>16</v>
      </c>
    </row>
    <row r="1702" spans="4:4" x14ac:dyDescent="0.25">
      <c r="D1702">
        <v>16</v>
      </c>
    </row>
    <row r="1703" spans="4:4" x14ac:dyDescent="0.25">
      <c r="D1703">
        <v>16</v>
      </c>
    </row>
    <row r="1704" spans="4:4" x14ac:dyDescent="0.25">
      <c r="D1704">
        <v>16</v>
      </c>
    </row>
    <row r="1705" spans="4:4" x14ac:dyDescent="0.25">
      <c r="D1705">
        <v>16</v>
      </c>
    </row>
    <row r="1706" spans="4:4" x14ac:dyDescent="0.25">
      <c r="D1706">
        <v>16</v>
      </c>
    </row>
    <row r="1707" spans="4:4" x14ac:dyDescent="0.25">
      <c r="D1707">
        <v>16</v>
      </c>
    </row>
    <row r="1708" spans="4:4" x14ac:dyDescent="0.25">
      <c r="D1708">
        <v>16</v>
      </c>
    </row>
    <row r="1709" spans="4:4" x14ac:dyDescent="0.25">
      <c r="D1709">
        <v>16</v>
      </c>
    </row>
    <row r="1710" spans="4:4" x14ac:dyDescent="0.25">
      <c r="D1710">
        <v>16</v>
      </c>
    </row>
    <row r="1711" spans="4:4" x14ac:dyDescent="0.25">
      <c r="D1711">
        <v>16</v>
      </c>
    </row>
    <row r="1712" spans="4:4" x14ac:dyDescent="0.25">
      <c r="D1712">
        <v>16</v>
      </c>
    </row>
    <row r="1713" spans="4:4" x14ac:dyDescent="0.25">
      <c r="D1713">
        <v>16</v>
      </c>
    </row>
    <row r="1714" spans="4:4" x14ac:dyDescent="0.25">
      <c r="D1714">
        <v>16</v>
      </c>
    </row>
    <row r="1715" spans="4:4" x14ac:dyDescent="0.25">
      <c r="D1715">
        <v>16</v>
      </c>
    </row>
    <row r="1716" spans="4:4" x14ac:dyDescent="0.25">
      <c r="D1716">
        <v>16</v>
      </c>
    </row>
    <row r="1717" spans="4:4" x14ac:dyDescent="0.25">
      <c r="D1717">
        <v>16</v>
      </c>
    </row>
    <row r="1718" spans="4:4" x14ac:dyDescent="0.25">
      <c r="D1718">
        <v>16</v>
      </c>
    </row>
    <row r="1719" spans="4:4" x14ac:dyDescent="0.25">
      <c r="D1719">
        <v>16</v>
      </c>
    </row>
    <row r="1720" spans="4:4" x14ac:dyDescent="0.25">
      <c r="D1720">
        <v>16</v>
      </c>
    </row>
    <row r="1721" spans="4:4" x14ac:dyDescent="0.25">
      <c r="D1721">
        <v>16</v>
      </c>
    </row>
    <row r="1722" spans="4:4" x14ac:dyDescent="0.25">
      <c r="D1722">
        <v>16</v>
      </c>
    </row>
    <row r="1723" spans="4:4" x14ac:dyDescent="0.25">
      <c r="D1723">
        <v>16</v>
      </c>
    </row>
    <row r="1724" spans="4:4" x14ac:dyDescent="0.25">
      <c r="D1724">
        <v>12</v>
      </c>
    </row>
    <row r="1725" spans="4:4" x14ac:dyDescent="0.25">
      <c r="D1725">
        <v>12</v>
      </c>
    </row>
    <row r="1726" spans="4:4" x14ac:dyDescent="0.25">
      <c r="D1726">
        <v>12</v>
      </c>
    </row>
    <row r="1727" spans="4:4" x14ac:dyDescent="0.25">
      <c r="D1727">
        <v>12</v>
      </c>
    </row>
    <row r="1728" spans="4:4" x14ac:dyDescent="0.25">
      <c r="D1728">
        <v>12</v>
      </c>
    </row>
    <row r="1729" spans="4:4" x14ac:dyDescent="0.25">
      <c r="D1729">
        <v>12</v>
      </c>
    </row>
    <row r="1730" spans="4:4" x14ac:dyDescent="0.25">
      <c r="D1730">
        <v>12</v>
      </c>
    </row>
    <row r="1731" spans="4:4" x14ac:dyDescent="0.25">
      <c r="D1731">
        <v>12</v>
      </c>
    </row>
    <row r="1732" spans="4:4" x14ac:dyDescent="0.25">
      <c r="D1732">
        <v>12</v>
      </c>
    </row>
    <row r="1733" spans="4:4" x14ac:dyDescent="0.25">
      <c r="D1733">
        <v>12</v>
      </c>
    </row>
    <row r="1734" spans="4:4" x14ac:dyDescent="0.25">
      <c r="D1734">
        <v>12</v>
      </c>
    </row>
    <row r="1735" spans="4:4" x14ac:dyDescent="0.25">
      <c r="D1735">
        <v>12</v>
      </c>
    </row>
    <row r="1736" spans="4:4" x14ac:dyDescent="0.25">
      <c r="D1736">
        <v>12</v>
      </c>
    </row>
    <row r="1737" spans="4:4" x14ac:dyDescent="0.25">
      <c r="D1737">
        <v>12</v>
      </c>
    </row>
    <row r="1738" spans="4:4" x14ac:dyDescent="0.25">
      <c r="D1738">
        <v>12</v>
      </c>
    </row>
    <row r="1739" spans="4:4" x14ac:dyDescent="0.25">
      <c r="D1739">
        <v>12</v>
      </c>
    </row>
    <row r="1740" spans="4:4" x14ac:dyDescent="0.25">
      <c r="D1740">
        <v>12</v>
      </c>
    </row>
    <row r="1741" spans="4:4" x14ac:dyDescent="0.25">
      <c r="D1741">
        <v>12</v>
      </c>
    </row>
    <row r="1742" spans="4:4" x14ac:dyDescent="0.25">
      <c r="D1742">
        <v>12</v>
      </c>
    </row>
    <row r="1743" spans="4:4" x14ac:dyDescent="0.25">
      <c r="D1743">
        <v>12</v>
      </c>
    </row>
    <row r="1744" spans="4:4" x14ac:dyDescent="0.25">
      <c r="D1744">
        <v>12</v>
      </c>
    </row>
    <row r="1745" spans="4:4" x14ac:dyDescent="0.25">
      <c r="D1745">
        <v>12</v>
      </c>
    </row>
    <row r="1746" spans="4:4" x14ac:dyDescent="0.25">
      <c r="D1746">
        <v>12</v>
      </c>
    </row>
    <row r="1747" spans="4:4" x14ac:dyDescent="0.25">
      <c r="D1747">
        <v>12</v>
      </c>
    </row>
    <row r="1748" spans="4:4" x14ac:dyDescent="0.25">
      <c r="D1748">
        <v>12</v>
      </c>
    </row>
    <row r="1749" spans="4:4" x14ac:dyDescent="0.25">
      <c r="D1749">
        <v>12</v>
      </c>
    </row>
    <row r="1750" spans="4:4" x14ac:dyDescent="0.25">
      <c r="D1750">
        <v>12</v>
      </c>
    </row>
    <row r="1751" spans="4:4" x14ac:dyDescent="0.25">
      <c r="D1751">
        <v>12</v>
      </c>
    </row>
    <row r="1752" spans="4:4" x14ac:dyDescent="0.25">
      <c r="D1752">
        <v>12</v>
      </c>
    </row>
    <row r="1753" spans="4:4" x14ac:dyDescent="0.25">
      <c r="D1753">
        <v>12</v>
      </c>
    </row>
    <row r="1754" spans="4:4" x14ac:dyDescent="0.25">
      <c r="D1754">
        <v>12</v>
      </c>
    </row>
    <row r="1755" spans="4:4" x14ac:dyDescent="0.25">
      <c r="D1755">
        <v>12</v>
      </c>
    </row>
    <row r="1756" spans="4:4" x14ac:dyDescent="0.25">
      <c r="D1756">
        <v>12</v>
      </c>
    </row>
    <row r="1757" spans="4:4" x14ac:dyDescent="0.25">
      <c r="D1757">
        <v>12</v>
      </c>
    </row>
    <row r="1758" spans="4:4" x14ac:dyDescent="0.25">
      <c r="D1758">
        <v>12</v>
      </c>
    </row>
    <row r="1759" spans="4:4" x14ac:dyDescent="0.25">
      <c r="D1759">
        <v>12</v>
      </c>
    </row>
    <row r="1760" spans="4:4" x14ac:dyDescent="0.25">
      <c r="D1760">
        <v>12</v>
      </c>
    </row>
    <row r="1761" spans="4:4" x14ac:dyDescent="0.25">
      <c r="D1761">
        <v>12</v>
      </c>
    </row>
    <row r="1762" spans="4:4" x14ac:dyDescent="0.25">
      <c r="D1762">
        <v>12</v>
      </c>
    </row>
    <row r="1763" spans="4:4" x14ac:dyDescent="0.25">
      <c r="D1763">
        <v>12</v>
      </c>
    </row>
    <row r="1764" spans="4:4" x14ac:dyDescent="0.25">
      <c r="D1764">
        <v>12</v>
      </c>
    </row>
    <row r="1765" spans="4:4" x14ac:dyDescent="0.25">
      <c r="D1765">
        <v>12</v>
      </c>
    </row>
    <row r="1766" spans="4:4" x14ac:dyDescent="0.25">
      <c r="D1766">
        <v>12</v>
      </c>
    </row>
    <row r="1767" spans="4:4" x14ac:dyDescent="0.25">
      <c r="D1767">
        <v>12</v>
      </c>
    </row>
    <row r="1768" spans="4:4" x14ac:dyDescent="0.25">
      <c r="D1768">
        <v>12</v>
      </c>
    </row>
    <row r="1769" spans="4:4" x14ac:dyDescent="0.25">
      <c r="D1769">
        <v>12</v>
      </c>
    </row>
    <row r="1770" spans="4:4" x14ac:dyDescent="0.25">
      <c r="D1770">
        <v>12</v>
      </c>
    </row>
    <row r="1771" spans="4:4" x14ac:dyDescent="0.25">
      <c r="D1771">
        <v>12</v>
      </c>
    </row>
    <row r="1772" spans="4:4" x14ac:dyDescent="0.25">
      <c r="D1772">
        <v>12</v>
      </c>
    </row>
    <row r="1773" spans="4:4" x14ac:dyDescent="0.25">
      <c r="D1773">
        <v>12</v>
      </c>
    </row>
    <row r="1774" spans="4:4" x14ac:dyDescent="0.25">
      <c r="D1774">
        <v>12</v>
      </c>
    </row>
    <row r="1775" spans="4:4" x14ac:dyDescent="0.25">
      <c r="D1775">
        <v>12</v>
      </c>
    </row>
    <row r="1776" spans="4:4" x14ac:dyDescent="0.25">
      <c r="D1776">
        <v>12</v>
      </c>
    </row>
    <row r="1777" spans="4:4" x14ac:dyDescent="0.25">
      <c r="D1777">
        <v>12</v>
      </c>
    </row>
    <row r="1778" spans="4:4" x14ac:dyDescent="0.25">
      <c r="D1778">
        <v>12</v>
      </c>
    </row>
    <row r="1779" spans="4:4" x14ac:dyDescent="0.25">
      <c r="D1779">
        <v>12</v>
      </c>
    </row>
    <row r="1780" spans="4:4" x14ac:dyDescent="0.25">
      <c r="D1780">
        <v>12</v>
      </c>
    </row>
    <row r="1781" spans="4:4" x14ac:dyDescent="0.25">
      <c r="D1781">
        <v>12</v>
      </c>
    </row>
    <row r="1782" spans="4:4" x14ac:dyDescent="0.25">
      <c r="D1782">
        <v>12</v>
      </c>
    </row>
    <row r="1783" spans="4:4" x14ac:dyDescent="0.25">
      <c r="D1783">
        <v>12</v>
      </c>
    </row>
    <row r="1784" spans="4:4" x14ac:dyDescent="0.25">
      <c r="D1784">
        <v>12</v>
      </c>
    </row>
    <row r="1785" spans="4:4" x14ac:dyDescent="0.25">
      <c r="D1785">
        <v>12</v>
      </c>
    </row>
    <row r="1786" spans="4:4" x14ac:dyDescent="0.25">
      <c r="D1786">
        <v>12</v>
      </c>
    </row>
    <row r="1787" spans="4:4" x14ac:dyDescent="0.25">
      <c r="D1787">
        <v>12</v>
      </c>
    </row>
    <row r="1788" spans="4:4" x14ac:dyDescent="0.25">
      <c r="D1788">
        <v>12</v>
      </c>
    </row>
    <row r="1789" spans="4:4" x14ac:dyDescent="0.25">
      <c r="D1789">
        <v>12</v>
      </c>
    </row>
    <row r="1790" spans="4:4" x14ac:dyDescent="0.25">
      <c r="D1790">
        <v>12</v>
      </c>
    </row>
    <row r="1791" spans="4:4" x14ac:dyDescent="0.25">
      <c r="D1791">
        <v>12</v>
      </c>
    </row>
    <row r="1792" spans="4:4" x14ac:dyDescent="0.25">
      <c r="D1792">
        <v>12</v>
      </c>
    </row>
    <row r="1793" spans="4:4" x14ac:dyDescent="0.25">
      <c r="D1793">
        <v>12</v>
      </c>
    </row>
    <row r="1794" spans="4:4" x14ac:dyDescent="0.25">
      <c r="D1794">
        <v>12</v>
      </c>
    </row>
    <row r="1795" spans="4:4" x14ac:dyDescent="0.25">
      <c r="D1795">
        <v>12</v>
      </c>
    </row>
    <row r="1796" spans="4:4" x14ac:dyDescent="0.25">
      <c r="D1796">
        <v>12</v>
      </c>
    </row>
    <row r="1797" spans="4:4" x14ac:dyDescent="0.25">
      <c r="D1797">
        <v>12</v>
      </c>
    </row>
    <row r="1798" spans="4:4" x14ac:dyDescent="0.25">
      <c r="D1798">
        <v>12</v>
      </c>
    </row>
    <row r="1799" spans="4:4" x14ac:dyDescent="0.25">
      <c r="D1799">
        <v>12</v>
      </c>
    </row>
    <row r="1800" spans="4:4" x14ac:dyDescent="0.25">
      <c r="D1800">
        <v>12</v>
      </c>
    </row>
    <row r="1801" spans="4:4" x14ac:dyDescent="0.25">
      <c r="D1801">
        <v>12</v>
      </c>
    </row>
    <row r="1802" spans="4:4" x14ac:dyDescent="0.25">
      <c r="D1802">
        <v>12</v>
      </c>
    </row>
    <row r="1803" spans="4:4" x14ac:dyDescent="0.25">
      <c r="D1803">
        <v>12</v>
      </c>
    </row>
    <row r="1804" spans="4:4" x14ac:dyDescent="0.25">
      <c r="D1804">
        <v>12</v>
      </c>
    </row>
    <row r="1805" spans="4:4" x14ac:dyDescent="0.25">
      <c r="D1805">
        <v>12</v>
      </c>
    </row>
    <row r="1806" spans="4:4" x14ac:dyDescent="0.25">
      <c r="D1806">
        <v>12</v>
      </c>
    </row>
    <row r="1807" spans="4:4" x14ac:dyDescent="0.25">
      <c r="D1807">
        <v>12</v>
      </c>
    </row>
    <row r="1808" spans="4:4" x14ac:dyDescent="0.25">
      <c r="D1808">
        <v>12</v>
      </c>
    </row>
    <row r="1809" spans="4:4" x14ac:dyDescent="0.25">
      <c r="D1809">
        <v>12</v>
      </c>
    </row>
    <row r="1810" spans="4:4" x14ac:dyDescent="0.25">
      <c r="D1810">
        <v>12</v>
      </c>
    </row>
    <row r="1811" spans="4:4" x14ac:dyDescent="0.25">
      <c r="D1811">
        <v>12</v>
      </c>
    </row>
    <row r="1812" spans="4:4" x14ac:dyDescent="0.25">
      <c r="D1812">
        <v>12</v>
      </c>
    </row>
    <row r="1813" spans="4:4" x14ac:dyDescent="0.25">
      <c r="D1813">
        <v>12</v>
      </c>
    </row>
    <row r="1814" spans="4:4" x14ac:dyDescent="0.25">
      <c r="D1814">
        <v>12</v>
      </c>
    </row>
    <row r="1815" spans="4:4" x14ac:dyDescent="0.25">
      <c r="D1815">
        <v>12</v>
      </c>
    </row>
    <row r="1816" spans="4:4" x14ac:dyDescent="0.25">
      <c r="D1816">
        <v>12</v>
      </c>
    </row>
    <row r="1817" spans="4:4" x14ac:dyDescent="0.25">
      <c r="D1817">
        <v>12</v>
      </c>
    </row>
    <row r="1818" spans="4:4" x14ac:dyDescent="0.25">
      <c r="D1818">
        <v>12</v>
      </c>
    </row>
    <row r="1819" spans="4:4" x14ac:dyDescent="0.25">
      <c r="D1819">
        <v>12</v>
      </c>
    </row>
    <row r="1820" spans="4:4" x14ac:dyDescent="0.25">
      <c r="D1820">
        <v>12</v>
      </c>
    </row>
    <row r="1821" spans="4:4" x14ac:dyDescent="0.25">
      <c r="D1821">
        <v>12</v>
      </c>
    </row>
    <row r="1822" spans="4:4" x14ac:dyDescent="0.25">
      <c r="D1822">
        <v>12</v>
      </c>
    </row>
    <row r="1823" spans="4:4" x14ac:dyDescent="0.25">
      <c r="D1823">
        <v>12</v>
      </c>
    </row>
    <row r="1824" spans="4:4" x14ac:dyDescent="0.25">
      <c r="D1824">
        <v>12</v>
      </c>
    </row>
    <row r="1825" spans="4:4" x14ac:dyDescent="0.25">
      <c r="D1825">
        <v>12</v>
      </c>
    </row>
    <row r="1826" spans="4:4" x14ac:dyDescent="0.25">
      <c r="D1826">
        <v>12</v>
      </c>
    </row>
    <row r="1827" spans="4:4" x14ac:dyDescent="0.25">
      <c r="D1827">
        <v>12</v>
      </c>
    </row>
    <row r="1828" spans="4:4" x14ac:dyDescent="0.25">
      <c r="D1828">
        <v>12</v>
      </c>
    </row>
    <row r="1829" spans="4:4" x14ac:dyDescent="0.25">
      <c r="D1829">
        <v>12</v>
      </c>
    </row>
    <row r="1830" spans="4:4" x14ac:dyDescent="0.25">
      <c r="D1830">
        <v>12</v>
      </c>
    </row>
    <row r="1831" spans="4:4" x14ac:dyDescent="0.25">
      <c r="D1831">
        <v>12</v>
      </c>
    </row>
    <row r="1832" spans="4:4" x14ac:dyDescent="0.25">
      <c r="D1832">
        <v>12</v>
      </c>
    </row>
    <row r="1833" spans="4:4" x14ac:dyDescent="0.25">
      <c r="D1833">
        <v>12</v>
      </c>
    </row>
    <row r="1834" spans="4:4" x14ac:dyDescent="0.25">
      <c r="D1834">
        <v>12</v>
      </c>
    </row>
    <row r="1835" spans="4:4" x14ac:dyDescent="0.25">
      <c r="D1835">
        <v>12</v>
      </c>
    </row>
    <row r="1836" spans="4:4" x14ac:dyDescent="0.25">
      <c r="D1836">
        <v>12</v>
      </c>
    </row>
    <row r="1837" spans="4:4" x14ac:dyDescent="0.25">
      <c r="D1837">
        <v>12</v>
      </c>
    </row>
    <row r="1838" spans="4:4" x14ac:dyDescent="0.25">
      <c r="D1838">
        <v>12</v>
      </c>
    </row>
    <row r="1839" spans="4:4" x14ac:dyDescent="0.25">
      <c r="D1839">
        <v>12</v>
      </c>
    </row>
    <row r="1840" spans="4:4" x14ac:dyDescent="0.25">
      <c r="D1840">
        <v>12</v>
      </c>
    </row>
    <row r="1841" spans="4:4" x14ac:dyDescent="0.25">
      <c r="D1841">
        <v>12</v>
      </c>
    </row>
    <row r="1842" spans="4:4" x14ac:dyDescent="0.25">
      <c r="D1842">
        <v>12</v>
      </c>
    </row>
    <row r="1843" spans="4:4" x14ac:dyDescent="0.25">
      <c r="D1843">
        <v>12</v>
      </c>
    </row>
    <row r="1844" spans="4:4" x14ac:dyDescent="0.25">
      <c r="D1844">
        <v>12</v>
      </c>
    </row>
    <row r="1845" spans="4:4" x14ac:dyDescent="0.25">
      <c r="D1845">
        <v>12</v>
      </c>
    </row>
    <row r="1846" spans="4:4" x14ac:dyDescent="0.25">
      <c r="D1846">
        <v>12</v>
      </c>
    </row>
    <row r="1847" spans="4:4" x14ac:dyDescent="0.25">
      <c r="D1847">
        <v>12</v>
      </c>
    </row>
    <row r="1848" spans="4:4" x14ac:dyDescent="0.25">
      <c r="D1848">
        <v>12</v>
      </c>
    </row>
    <row r="1849" spans="4:4" x14ac:dyDescent="0.25">
      <c r="D1849">
        <v>12</v>
      </c>
    </row>
    <row r="1850" spans="4:4" x14ac:dyDescent="0.25">
      <c r="D1850">
        <v>12</v>
      </c>
    </row>
    <row r="1851" spans="4:4" x14ac:dyDescent="0.25">
      <c r="D1851">
        <v>12</v>
      </c>
    </row>
    <row r="1852" spans="4:4" x14ac:dyDescent="0.25">
      <c r="D1852">
        <v>12</v>
      </c>
    </row>
    <row r="1853" spans="4:4" x14ac:dyDescent="0.25">
      <c r="D1853">
        <v>12</v>
      </c>
    </row>
    <row r="1854" spans="4:4" x14ac:dyDescent="0.25">
      <c r="D1854">
        <v>12</v>
      </c>
    </row>
    <row r="1855" spans="4:4" x14ac:dyDescent="0.25">
      <c r="D1855">
        <v>12</v>
      </c>
    </row>
    <row r="1856" spans="4:4" x14ac:dyDescent="0.25">
      <c r="D1856">
        <v>12</v>
      </c>
    </row>
    <row r="1857" spans="4:4" x14ac:dyDescent="0.25">
      <c r="D1857">
        <v>12</v>
      </c>
    </row>
    <row r="1858" spans="4:4" x14ac:dyDescent="0.25">
      <c r="D1858">
        <v>12</v>
      </c>
    </row>
    <row r="1859" spans="4:4" x14ac:dyDescent="0.25">
      <c r="D1859">
        <v>12</v>
      </c>
    </row>
    <row r="1860" spans="4:4" x14ac:dyDescent="0.25">
      <c r="D1860">
        <v>12</v>
      </c>
    </row>
    <row r="1861" spans="4:4" x14ac:dyDescent="0.25">
      <c r="D1861">
        <v>12</v>
      </c>
    </row>
    <row r="1862" spans="4:4" x14ac:dyDescent="0.25">
      <c r="D1862">
        <v>12</v>
      </c>
    </row>
    <row r="1863" spans="4:4" x14ac:dyDescent="0.25">
      <c r="D1863">
        <v>12</v>
      </c>
    </row>
    <row r="1864" spans="4:4" x14ac:dyDescent="0.25">
      <c r="D1864">
        <v>12</v>
      </c>
    </row>
    <row r="1865" spans="4:4" x14ac:dyDescent="0.25">
      <c r="D1865">
        <v>12</v>
      </c>
    </row>
    <row r="1866" spans="4:4" x14ac:dyDescent="0.25">
      <c r="D1866">
        <v>12</v>
      </c>
    </row>
    <row r="1867" spans="4:4" x14ac:dyDescent="0.25">
      <c r="D1867">
        <v>12</v>
      </c>
    </row>
    <row r="1868" spans="4:4" x14ac:dyDescent="0.25">
      <c r="D1868">
        <v>12</v>
      </c>
    </row>
    <row r="1869" spans="4:4" x14ac:dyDescent="0.25">
      <c r="D1869">
        <v>12</v>
      </c>
    </row>
    <row r="1870" spans="4:4" x14ac:dyDescent="0.25">
      <c r="D1870">
        <v>12</v>
      </c>
    </row>
    <row r="1871" spans="4:4" x14ac:dyDescent="0.25">
      <c r="D1871">
        <v>12</v>
      </c>
    </row>
    <row r="1872" spans="4:4" x14ac:dyDescent="0.25">
      <c r="D1872">
        <v>12</v>
      </c>
    </row>
    <row r="1873" spans="4:4" x14ac:dyDescent="0.25">
      <c r="D1873">
        <v>12</v>
      </c>
    </row>
    <row r="1874" spans="4:4" x14ac:dyDescent="0.25">
      <c r="D1874">
        <v>12</v>
      </c>
    </row>
    <row r="1875" spans="4:4" x14ac:dyDescent="0.25">
      <c r="D1875">
        <v>12</v>
      </c>
    </row>
    <row r="1876" spans="4:4" x14ac:dyDescent="0.25">
      <c r="D1876">
        <v>12</v>
      </c>
    </row>
    <row r="1877" spans="4:4" x14ac:dyDescent="0.25">
      <c r="D1877">
        <v>12</v>
      </c>
    </row>
    <row r="1878" spans="4:4" x14ac:dyDescent="0.25">
      <c r="D1878">
        <v>12</v>
      </c>
    </row>
    <row r="1879" spans="4:4" x14ac:dyDescent="0.25">
      <c r="D1879">
        <v>1</v>
      </c>
    </row>
    <row r="1880" spans="4:4" x14ac:dyDescent="0.25">
      <c r="D1880">
        <v>1</v>
      </c>
    </row>
    <row r="1881" spans="4:4" x14ac:dyDescent="0.25">
      <c r="D1881">
        <v>1</v>
      </c>
    </row>
    <row r="1882" spans="4:4" x14ac:dyDescent="0.25">
      <c r="D1882">
        <v>1</v>
      </c>
    </row>
    <row r="1883" spans="4:4" x14ac:dyDescent="0.25">
      <c r="D1883">
        <v>1</v>
      </c>
    </row>
    <row r="1884" spans="4:4" x14ac:dyDescent="0.25">
      <c r="D1884">
        <v>1</v>
      </c>
    </row>
    <row r="1885" spans="4:4" x14ac:dyDescent="0.25">
      <c r="D1885">
        <v>1</v>
      </c>
    </row>
    <row r="1886" spans="4:4" x14ac:dyDescent="0.25">
      <c r="D1886">
        <v>1</v>
      </c>
    </row>
    <row r="1887" spans="4:4" x14ac:dyDescent="0.25">
      <c r="D1887">
        <v>1</v>
      </c>
    </row>
    <row r="1888" spans="4:4" x14ac:dyDescent="0.25">
      <c r="D1888">
        <v>1</v>
      </c>
    </row>
    <row r="1889" spans="4:4" x14ac:dyDescent="0.25">
      <c r="D1889">
        <v>1</v>
      </c>
    </row>
    <row r="1890" spans="4:4" x14ac:dyDescent="0.25">
      <c r="D1890">
        <v>1</v>
      </c>
    </row>
    <row r="1891" spans="4:4" x14ac:dyDescent="0.25">
      <c r="D1891">
        <v>1</v>
      </c>
    </row>
    <row r="1892" spans="4:4" x14ac:dyDescent="0.25">
      <c r="D1892">
        <v>1</v>
      </c>
    </row>
    <row r="1893" spans="4:4" x14ac:dyDescent="0.25">
      <c r="D1893">
        <v>1</v>
      </c>
    </row>
    <row r="1894" spans="4:4" x14ac:dyDescent="0.25">
      <c r="D1894">
        <v>1</v>
      </c>
    </row>
    <row r="1895" spans="4:4" x14ac:dyDescent="0.25">
      <c r="D1895">
        <v>1</v>
      </c>
    </row>
    <row r="1896" spans="4:4" x14ac:dyDescent="0.25">
      <c r="D1896">
        <v>1</v>
      </c>
    </row>
    <row r="1897" spans="4:4" x14ac:dyDescent="0.25">
      <c r="D1897">
        <v>1</v>
      </c>
    </row>
    <row r="1898" spans="4:4" x14ac:dyDescent="0.25">
      <c r="D1898">
        <v>1</v>
      </c>
    </row>
    <row r="1899" spans="4:4" x14ac:dyDescent="0.25">
      <c r="D1899">
        <v>1</v>
      </c>
    </row>
    <row r="1900" spans="4:4" x14ac:dyDescent="0.25">
      <c r="D1900">
        <v>1</v>
      </c>
    </row>
    <row r="1901" spans="4:4" x14ac:dyDescent="0.25">
      <c r="D1901">
        <v>1</v>
      </c>
    </row>
    <row r="1902" spans="4:4" x14ac:dyDescent="0.25">
      <c r="D1902">
        <v>1</v>
      </c>
    </row>
    <row r="1903" spans="4:4" x14ac:dyDescent="0.25">
      <c r="D1903">
        <v>1</v>
      </c>
    </row>
    <row r="1904" spans="4:4" x14ac:dyDescent="0.25">
      <c r="D1904">
        <v>1</v>
      </c>
    </row>
    <row r="1905" spans="4:4" x14ac:dyDescent="0.25">
      <c r="D1905">
        <v>1</v>
      </c>
    </row>
    <row r="1906" spans="4:4" x14ac:dyDescent="0.25">
      <c r="D1906">
        <v>1</v>
      </c>
    </row>
    <row r="1907" spans="4:4" x14ac:dyDescent="0.25">
      <c r="D1907">
        <v>1</v>
      </c>
    </row>
    <row r="1908" spans="4:4" x14ac:dyDescent="0.25">
      <c r="D1908">
        <v>1</v>
      </c>
    </row>
    <row r="1909" spans="4:4" x14ac:dyDescent="0.25">
      <c r="D1909">
        <v>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C0100-F57B-4728-A267-B6D7254182A8}">
  <sheetPr>
    <tabColor theme="9"/>
  </sheetPr>
  <dimension ref="B8:IG83"/>
  <sheetViews>
    <sheetView topLeftCell="AC1" zoomScale="80" zoomScaleNormal="80" workbookViewId="0">
      <selection activeCell="IN33" sqref="IN33"/>
    </sheetView>
  </sheetViews>
  <sheetFormatPr defaultRowHeight="15" x14ac:dyDescent="0.25"/>
  <cols>
    <col min="4" max="4" width="10.140625" bestFit="1" customWidth="1"/>
  </cols>
  <sheetData>
    <row r="8" spans="2:241" x14ac:dyDescent="0.25">
      <c r="B8" s="1" t="s">
        <v>5</v>
      </c>
      <c r="C8" s="1" t="s">
        <v>5</v>
      </c>
      <c r="D8" s="1" t="s">
        <v>5</v>
      </c>
      <c r="E8" s="1" t="s">
        <v>5</v>
      </c>
      <c r="F8" s="1" t="s">
        <v>5</v>
      </c>
      <c r="G8" s="1" t="s">
        <v>5</v>
      </c>
      <c r="H8" s="1" t="s">
        <v>5</v>
      </c>
      <c r="I8" s="1" t="s">
        <v>5</v>
      </c>
      <c r="J8" s="1" t="s">
        <v>5</v>
      </c>
      <c r="K8" s="1" t="s">
        <v>5</v>
      </c>
      <c r="R8" s="1" t="s">
        <v>18</v>
      </c>
      <c r="S8" s="1" t="s">
        <v>18</v>
      </c>
      <c r="T8" s="1" t="s">
        <v>18</v>
      </c>
      <c r="U8" s="1" t="s">
        <v>18</v>
      </c>
      <c r="V8" s="1" t="s">
        <v>18</v>
      </c>
      <c r="W8" s="1" t="s">
        <v>18</v>
      </c>
      <c r="X8" s="1" t="s">
        <v>18</v>
      </c>
      <c r="Y8" s="1" t="s">
        <v>18</v>
      </c>
      <c r="Z8" s="1" t="s">
        <v>18</v>
      </c>
      <c r="AA8" s="1" t="s">
        <v>18</v>
      </c>
      <c r="AH8" s="1" t="s">
        <v>27</v>
      </c>
      <c r="AI8" s="1" t="s">
        <v>27</v>
      </c>
      <c r="AJ8" s="1" t="s">
        <v>27</v>
      </c>
      <c r="AK8" s="1" t="s">
        <v>27</v>
      </c>
      <c r="AL8" s="1" t="s">
        <v>27</v>
      </c>
      <c r="AM8" s="1" t="s">
        <v>27</v>
      </c>
      <c r="AN8" s="1" t="s">
        <v>27</v>
      </c>
      <c r="AO8" s="1" t="s">
        <v>27</v>
      </c>
      <c r="AP8" s="1" t="s">
        <v>27</v>
      </c>
      <c r="AQ8" s="1" t="s">
        <v>27</v>
      </c>
      <c r="AX8" s="1" t="s">
        <v>30</v>
      </c>
      <c r="AY8" s="1" t="s">
        <v>30</v>
      </c>
      <c r="AZ8" s="1" t="s">
        <v>30</v>
      </c>
      <c r="BA8" s="1" t="s">
        <v>30</v>
      </c>
      <c r="BB8" s="1" t="s">
        <v>30</v>
      </c>
      <c r="BC8" s="1" t="s">
        <v>30</v>
      </c>
      <c r="BD8" s="1" t="s">
        <v>30</v>
      </c>
      <c r="BE8" s="1" t="s">
        <v>30</v>
      </c>
      <c r="BF8" s="1" t="s">
        <v>30</v>
      </c>
      <c r="BG8" s="1" t="s">
        <v>30</v>
      </c>
      <c r="BO8" s="1" t="s">
        <v>32</v>
      </c>
      <c r="BP8" s="1" t="s">
        <v>32</v>
      </c>
      <c r="BQ8" s="1" t="s">
        <v>32</v>
      </c>
      <c r="BR8" s="1" t="s">
        <v>32</v>
      </c>
      <c r="BS8" s="1" t="s">
        <v>32</v>
      </c>
      <c r="BT8" s="1" t="s">
        <v>32</v>
      </c>
      <c r="BU8" s="1" t="s">
        <v>32</v>
      </c>
      <c r="BV8" s="1" t="s">
        <v>32</v>
      </c>
      <c r="BW8" s="1" t="s">
        <v>32</v>
      </c>
      <c r="BX8" s="1" t="s">
        <v>32</v>
      </c>
      <c r="CE8" s="1" t="s">
        <v>33</v>
      </c>
      <c r="CF8" s="1" t="s">
        <v>33</v>
      </c>
      <c r="CG8" s="1" t="s">
        <v>33</v>
      </c>
      <c r="CH8" s="1" t="s">
        <v>33</v>
      </c>
      <c r="CI8" s="1" t="s">
        <v>33</v>
      </c>
      <c r="CJ8" s="1" t="s">
        <v>33</v>
      </c>
      <c r="CK8" s="1" t="s">
        <v>33</v>
      </c>
      <c r="CL8" s="1" t="s">
        <v>33</v>
      </c>
      <c r="CM8" s="1" t="s">
        <v>33</v>
      </c>
      <c r="CN8" s="1" t="s">
        <v>33</v>
      </c>
      <c r="CU8" s="1" t="s">
        <v>34</v>
      </c>
      <c r="CV8" s="1" t="s">
        <v>34</v>
      </c>
      <c r="CW8" s="1" t="s">
        <v>34</v>
      </c>
      <c r="CX8" s="1" t="s">
        <v>34</v>
      </c>
      <c r="CY8" s="1" t="s">
        <v>34</v>
      </c>
      <c r="CZ8" s="1" t="s">
        <v>34</v>
      </c>
      <c r="DA8" s="1" t="s">
        <v>34</v>
      </c>
      <c r="DB8" s="1" t="s">
        <v>34</v>
      </c>
      <c r="DC8" s="1" t="s">
        <v>34</v>
      </c>
      <c r="DD8" s="1" t="s">
        <v>34</v>
      </c>
      <c r="DK8" s="1" t="s">
        <v>42</v>
      </c>
      <c r="DL8" s="1" t="s">
        <v>42</v>
      </c>
      <c r="DM8" s="1" t="s">
        <v>42</v>
      </c>
      <c r="DN8" s="1" t="s">
        <v>42</v>
      </c>
      <c r="DO8" s="1" t="s">
        <v>42</v>
      </c>
      <c r="DP8" s="1" t="s">
        <v>42</v>
      </c>
      <c r="DQ8" s="1" t="s">
        <v>42</v>
      </c>
      <c r="DR8" s="1" t="s">
        <v>42</v>
      </c>
      <c r="DS8" s="1" t="s">
        <v>42</v>
      </c>
      <c r="DT8" s="1" t="s">
        <v>42</v>
      </c>
      <c r="EA8" s="1" t="s">
        <v>43</v>
      </c>
      <c r="EB8" s="1" t="s">
        <v>43</v>
      </c>
      <c r="EC8" s="1" t="s">
        <v>43</v>
      </c>
      <c r="ED8" s="1" t="s">
        <v>43</v>
      </c>
      <c r="EE8" s="1" t="s">
        <v>43</v>
      </c>
      <c r="EF8" s="1" t="s">
        <v>43</v>
      </c>
      <c r="EG8" s="1" t="s">
        <v>43</v>
      </c>
      <c r="EH8" s="1" t="s">
        <v>43</v>
      </c>
      <c r="EI8" s="1" t="s">
        <v>43</v>
      </c>
      <c r="EJ8" s="1" t="s">
        <v>43</v>
      </c>
      <c r="EQ8" s="1" t="s">
        <v>44</v>
      </c>
      <c r="ER8" s="1" t="s">
        <v>44</v>
      </c>
      <c r="ES8" s="1" t="s">
        <v>44</v>
      </c>
      <c r="ET8" s="1" t="s">
        <v>44</v>
      </c>
      <c r="EU8" s="1" t="s">
        <v>44</v>
      </c>
      <c r="EV8" s="1" t="s">
        <v>44</v>
      </c>
      <c r="EW8" s="1" t="s">
        <v>44</v>
      </c>
      <c r="EX8" s="1" t="s">
        <v>44</v>
      </c>
      <c r="EY8" s="1" t="s">
        <v>44</v>
      </c>
      <c r="EZ8" s="1" t="s">
        <v>44</v>
      </c>
      <c r="FG8" s="1" t="s">
        <v>45</v>
      </c>
      <c r="FH8" s="1" t="s">
        <v>45</v>
      </c>
      <c r="FI8" s="1" t="s">
        <v>45</v>
      </c>
      <c r="FJ8" s="1" t="s">
        <v>45</v>
      </c>
      <c r="FK8" s="1" t="s">
        <v>45</v>
      </c>
      <c r="FL8" s="1" t="s">
        <v>45</v>
      </c>
      <c r="FM8" s="1" t="s">
        <v>45</v>
      </c>
      <c r="FN8" s="1" t="s">
        <v>45</v>
      </c>
      <c r="FO8" s="1" t="s">
        <v>45</v>
      </c>
      <c r="FP8" s="1" t="s">
        <v>45</v>
      </c>
      <c r="FW8" s="1" t="s">
        <v>46</v>
      </c>
      <c r="FX8" s="1" t="s">
        <v>46</v>
      </c>
      <c r="FY8" s="1" t="s">
        <v>46</v>
      </c>
      <c r="FZ8" s="1" t="s">
        <v>46</v>
      </c>
      <c r="GA8" s="1" t="s">
        <v>46</v>
      </c>
      <c r="GB8" s="1" t="s">
        <v>46</v>
      </c>
      <c r="GC8" s="1" t="s">
        <v>46</v>
      </c>
      <c r="GD8" s="1" t="s">
        <v>46</v>
      </c>
      <c r="GE8" s="1" t="s">
        <v>46</v>
      </c>
      <c r="GF8" s="1" t="s">
        <v>46</v>
      </c>
      <c r="GM8" s="1" t="s">
        <v>47</v>
      </c>
      <c r="GN8" s="1" t="s">
        <v>47</v>
      </c>
      <c r="GO8" s="1" t="s">
        <v>47</v>
      </c>
      <c r="GP8" s="1" t="s">
        <v>47</v>
      </c>
      <c r="GQ8" s="1" t="s">
        <v>47</v>
      </c>
      <c r="GR8" s="1" t="s">
        <v>47</v>
      </c>
      <c r="GS8" s="1" t="s">
        <v>47</v>
      </c>
      <c r="GT8" s="1" t="s">
        <v>47</v>
      </c>
      <c r="GU8" s="1" t="s">
        <v>47</v>
      </c>
      <c r="GV8" s="1" t="s">
        <v>47</v>
      </c>
      <c r="HC8" s="1" t="s">
        <v>48</v>
      </c>
      <c r="HD8" s="1" t="s">
        <v>48</v>
      </c>
      <c r="HE8" s="1" t="s">
        <v>48</v>
      </c>
      <c r="HF8" s="1" t="s">
        <v>48</v>
      </c>
      <c r="HG8" s="1" t="s">
        <v>48</v>
      </c>
      <c r="HH8" s="1" t="s">
        <v>48</v>
      </c>
      <c r="HI8" s="1" t="s">
        <v>48</v>
      </c>
      <c r="HJ8" s="1" t="s">
        <v>48</v>
      </c>
      <c r="HK8" s="1" t="s">
        <v>48</v>
      </c>
      <c r="HL8" s="1" t="s">
        <v>48</v>
      </c>
      <c r="HS8" s="1" t="s">
        <v>49</v>
      </c>
      <c r="HT8" s="1" t="s">
        <v>49</v>
      </c>
      <c r="HU8" s="1" t="s">
        <v>49</v>
      </c>
      <c r="HV8" s="1" t="s">
        <v>49</v>
      </c>
      <c r="HW8" s="1" t="s">
        <v>49</v>
      </c>
      <c r="HX8" s="1" t="s">
        <v>49</v>
      </c>
      <c r="HY8" s="1" t="s">
        <v>49</v>
      </c>
      <c r="HZ8" s="1" t="s">
        <v>49</v>
      </c>
      <c r="IA8" s="1" t="s">
        <v>49</v>
      </c>
      <c r="IB8" s="1" t="s">
        <v>49</v>
      </c>
    </row>
    <row r="9" spans="2:241" x14ac:dyDescent="0.25">
      <c r="B9" s="1" t="s">
        <v>16</v>
      </c>
      <c r="C9" s="1" t="s">
        <v>16</v>
      </c>
      <c r="D9" s="1" t="s">
        <v>16</v>
      </c>
      <c r="E9" s="1" t="s">
        <v>16</v>
      </c>
      <c r="F9" s="1" t="s">
        <v>16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R9" s="1" t="s">
        <v>16</v>
      </c>
      <c r="S9" s="1" t="s">
        <v>16</v>
      </c>
      <c r="T9" s="1" t="s">
        <v>16</v>
      </c>
      <c r="U9" s="1" t="s">
        <v>16</v>
      </c>
      <c r="V9" s="1" t="s">
        <v>16</v>
      </c>
      <c r="W9" s="1" t="s">
        <v>17</v>
      </c>
      <c r="X9" s="1" t="s">
        <v>17</v>
      </c>
      <c r="Y9" s="1" t="s">
        <v>17</v>
      </c>
      <c r="Z9" s="1" t="s">
        <v>17</v>
      </c>
      <c r="AA9" s="1" t="s">
        <v>17</v>
      </c>
      <c r="AH9" s="1" t="s">
        <v>16</v>
      </c>
      <c r="AI9" s="1" t="s">
        <v>16</v>
      </c>
      <c r="AJ9" s="1" t="s">
        <v>16</v>
      </c>
      <c r="AK9" s="1" t="s">
        <v>16</v>
      </c>
      <c r="AL9" s="1" t="s">
        <v>16</v>
      </c>
      <c r="AM9" s="1" t="s">
        <v>17</v>
      </c>
      <c r="AN9" s="1" t="s">
        <v>17</v>
      </c>
      <c r="AO9" s="1" t="s">
        <v>17</v>
      </c>
      <c r="AP9" s="1" t="s">
        <v>17</v>
      </c>
      <c r="AQ9" s="1" t="s">
        <v>17</v>
      </c>
      <c r="AX9" s="1" t="s">
        <v>16</v>
      </c>
      <c r="AY9" s="1" t="s">
        <v>16</v>
      </c>
      <c r="AZ9" s="1" t="s">
        <v>16</v>
      </c>
      <c r="BA9" s="1" t="s">
        <v>16</v>
      </c>
      <c r="BB9" s="1" t="s">
        <v>16</v>
      </c>
      <c r="BC9" s="1" t="s">
        <v>17</v>
      </c>
      <c r="BD9" s="1" t="s">
        <v>17</v>
      </c>
      <c r="BE9" s="1" t="s">
        <v>17</v>
      </c>
      <c r="BF9" s="1" t="s">
        <v>17</v>
      </c>
      <c r="BG9" s="1" t="s">
        <v>17</v>
      </c>
      <c r="BO9" s="1" t="s">
        <v>16</v>
      </c>
      <c r="BP9" s="1" t="s">
        <v>16</v>
      </c>
      <c r="BQ9" s="1" t="s">
        <v>16</v>
      </c>
      <c r="BR9" s="1" t="s">
        <v>16</v>
      </c>
      <c r="BS9" s="1" t="s">
        <v>16</v>
      </c>
      <c r="BT9" s="1" t="s">
        <v>17</v>
      </c>
      <c r="BU9" s="1" t="s">
        <v>17</v>
      </c>
      <c r="BV9" s="1" t="s">
        <v>17</v>
      </c>
      <c r="BW9" s="1" t="s">
        <v>17</v>
      </c>
      <c r="BX9" s="1" t="s">
        <v>17</v>
      </c>
      <c r="CE9" s="1" t="s">
        <v>16</v>
      </c>
      <c r="CF9" s="1" t="s">
        <v>16</v>
      </c>
      <c r="CG9" s="1" t="s">
        <v>16</v>
      </c>
      <c r="CH9" s="1" t="s">
        <v>16</v>
      </c>
      <c r="CI9" s="1" t="s">
        <v>16</v>
      </c>
      <c r="CJ9" s="1" t="s">
        <v>17</v>
      </c>
      <c r="CK9" s="1" t="s">
        <v>17</v>
      </c>
      <c r="CL9" s="1" t="s">
        <v>17</v>
      </c>
      <c r="CM9" s="1" t="s">
        <v>17</v>
      </c>
      <c r="CN9" s="1" t="s">
        <v>17</v>
      </c>
      <c r="CU9" s="1" t="s">
        <v>16</v>
      </c>
      <c r="CV9" s="1" t="s">
        <v>16</v>
      </c>
      <c r="CW9" s="1" t="s">
        <v>16</v>
      </c>
      <c r="CX9" s="1" t="s">
        <v>16</v>
      </c>
      <c r="CY9" s="1" t="s">
        <v>16</v>
      </c>
      <c r="CZ9" s="1" t="s">
        <v>17</v>
      </c>
      <c r="DA9" s="1" t="s">
        <v>17</v>
      </c>
      <c r="DB9" s="1" t="s">
        <v>17</v>
      </c>
      <c r="DC9" s="1" t="s">
        <v>17</v>
      </c>
      <c r="DD9" s="1" t="s">
        <v>17</v>
      </c>
      <c r="DK9" s="1" t="s">
        <v>16</v>
      </c>
      <c r="DL9" s="1" t="s">
        <v>16</v>
      </c>
      <c r="DM9" s="1" t="s">
        <v>16</v>
      </c>
      <c r="DN9" s="1" t="s">
        <v>16</v>
      </c>
      <c r="DO9" s="1" t="s">
        <v>16</v>
      </c>
      <c r="DP9" s="1" t="s">
        <v>17</v>
      </c>
      <c r="DQ9" s="1" t="s">
        <v>17</v>
      </c>
      <c r="DR9" s="1" t="s">
        <v>17</v>
      </c>
      <c r="DS9" s="1" t="s">
        <v>17</v>
      </c>
      <c r="DT9" s="1" t="s">
        <v>17</v>
      </c>
      <c r="EA9" s="1" t="s">
        <v>16</v>
      </c>
      <c r="EB9" s="1" t="s">
        <v>16</v>
      </c>
      <c r="EC9" s="1" t="s">
        <v>16</v>
      </c>
      <c r="ED9" s="1" t="s">
        <v>16</v>
      </c>
      <c r="EE9" s="1" t="s">
        <v>16</v>
      </c>
      <c r="EF9" s="1" t="s">
        <v>17</v>
      </c>
      <c r="EG9" s="1" t="s">
        <v>17</v>
      </c>
      <c r="EH9" s="1" t="s">
        <v>17</v>
      </c>
      <c r="EI9" s="1" t="s">
        <v>17</v>
      </c>
      <c r="EJ9" s="1" t="s">
        <v>17</v>
      </c>
      <c r="EQ9" s="1" t="s">
        <v>16</v>
      </c>
      <c r="ER9" s="1" t="s">
        <v>16</v>
      </c>
      <c r="ES9" s="1" t="s">
        <v>16</v>
      </c>
      <c r="ET9" s="1" t="s">
        <v>16</v>
      </c>
      <c r="EU9" s="1" t="s">
        <v>16</v>
      </c>
      <c r="EV9" s="1" t="s">
        <v>17</v>
      </c>
      <c r="EW9" s="1" t="s">
        <v>17</v>
      </c>
      <c r="EX9" s="1" t="s">
        <v>17</v>
      </c>
      <c r="EY9" s="1" t="s">
        <v>17</v>
      </c>
      <c r="EZ9" s="1" t="s">
        <v>17</v>
      </c>
      <c r="FG9" s="1" t="s">
        <v>16</v>
      </c>
      <c r="FH9" s="1" t="s">
        <v>16</v>
      </c>
      <c r="FI9" s="1" t="s">
        <v>16</v>
      </c>
      <c r="FJ9" s="1" t="s">
        <v>16</v>
      </c>
      <c r="FK9" s="1" t="s">
        <v>16</v>
      </c>
      <c r="FL9" s="1" t="s">
        <v>17</v>
      </c>
      <c r="FM9" s="1" t="s">
        <v>17</v>
      </c>
      <c r="FN9" s="1" t="s">
        <v>17</v>
      </c>
      <c r="FO9" s="1" t="s">
        <v>17</v>
      </c>
      <c r="FP9" s="1" t="s">
        <v>17</v>
      </c>
      <c r="FW9" s="1" t="s">
        <v>16</v>
      </c>
      <c r="FX9" s="1" t="s">
        <v>16</v>
      </c>
      <c r="FY9" s="1" t="s">
        <v>16</v>
      </c>
      <c r="FZ9" s="1" t="s">
        <v>16</v>
      </c>
      <c r="GA9" s="1" t="s">
        <v>16</v>
      </c>
      <c r="GB9" s="1" t="s">
        <v>17</v>
      </c>
      <c r="GC9" s="1" t="s">
        <v>17</v>
      </c>
      <c r="GD9" s="1" t="s">
        <v>17</v>
      </c>
      <c r="GE9" s="1" t="s">
        <v>17</v>
      </c>
      <c r="GF9" s="1" t="s">
        <v>17</v>
      </c>
      <c r="GM9" s="1" t="s">
        <v>16</v>
      </c>
      <c r="GN9" s="1" t="s">
        <v>16</v>
      </c>
      <c r="GO9" s="1" t="s">
        <v>16</v>
      </c>
      <c r="GP9" s="1" t="s">
        <v>16</v>
      </c>
      <c r="GQ9" s="1" t="s">
        <v>16</v>
      </c>
      <c r="GR9" s="1" t="s">
        <v>17</v>
      </c>
      <c r="GS9" s="1" t="s">
        <v>17</v>
      </c>
      <c r="GT9" s="1" t="s">
        <v>17</v>
      </c>
      <c r="GU9" s="1" t="s">
        <v>17</v>
      </c>
      <c r="GV9" s="1" t="s">
        <v>17</v>
      </c>
      <c r="HC9" s="1" t="s">
        <v>16</v>
      </c>
      <c r="HD9" s="1" t="s">
        <v>16</v>
      </c>
      <c r="HE9" s="1" t="s">
        <v>16</v>
      </c>
      <c r="HF9" s="1" t="s">
        <v>16</v>
      </c>
      <c r="HG9" s="1" t="s">
        <v>16</v>
      </c>
      <c r="HH9" s="1" t="s">
        <v>17</v>
      </c>
      <c r="HI9" s="1" t="s">
        <v>17</v>
      </c>
      <c r="HJ9" s="1" t="s">
        <v>17</v>
      </c>
      <c r="HK9" s="1" t="s">
        <v>17</v>
      </c>
      <c r="HL9" s="1" t="s">
        <v>17</v>
      </c>
      <c r="HS9" s="1" t="s">
        <v>16</v>
      </c>
      <c r="HT9" s="1" t="s">
        <v>16</v>
      </c>
      <c r="HU9" s="1" t="s">
        <v>16</v>
      </c>
      <c r="HV9" s="1" t="s">
        <v>16</v>
      </c>
      <c r="HW9" s="1" t="s">
        <v>16</v>
      </c>
      <c r="HX9" s="1" t="s">
        <v>17</v>
      </c>
      <c r="HY9" s="1" t="s">
        <v>17</v>
      </c>
      <c r="HZ9" s="1" t="s">
        <v>17</v>
      </c>
      <c r="IA9" s="1" t="s">
        <v>17</v>
      </c>
      <c r="IB9" s="1" t="s">
        <v>17</v>
      </c>
    </row>
    <row r="10" spans="2:241" x14ac:dyDescent="0.25">
      <c r="B10" s="1" t="s">
        <v>7</v>
      </c>
      <c r="C10" s="1" t="s">
        <v>7</v>
      </c>
      <c r="D10" s="1" t="s">
        <v>7</v>
      </c>
      <c r="E10" s="1" t="s">
        <v>7</v>
      </c>
      <c r="F10" s="1" t="s">
        <v>7</v>
      </c>
      <c r="G10" s="1" t="s">
        <v>7</v>
      </c>
      <c r="H10" s="1" t="s">
        <v>7</v>
      </c>
      <c r="I10" s="1" t="s">
        <v>7</v>
      </c>
      <c r="J10" s="1" t="s">
        <v>7</v>
      </c>
      <c r="K10" s="1" t="s">
        <v>7</v>
      </c>
      <c r="R10" s="1" t="s">
        <v>7</v>
      </c>
      <c r="S10" s="1" t="s">
        <v>7</v>
      </c>
      <c r="T10" s="1" t="s">
        <v>7</v>
      </c>
      <c r="U10" s="1" t="s">
        <v>7</v>
      </c>
      <c r="V10" s="1" t="s">
        <v>7</v>
      </c>
      <c r="W10" s="1" t="s">
        <v>7</v>
      </c>
      <c r="X10" s="1" t="s">
        <v>7</v>
      </c>
      <c r="Y10" s="1" t="s">
        <v>7</v>
      </c>
      <c r="Z10" s="1" t="s">
        <v>7</v>
      </c>
      <c r="AA10" s="1" t="s">
        <v>7</v>
      </c>
      <c r="AH10" s="1" t="s">
        <v>7</v>
      </c>
      <c r="AI10" s="1" t="s">
        <v>7</v>
      </c>
      <c r="AJ10" s="1" t="s">
        <v>7</v>
      </c>
      <c r="AK10" s="1" t="s">
        <v>7</v>
      </c>
      <c r="AL10" s="1" t="s">
        <v>7</v>
      </c>
      <c r="AM10" s="1" t="s">
        <v>7</v>
      </c>
      <c r="AN10" s="1" t="s">
        <v>7</v>
      </c>
      <c r="AO10" s="1" t="s">
        <v>7</v>
      </c>
      <c r="AP10" s="1" t="s">
        <v>7</v>
      </c>
      <c r="AQ10" s="1" t="s">
        <v>7</v>
      </c>
      <c r="AX10" s="1" t="s">
        <v>7</v>
      </c>
      <c r="AY10" s="1" t="s">
        <v>7</v>
      </c>
      <c r="AZ10" s="1" t="s">
        <v>7</v>
      </c>
      <c r="BA10" s="1" t="s">
        <v>7</v>
      </c>
      <c r="BB10" s="1" t="s">
        <v>7</v>
      </c>
      <c r="BC10" s="1" t="s">
        <v>7</v>
      </c>
      <c r="BD10" s="1" t="s">
        <v>7</v>
      </c>
      <c r="BE10" s="1" t="s">
        <v>7</v>
      </c>
      <c r="BF10" s="1" t="s">
        <v>7</v>
      </c>
      <c r="BG10" s="1" t="s">
        <v>7</v>
      </c>
      <c r="BO10" s="1" t="s">
        <v>7</v>
      </c>
      <c r="BP10" s="1" t="s">
        <v>7</v>
      </c>
      <c r="BQ10" s="1" t="s">
        <v>7</v>
      </c>
      <c r="BR10" s="1" t="s">
        <v>7</v>
      </c>
      <c r="BS10" s="1" t="s">
        <v>7</v>
      </c>
      <c r="BT10" s="1" t="s">
        <v>7</v>
      </c>
      <c r="BU10" s="1" t="s">
        <v>7</v>
      </c>
      <c r="BV10" s="1" t="s">
        <v>7</v>
      </c>
      <c r="BW10" s="1" t="s">
        <v>7</v>
      </c>
      <c r="BX10" s="1" t="s">
        <v>7</v>
      </c>
      <c r="CE10" s="1" t="s">
        <v>7</v>
      </c>
      <c r="CF10" s="1" t="s">
        <v>7</v>
      </c>
      <c r="CG10" s="1" t="s">
        <v>7</v>
      </c>
      <c r="CH10" s="1" t="s">
        <v>7</v>
      </c>
      <c r="CI10" s="1" t="s">
        <v>7</v>
      </c>
      <c r="CJ10" s="1" t="s">
        <v>7</v>
      </c>
      <c r="CK10" s="1" t="s">
        <v>7</v>
      </c>
      <c r="CL10" s="1" t="s">
        <v>7</v>
      </c>
      <c r="CM10" s="1" t="s">
        <v>7</v>
      </c>
      <c r="CN10" s="1" t="s">
        <v>7</v>
      </c>
      <c r="CU10" s="1" t="s">
        <v>7</v>
      </c>
      <c r="CV10" s="1" t="s">
        <v>7</v>
      </c>
      <c r="CW10" s="1" t="s">
        <v>7</v>
      </c>
      <c r="CX10" s="1" t="s">
        <v>7</v>
      </c>
      <c r="CY10" s="1" t="s">
        <v>7</v>
      </c>
      <c r="CZ10" s="1" t="s">
        <v>7</v>
      </c>
      <c r="DA10" s="1" t="s">
        <v>7</v>
      </c>
      <c r="DB10" s="1" t="s">
        <v>7</v>
      </c>
      <c r="DC10" s="1" t="s">
        <v>7</v>
      </c>
      <c r="DD10" s="1" t="s">
        <v>7</v>
      </c>
      <c r="DK10" s="1" t="s">
        <v>7</v>
      </c>
      <c r="DL10" s="1" t="s">
        <v>7</v>
      </c>
      <c r="DM10" s="1" t="s">
        <v>7</v>
      </c>
      <c r="DN10" s="1" t="s">
        <v>7</v>
      </c>
      <c r="DO10" s="1" t="s">
        <v>7</v>
      </c>
      <c r="DP10" s="1" t="s">
        <v>7</v>
      </c>
      <c r="DQ10" s="1" t="s">
        <v>7</v>
      </c>
      <c r="DR10" s="1" t="s">
        <v>7</v>
      </c>
      <c r="DS10" s="1" t="s">
        <v>7</v>
      </c>
      <c r="DT10" s="1" t="s">
        <v>7</v>
      </c>
      <c r="EA10" s="1" t="s">
        <v>7</v>
      </c>
      <c r="EB10" s="1" t="s">
        <v>7</v>
      </c>
      <c r="EC10" s="1" t="s">
        <v>7</v>
      </c>
      <c r="ED10" s="1" t="s">
        <v>7</v>
      </c>
      <c r="EE10" s="1" t="s">
        <v>7</v>
      </c>
      <c r="EF10" s="1" t="s">
        <v>7</v>
      </c>
      <c r="EG10" s="1" t="s">
        <v>7</v>
      </c>
      <c r="EH10" s="1" t="s">
        <v>7</v>
      </c>
      <c r="EI10" s="1" t="s">
        <v>7</v>
      </c>
      <c r="EJ10" s="1" t="s">
        <v>7</v>
      </c>
      <c r="EQ10" s="1" t="s">
        <v>7</v>
      </c>
      <c r="ER10" s="1" t="s">
        <v>7</v>
      </c>
      <c r="ES10" s="1" t="s">
        <v>7</v>
      </c>
      <c r="ET10" s="1" t="s">
        <v>7</v>
      </c>
      <c r="EU10" s="1" t="s">
        <v>7</v>
      </c>
      <c r="EV10" s="1" t="s">
        <v>7</v>
      </c>
      <c r="EW10" s="1" t="s">
        <v>7</v>
      </c>
      <c r="EX10" s="1" t="s">
        <v>7</v>
      </c>
      <c r="EY10" s="1" t="s">
        <v>7</v>
      </c>
      <c r="EZ10" s="1" t="s">
        <v>7</v>
      </c>
      <c r="FG10" s="1" t="s">
        <v>7</v>
      </c>
      <c r="FH10" s="1" t="s">
        <v>7</v>
      </c>
      <c r="FI10" s="1" t="s">
        <v>7</v>
      </c>
      <c r="FJ10" s="1" t="s">
        <v>7</v>
      </c>
      <c r="FK10" s="1" t="s">
        <v>7</v>
      </c>
      <c r="FL10" s="1" t="s">
        <v>7</v>
      </c>
      <c r="FM10" s="1" t="s">
        <v>7</v>
      </c>
      <c r="FN10" s="1" t="s">
        <v>7</v>
      </c>
      <c r="FO10" s="1" t="s">
        <v>7</v>
      </c>
      <c r="FP10" s="1" t="s">
        <v>7</v>
      </c>
      <c r="FW10" s="1" t="s">
        <v>7</v>
      </c>
      <c r="FX10" s="1" t="s">
        <v>7</v>
      </c>
      <c r="FY10" s="1" t="s">
        <v>7</v>
      </c>
      <c r="FZ10" s="1" t="s">
        <v>7</v>
      </c>
      <c r="GA10" s="1" t="s">
        <v>7</v>
      </c>
      <c r="GB10" s="1" t="s">
        <v>7</v>
      </c>
      <c r="GC10" s="1" t="s">
        <v>7</v>
      </c>
      <c r="GD10" s="1" t="s">
        <v>7</v>
      </c>
      <c r="GE10" s="1" t="s">
        <v>7</v>
      </c>
      <c r="GF10" s="1" t="s">
        <v>7</v>
      </c>
      <c r="GM10" s="1" t="s">
        <v>7</v>
      </c>
      <c r="GN10" s="1" t="s">
        <v>7</v>
      </c>
      <c r="GO10" s="1" t="s">
        <v>7</v>
      </c>
      <c r="GP10" s="1" t="s">
        <v>7</v>
      </c>
      <c r="GQ10" s="1" t="s">
        <v>7</v>
      </c>
      <c r="GR10" s="1" t="s">
        <v>7</v>
      </c>
      <c r="GS10" s="1" t="s">
        <v>7</v>
      </c>
      <c r="GT10" s="1" t="s">
        <v>7</v>
      </c>
      <c r="GU10" s="1" t="s">
        <v>7</v>
      </c>
      <c r="GV10" s="1" t="s">
        <v>7</v>
      </c>
      <c r="HC10" s="1" t="s">
        <v>7</v>
      </c>
      <c r="HD10" s="1" t="s">
        <v>7</v>
      </c>
      <c r="HE10" s="1" t="s">
        <v>7</v>
      </c>
      <c r="HF10" s="1" t="s">
        <v>7</v>
      </c>
      <c r="HG10" s="1" t="s">
        <v>7</v>
      </c>
      <c r="HH10" s="1" t="s">
        <v>7</v>
      </c>
      <c r="HI10" s="1" t="s">
        <v>7</v>
      </c>
      <c r="HJ10" s="1" t="s">
        <v>7</v>
      </c>
      <c r="HK10" s="1" t="s">
        <v>7</v>
      </c>
      <c r="HL10" s="1" t="s">
        <v>7</v>
      </c>
      <c r="HS10" s="1" t="s">
        <v>7</v>
      </c>
      <c r="HT10" s="1" t="s">
        <v>7</v>
      </c>
      <c r="HU10" s="1" t="s">
        <v>7</v>
      </c>
      <c r="HV10" s="1" t="s">
        <v>7</v>
      </c>
      <c r="HW10" s="1" t="s">
        <v>7</v>
      </c>
      <c r="HX10" s="1" t="s">
        <v>7</v>
      </c>
      <c r="HY10" s="1" t="s">
        <v>7</v>
      </c>
      <c r="HZ10" s="1" t="s">
        <v>7</v>
      </c>
      <c r="IA10" s="1" t="s">
        <v>7</v>
      </c>
      <c r="IB10" s="1" t="s">
        <v>7</v>
      </c>
    </row>
    <row r="11" spans="2:241" x14ac:dyDescent="0.25">
      <c r="B11" s="1" t="s">
        <v>11</v>
      </c>
      <c r="C11" s="1" t="s">
        <v>12</v>
      </c>
      <c r="D11" s="1" t="s">
        <v>13</v>
      </c>
      <c r="E11" s="1" t="s">
        <v>14</v>
      </c>
      <c r="F11" s="1" t="s">
        <v>15</v>
      </c>
      <c r="G11" s="7" t="s">
        <v>68</v>
      </c>
      <c r="H11" s="7" t="s">
        <v>69</v>
      </c>
      <c r="I11" s="7" t="s">
        <v>70</v>
      </c>
      <c r="J11" s="7" t="s">
        <v>71</v>
      </c>
      <c r="K11" s="7" t="s">
        <v>72</v>
      </c>
      <c r="L11" s="1" t="s">
        <v>19</v>
      </c>
      <c r="M11" s="1" t="s">
        <v>20</v>
      </c>
      <c r="N11" s="1" t="s">
        <v>21</v>
      </c>
      <c r="O11" s="1" t="s">
        <v>22</v>
      </c>
      <c r="P11" s="1" t="s">
        <v>23</v>
      </c>
      <c r="R11" s="7" t="s">
        <v>26</v>
      </c>
      <c r="S11" s="1" t="s">
        <v>12</v>
      </c>
      <c r="T11" s="1" t="s">
        <v>13</v>
      </c>
      <c r="U11" s="1" t="s">
        <v>14</v>
      </c>
      <c r="V11" s="1" t="s">
        <v>15</v>
      </c>
      <c r="W11" s="1" t="s">
        <v>11</v>
      </c>
      <c r="X11" s="1" t="s">
        <v>12</v>
      </c>
      <c r="Y11" s="1" t="s">
        <v>13</v>
      </c>
      <c r="Z11" s="1" t="s">
        <v>14</v>
      </c>
      <c r="AA11" s="1" t="s">
        <v>15</v>
      </c>
      <c r="AB11" s="1" t="s">
        <v>19</v>
      </c>
      <c r="AC11" s="1" t="s">
        <v>20</v>
      </c>
      <c r="AD11" s="1" t="s">
        <v>21</v>
      </c>
      <c r="AE11" s="1" t="s">
        <v>22</v>
      </c>
      <c r="AF11" s="1" t="s">
        <v>23</v>
      </c>
      <c r="AH11" s="1" t="s">
        <v>11</v>
      </c>
      <c r="AI11" s="1" t="s">
        <v>12</v>
      </c>
      <c r="AJ11" s="1" t="s">
        <v>13</v>
      </c>
      <c r="AK11" s="1" t="s">
        <v>14</v>
      </c>
      <c r="AL11" s="1" t="s">
        <v>15</v>
      </c>
      <c r="AM11" s="1" t="s">
        <v>11</v>
      </c>
      <c r="AN11" s="1" t="s">
        <v>12</v>
      </c>
      <c r="AO11" s="1" t="s">
        <v>13</v>
      </c>
      <c r="AP11" s="1" t="s">
        <v>14</v>
      </c>
      <c r="AQ11" s="1" t="s">
        <v>15</v>
      </c>
      <c r="AR11" s="1" t="s">
        <v>19</v>
      </c>
      <c r="AS11" s="1" t="s">
        <v>20</v>
      </c>
      <c r="AT11" s="1" t="s">
        <v>21</v>
      </c>
      <c r="AU11" s="1" t="s">
        <v>22</v>
      </c>
      <c r="AV11" s="1" t="s">
        <v>23</v>
      </c>
      <c r="AX11" s="1" t="s">
        <v>11</v>
      </c>
      <c r="AY11" s="1" t="s">
        <v>12</v>
      </c>
      <c r="AZ11" s="1" t="s">
        <v>13</v>
      </c>
      <c r="BA11" s="1" t="s">
        <v>14</v>
      </c>
      <c r="BB11" s="1" t="s">
        <v>15</v>
      </c>
      <c r="BC11" s="1" t="s">
        <v>11</v>
      </c>
      <c r="BD11" s="1" t="s">
        <v>12</v>
      </c>
      <c r="BE11" s="1" t="s">
        <v>13</v>
      </c>
      <c r="BF11" s="1" t="s">
        <v>14</v>
      </c>
      <c r="BG11" s="1" t="s">
        <v>15</v>
      </c>
      <c r="BH11" s="1" t="s">
        <v>19</v>
      </c>
      <c r="BI11" s="1" t="s">
        <v>20</v>
      </c>
      <c r="BJ11" s="1" t="s">
        <v>21</v>
      </c>
      <c r="BK11" s="1" t="s">
        <v>22</v>
      </c>
      <c r="BL11" s="1" t="s">
        <v>23</v>
      </c>
      <c r="BO11" s="1" t="s">
        <v>11</v>
      </c>
      <c r="BP11" s="1" t="s">
        <v>12</v>
      </c>
      <c r="BQ11" s="1" t="s">
        <v>13</v>
      </c>
      <c r="BR11" s="1" t="s">
        <v>14</v>
      </c>
      <c r="BS11" s="1" t="s">
        <v>15</v>
      </c>
      <c r="BT11" s="1" t="s">
        <v>11</v>
      </c>
      <c r="BU11" s="1" t="s">
        <v>12</v>
      </c>
      <c r="BV11" s="1" t="s">
        <v>13</v>
      </c>
      <c r="BW11" s="1" t="s">
        <v>14</v>
      </c>
      <c r="BX11" s="1" t="s">
        <v>15</v>
      </c>
      <c r="BY11" s="1" t="s">
        <v>19</v>
      </c>
      <c r="BZ11" s="1" t="s">
        <v>20</v>
      </c>
      <c r="CA11" s="1" t="s">
        <v>21</v>
      </c>
      <c r="CB11" s="1" t="s">
        <v>22</v>
      </c>
      <c r="CC11" s="1" t="s">
        <v>23</v>
      </c>
      <c r="CE11" s="7" t="s">
        <v>26</v>
      </c>
      <c r="CF11" s="1" t="s">
        <v>12</v>
      </c>
      <c r="CG11" s="1" t="s">
        <v>13</v>
      </c>
      <c r="CH11" s="1" t="s">
        <v>14</v>
      </c>
      <c r="CI11" s="1" t="s">
        <v>15</v>
      </c>
      <c r="CJ11" s="1" t="s">
        <v>11</v>
      </c>
      <c r="CK11" s="1" t="s">
        <v>12</v>
      </c>
      <c r="CL11" s="1" t="s">
        <v>13</v>
      </c>
      <c r="CM11" s="1" t="s">
        <v>14</v>
      </c>
      <c r="CN11" s="1" t="s">
        <v>15</v>
      </c>
      <c r="CO11" s="1" t="s">
        <v>19</v>
      </c>
      <c r="CP11" s="1" t="s">
        <v>20</v>
      </c>
      <c r="CQ11" s="1" t="s">
        <v>21</v>
      </c>
      <c r="CR11" s="1" t="s">
        <v>22</v>
      </c>
      <c r="CS11" s="1" t="s">
        <v>23</v>
      </c>
      <c r="CU11" s="1" t="s">
        <v>11</v>
      </c>
      <c r="CV11" s="1" t="s">
        <v>12</v>
      </c>
      <c r="CW11" s="1" t="s">
        <v>13</v>
      </c>
      <c r="CX11" s="1" t="s">
        <v>14</v>
      </c>
      <c r="CY11" s="1" t="s">
        <v>15</v>
      </c>
      <c r="CZ11" s="1" t="s">
        <v>11</v>
      </c>
      <c r="DA11" s="1" t="s">
        <v>12</v>
      </c>
      <c r="DB11" s="1" t="s">
        <v>13</v>
      </c>
      <c r="DC11" s="1" t="s">
        <v>14</v>
      </c>
      <c r="DD11" s="7" t="s">
        <v>41</v>
      </c>
      <c r="DE11" s="1" t="s">
        <v>19</v>
      </c>
      <c r="DF11" s="1" t="s">
        <v>20</v>
      </c>
      <c r="DG11" s="1" t="s">
        <v>21</v>
      </c>
      <c r="DH11" s="1" t="s">
        <v>22</v>
      </c>
      <c r="DI11" s="1" t="s">
        <v>23</v>
      </c>
      <c r="DK11" s="1" t="s">
        <v>11</v>
      </c>
      <c r="DL11" s="1" t="s">
        <v>12</v>
      </c>
      <c r="DM11" s="1" t="s">
        <v>13</v>
      </c>
      <c r="DN11" s="1" t="s">
        <v>14</v>
      </c>
      <c r="DO11" s="1" t="s">
        <v>15</v>
      </c>
      <c r="DP11" s="1" t="s">
        <v>11</v>
      </c>
      <c r="DQ11" s="1" t="s">
        <v>12</v>
      </c>
      <c r="DR11" s="1" t="s">
        <v>13</v>
      </c>
      <c r="DS11" s="1" t="s">
        <v>14</v>
      </c>
      <c r="DT11" s="1" t="s">
        <v>15</v>
      </c>
      <c r="DU11" s="1" t="s">
        <v>19</v>
      </c>
      <c r="DV11" s="1" t="s">
        <v>20</v>
      </c>
      <c r="DW11" s="1" t="s">
        <v>21</v>
      </c>
      <c r="DX11" s="1" t="s">
        <v>22</v>
      </c>
      <c r="DY11" s="1" t="s">
        <v>23</v>
      </c>
      <c r="EA11" s="1" t="s">
        <v>11</v>
      </c>
      <c r="EB11" s="1" t="s">
        <v>12</v>
      </c>
      <c r="EC11" s="1" t="s">
        <v>13</v>
      </c>
      <c r="ED11" s="1" t="s">
        <v>14</v>
      </c>
      <c r="EE11" s="1" t="s">
        <v>15</v>
      </c>
      <c r="EF11" s="1" t="s">
        <v>11</v>
      </c>
      <c r="EG11" s="1" t="s">
        <v>12</v>
      </c>
      <c r="EH11" s="1" t="s">
        <v>13</v>
      </c>
      <c r="EI11" s="1" t="s">
        <v>14</v>
      </c>
      <c r="EJ11" s="1" t="s">
        <v>15</v>
      </c>
      <c r="EK11" s="1" t="s">
        <v>19</v>
      </c>
      <c r="EL11" s="1" t="s">
        <v>20</v>
      </c>
      <c r="EM11" s="1" t="s">
        <v>21</v>
      </c>
      <c r="EN11" s="1" t="s">
        <v>22</v>
      </c>
      <c r="EO11" s="1" t="s">
        <v>23</v>
      </c>
      <c r="EQ11" s="1" t="s">
        <v>11</v>
      </c>
      <c r="ER11" s="1" t="s">
        <v>12</v>
      </c>
      <c r="ES11" s="1" t="s">
        <v>13</v>
      </c>
      <c r="ET11" s="1" t="s">
        <v>14</v>
      </c>
      <c r="EU11" s="1" t="s">
        <v>15</v>
      </c>
      <c r="EV11" s="1" t="s">
        <v>11</v>
      </c>
      <c r="EW11" s="1" t="s">
        <v>12</v>
      </c>
      <c r="EX11" s="1" t="s">
        <v>13</v>
      </c>
      <c r="EY11" s="1" t="s">
        <v>14</v>
      </c>
      <c r="EZ11" s="1" t="s">
        <v>15</v>
      </c>
      <c r="FA11" s="1" t="s">
        <v>19</v>
      </c>
      <c r="FB11" s="1" t="s">
        <v>20</v>
      </c>
      <c r="FC11" s="1" t="s">
        <v>21</v>
      </c>
      <c r="FD11" s="1" t="s">
        <v>22</v>
      </c>
      <c r="FE11" s="1" t="s">
        <v>23</v>
      </c>
      <c r="FG11" s="1" t="s">
        <v>11</v>
      </c>
      <c r="FH11" s="1" t="s">
        <v>12</v>
      </c>
      <c r="FI11" s="1" t="s">
        <v>13</v>
      </c>
      <c r="FJ11" s="1" t="s">
        <v>14</v>
      </c>
      <c r="FK11" s="1" t="s">
        <v>15</v>
      </c>
      <c r="FL11" s="1" t="s">
        <v>11</v>
      </c>
      <c r="FM11" s="1" t="s">
        <v>12</v>
      </c>
      <c r="FN11" s="1" t="s">
        <v>13</v>
      </c>
      <c r="FO11" s="1" t="s">
        <v>14</v>
      </c>
      <c r="FP11" s="1" t="s">
        <v>15</v>
      </c>
      <c r="FQ11" s="1" t="s">
        <v>19</v>
      </c>
      <c r="FR11" s="1" t="s">
        <v>20</v>
      </c>
      <c r="FS11" s="1" t="s">
        <v>21</v>
      </c>
      <c r="FT11" s="1" t="s">
        <v>22</v>
      </c>
      <c r="FU11" s="1" t="s">
        <v>23</v>
      </c>
      <c r="FW11" s="1" t="s">
        <v>11</v>
      </c>
      <c r="FX11" s="1" t="s">
        <v>12</v>
      </c>
      <c r="FY11" s="1" t="s">
        <v>13</v>
      </c>
      <c r="FZ11" s="1" t="s">
        <v>14</v>
      </c>
      <c r="GA11" s="1" t="s">
        <v>15</v>
      </c>
      <c r="GB11" s="1" t="s">
        <v>11</v>
      </c>
      <c r="GC11" s="1" t="s">
        <v>12</v>
      </c>
      <c r="GD11" s="1" t="s">
        <v>13</v>
      </c>
      <c r="GE11" s="1" t="s">
        <v>14</v>
      </c>
      <c r="GF11" s="1" t="s">
        <v>15</v>
      </c>
      <c r="GG11" s="1" t="s">
        <v>19</v>
      </c>
      <c r="GH11" s="1" t="s">
        <v>20</v>
      </c>
      <c r="GI11" s="1" t="s">
        <v>21</v>
      </c>
      <c r="GJ11" s="1" t="s">
        <v>22</v>
      </c>
      <c r="GK11" s="1" t="s">
        <v>23</v>
      </c>
      <c r="GM11" s="1" t="s">
        <v>11</v>
      </c>
      <c r="GN11" s="1" t="s">
        <v>12</v>
      </c>
      <c r="GO11" s="1" t="s">
        <v>13</v>
      </c>
      <c r="GP11" s="1" t="s">
        <v>14</v>
      </c>
      <c r="GQ11" s="1" t="s">
        <v>15</v>
      </c>
      <c r="GR11" s="1" t="s">
        <v>11</v>
      </c>
      <c r="GS11" s="1" t="s">
        <v>12</v>
      </c>
      <c r="GT11" s="1" t="s">
        <v>13</v>
      </c>
      <c r="GU11" s="1" t="s">
        <v>14</v>
      </c>
      <c r="GV11" s="1" t="s">
        <v>15</v>
      </c>
      <c r="GW11" s="1" t="s">
        <v>19</v>
      </c>
      <c r="GX11" s="1" t="s">
        <v>20</v>
      </c>
      <c r="GY11" s="1" t="s">
        <v>21</v>
      </c>
      <c r="GZ11" s="1" t="s">
        <v>22</v>
      </c>
      <c r="HA11" s="1" t="s">
        <v>23</v>
      </c>
      <c r="HC11" s="1" t="s">
        <v>11</v>
      </c>
      <c r="HD11" s="1" t="s">
        <v>12</v>
      </c>
      <c r="HE11" s="1" t="s">
        <v>13</v>
      </c>
      <c r="HF11" s="1" t="s">
        <v>14</v>
      </c>
      <c r="HG11" s="1" t="s">
        <v>15</v>
      </c>
      <c r="HH11" s="1" t="s">
        <v>11</v>
      </c>
      <c r="HI11" s="1" t="s">
        <v>12</v>
      </c>
      <c r="HJ11" s="1" t="s">
        <v>13</v>
      </c>
      <c r="HK11" s="1" t="s">
        <v>14</v>
      </c>
      <c r="HL11" s="1" t="s">
        <v>15</v>
      </c>
      <c r="HM11" s="1" t="s">
        <v>19</v>
      </c>
      <c r="HN11" s="1" t="s">
        <v>20</v>
      </c>
      <c r="HO11" s="1" t="s">
        <v>21</v>
      </c>
      <c r="HP11" s="1" t="s">
        <v>22</v>
      </c>
      <c r="HQ11" s="1" t="s">
        <v>23</v>
      </c>
      <c r="HS11" s="1" t="s">
        <v>11</v>
      </c>
      <c r="HT11" s="1" t="s">
        <v>12</v>
      </c>
      <c r="HU11" s="1" t="s">
        <v>13</v>
      </c>
      <c r="HV11" s="1" t="s">
        <v>14</v>
      </c>
      <c r="HW11" s="1" t="s">
        <v>15</v>
      </c>
      <c r="HX11" s="1" t="s">
        <v>11</v>
      </c>
      <c r="HY11" s="1" t="s">
        <v>12</v>
      </c>
      <c r="HZ11" s="1" t="s">
        <v>13</v>
      </c>
      <c r="IA11" s="1" t="s">
        <v>14</v>
      </c>
      <c r="IB11" s="1" t="s">
        <v>15</v>
      </c>
      <c r="IC11" s="1" t="s">
        <v>19</v>
      </c>
      <c r="ID11" s="1" t="s">
        <v>20</v>
      </c>
      <c r="IE11" s="1" t="s">
        <v>21</v>
      </c>
      <c r="IF11" s="1" t="s">
        <v>22</v>
      </c>
      <c r="IG11" s="1" t="s">
        <v>23</v>
      </c>
    </row>
    <row r="12" spans="2:241" x14ac:dyDescent="0.25">
      <c r="B12" s="2">
        <v>98</v>
      </c>
      <c r="C12" s="2">
        <v>91</v>
      </c>
      <c r="D12" s="2">
        <v>90</v>
      </c>
      <c r="E12" s="2">
        <v>90</v>
      </c>
      <c r="F12" s="2">
        <v>100</v>
      </c>
      <c r="G12" s="2">
        <v>90</v>
      </c>
      <c r="H12" s="2">
        <v>91</v>
      </c>
      <c r="I12" s="2">
        <v>80</v>
      </c>
      <c r="J12" s="2">
        <v>90</v>
      </c>
      <c r="K12" s="2">
        <v>90</v>
      </c>
      <c r="L12" s="5">
        <f>AVERAGE(B12:K12)</f>
        <v>91</v>
      </c>
      <c r="M12" s="3">
        <f>STDEV(B12:K12)</f>
        <v>5.333333333333333</v>
      </c>
      <c r="N12" s="5">
        <f>L12-10</f>
        <v>81</v>
      </c>
      <c r="O12">
        <f>MIN(B12:K12)</f>
        <v>80</v>
      </c>
      <c r="P12">
        <f>MAX(B12:K12)</f>
        <v>100</v>
      </c>
      <c r="R12" s="10">
        <v>44</v>
      </c>
      <c r="S12" s="2">
        <v>33</v>
      </c>
      <c r="T12" s="2">
        <v>19</v>
      </c>
      <c r="U12" s="2">
        <v>35</v>
      </c>
      <c r="V12" s="2">
        <v>21</v>
      </c>
      <c r="W12" s="2">
        <v>42</v>
      </c>
      <c r="X12" s="2">
        <v>26</v>
      </c>
      <c r="Y12" s="2">
        <v>32</v>
      </c>
      <c r="Z12" s="2">
        <v>35</v>
      </c>
      <c r="AA12" s="2">
        <v>28</v>
      </c>
      <c r="AB12" s="5">
        <f>AVERAGE(R12:AA12)</f>
        <v>31.5</v>
      </c>
      <c r="AC12" s="3">
        <f>STDEV(R12:AA12)</f>
        <v>8.1819584724223855</v>
      </c>
      <c r="AD12" s="5">
        <f>AB12-9</f>
        <v>22.5</v>
      </c>
      <c r="AE12">
        <f>MIN(R12:AA12)</f>
        <v>19</v>
      </c>
      <c r="AF12">
        <f>MAX(R12:AA12)</f>
        <v>44</v>
      </c>
      <c r="AH12" s="2">
        <v>58</v>
      </c>
      <c r="AI12" s="2">
        <v>60</v>
      </c>
      <c r="AJ12" s="2">
        <v>60</v>
      </c>
      <c r="AK12" s="2">
        <v>41</v>
      </c>
      <c r="AL12" s="2">
        <v>60</v>
      </c>
      <c r="AM12" s="2">
        <v>64</v>
      </c>
      <c r="AN12" s="2">
        <v>57</v>
      </c>
      <c r="AO12" s="2">
        <v>55</v>
      </c>
      <c r="AP12" s="2">
        <v>66</v>
      </c>
      <c r="AQ12" s="2">
        <v>59</v>
      </c>
      <c r="AR12" s="5">
        <f>AVERAGE(AH12:AQ12)</f>
        <v>58</v>
      </c>
      <c r="AS12" s="3">
        <f>STDEV(AH12:AQ12)</f>
        <v>6.7659277100614794</v>
      </c>
      <c r="AT12" s="5">
        <f>AR12-10</f>
        <v>48</v>
      </c>
      <c r="AU12">
        <f>MIN(AH12:AQ12)</f>
        <v>41</v>
      </c>
      <c r="AV12">
        <f>MAX(AH12:AQ12)</f>
        <v>66</v>
      </c>
      <c r="AX12" s="2">
        <v>74</v>
      </c>
      <c r="AY12" s="2">
        <v>95</v>
      </c>
      <c r="AZ12" s="2">
        <v>97</v>
      </c>
      <c r="BA12" s="2">
        <v>93</v>
      </c>
      <c r="BB12" s="2">
        <v>89</v>
      </c>
      <c r="BC12" s="2">
        <v>88</v>
      </c>
      <c r="BD12" s="2">
        <v>83</v>
      </c>
      <c r="BE12" s="2">
        <v>88</v>
      </c>
      <c r="BF12" s="2">
        <v>90</v>
      </c>
      <c r="BG12" s="2">
        <v>84</v>
      </c>
      <c r="BH12" s="5">
        <f>AVERAGE(AX12:BG12)</f>
        <v>88.1</v>
      </c>
      <c r="BI12" s="3">
        <f>STDEV(AX12:BG12)</f>
        <v>6.6407830863535962</v>
      </c>
      <c r="BJ12" s="5">
        <f>BH12-10</f>
        <v>78.099999999999994</v>
      </c>
      <c r="BK12">
        <f>MIN(AX12:BG12)</f>
        <v>74</v>
      </c>
      <c r="BL12">
        <f>MAX(AX12:BG12)</f>
        <v>97</v>
      </c>
      <c r="BO12" s="2">
        <v>99</v>
      </c>
      <c r="BP12" s="2">
        <v>100</v>
      </c>
      <c r="BQ12" s="2">
        <v>91</v>
      </c>
      <c r="BR12" s="2">
        <v>98</v>
      </c>
      <c r="BS12" s="2">
        <v>100</v>
      </c>
      <c r="BT12" s="2">
        <v>100</v>
      </c>
      <c r="BU12" s="2">
        <v>100</v>
      </c>
      <c r="BV12" s="2">
        <v>100</v>
      </c>
      <c r="BW12" s="2">
        <v>100</v>
      </c>
      <c r="BX12" s="2">
        <v>96</v>
      </c>
      <c r="BY12" s="5">
        <f>AVERAGE(BO12:BX12)</f>
        <v>98.4</v>
      </c>
      <c r="BZ12" s="3">
        <f>STDEV(BO12:BX12)</f>
        <v>2.9135697844549546</v>
      </c>
      <c r="CA12" s="5">
        <f>BY12-10</f>
        <v>88.4</v>
      </c>
      <c r="CB12">
        <f>MIN(BO12:BX12)</f>
        <v>91</v>
      </c>
      <c r="CC12">
        <f>MAX(BO12:BX12)</f>
        <v>100</v>
      </c>
      <c r="CE12" s="8"/>
      <c r="CF12" s="2">
        <v>77</v>
      </c>
      <c r="CG12" s="2">
        <v>77</v>
      </c>
      <c r="CH12" s="2">
        <v>83</v>
      </c>
      <c r="CI12" s="2">
        <v>82</v>
      </c>
      <c r="CJ12" s="2">
        <v>86</v>
      </c>
      <c r="CK12" s="2">
        <v>85</v>
      </c>
      <c r="CL12" s="2">
        <v>85</v>
      </c>
      <c r="CM12" s="2">
        <v>87</v>
      </c>
      <c r="CN12" s="2">
        <v>81</v>
      </c>
      <c r="CO12" s="5">
        <f>AVERAGE(CE12:CN12)</f>
        <v>82.555555555555557</v>
      </c>
      <c r="CP12" s="3">
        <f>STDEV(CE12:CN12)</f>
        <v>3.6780127484523186</v>
      </c>
      <c r="CQ12" s="5">
        <f>CO12-9</f>
        <v>73.555555555555557</v>
      </c>
      <c r="CR12">
        <f>MIN(CE12:CN12)</f>
        <v>77</v>
      </c>
      <c r="CS12">
        <f>MAX(CE12:CN12)</f>
        <v>87</v>
      </c>
      <c r="CU12" s="2">
        <v>91</v>
      </c>
      <c r="CV12" s="2">
        <v>88</v>
      </c>
      <c r="CW12" s="2">
        <v>83</v>
      </c>
      <c r="CX12" s="2">
        <v>90</v>
      </c>
      <c r="CY12" s="2">
        <v>78</v>
      </c>
      <c r="CZ12" s="2">
        <v>89</v>
      </c>
      <c r="DA12" s="2">
        <v>90</v>
      </c>
      <c r="DB12" s="2">
        <v>81</v>
      </c>
      <c r="DC12" s="2">
        <v>88</v>
      </c>
      <c r="DD12" s="9"/>
      <c r="DE12" s="5">
        <f>AVERAGE(CU12:DD12)</f>
        <v>86.444444444444443</v>
      </c>
      <c r="DF12" s="3">
        <f>STDEV(CU12:DD12)</f>
        <v>4.6127841676993491</v>
      </c>
      <c r="DG12" s="5">
        <f>DE12-9</f>
        <v>77.444444444444443</v>
      </c>
      <c r="DH12">
        <f>MIN(CU12:DD12)</f>
        <v>78</v>
      </c>
      <c r="DI12">
        <f>MAX(CU12:DD12)</f>
        <v>91</v>
      </c>
      <c r="DK12" s="2">
        <v>72</v>
      </c>
      <c r="DL12" s="2">
        <v>62</v>
      </c>
      <c r="DM12" s="2">
        <v>69</v>
      </c>
      <c r="DN12" s="2">
        <v>62</v>
      </c>
      <c r="DO12" s="2">
        <v>69</v>
      </c>
      <c r="DP12" s="2">
        <v>68</v>
      </c>
      <c r="DQ12" s="2">
        <v>54</v>
      </c>
      <c r="DR12" s="2">
        <v>61</v>
      </c>
      <c r="DS12" s="2">
        <v>75</v>
      </c>
      <c r="DT12" s="2">
        <v>45</v>
      </c>
      <c r="DU12" s="5">
        <f>AVERAGE(DK12:DT12)</f>
        <v>63.7</v>
      </c>
      <c r="DV12" s="3">
        <f>STDEV(DK12:DT12)</f>
        <v>8.9944427287075346</v>
      </c>
      <c r="DW12" s="5">
        <f>DU12-10</f>
        <v>53.7</v>
      </c>
      <c r="DX12">
        <f>MIN(DK12:DT12)</f>
        <v>45</v>
      </c>
      <c r="DY12">
        <f>MAX(DK12:DT12)</f>
        <v>75</v>
      </c>
      <c r="EA12" s="2">
        <v>68</v>
      </c>
      <c r="EB12" s="2">
        <v>61</v>
      </c>
      <c r="EC12" s="2">
        <v>67</v>
      </c>
      <c r="ED12" s="2">
        <v>69</v>
      </c>
      <c r="EE12" s="2">
        <v>67</v>
      </c>
      <c r="EF12" s="2">
        <v>71</v>
      </c>
      <c r="EG12" s="2">
        <v>59</v>
      </c>
      <c r="EH12" s="2">
        <v>66</v>
      </c>
      <c r="EI12" s="2">
        <v>70</v>
      </c>
      <c r="EJ12" s="2">
        <v>67</v>
      </c>
      <c r="EK12" s="5">
        <f>AVERAGE(EA12:EJ12)</f>
        <v>66.5</v>
      </c>
      <c r="EL12" s="3">
        <f>STDEV(EA12:EJ12)</f>
        <v>3.7785946829182113</v>
      </c>
      <c r="EM12" s="5">
        <f>EK12-10</f>
        <v>56.5</v>
      </c>
      <c r="EN12">
        <f>MIN(EA12:EJ12)</f>
        <v>59</v>
      </c>
      <c r="EO12">
        <f>MAX(EA12:EJ12)</f>
        <v>71</v>
      </c>
      <c r="EQ12" s="2">
        <v>80</v>
      </c>
      <c r="ER12" s="2">
        <v>74</v>
      </c>
      <c r="ES12" s="2">
        <v>67</v>
      </c>
      <c r="ET12" s="2">
        <v>77</v>
      </c>
      <c r="EU12" s="2">
        <v>70</v>
      </c>
      <c r="EV12" s="2">
        <v>64</v>
      </c>
      <c r="EW12" s="2">
        <v>61</v>
      </c>
      <c r="EX12" s="2">
        <v>46</v>
      </c>
      <c r="EY12" s="2">
        <v>46</v>
      </c>
      <c r="EZ12" s="2">
        <v>43</v>
      </c>
      <c r="FA12" s="5">
        <f>AVERAGE(EQ12:EZ12)</f>
        <v>62.8</v>
      </c>
      <c r="FB12" s="3">
        <f>STDEV(EQ12:EZ12)</f>
        <v>13.554826938523899</v>
      </c>
      <c r="FC12" s="5">
        <f>FA12-10</f>
        <v>52.8</v>
      </c>
      <c r="FD12">
        <f>MIN(EQ12:EZ12)</f>
        <v>43</v>
      </c>
      <c r="FE12">
        <f>MAX(EQ12:EZ12)</f>
        <v>80</v>
      </c>
      <c r="FG12" s="2">
        <v>82</v>
      </c>
      <c r="FH12" s="2">
        <v>75</v>
      </c>
      <c r="FI12" s="2">
        <v>77</v>
      </c>
      <c r="FJ12" s="2">
        <v>72</v>
      </c>
      <c r="FK12" s="2">
        <v>69</v>
      </c>
      <c r="FL12" s="2">
        <v>68</v>
      </c>
      <c r="FM12" s="2">
        <v>22</v>
      </c>
      <c r="FN12" s="2">
        <v>35</v>
      </c>
      <c r="FO12" s="2">
        <v>76</v>
      </c>
      <c r="FP12" s="2">
        <v>70</v>
      </c>
      <c r="FQ12" s="5">
        <f>AVERAGE(FG12:FP12)</f>
        <v>64.599999999999994</v>
      </c>
      <c r="FR12" s="3">
        <f>STDEV(FG12:FP12)</f>
        <v>19.721392783810515</v>
      </c>
      <c r="FS12" s="5">
        <f>FQ12-10</f>
        <v>54.599999999999994</v>
      </c>
      <c r="FT12">
        <f>MIN(FG12:FP12)</f>
        <v>22</v>
      </c>
      <c r="FU12">
        <f>MAX(FG12:FP12)</f>
        <v>82</v>
      </c>
      <c r="FW12" s="2">
        <v>88</v>
      </c>
      <c r="FX12" s="2">
        <v>57</v>
      </c>
      <c r="FY12" s="2">
        <v>83</v>
      </c>
      <c r="FZ12" s="2">
        <v>87</v>
      </c>
      <c r="GA12" s="2">
        <v>81</v>
      </c>
      <c r="GB12" s="2">
        <v>82</v>
      </c>
      <c r="GC12" s="2">
        <v>100</v>
      </c>
      <c r="GD12" s="2">
        <v>78</v>
      </c>
      <c r="GE12" s="2">
        <v>80</v>
      </c>
      <c r="GF12" s="2">
        <v>68</v>
      </c>
      <c r="GG12" s="5">
        <f>AVERAGE(FW12:GF12)</f>
        <v>80.400000000000006</v>
      </c>
      <c r="GH12" s="3">
        <f>STDEV(FW12:GF12)</f>
        <v>11.55854662143992</v>
      </c>
      <c r="GI12" s="5">
        <f>GG12-10</f>
        <v>70.400000000000006</v>
      </c>
      <c r="GJ12">
        <f>MIN(FW12:GF12)</f>
        <v>57</v>
      </c>
      <c r="GK12">
        <f>MAX(FW12:GF12)</f>
        <v>100</v>
      </c>
      <c r="GM12" s="2">
        <v>57</v>
      </c>
      <c r="GN12" s="2">
        <v>54</v>
      </c>
      <c r="GO12" s="2">
        <v>60</v>
      </c>
      <c r="GP12" s="2">
        <v>52</v>
      </c>
      <c r="GQ12" s="2">
        <v>52</v>
      </c>
      <c r="GR12" s="2">
        <v>44</v>
      </c>
      <c r="GS12" s="2">
        <v>57</v>
      </c>
      <c r="GT12" s="2">
        <v>28</v>
      </c>
      <c r="GU12" s="2">
        <v>45</v>
      </c>
      <c r="GV12" s="2">
        <v>38</v>
      </c>
      <c r="GW12" s="5">
        <f>AVERAGE(GM12:GV12)</f>
        <v>48.7</v>
      </c>
      <c r="GX12" s="3">
        <f>STDEV(GM12:GV12)</f>
        <v>9.967168326282259</v>
      </c>
      <c r="GY12" s="5">
        <f>GW12-10</f>
        <v>38.700000000000003</v>
      </c>
      <c r="GZ12">
        <f>MIN(GM12:GV12)</f>
        <v>28</v>
      </c>
      <c r="HA12">
        <f>MAX(GM12:GV12)</f>
        <v>60</v>
      </c>
      <c r="HC12" s="2">
        <v>89</v>
      </c>
      <c r="HD12" s="2">
        <v>86</v>
      </c>
      <c r="HE12" s="2">
        <v>100</v>
      </c>
      <c r="HF12" s="2">
        <v>92</v>
      </c>
      <c r="HG12" s="2">
        <v>88</v>
      </c>
      <c r="HH12" s="2">
        <v>80</v>
      </c>
      <c r="HI12" s="2">
        <v>82</v>
      </c>
      <c r="HJ12" s="2">
        <v>90</v>
      </c>
      <c r="HK12" s="2">
        <v>90</v>
      </c>
      <c r="HL12" s="2">
        <v>88</v>
      </c>
      <c r="HM12" s="5">
        <f>AVERAGE(HC12:HL12)</f>
        <v>88.5</v>
      </c>
      <c r="HN12" s="3">
        <f>STDEV(HC12:HL12)</f>
        <v>5.4822947344661754</v>
      </c>
      <c r="HO12" s="5">
        <f>HM12-10</f>
        <v>78.5</v>
      </c>
      <c r="HP12">
        <f>MIN(HC12:HL12)</f>
        <v>80</v>
      </c>
      <c r="HQ12">
        <f>MAX(HC12:HL12)</f>
        <v>100</v>
      </c>
      <c r="HS12" s="2">
        <v>100</v>
      </c>
      <c r="HT12" s="2">
        <v>100</v>
      </c>
      <c r="HU12" s="2">
        <v>100</v>
      </c>
      <c r="HV12" s="2">
        <v>92</v>
      </c>
      <c r="HW12" s="2">
        <v>68</v>
      </c>
      <c r="HX12" s="2">
        <v>100</v>
      </c>
      <c r="HY12" s="2">
        <v>98</v>
      </c>
      <c r="HZ12" s="2">
        <v>100</v>
      </c>
      <c r="IA12" s="2">
        <v>100</v>
      </c>
      <c r="IB12" s="2">
        <v>100</v>
      </c>
      <c r="IC12" s="5">
        <f>AVERAGE(HS12:IB12)</f>
        <v>95.8</v>
      </c>
      <c r="ID12" s="3">
        <f>STDEV(HS12:IB12)</f>
        <v>10.086294331087771</v>
      </c>
      <c r="IE12" s="5">
        <f>IC12-10</f>
        <v>85.8</v>
      </c>
      <c r="IF12">
        <f>MIN(HS12:IB12)</f>
        <v>68</v>
      </c>
      <c r="IG12">
        <f>MAX(HS12:IB12)</f>
        <v>100</v>
      </c>
    </row>
    <row r="13" spans="2:241" x14ac:dyDescent="0.25">
      <c r="K13" s="1" t="s">
        <v>24</v>
      </c>
      <c r="L13" s="5">
        <f>AVERAGE(B12:F12)</f>
        <v>93.8</v>
      </c>
      <c r="M13" s="3">
        <f>STDEV(B12:F12)</f>
        <v>4.8166378315169185</v>
      </c>
      <c r="N13" s="5">
        <f>L13-5</f>
        <v>88.8</v>
      </c>
      <c r="O13">
        <f>MIN(B12:F12)</f>
        <v>90</v>
      </c>
      <c r="P13">
        <f>MAX(B12:F12)</f>
        <v>100</v>
      </c>
      <c r="AB13" s="5">
        <f>AVERAGE(R12:V12)</f>
        <v>30.4</v>
      </c>
      <c r="AC13" s="3">
        <f>STDEV(R12:V12)</f>
        <v>10.382677881933926</v>
      </c>
      <c r="AD13" s="5">
        <f>AB13-4</f>
        <v>26.4</v>
      </c>
      <c r="AE13">
        <f>MIN(R12:V12)</f>
        <v>19</v>
      </c>
      <c r="AF13">
        <f>MAX(R12:V12)</f>
        <v>44</v>
      </c>
      <c r="AR13" s="5">
        <f>AVERAGE(AH12:AL12)</f>
        <v>55.8</v>
      </c>
      <c r="AS13" s="3">
        <f>STDEV(AH12:AL12)</f>
        <v>8.3186537372341576</v>
      </c>
      <c r="AT13" s="5">
        <f>AR13-5</f>
        <v>50.8</v>
      </c>
      <c r="AU13">
        <f>MIN(AH12:AL12)</f>
        <v>41</v>
      </c>
      <c r="AV13">
        <f>MAX(AH12:AL12)</f>
        <v>60</v>
      </c>
      <c r="BH13" s="5">
        <f>AVERAGE(AX12:BB12)</f>
        <v>89.6</v>
      </c>
      <c r="BI13" s="3">
        <f>STDEV(AX12:BB12)</f>
        <v>9.2086915465770716</v>
      </c>
      <c r="BJ13" s="5">
        <f>BH13-5</f>
        <v>84.6</v>
      </c>
      <c r="BK13">
        <f>MIN(AX12:BB12)</f>
        <v>74</v>
      </c>
      <c r="BL13">
        <f>MAX(AX12:BB12)</f>
        <v>97</v>
      </c>
      <c r="BY13" s="5">
        <f>AVERAGE(BO12:BS12)</f>
        <v>97.6</v>
      </c>
      <c r="BZ13" s="3">
        <f>STDEV(BO12:BS12)</f>
        <v>3.7815340802378072</v>
      </c>
      <c r="CA13" s="5">
        <f>BY13-5</f>
        <v>92.6</v>
      </c>
      <c r="CB13">
        <f>MIN(BO12:BS12)</f>
        <v>91</v>
      </c>
      <c r="CC13">
        <f>MAX(BO12:BS12)</f>
        <v>100</v>
      </c>
      <c r="CO13" s="5">
        <f>AVERAGE(CE12:CI12)</f>
        <v>79.75</v>
      </c>
      <c r="CP13" s="3">
        <f>STDEV(CE12:CI12)</f>
        <v>3.2015621187164243</v>
      </c>
      <c r="CQ13" s="5">
        <f>CO13-4</f>
        <v>75.75</v>
      </c>
      <c r="CR13">
        <f>MIN(CE12:CI12)</f>
        <v>77</v>
      </c>
      <c r="CS13">
        <f>MAX(CE12:CI12)</f>
        <v>83</v>
      </c>
      <c r="DE13" s="5">
        <f>AVERAGE(CU12:CY12)</f>
        <v>86</v>
      </c>
      <c r="DF13" s="3">
        <f>STDEV(CU12:CY12)</f>
        <v>5.4313902456001077</v>
      </c>
      <c r="DG13" s="5">
        <f>DE13-5</f>
        <v>81</v>
      </c>
      <c r="DH13">
        <f>MIN(CU12:CY12)</f>
        <v>78</v>
      </c>
      <c r="DI13">
        <f>MAX(CU12:CY12)</f>
        <v>91</v>
      </c>
      <c r="DU13" s="5">
        <f>AVERAGE(DK12:DO12)</f>
        <v>66.8</v>
      </c>
      <c r="DV13" s="3">
        <f>STDEV(DK12:DO12)</f>
        <v>4.5497252664309302</v>
      </c>
      <c r="DW13" s="5">
        <f>DU13-5</f>
        <v>61.8</v>
      </c>
      <c r="DX13">
        <f>MIN(DK12:DO12)</f>
        <v>62</v>
      </c>
      <c r="DY13">
        <f>MAX(DK12:DO12)</f>
        <v>72</v>
      </c>
      <c r="EK13" s="5">
        <f>AVERAGE(EA12:EE12)</f>
        <v>66.400000000000006</v>
      </c>
      <c r="EL13" s="3">
        <f>STDEV(EA12:EE12)</f>
        <v>3.1304951684997055</v>
      </c>
      <c r="EM13" s="5">
        <f>EK13-5</f>
        <v>61.400000000000006</v>
      </c>
      <c r="EN13">
        <f>MIN(EA12:EE12)</f>
        <v>61</v>
      </c>
      <c r="EO13">
        <f>MAX(EA12:EE12)</f>
        <v>69</v>
      </c>
      <c r="FA13" s="5">
        <f>AVERAGE(EQ12:EU12)</f>
        <v>73.599999999999994</v>
      </c>
      <c r="FB13" s="3">
        <f>STDEV(EQ12:EU12)</f>
        <v>5.2249401910452526</v>
      </c>
      <c r="FC13" s="5">
        <f>FA13-5</f>
        <v>68.599999999999994</v>
      </c>
      <c r="FD13">
        <f>MIN(EQ12:EU12)</f>
        <v>67</v>
      </c>
      <c r="FE13">
        <f>MAX(EQ12:EU12)</f>
        <v>80</v>
      </c>
      <c r="FQ13" s="5">
        <f>AVERAGE(FG12:FK12)</f>
        <v>75</v>
      </c>
      <c r="FR13" s="3">
        <f>STDEV(FG12:FK12)</f>
        <v>4.9497474683058327</v>
      </c>
      <c r="FS13" s="5">
        <f>FQ13-5</f>
        <v>70</v>
      </c>
      <c r="FT13">
        <f>MIN(FG12:FK12)</f>
        <v>69</v>
      </c>
      <c r="FU13">
        <f>MAX(FG12:FK12)</f>
        <v>82</v>
      </c>
      <c r="GG13" s="5">
        <f>AVERAGE(FW12:GA12)</f>
        <v>79.2</v>
      </c>
      <c r="GH13" s="3">
        <f>STDEV(FW12:GA12)</f>
        <v>12.735776379946369</v>
      </c>
      <c r="GI13" s="5">
        <f>GG13-5</f>
        <v>74.2</v>
      </c>
      <c r="GJ13">
        <f>MIN(FW12:GA12)</f>
        <v>57</v>
      </c>
      <c r="GK13">
        <f>MAX(FW12:GA12)</f>
        <v>88</v>
      </c>
      <c r="GW13" s="5">
        <f>AVERAGE(GM12:GQ12)</f>
        <v>55</v>
      </c>
      <c r="GX13" s="3">
        <f>STDEV(GM12:GQ12)</f>
        <v>3.4641016151377544</v>
      </c>
      <c r="GY13" s="5">
        <f>GW13-5</f>
        <v>50</v>
      </c>
      <c r="GZ13">
        <f>MIN(GM12:GQ12)</f>
        <v>52</v>
      </c>
      <c r="HA13">
        <f>MAX(GM12:GQ12)</f>
        <v>60</v>
      </c>
      <c r="HM13" s="5">
        <f>AVERAGE(HC12:HG12)</f>
        <v>91</v>
      </c>
      <c r="HN13" s="3">
        <f>STDEV(HC12:HG12)</f>
        <v>5.4772255750516612</v>
      </c>
      <c r="HO13" s="5">
        <f>HM13-5</f>
        <v>86</v>
      </c>
      <c r="HP13">
        <f>MIN(HC12:HG12)</f>
        <v>86</v>
      </c>
      <c r="HQ13">
        <f>MAX(HC12:HG12)</f>
        <v>100</v>
      </c>
      <c r="IC13" s="5">
        <f>AVERAGE(HS12:HW12)</f>
        <v>92</v>
      </c>
      <c r="ID13" s="3">
        <f>STDEV(HS12:HW12)</f>
        <v>13.856406460551018</v>
      </c>
      <c r="IE13" s="5">
        <f>IC13-5</f>
        <v>87</v>
      </c>
      <c r="IF13">
        <f>MIN(HS12:HW12)</f>
        <v>68</v>
      </c>
      <c r="IG13">
        <f>MAX(HS12:HW12)</f>
        <v>100</v>
      </c>
    </row>
    <row r="14" spans="2:241" x14ac:dyDescent="0.25">
      <c r="K14" s="1" t="s">
        <v>25</v>
      </c>
      <c r="L14" s="5">
        <f>AVERAGE(G12:K12)</f>
        <v>88.2</v>
      </c>
      <c r="M14" s="3">
        <f>STDEV(G12:K12)</f>
        <v>4.6043457732885358</v>
      </c>
      <c r="N14" s="5">
        <f>L14-5</f>
        <v>83.2</v>
      </c>
      <c r="O14">
        <f>MIN(G12:K12)</f>
        <v>80</v>
      </c>
      <c r="P14">
        <f>MAX(G12:K12)</f>
        <v>91</v>
      </c>
      <c r="AB14" s="5">
        <f>AVERAGE(W12:AA12)</f>
        <v>32.6</v>
      </c>
      <c r="AC14" s="3">
        <f>STDEV(W12:AA12)</f>
        <v>6.3087241182349985</v>
      </c>
      <c r="AD14" s="5">
        <f>AB14-5</f>
        <v>27.6</v>
      </c>
      <c r="AE14">
        <f>MIN(W12:AA12)</f>
        <v>26</v>
      </c>
      <c r="AF14">
        <f>MAX(W12:AA12)</f>
        <v>42</v>
      </c>
      <c r="AR14" s="5">
        <f>AVERAGE(AM12:AQ12)</f>
        <v>60.2</v>
      </c>
      <c r="AS14" s="3">
        <f>STDEV(AM12:AQ12)</f>
        <v>4.658325879540846</v>
      </c>
      <c r="AT14" s="5">
        <f>AR14-5</f>
        <v>55.2</v>
      </c>
      <c r="AU14">
        <f>MIN(AM12:AQ12)</f>
        <v>55</v>
      </c>
      <c r="AV14">
        <f>MAX(AM12:AQ12)</f>
        <v>66</v>
      </c>
      <c r="BH14" s="5">
        <f>AVERAGE(BC12:BG12)</f>
        <v>86.6</v>
      </c>
      <c r="BI14" s="3">
        <f>STDEV(BC12:BG12)</f>
        <v>2.9664793948382648</v>
      </c>
      <c r="BJ14" s="5">
        <f>BH14-5</f>
        <v>81.599999999999994</v>
      </c>
      <c r="BK14">
        <f>MIN(BC12:BG12)</f>
        <v>83</v>
      </c>
      <c r="BL14">
        <f>MAX(BC12:BG12)</f>
        <v>90</v>
      </c>
      <c r="BY14" s="5">
        <f>AVERAGE(BT12:BX12)</f>
        <v>99.2</v>
      </c>
      <c r="BZ14" s="3">
        <f>STDEV(BT12:BX12)</f>
        <v>1.7888543819998317</v>
      </c>
      <c r="CA14" s="5">
        <f>BY14-5</f>
        <v>94.2</v>
      </c>
      <c r="CB14">
        <f>MIN(BT12:BX12)</f>
        <v>96</v>
      </c>
      <c r="CC14">
        <f>MAX(BT12:BX12)</f>
        <v>100</v>
      </c>
      <c r="CO14" s="5">
        <f>AVERAGE(CJ12:CN12)</f>
        <v>84.8</v>
      </c>
      <c r="CP14" s="3">
        <f>STDEV(CJ12:CN12)</f>
        <v>2.2803508501982761</v>
      </c>
      <c r="CQ14" s="5">
        <f>CO14-5</f>
        <v>79.8</v>
      </c>
      <c r="CR14">
        <f>MIN(CJ12:CN12)</f>
        <v>81</v>
      </c>
      <c r="CS14">
        <f>MAX(CJ12:CN12)</f>
        <v>87</v>
      </c>
      <c r="DE14" s="5">
        <f>AVERAGE(CZ12:DD12)</f>
        <v>87</v>
      </c>
      <c r="DF14" s="3">
        <f>STDEV(CZ12:DD12)</f>
        <v>4.0824829046386304</v>
      </c>
      <c r="DG14" s="5">
        <f>DE14-4</f>
        <v>83</v>
      </c>
      <c r="DH14">
        <f>MIN(CZ12:DD12)</f>
        <v>81</v>
      </c>
      <c r="DI14">
        <f>MAX(CZ12:DD12)</f>
        <v>90</v>
      </c>
      <c r="DU14" s="5">
        <f>AVERAGE(DP12:DT12)</f>
        <v>60.6</v>
      </c>
      <c r="DV14" s="3">
        <f>STDEV(DP12:DT12)</f>
        <v>11.717508267545629</v>
      </c>
      <c r="DW14" s="5">
        <f>DU14-5</f>
        <v>55.6</v>
      </c>
      <c r="DX14">
        <f>MIN(DP12:DT12)</f>
        <v>45</v>
      </c>
      <c r="DY14">
        <f>MAX(DP12:DT12)</f>
        <v>75</v>
      </c>
      <c r="EK14" s="5">
        <f>AVERAGE(EF12:EJ12)</f>
        <v>66.599999999999994</v>
      </c>
      <c r="EL14" s="3">
        <f>STDEV(EF12:EJ12)</f>
        <v>4.7222875812470377</v>
      </c>
      <c r="EM14" s="5">
        <f>EK14-5</f>
        <v>61.599999999999994</v>
      </c>
      <c r="EN14">
        <f>MIN(EF12:EJ12)</f>
        <v>59</v>
      </c>
      <c r="EO14">
        <f>MAX(EF12:EJ12)</f>
        <v>71</v>
      </c>
      <c r="FA14" s="5">
        <f>AVERAGE(EV12:EZ12)</f>
        <v>52</v>
      </c>
      <c r="FB14" s="3">
        <f>STDEV(EV12:EZ12)</f>
        <v>9.7211110476117906</v>
      </c>
      <c r="FC14" s="5">
        <f>FA14-5</f>
        <v>47</v>
      </c>
      <c r="FD14">
        <f>MIN(EV12:EZ12)</f>
        <v>43</v>
      </c>
      <c r="FE14">
        <f>MAX(EV12:EZ12)</f>
        <v>64</v>
      </c>
      <c r="FQ14" s="5">
        <f>AVERAGE(FL12:FP12)</f>
        <v>54.2</v>
      </c>
      <c r="FR14" s="3">
        <f>STDEV(FL12:FP12)</f>
        <v>24.087341073684321</v>
      </c>
      <c r="FS14" s="5">
        <f>FQ14-5</f>
        <v>49.2</v>
      </c>
      <c r="FT14">
        <f>MIN(FL12:FP12)</f>
        <v>22</v>
      </c>
      <c r="FU14">
        <f>MAX(FL12:FP12)</f>
        <v>76</v>
      </c>
      <c r="GG14" s="5">
        <f>AVERAGE(GB12:GF12)</f>
        <v>81.599999999999994</v>
      </c>
      <c r="GH14" s="3">
        <f>STDEV(GB12:GF12)</f>
        <v>11.610340218959962</v>
      </c>
      <c r="GI14" s="5">
        <f>GG14-5</f>
        <v>76.599999999999994</v>
      </c>
      <c r="GJ14">
        <f>MIN(GB12:GF12)</f>
        <v>68</v>
      </c>
      <c r="GK14">
        <f>MAX(GB12:GF12)</f>
        <v>100</v>
      </c>
      <c r="GW14" s="5">
        <f>AVERAGE(GR12:GV12)</f>
        <v>42.4</v>
      </c>
      <c r="GX14" s="3">
        <f>STDEV(GR12:GV12)</f>
        <v>10.597169433391173</v>
      </c>
      <c r="GY14" s="5">
        <f>GW14-5</f>
        <v>37.4</v>
      </c>
      <c r="GZ14">
        <f>MIN(GR12:GV12)</f>
        <v>28</v>
      </c>
      <c r="HA14">
        <f>MAX(GR12:GV12)</f>
        <v>57</v>
      </c>
      <c r="HM14" s="5">
        <f>AVERAGE(HH12:HL12)</f>
        <v>86</v>
      </c>
      <c r="HN14" s="3">
        <f>STDEV(HH12:HL12)</f>
        <v>4.6904157598234297</v>
      </c>
      <c r="HO14" s="5">
        <f>HM14-5</f>
        <v>81</v>
      </c>
      <c r="HP14">
        <f>MIN(HH12:HL12)</f>
        <v>80</v>
      </c>
      <c r="HQ14">
        <f>MAX(HH12:HL12)</f>
        <v>90</v>
      </c>
      <c r="IC14" s="5">
        <f>AVERAGE(HX12:IB12)</f>
        <v>99.6</v>
      </c>
      <c r="ID14" s="3">
        <f>STDEV(HX12:IB12)</f>
        <v>0.89442719099991586</v>
      </c>
      <c r="IE14" s="5">
        <f>IC14-5</f>
        <v>94.6</v>
      </c>
      <c r="IF14">
        <f>MIN(HX12:IB12)</f>
        <v>98</v>
      </c>
      <c r="IG14">
        <f>MAX(HX12:IB12)</f>
        <v>100</v>
      </c>
    </row>
    <row r="15" spans="2:241" x14ac:dyDescent="0.25">
      <c r="N15" s="5"/>
    </row>
    <row r="17" spans="2:241" x14ac:dyDescent="0.25">
      <c r="B17" s="1" t="s">
        <v>5</v>
      </c>
      <c r="C17" s="1" t="s">
        <v>5</v>
      </c>
      <c r="D17" s="1" t="s">
        <v>5</v>
      </c>
      <c r="E17" s="1" t="s">
        <v>5</v>
      </c>
      <c r="F17" s="1" t="s">
        <v>5</v>
      </c>
      <c r="G17" s="1" t="s">
        <v>5</v>
      </c>
      <c r="H17" s="1" t="s">
        <v>5</v>
      </c>
      <c r="I17" s="1" t="s">
        <v>5</v>
      </c>
      <c r="J17" s="1" t="s">
        <v>5</v>
      </c>
      <c r="K17" s="1" t="s">
        <v>5</v>
      </c>
      <c r="R17" s="1" t="s">
        <v>18</v>
      </c>
      <c r="S17" s="1" t="s">
        <v>18</v>
      </c>
      <c r="T17" s="1" t="s">
        <v>18</v>
      </c>
      <c r="U17" s="1" t="s">
        <v>18</v>
      </c>
      <c r="V17" s="1" t="s">
        <v>18</v>
      </c>
      <c r="W17" s="1" t="s">
        <v>18</v>
      </c>
      <c r="X17" s="1" t="s">
        <v>18</v>
      </c>
      <c r="Y17" s="1" t="s">
        <v>18</v>
      </c>
      <c r="Z17" s="1" t="s">
        <v>18</v>
      </c>
      <c r="AA17" s="1" t="s">
        <v>18</v>
      </c>
      <c r="AH17" s="1" t="s">
        <v>27</v>
      </c>
      <c r="AI17" s="1" t="s">
        <v>27</v>
      </c>
      <c r="AJ17" s="1" t="s">
        <v>27</v>
      </c>
      <c r="AK17" s="7" t="s">
        <v>28</v>
      </c>
      <c r="AL17" s="7" t="s">
        <v>28</v>
      </c>
      <c r="AM17" s="1" t="s">
        <v>27</v>
      </c>
      <c r="AN17" s="1" t="s">
        <v>27</v>
      </c>
      <c r="AO17" s="1" t="s">
        <v>27</v>
      </c>
      <c r="AP17" s="1" t="s">
        <v>27</v>
      </c>
      <c r="AQ17" s="1" t="s">
        <v>27</v>
      </c>
      <c r="AX17" s="1" t="s">
        <v>30</v>
      </c>
      <c r="AY17" s="1" t="s">
        <v>30</v>
      </c>
      <c r="AZ17" s="1" t="s">
        <v>30</v>
      </c>
      <c r="BA17" s="1" t="s">
        <v>30</v>
      </c>
      <c r="BB17" s="1" t="s">
        <v>30</v>
      </c>
      <c r="BC17" s="1" t="s">
        <v>30</v>
      </c>
      <c r="BD17" s="1" t="s">
        <v>30</v>
      </c>
      <c r="BE17" s="1" t="s">
        <v>30</v>
      </c>
      <c r="BF17" s="1" t="s">
        <v>30</v>
      </c>
      <c r="BG17" s="1" t="s">
        <v>30</v>
      </c>
      <c r="BO17" s="1" t="s">
        <v>32</v>
      </c>
      <c r="BP17" s="1" t="s">
        <v>32</v>
      </c>
      <c r="BQ17" s="1" t="s">
        <v>32</v>
      </c>
      <c r="BR17" s="1" t="s">
        <v>32</v>
      </c>
      <c r="BS17" s="1" t="s">
        <v>32</v>
      </c>
      <c r="BT17" s="1" t="s">
        <v>32</v>
      </c>
      <c r="BU17" s="1" t="s">
        <v>32</v>
      </c>
      <c r="BV17" s="1" t="s">
        <v>32</v>
      </c>
      <c r="BW17" s="1" t="s">
        <v>32</v>
      </c>
      <c r="BX17" s="1" t="s">
        <v>32</v>
      </c>
      <c r="CE17" s="1" t="s">
        <v>33</v>
      </c>
      <c r="CF17" s="1" t="s">
        <v>33</v>
      </c>
      <c r="CG17" s="1" t="s">
        <v>33</v>
      </c>
      <c r="CH17" s="1" t="s">
        <v>33</v>
      </c>
      <c r="CI17" s="1" t="s">
        <v>33</v>
      </c>
      <c r="CJ17" s="1" t="s">
        <v>33</v>
      </c>
      <c r="CK17" s="1" t="s">
        <v>33</v>
      </c>
      <c r="CL17" s="1" t="s">
        <v>33</v>
      </c>
      <c r="CM17" s="1" t="s">
        <v>33</v>
      </c>
      <c r="CN17" s="1" t="s">
        <v>33</v>
      </c>
      <c r="CU17" s="1" t="s">
        <v>34</v>
      </c>
      <c r="CV17" s="1" t="s">
        <v>34</v>
      </c>
      <c r="CW17" s="1" t="s">
        <v>34</v>
      </c>
      <c r="CX17" s="1" t="s">
        <v>34</v>
      </c>
      <c r="CY17" s="1" t="s">
        <v>34</v>
      </c>
      <c r="CZ17" s="1" t="s">
        <v>34</v>
      </c>
      <c r="DA17" s="1" t="s">
        <v>34</v>
      </c>
      <c r="DB17" s="1" t="s">
        <v>34</v>
      </c>
      <c r="DC17" s="1" t="s">
        <v>34</v>
      </c>
      <c r="DD17" s="1" t="s">
        <v>34</v>
      </c>
      <c r="DK17" s="1" t="s">
        <v>42</v>
      </c>
      <c r="DL17" s="1" t="s">
        <v>42</v>
      </c>
      <c r="DM17" s="1" t="s">
        <v>42</v>
      </c>
      <c r="DN17" s="1" t="s">
        <v>42</v>
      </c>
      <c r="DO17" s="1" t="s">
        <v>42</v>
      </c>
      <c r="DP17" s="1" t="s">
        <v>42</v>
      </c>
      <c r="DQ17" s="1" t="s">
        <v>42</v>
      </c>
      <c r="DR17" s="1" t="s">
        <v>42</v>
      </c>
      <c r="DS17" s="1" t="s">
        <v>42</v>
      </c>
      <c r="DT17" s="1" t="s">
        <v>42</v>
      </c>
      <c r="EA17" s="1" t="s">
        <v>43</v>
      </c>
      <c r="EB17" s="1" t="s">
        <v>43</v>
      </c>
      <c r="EC17" s="1" t="s">
        <v>43</v>
      </c>
      <c r="ED17" s="1" t="s">
        <v>43</v>
      </c>
      <c r="EE17" s="1" t="s">
        <v>43</v>
      </c>
      <c r="EF17" s="1" t="s">
        <v>43</v>
      </c>
      <c r="EG17" s="1" t="s">
        <v>43</v>
      </c>
      <c r="EH17" s="1" t="s">
        <v>43</v>
      </c>
      <c r="EI17" s="1" t="s">
        <v>43</v>
      </c>
      <c r="EJ17" s="1" t="s">
        <v>43</v>
      </c>
      <c r="EQ17" s="1" t="s">
        <v>44</v>
      </c>
      <c r="ER17" s="1" t="s">
        <v>44</v>
      </c>
      <c r="ES17" s="1" t="s">
        <v>44</v>
      </c>
      <c r="ET17" s="1" t="s">
        <v>44</v>
      </c>
      <c r="EU17" s="1" t="s">
        <v>44</v>
      </c>
      <c r="EV17" s="1" t="s">
        <v>44</v>
      </c>
      <c r="EW17" s="1" t="s">
        <v>44</v>
      </c>
      <c r="EX17" s="1" t="s">
        <v>44</v>
      </c>
      <c r="EY17" s="1" t="s">
        <v>44</v>
      </c>
      <c r="EZ17" s="1" t="s">
        <v>44</v>
      </c>
      <c r="FG17" s="1" t="s">
        <v>45</v>
      </c>
      <c r="FH17" s="1" t="s">
        <v>45</v>
      </c>
      <c r="FI17" s="1" t="s">
        <v>45</v>
      </c>
      <c r="FJ17" s="1" t="s">
        <v>45</v>
      </c>
      <c r="FK17" s="1" t="s">
        <v>45</v>
      </c>
      <c r="FL17" s="1" t="s">
        <v>45</v>
      </c>
      <c r="FM17" s="1" t="s">
        <v>45</v>
      </c>
      <c r="FN17" s="1" t="s">
        <v>45</v>
      </c>
      <c r="FO17" s="1" t="s">
        <v>45</v>
      </c>
      <c r="FP17" s="1" t="s">
        <v>45</v>
      </c>
      <c r="FW17" s="1" t="s">
        <v>46</v>
      </c>
      <c r="FX17" s="1" t="s">
        <v>46</v>
      </c>
      <c r="FY17" s="1" t="s">
        <v>46</v>
      </c>
      <c r="FZ17" s="1" t="s">
        <v>46</v>
      </c>
      <c r="GA17" s="1" t="s">
        <v>46</v>
      </c>
      <c r="GB17" s="1" t="s">
        <v>46</v>
      </c>
      <c r="GC17" s="1" t="s">
        <v>46</v>
      </c>
      <c r="GD17" s="1" t="s">
        <v>46</v>
      </c>
      <c r="GE17" s="1" t="s">
        <v>46</v>
      </c>
      <c r="GF17" s="1" t="s">
        <v>46</v>
      </c>
      <c r="GM17" s="1" t="s">
        <v>47</v>
      </c>
      <c r="GN17" s="1" t="s">
        <v>47</v>
      </c>
      <c r="GO17" s="1" t="s">
        <v>47</v>
      </c>
      <c r="GP17" s="1" t="s">
        <v>47</v>
      </c>
      <c r="GQ17" s="1" t="s">
        <v>47</v>
      </c>
      <c r="GR17" s="1" t="s">
        <v>47</v>
      </c>
      <c r="GS17" s="1" t="s">
        <v>47</v>
      </c>
      <c r="GT17" s="1" t="s">
        <v>47</v>
      </c>
      <c r="GU17" s="1" t="s">
        <v>47</v>
      </c>
      <c r="GV17" s="1" t="s">
        <v>47</v>
      </c>
      <c r="HC17" s="1" t="s">
        <v>48</v>
      </c>
      <c r="HD17" s="1" t="s">
        <v>48</v>
      </c>
      <c r="HE17" s="1" t="s">
        <v>48</v>
      </c>
      <c r="HF17" s="1" t="s">
        <v>48</v>
      </c>
      <c r="HG17" s="1" t="s">
        <v>48</v>
      </c>
      <c r="HH17" s="1" t="s">
        <v>48</v>
      </c>
      <c r="HI17" s="1" t="s">
        <v>48</v>
      </c>
      <c r="HJ17" s="1" t="s">
        <v>48</v>
      </c>
      <c r="HK17" s="1" t="s">
        <v>48</v>
      </c>
      <c r="HL17" s="1" t="s">
        <v>48</v>
      </c>
      <c r="HS17" s="1" t="s">
        <v>49</v>
      </c>
      <c r="HT17" s="1" t="s">
        <v>49</v>
      </c>
      <c r="HU17" s="1" t="s">
        <v>49</v>
      </c>
      <c r="HV17" s="1" t="s">
        <v>49</v>
      </c>
      <c r="HW17" s="1" t="s">
        <v>49</v>
      </c>
      <c r="HX17" s="1" t="s">
        <v>49</v>
      </c>
      <c r="HY17" s="1" t="s">
        <v>49</v>
      </c>
      <c r="HZ17" s="1" t="s">
        <v>49</v>
      </c>
      <c r="IA17" s="1" t="s">
        <v>49</v>
      </c>
      <c r="IB17" s="1" t="s">
        <v>49</v>
      </c>
    </row>
    <row r="18" spans="2:241" x14ac:dyDescent="0.25">
      <c r="B18" s="1" t="s">
        <v>16</v>
      </c>
      <c r="C18" s="1" t="s">
        <v>16</v>
      </c>
      <c r="D18" s="1" t="s">
        <v>16</v>
      </c>
      <c r="E18" s="1" t="s">
        <v>16</v>
      </c>
      <c r="F18" s="1" t="s">
        <v>16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R18" s="1" t="s">
        <v>16</v>
      </c>
      <c r="S18" s="1" t="s">
        <v>16</v>
      </c>
      <c r="T18" s="1" t="s">
        <v>16</v>
      </c>
      <c r="U18" s="1" t="s">
        <v>16</v>
      </c>
      <c r="V18" s="1" t="s">
        <v>16</v>
      </c>
      <c r="W18" s="1" t="s">
        <v>17</v>
      </c>
      <c r="X18" s="1" t="s">
        <v>17</v>
      </c>
      <c r="Y18" s="1" t="s">
        <v>17</v>
      </c>
      <c r="Z18" s="1" t="s">
        <v>17</v>
      </c>
      <c r="AA18" s="1" t="s">
        <v>17</v>
      </c>
      <c r="AH18" s="1" t="s">
        <v>16</v>
      </c>
      <c r="AI18" s="1" t="s">
        <v>16</v>
      </c>
      <c r="AJ18" s="1" t="s">
        <v>16</v>
      </c>
      <c r="AK18" s="1" t="s">
        <v>16</v>
      </c>
      <c r="AL18" s="1" t="s">
        <v>16</v>
      </c>
      <c r="AM18" s="1" t="s">
        <v>17</v>
      </c>
      <c r="AN18" s="1" t="s">
        <v>17</v>
      </c>
      <c r="AO18" s="1" t="s">
        <v>17</v>
      </c>
      <c r="AP18" s="1" t="s">
        <v>17</v>
      </c>
      <c r="AQ18" s="1" t="s">
        <v>17</v>
      </c>
      <c r="AX18" s="1" t="s">
        <v>16</v>
      </c>
      <c r="AY18" s="1" t="s">
        <v>16</v>
      </c>
      <c r="AZ18" s="1" t="s">
        <v>16</v>
      </c>
      <c r="BA18" s="1" t="s">
        <v>16</v>
      </c>
      <c r="BB18" s="1" t="s">
        <v>16</v>
      </c>
      <c r="BC18" s="1" t="s">
        <v>17</v>
      </c>
      <c r="BD18" s="1" t="s">
        <v>17</v>
      </c>
      <c r="BE18" s="1" t="s">
        <v>17</v>
      </c>
      <c r="BF18" s="1" t="s">
        <v>17</v>
      </c>
      <c r="BG18" s="1" t="s">
        <v>17</v>
      </c>
      <c r="BO18" s="1" t="s">
        <v>16</v>
      </c>
      <c r="BP18" s="1" t="s">
        <v>16</v>
      </c>
      <c r="BQ18" s="1" t="s">
        <v>16</v>
      </c>
      <c r="BR18" s="1" t="s">
        <v>16</v>
      </c>
      <c r="BS18" s="1" t="s">
        <v>16</v>
      </c>
      <c r="BT18" s="1" t="s">
        <v>17</v>
      </c>
      <c r="BU18" s="1" t="s">
        <v>17</v>
      </c>
      <c r="BV18" s="1" t="s">
        <v>17</v>
      </c>
      <c r="BW18" s="1" t="s">
        <v>17</v>
      </c>
      <c r="BX18" s="1" t="s">
        <v>17</v>
      </c>
      <c r="CE18" s="1" t="s">
        <v>16</v>
      </c>
      <c r="CF18" s="1" t="s">
        <v>16</v>
      </c>
      <c r="CG18" s="1" t="s">
        <v>16</v>
      </c>
      <c r="CH18" s="1" t="s">
        <v>16</v>
      </c>
      <c r="CI18" s="1" t="s">
        <v>16</v>
      </c>
      <c r="CJ18" s="1" t="s">
        <v>17</v>
      </c>
      <c r="CK18" s="1" t="s">
        <v>17</v>
      </c>
      <c r="CL18" s="1" t="s">
        <v>17</v>
      </c>
      <c r="CM18" s="1" t="s">
        <v>17</v>
      </c>
      <c r="CN18" s="1" t="s">
        <v>17</v>
      </c>
      <c r="CU18" s="1" t="s">
        <v>16</v>
      </c>
      <c r="CV18" s="1" t="s">
        <v>16</v>
      </c>
      <c r="CW18" s="1" t="s">
        <v>16</v>
      </c>
      <c r="CX18" s="1" t="s">
        <v>16</v>
      </c>
      <c r="CY18" s="1" t="s">
        <v>16</v>
      </c>
      <c r="CZ18" s="1" t="s">
        <v>17</v>
      </c>
      <c r="DA18" s="1" t="s">
        <v>17</v>
      </c>
      <c r="DB18" s="1" t="s">
        <v>17</v>
      </c>
      <c r="DC18" s="1" t="s">
        <v>17</v>
      </c>
      <c r="DD18" s="1" t="s">
        <v>17</v>
      </c>
      <c r="DK18" s="1" t="s">
        <v>16</v>
      </c>
      <c r="DL18" s="1" t="s">
        <v>16</v>
      </c>
      <c r="DM18" s="1" t="s">
        <v>16</v>
      </c>
      <c r="DN18" s="1" t="s">
        <v>16</v>
      </c>
      <c r="DO18" s="1" t="s">
        <v>16</v>
      </c>
      <c r="DP18" s="1" t="s">
        <v>17</v>
      </c>
      <c r="DQ18" s="1" t="s">
        <v>17</v>
      </c>
      <c r="DR18" s="1" t="s">
        <v>17</v>
      </c>
      <c r="DS18" s="1" t="s">
        <v>17</v>
      </c>
      <c r="DT18" s="1" t="s">
        <v>17</v>
      </c>
      <c r="EA18" s="1" t="s">
        <v>16</v>
      </c>
      <c r="EB18" s="1" t="s">
        <v>16</v>
      </c>
      <c r="EC18" s="1" t="s">
        <v>16</v>
      </c>
      <c r="ED18" s="1" t="s">
        <v>16</v>
      </c>
      <c r="EE18" s="1" t="s">
        <v>16</v>
      </c>
      <c r="EF18" s="1" t="s">
        <v>17</v>
      </c>
      <c r="EG18" s="1" t="s">
        <v>17</v>
      </c>
      <c r="EH18" s="1" t="s">
        <v>17</v>
      </c>
      <c r="EI18" s="1" t="s">
        <v>17</v>
      </c>
      <c r="EJ18" s="1" t="s">
        <v>17</v>
      </c>
      <c r="EQ18" s="1" t="s">
        <v>16</v>
      </c>
      <c r="ER18" s="1" t="s">
        <v>16</v>
      </c>
      <c r="ES18" s="1" t="s">
        <v>16</v>
      </c>
      <c r="ET18" s="1" t="s">
        <v>16</v>
      </c>
      <c r="EU18" s="1" t="s">
        <v>16</v>
      </c>
      <c r="EV18" s="1" t="s">
        <v>17</v>
      </c>
      <c r="EW18" s="1" t="s">
        <v>17</v>
      </c>
      <c r="EX18" s="1" t="s">
        <v>17</v>
      </c>
      <c r="EY18" s="1" t="s">
        <v>17</v>
      </c>
      <c r="EZ18" s="1" t="s">
        <v>17</v>
      </c>
      <c r="FG18" s="1" t="s">
        <v>16</v>
      </c>
      <c r="FH18" s="1" t="s">
        <v>16</v>
      </c>
      <c r="FI18" s="1" t="s">
        <v>16</v>
      </c>
      <c r="FJ18" s="1" t="s">
        <v>16</v>
      </c>
      <c r="FK18" s="1" t="s">
        <v>16</v>
      </c>
      <c r="FL18" s="1" t="s">
        <v>17</v>
      </c>
      <c r="FM18" s="1" t="s">
        <v>17</v>
      </c>
      <c r="FN18" s="1" t="s">
        <v>17</v>
      </c>
      <c r="FO18" s="1" t="s">
        <v>17</v>
      </c>
      <c r="FP18" s="1" t="s">
        <v>17</v>
      </c>
      <c r="FW18" s="1" t="s">
        <v>16</v>
      </c>
      <c r="FX18" s="1" t="s">
        <v>16</v>
      </c>
      <c r="FY18" s="1" t="s">
        <v>16</v>
      </c>
      <c r="FZ18" s="1" t="s">
        <v>16</v>
      </c>
      <c r="GA18" s="1" t="s">
        <v>16</v>
      </c>
      <c r="GB18" s="1" t="s">
        <v>17</v>
      </c>
      <c r="GC18" s="1" t="s">
        <v>17</v>
      </c>
      <c r="GD18" s="1" t="s">
        <v>17</v>
      </c>
      <c r="GE18" s="1" t="s">
        <v>17</v>
      </c>
      <c r="GF18" s="1" t="s">
        <v>17</v>
      </c>
      <c r="GM18" s="1" t="s">
        <v>16</v>
      </c>
      <c r="GN18" s="1" t="s">
        <v>16</v>
      </c>
      <c r="GO18" s="1" t="s">
        <v>16</v>
      </c>
      <c r="GP18" s="1" t="s">
        <v>16</v>
      </c>
      <c r="GQ18" s="1" t="s">
        <v>16</v>
      </c>
      <c r="GR18" s="1" t="s">
        <v>17</v>
      </c>
      <c r="GS18" s="1" t="s">
        <v>17</v>
      </c>
      <c r="GT18" s="1" t="s">
        <v>17</v>
      </c>
      <c r="GU18" s="1" t="s">
        <v>17</v>
      </c>
      <c r="GV18" s="1" t="s">
        <v>17</v>
      </c>
      <c r="HC18" s="1" t="s">
        <v>16</v>
      </c>
      <c r="HD18" s="1" t="s">
        <v>16</v>
      </c>
      <c r="HE18" s="1" t="s">
        <v>16</v>
      </c>
      <c r="HF18" s="1" t="s">
        <v>16</v>
      </c>
      <c r="HG18" s="1" t="s">
        <v>16</v>
      </c>
      <c r="HH18" s="1" t="s">
        <v>17</v>
      </c>
      <c r="HI18" s="1" t="s">
        <v>17</v>
      </c>
      <c r="HJ18" s="1" t="s">
        <v>17</v>
      </c>
      <c r="HK18" s="1" t="s">
        <v>17</v>
      </c>
      <c r="HL18" s="1" t="s">
        <v>17</v>
      </c>
      <c r="HS18" s="1" t="s">
        <v>16</v>
      </c>
      <c r="HT18" s="1" t="s">
        <v>16</v>
      </c>
      <c r="HU18" s="1" t="s">
        <v>16</v>
      </c>
      <c r="HV18" s="1" t="s">
        <v>16</v>
      </c>
      <c r="HW18" s="1" t="s">
        <v>16</v>
      </c>
      <c r="HX18" s="1" t="s">
        <v>17</v>
      </c>
      <c r="HY18" s="1" t="s">
        <v>17</v>
      </c>
      <c r="HZ18" s="1" t="s">
        <v>17</v>
      </c>
      <c r="IA18" s="1" t="s">
        <v>17</v>
      </c>
      <c r="IB18" s="1" t="s">
        <v>17</v>
      </c>
    </row>
    <row r="19" spans="2:241" x14ac:dyDescent="0.25">
      <c r="B19" s="1" t="s">
        <v>8</v>
      </c>
      <c r="C19" s="1" t="s">
        <v>8</v>
      </c>
      <c r="D19" s="1" t="s">
        <v>8</v>
      </c>
      <c r="E19" s="1" t="s">
        <v>8</v>
      </c>
      <c r="F19" s="1" t="s">
        <v>8</v>
      </c>
      <c r="G19" s="1" t="s">
        <v>8</v>
      </c>
      <c r="H19" s="1" t="s">
        <v>8</v>
      </c>
      <c r="I19" s="1" t="s">
        <v>8</v>
      </c>
      <c r="J19" s="1" t="s">
        <v>8</v>
      </c>
      <c r="K19" s="1" t="s">
        <v>8</v>
      </c>
      <c r="R19" s="1" t="s">
        <v>8</v>
      </c>
      <c r="S19" s="1" t="s">
        <v>8</v>
      </c>
      <c r="T19" s="1" t="s">
        <v>8</v>
      </c>
      <c r="U19" s="1" t="s">
        <v>8</v>
      </c>
      <c r="V19" s="1" t="s">
        <v>8</v>
      </c>
      <c r="W19" s="1" t="s">
        <v>8</v>
      </c>
      <c r="X19" s="1" t="s">
        <v>8</v>
      </c>
      <c r="Y19" s="1" t="s">
        <v>8</v>
      </c>
      <c r="Z19" s="1" t="s">
        <v>8</v>
      </c>
      <c r="AA19" s="1" t="s">
        <v>8</v>
      </c>
      <c r="AH19" s="1" t="s">
        <v>8</v>
      </c>
      <c r="AI19" s="1" t="s">
        <v>8</v>
      </c>
      <c r="AJ19" s="1" t="s">
        <v>8</v>
      </c>
      <c r="AK19" s="1" t="s">
        <v>8</v>
      </c>
      <c r="AL19" s="1" t="s">
        <v>8</v>
      </c>
      <c r="AM19" s="1" t="s">
        <v>8</v>
      </c>
      <c r="AN19" s="1" t="s">
        <v>8</v>
      </c>
      <c r="AO19" s="1" t="s">
        <v>8</v>
      </c>
      <c r="AP19" s="1" t="s">
        <v>8</v>
      </c>
      <c r="AQ19" s="1" t="s">
        <v>8</v>
      </c>
      <c r="AX19" s="1" t="s">
        <v>8</v>
      </c>
      <c r="AY19" s="1" t="s">
        <v>8</v>
      </c>
      <c r="AZ19" s="1" t="s">
        <v>8</v>
      </c>
      <c r="BA19" s="1" t="s">
        <v>8</v>
      </c>
      <c r="BB19" s="1" t="s">
        <v>8</v>
      </c>
      <c r="BC19" s="1" t="s">
        <v>8</v>
      </c>
      <c r="BD19" s="1" t="s">
        <v>8</v>
      </c>
      <c r="BE19" s="1" t="s">
        <v>8</v>
      </c>
      <c r="BF19" s="1" t="s">
        <v>8</v>
      </c>
      <c r="BG19" s="1" t="s">
        <v>8</v>
      </c>
      <c r="BO19" s="1" t="s">
        <v>8</v>
      </c>
      <c r="BP19" s="1" t="s">
        <v>8</v>
      </c>
      <c r="BQ19" s="1" t="s">
        <v>8</v>
      </c>
      <c r="BR19" s="1" t="s">
        <v>8</v>
      </c>
      <c r="BS19" s="1" t="s">
        <v>8</v>
      </c>
      <c r="BT19" s="1" t="s">
        <v>8</v>
      </c>
      <c r="BU19" s="1" t="s">
        <v>8</v>
      </c>
      <c r="BV19" s="1" t="s">
        <v>8</v>
      </c>
      <c r="BW19" s="1" t="s">
        <v>8</v>
      </c>
      <c r="BX19" s="1" t="s">
        <v>8</v>
      </c>
      <c r="CE19" s="1" t="s">
        <v>8</v>
      </c>
      <c r="CF19" s="1" t="s">
        <v>8</v>
      </c>
      <c r="CG19" s="1" t="s">
        <v>8</v>
      </c>
      <c r="CH19" s="1" t="s">
        <v>8</v>
      </c>
      <c r="CI19" s="1" t="s">
        <v>8</v>
      </c>
      <c r="CJ19" s="1" t="s">
        <v>8</v>
      </c>
      <c r="CK19" s="1" t="s">
        <v>8</v>
      </c>
      <c r="CL19" s="1" t="s">
        <v>8</v>
      </c>
      <c r="CM19" s="1" t="s">
        <v>8</v>
      </c>
      <c r="CN19" s="1" t="s">
        <v>8</v>
      </c>
      <c r="CU19" s="1" t="s">
        <v>8</v>
      </c>
      <c r="CV19" s="1" t="s">
        <v>8</v>
      </c>
      <c r="CW19" s="1" t="s">
        <v>8</v>
      </c>
      <c r="CX19" s="1" t="s">
        <v>8</v>
      </c>
      <c r="CY19" s="1" t="s">
        <v>8</v>
      </c>
      <c r="CZ19" s="1" t="s">
        <v>8</v>
      </c>
      <c r="DA19" s="1" t="s">
        <v>8</v>
      </c>
      <c r="DB19" s="1" t="s">
        <v>8</v>
      </c>
      <c r="DC19" s="1" t="s">
        <v>8</v>
      </c>
      <c r="DD19" s="1" t="s">
        <v>8</v>
      </c>
      <c r="DK19" s="1" t="s">
        <v>8</v>
      </c>
      <c r="DL19" s="1" t="s">
        <v>8</v>
      </c>
      <c r="DM19" s="1" t="s">
        <v>8</v>
      </c>
      <c r="DN19" s="1" t="s">
        <v>8</v>
      </c>
      <c r="DO19" s="1" t="s">
        <v>8</v>
      </c>
      <c r="DP19" s="1" t="s">
        <v>8</v>
      </c>
      <c r="DQ19" s="1" t="s">
        <v>8</v>
      </c>
      <c r="DR19" s="1" t="s">
        <v>8</v>
      </c>
      <c r="DS19" s="1" t="s">
        <v>8</v>
      </c>
      <c r="DT19" s="1" t="s">
        <v>8</v>
      </c>
      <c r="EA19" s="1" t="s">
        <v>8</v>
      </c>
      <c r="EB19" s="1" t="s">
        <v>8</v>
      </c>
      <c r="EC19" s="1" t="s">
        <v>8</v>
      </c>
      <c r="ED19" s="1" t="s">
        <v>8</v>
      </c>
      <c r="EE19" s="1" t="s">
        <v>8</v>
      </c>
      <c r="EF19" s="1" t="s">
        <v>8</v>
      </c>
      <c r="EG19" s="1" t="s">
        <v>8</v>
      </c>
      <c r="EH19" s="1" t="s">
        <v>8</v>
      </c>
      <c r="EI19" s="1" t="s">
        <v>8</v>
      </c>
      <c r="EJ19" s="1" t="s">
        <v>8</v>
      </c>
      <c r="EQ19" s="1" t="s">
        <v>8</v>
      </c>
      <c r="ER19" s="1" t="s">
        <v>8</v>
      </c>
      <c r="ES19" s="1" t="s">
        <v>8</v>
      </c>
      <c r="ET19" s="1" t="s">
        <v>8</v>
      </c>
      <c r="EU19" s="1" t="s">
        <v>8</v>
      </c>
      <c r="EV19" s="1" t="s">
        <v>8</v>
      </c>
      <c r="EW19" s="1" t="s">
        <v>8</v>
      </c>
      <c r="EX19" s="1" t="s">
        <v>8</v>
      </c>
      <c r="EY19" s="1" t="s">
        <v>8</v>
      </c>
      <c r="EZ19" s="1" t="s">
        <v>8</v>
      </c>
      <c r="FG19" s="1" t="s">
        <v>8</v>
      </c>
      <c r="FH19" s="1" t="s">
        <v>8</v>
      </c>
      <c r="FI19" s="1" t="s">
        <v>8</v>
      </c>
      <c r="FJ19" s="1" t="s">
        <v>8</v>
      </c>
      <c r="FK19" s="1" t="s">
        <v>8</v>
      </c>
      <c r="FL19" s="1" t="s">
        <v>8</v>
      </c>
      <c r="FM19" s="1" t="s">
        <v>8</v>
      </c>
      <c r="FN19" s="1" t="s">
        <v>8</v>
      </c>
      <c r="FO19" s="1" t="s">
        <v>8</v>
      </c>
      <c r="FP19" s="1" t="s">
        <v>8</v>
      </c>
      <c r="FW19" s="1" t="s">
        <v>8</v>
      </c>
      <c r="FX19" s="1" t="s">
        <v>8</v>
      </c>
      <c r="FY19" s="1" t="s">
        <v>8</v>
      </c>
      <c r="FZ19" s="1" t="s">
        <v>8</v>
      </c>
      <c r="GA19" s="1" t="s">
        <v>8</v>
      </c>
      <c r="GB19" s="1" t="s">
        <v>8</v>
      </c>
      <c r="GC19" s="1" t="s">
        <v>8</v>
      </c>
      <c r="GD19" s="1" t="s">
        <v>8</v>
      </c>
      <c r="GE19" s="1" t="s">
        <v>8</v>
      </c>
      <c r="GF19" s="1" t="s">
        <v>8</v>
      </c>
      <c r="GM19" s="1" t="s">
        <v>8</v>
      </c>
      <c r="GN19" s="1" t="s">
        <v>8</v>
      </c>
      <c r="GO19" s="1" t="s">
        <v>8</v>
      </c>
      <c r="GP19" s="1" t="s">
        <v>8</v>
      </c>
      <c r="GQ19" s="1" t="s">
        <v>8</v>
      </c>
      <c r="GR19" s="1" t="s">
        <v>8</v>
      </c>
      <c r="GS19" s="1" t="s">
        <v>8</v>
      </c>
      <c r="GT19" s="1" t="s">
        <v>8</v>
      </c>
      <c r="GU19" s="1" t="s">
        <v>8</v>
      </c>
      <c r="GV19" s="1" t="s">
        <v>8</v>
      </c>
      <c r="HC19" s="1" t="s">
        <v>8</v>
      </c>
      <c r="HD19" s="1" t="s">
        <v>8</v>
      </c>
      <c r="HE19" s="1" t="s">
        <v>8</v>
      </c>
      <c r="HF19" s="1" t="s">
        <v>8</v>
      </c>
      <c r="HG19" s="1" t="s">
        <v>8</v>
      </c>
      <c r="HH19" s="1" t="s">
        <v>8</v>
      </c>
      <c r="HI19" s="1" t="s">
        <v>8</v>
      </c>
      <c r="HJ19" s="1" t="s">
        <v>8</v>
      </c>
      <c r="HK19" s="1" t="s">
        <v>8</v>
      </c>
      <c r="HL19" s="1" t="s">
        <v>8</v>
      </c>
      <c r="HS19" s="1" t="s">
        <v>8</v>
      </c>
      <c r="HT19" s="1" t="s">
        <v>8</v>
      </c>
      <c r="HU19" s="1" t="s">
        <v>8</v>
      </c>
      <c r="HV19" s="1" t="s">
        <v>8</v>
      </c>
      <c r="HW19" s="1" t="s">
        <v>8</v>
      </c>
      <c r="HX19" s="1" t="s">
        <v>8</v>
      </c>
      <c r="HY19" s="1" t="s">
        <v>8</v>
      </c>
      <c r="HZ19" s="1" t="s">
        <v>8</v>
      </c>
      <c r="IA19" s="1" t="s">
        <v>8</v>
      </c>
      <c r="IB19" s="1" t="s">
        <v>8</v>
      </c>
    </row>
    <row r="20" spans="2:241" x14ac:dyDescent="0.25">
      <c r="B20" s="1" t="s">
        <v>11</v>
      </c>
      <c r="C20" s="1" t="s">
        <v>12</v>
      </c>
      <c r="D20" s="1" t="s">
        <v>13</v>
      </c>
      <c r="E20" s="1" t="s">
        <v>14</v>
      </c>
      <c r="F20" s="1" t="s">
        <v>15</v>
      </c>
      <c r="G20" s="1" t="s">
        <v>11</v>
      </c>
      <c r="H20" s="1" t="s">
        <v>12</v>
      </c>
      <c r="I20" s="1" t="s">
        <v>13</v>
      </c>
      <c r="J20" s="1" t="s">
        <v>14</v>
      </c>
      <c r="K20" s="1" t="s">
        <v>15</v>
      </c>
      <c r="L20" s="1" t="s">
        <v>19</v>
      </c>
      <c r="M20" s="1" t="s">
        <v>20</v>
      </c>
      <c r="N20" s="1" t="s">
        <v>21</v>
      </c>
      <c r="O20" s="1" t="s">
        <v>22</v>
      </c>
      <c r="P20" s="1" t="s">
        <v>23</v>
      </c>
      <c r="R20" s="1" t="s">
        <v>11</v>
      </c>
      <c r="S20" s="1" t="s">
        <v>12</v>
      </c>
      <c r="T20" s="1" t="s">
        <v>13</v>
      </c>
      <c r="U20" s="1" t="s">
        <v>14</v>
      </c>
      <c r="V20" s="1" t="s">
        <v>15</v>
      </c>
      <c r="W20" s="1" t="s">
        <v>11</v>
      </c>
      <c r="X20" s="1" t="s">
        <v>12</v>
      </c>
      <c r="Y20" s="1" t="s">
        <v>13</v>
      </c>
      <c r="Z20" s="1" t="s">
        <v>14</v>
      </c>
      <c r="AA20" s="1" t="s">
        <v>15</v>
      </c>
      <c r="AB20" s="1" t="s">
        <v>19</v>
      </c>
      <c r="AC20" s="1" t="s">
        <v>20</v>
      </c>
      <c r="AD20" s="1" t="s">
        <v>21</v>
      </c>
      <c r="AE20" s="1" t="s">
        <v>22</v>
      </c>
      <c r="AF20" s="1" t="s">
        <v>23</v>
      </c>
      <c r="AH20" s="1" t="s">
        <v>11</v>
      </c>
      <c r="AI20" s="1" t="s">
        <v>12</v>
      </c>
      <c r="AJ20" s="1" t="s">
        <v>13</v>
      </c>
      <c r="AK20" s="7" t="s">
        <v>29</v>
      </c>
      <c r="AL20" s="1" t="s">
        <v>15</v>
      </c>
      <c r="AM20" s="1" t="s">
        <v>11</v>
      </c>
      <c r="AN20" s="1" t="s">
        <v>12</v>
      </c>
      <c r="AO20" s="1" t="s">
        <v>13</v>
      </c>
      <c r="AP20" s="1" t="s">
        <v>14</v>
      </c>
      <c r="AQ20" s="1" t="s">
        <v>15</v>
      </c>
      <c r="AR20" s="1" t="s">
        <v>19</v>
      </c>
      <c r="AS20" s="1" t="s">
        <v>20</v>
      </c>
      <c r="AT20" s="1" t="s">
        <v>21</v>
      </c>
      <c r="AU20" s="1" t="s">
        <v>22</v>
      </c>
      <c r="AV20" s="1" t="s">
        <v>23</v>
      </c>
      <c r="AX20" s="1" t="s">
        <v>11</v>
      </c>
      <c r="AY20" s="1" t="s">
        <v>12</v>
      </c>
      <c r="AZ20" s="1" t="s">
        <v>13</v>
      </c>
      <c r="BA20" s="1" t="s">
        <v>14</v>
      </c>
      <c r="BB20" s="1" t="s">
        <v>15</v>
      </c>
      <c r="BC20" s="1" t="s">
        <v>11</v>
      </c>
      <c r="BD20" s="1" t="s">
        <v>12</v>
      </c>
      <c r="BE20" s="1" t="s">
        <v>13</v>
      </c>
      <c r="BF20" s="1" t="s">
        <v>14</v>
      </c>
      <c r="BG20" s="1" t="s">
        <v>15</v>
      </c>
      <c r="BH20" s="1" t="s">
        <v>19</v>
      </c>
      <c r="BI20" s="1" t="s">
        <v>20</v>
      </c>
      <c r="BJ20" s="1" t="s">
        <v>21</v>
      </c>
      <c r="BK20" s="1" t="s">
        <v>22</v>
      </c>
      <c r="BL20" s="1" t="s">
        <v>23</v>
      </c>
      <c r="BO20" s="1" t="s">
        <v>11</v>
      </c>
      <c r="BP20" s="1" t="s">
        <v>12</v>
      </c>
      <c r="BQ20" s="1" t="s">
        <v>13</v>
      </c>
      <c r="BR20" s="1" t="s">
        <v>14</v>
      </c>
      <c r="BS20" s="1" t="s">
        <v>15</v>
      </c>
      <c r="BT20" s="1" t="s">
        <v>11</v>
      </c>
      <c r="BU20" s="1" t="s">
        <v>12</v>
      </c>
      <c r="BV20" s="1" t="s">
        <v>13</v>
      </c>
      <c r="BW20" s="1" t="s">
        <v>14</v>
      </c>
      <c r="BX20" s="1" t="s">
        <v>15</v>
      </c>
      <c r="BY20" s="1" t="s">
        <v>19</v>
      </c>
      <c r="BZ20" s="1" t="s">
        <v>20</v>
      </c>
      <c r="CA20" s="1" t="s">
        <v>21</v>
      </c>
      <c r="CB20" s="1" t="s">
        <v>22</v>
      </c>
      <c r="CC20" s="1" t="s">
        <v>23</v>
      </c>
      <c r="CE20" s="1" t="s">
        <v>11</v>
      </c>
      <c r="CF20" s="1" t="s">
        <v>12</v>
      </c>
      <c r="CG20" s="1" t="s">
        <v>13</v>
      </c>
      <c r="CH20" s="1" t="s">
        <v>14</v>
      </c>
      <c r="CI20" s="1" t="s">
        <v>15</v>
      </c>
      <c r="CJ20" s="1" t="s">
        <v>11</v>
      </c>
      <c r="CK20" s="1" t="s">
        <v>12</v>
      </c>
      <c r="CL20" s="1" t="s">
        <v>13</v>
      </c>
      <c r="CM20" s="1" t="s">
        <v>14</v>
      </c>
      <c r="CN20" s="1" t="s">
        <v>15</v>
      </c>
      <c r="CO20" s="1" t="s">
        <v>19</v>
      </c>
      <c r="CP20" s="1" t="s">
        <v>20</v>
      </c>
      <c r="CQ20" s="1" t="s">
        <v>21</v>
      </c>
      <c r="CR20" s="1" t="s">
        <v>22</v>
      </c>
      <c r="CS20" s="1" t="s">
        <v>23</v>
      </c>
      <c r="CU20" s="1" t="s">
        <v>11</v>
      </c>
      <c r="CV20" s="1" t="s">
        <v>12</v>
      </c>
      <c r="CW20" s="1" t="s">
        <v>13</v>
      </c>
      <c r="CX20" s="1" t="s">
        <v>14</v>
      </c>
      <c r="CY20" s="1" t="s">
        <v>15</v>
      </c>
      <c r="CZ20" s="1" t="s">
        <v>11</v>
      </c>
      <c r="DA20" s="1" t="s">
        <v>12</v>
      </c>
      <c r="DB20" s="1" t="s">
        <v>13</v>
      </c>
      <c r="DC20" s="1" t="s">
        <v>14</v>
      </c>
      <c r="DD20" s="7" t="s">
        <v>41</v>
      </c>
      <c r="DE20" s="1" t="s">
        <v>19</v>
      </c>
      <c r="DF20" s="1" t="s">
        <v>20</v>
      </c>
      <c r="DG20" s="1" t="s">
        <v>21</v>
      </c>
      <c r="DH20" s="1" t="s">
        <v>22</v>
      </c>
      <c r="DI20" s="1" t="s">
        <v>23</v>
      </c>
      <c r="DK20" s="1" t="s">
        <v>11</v>
      </c>
      <c r="DL20" s="1" t="s">
        <v>12</v>
      </c>
      <c r="DM20" s="1" t="s">
        <v>13</v>
      </c>
      <c r="DN20" s="1" t="s">
        <v>14</v>
      </c>
      <c r="DO20" s="1" t="s">
        <v>15</v>
      </c>
      <c r="DP20" s="1" t="s">
        <v>11</v>
      </c>
      <c r="DQ20" s="1" t="s">
        <v>12</v>
      </c>
      <c r="DR20" s="1" t="s">
        <v>13</v>
      </c>
      <c r="DS20" s="1" t="s">
        <v>14</v>
      </c>
      <c r="DT20" s="1" t="s">
        <v>15</v>
      </c>
      <c r="DU20" s="1" t="s">
        <v>19</v>
      </c>
      <c r="DV20" s="1" t="s">
        <v>20</v>
      </c>
      <c r="DW20" s="1" t="s">
        <v>21</v>
      </c>
      <c r="DX20" s="1" t="s">
        <v>22</v>
      </c>
      <c r="DY20" s="1" t="s">
        <v>23</v>
      </c>
      <c r="EA20" s="1" t="s">
        <v>11</v>
      </c>
      <c r="EB20" s="1" t="s">
        <v>12</v>
      </c>
      <c r="EC20" s="1" t="s">
        <v>13</v>
      </c>
      <c r="ED20" s="1" t="s">
        <v>14</v>
      </c>
      <c r="EE20" s="1" t="s">
        <v>15</v>
      </c>
      <c r="EF20" s="1" t="s">
        <v>11</v>
      </c>
      <c r="EG20" s="1" t="s">
        <v>12</v>
      </c>
      <c r="EH20" s="1" t="s">
        <v>13</v>
      </c>
      <c r="EI20" s="1" t="s">
        <v>14</v>
      </c>
      <c r="EJ20" s="1" t="s">
        <v>15</v>
      </c>
      <c r="EK20" s="1" t="s">
        <v>19</v>
      </c>
      <c r="EL20" s="1" t="s">
        <v>20</v>
      </c>
      <c r="EM20" s="1" t="s">
        <v>21</v>
      </c>
      <c r="EN20" s="1" t="s">
        <v>22</v>
      </c>
      <c r="EO20" s="1" t="s">
        <v>23</v>
      </c>
      <c r="EQ20" s="1" t="s">
        <v>11</v>
      </c>
      <c r="ER20" s="1" t="s">
        <v>12</v>
      </c>
      <c r="ES20" s="1" t="s">
        <v>13</v>
      </c>
      <c r="ET20" s="1" t="s">
        <v>14</v>
      </c>
      <c r="EU20" s="1" t="s">
        <v>15</v>
      </c>
      <c r="EV20" s="1" t="s">
        <v>11</v>
      </c>
      <c r="EW20" s="1" t="s">
        <v>12</v>
      </c>
      <c r="EX20" s="1" t="s">
        <v>13</v>
      </c>
      <c r="EY20" s="1" t="s">
        <v>14</v>
      </c>
      <c r="EZ20" s="1" t="s">
        <v>15</v>
      </c>
      <c r="FA20" s="1" t="s">
        <v>19</v>
      </c>
      <c r="FB20" s="1" t="s">
        <v>20</v>
      </c>
      <c r="FC20" s="1" t="s">
        <v>21</v>
      </c>
      <c r="FD20" s="1" t="s">
        <v>22</v>
      </c>
      <c r="FE20" s="1" t="s">
        <v>23</v>
      </c>
      <c r="FG20" s="1" t="s">
        <v>11</v>
      </c>
      <c r="FH20" s="1" t="s">
        <v>12</v>
      </c>
      <c r="FI20" s="1" t="s">
        <v>13</v>
      </c>
      <c r="FJ20" s="1" t="s">
        <v>14</v>
      </c>
      <c r="FK20" s="1" t="s">
        <v>15</v>
      </c>
      <c r="FL20" s="1" t="s">
        <v>11</v>
      </c>
      <c r="FM20" s="1" t="s">
        <v>12</v>
      </c>
      <c r="FN20" s="1" t="s">
        <v>13</v>
      </c>
      <c r="FO20" s="1" t="s">
        <v>14</v>
      </c>
      <c r="FP20" s="1" t="s">
        <v>15</v>
      </c>
      <c r="FQ20" s="1" t="s">
        <v>19</v>
      </c>
      <c r="FR20" s="1" t="s">
        <v>20</v>
      </c>
      <c r="FS20" s="1" t="s">
        <v>21</v>
      </c>
      <c r="FT20" s="1" t="s">
        <v>22</v>
      </c>
      <c r="FU20" s="1" t="s">
        <v>23</v>
      </c>
      <c r="FW20" s="1" t="s">
        <v>11</v>
      </c>
      <c r="FX20" s="1" t="s">
        <v>12</v>
      </c>
      <c r="FY20" s="1" t="s">
        <v>13</v>
      </c>
      <c r="FZ20" s="1" t="s">
        <v>14</v>
      </c>
      <c r="GA20" s="1" t="s">
        <v>15</v>
      </c>
      <c r="GB20" s="1" t="s">
        <v>11</v>
      </c>
      <c r="GC20" s="1" t="s">
        <v>12</v>
      </c>
      <c r="GD20" s="1" t="s">
        <v>13</v>
      </c>
      <c r="GE20" s="1" t="s">
        <v>14</v>
      </c>
      <c r="GF20" s="1" t="s">
        <v>15</v>
      </c>
      <c r="GG20" s="1" t="s">
        <v>19</v>
      </c>
      <c r="GH20" s="1" t="s">
        <v>20</v>
      </c>
      <c r="GI20" s="1" t="s">
        <v>21</v>
      </c>
      <c r="GJ20" s="1" t="s">
        <v>22</v>
      </c>
      <c r="GK20" s="1" t="s">
        <v>23</v>
      </c>
      <c r="GM20" s="1" t="s">
        <v>11</v>
      </c>
      <c r="GN20" s="1" t="s">
        <v>12</v>
      </c>
      <c r="GO20" s="1" t="s">
        <v>13</v>
      </c>
      <c r="GP20" s="1" t="s">
        <v>14</v>
      </c>
      <c r="GQ20" s="1" t="s">
        <v>15</v>
      </c>
      <c r="GR20" s="1" t="s">
        <v>11</v>
      </c>
      <c r="GS20" s="1" t="s">
        <v>12</v>
      </c>
      <c r="GT20" s="1" t="s">
        <v>13</v>
      </c>
      <c r="GU20" s="1" t="s">
        <v>14</v>
      </c>
      <c r="GV20" s="1" t="s">
        <v>15</v>
      </c>
      <c r="GW20" s="1" t="s">
        <v>19</v>
      </c>
      <c r="GX20" s="1" t="s">
        <v>20</v>
      </c>
      <c r="GY20" s="1" t="s">
        <v>21</v>
      </c>
      <c r="GZ20" s="1" t="s">
        <v>22</v>
      </c>
      <c r="HA20" s="1" t="s">
        <v>23</v>
      </c>
      <c r="HC20" s="1" t="s">
        <v>11</v>
      </c>
      <c r="HD20" s="1" t="s">
        <v>12</v>
      </c>
      <c r="HE20" s="1" t="s">
        <v>13</v>
      </c>
      <c r="HF20" s="1" t="s">
        <v>14</v>
      </c>
      <c r="HG20" s="1" t="s">
        <v>15</v>
      </c>
      <c r="HH20" s="1" t="s">
        <v>11</v>
      </c>
      <c r="HI20" s="1" t="s">
        <v>12</v>
      </c>
      <c r="HJ20" s="1" t="s">
        <v>13</v>
      </c>
      <c r="HK20" s="1" t="s">
        <v>14</v>
      </c>
      <c r="HL20" s="1" t="s">
        <v>15</v>
      </c>
      <c r="HM20" s="1" t="s">
        <v>19</v>
      </c>
      <c r="HN20" s="1" t="s">
        <v>20</v>
      </c>
      <c r="HO20" s="1" t="s">
        <v>21</v>
      </c>
      <c r="HP20" s="1" t="s">
        <v>22</v>
      </c>
      <c r="HQ20" s="1" t="s">
        <v>23</v>
      </c>
      <c r="HS20" s="1" t="s">
        <v>11</v>
      </c>
      <c r="HT20" s="1" t="s">
        <v>12</v>
      </c>
      <c r="HU20" s="1" t="s">
        <v>13</v>
      </c>
      <c r="HV20" s="1" t="s">
        <v>14</v>
      </c>
      <c r="HW20" s="1" t="s">
        <v>15</v>
      </c>
      <c r="HX20" s="1" t="s">
        <v>11</v>
      </c>
      <c r="HY20" s="1" t="s">
        <v>12</v>
      </c>
      <c r="HZ20" s="1" t="s">
        <v>13</v>
      </c>
      <c r="IA20" s="1" t="s">
        <v>14</v>
      </c>
      <c r="IB20" s="1" t="s">
        <v>15</v>
      </c>
      <c r="IC20" s="1" t="s">
        <v>19</v>
      </c>
      <c r="ID20" s="1" t="s">
        <v>20</v>
      </c>
      <c r="IE20" s="1" t="s">
        <v>21</v>
      </c>
      <c r="IF20" s="1" t="s">
        <v>22</v>
      </c>
      <c r="IG20" s="1" t="s">
        <v>23</v>
      </c>
    </row>
    <row r="21" spans="2:241" x14ac:dyDescent="0.25">
      <c r="B21" s="2">
        <v>80</v>
      </c>
      <c r="C21" s="2">
        <v>59</v>
      </c>
      <c r="D21" s="2">
        <v>40</v>
      </c>
      <c r="E21" s="2">
        <v>32</v>
      </c>
      <c r="F21" s="2">
        <v>22</v>
      </c>
      <c r="G21" s="2">
        <v>35</v>
      </c>
      <c r="H21" s="2">
        <v>42</v>
      </c>
      <c r="I21" s="2">
        <v>19</v>
      </c>
      <c r="J21" s="2">
        <v>26</v>
      </c>
      <c r="K21" s="2">
        <v>30</v>
      </c>
      <c r="L21" s="5">
        <f>AVERAGE(B21:K21)</f>
        <v>38.5</v>
      </c>
      <c r="M21" s="3">
        <f>STDEV(B21:K21)</f>
        <v>18.536750284532374</v>
      </c>
      <c r="N21" s="5">
        <f>L21-10</f>
        <v>28.5</v>
      </c>
      <c r="O21">
        <f>MIN(B21:K21)</f>
        <v>19</v>
      </c>
      <c r="P21">
        <f>MAX(B21:K21)</f>
        <v>80</v>
      </c>
      <c r="R21" s="2">
        <v>61</v>
      </c>
      <c r="S21" s="2">
        <v>18</v>
      </c>
      <c r="T21" s="2">
        <v>18</v>
      </c>
      <c r="U21" s="2">
        <v>9</v>
      </c>
      <c r="V21" s="2">
        <v>17</v>
      </c>
      <c r="W21" s="2">
        <v>25</v>
      </c>
      <c r="X21" s="2">
        <v>22</v>
      </c>
      <c r="Y21" s="2">
        <v>32</v>
      </c>
      <c r="Z21" s="2">
        <v>20</v>
      </c>
      <c r="AA21" s="2">
        <v>22</v>
      </c>
      <c r="AB21" s="5">
        <f>AVERAGE(R21:AA21)</f>
        <v>24.4</v>
      </c>
      <c r="AC21" s="3">
        <f>STDEV(R21:AA21)</f>
        <v>14.151560573543351</v>
      </c>
      <c r="AD21" s="5">
        <f>AB21-10</f>
        <v>14.399999999999999</v>
      </c>
      <c r="AE21">
        <f>MIN(R21:AA21)</f>
        <v>9</v>
      </c>
      <c r="AF21">
        <f>MAX(R21:AA21)</f>
        <v>61</v>
      </c>
      <c r="AH21" s="2">
        <v>49</v>
      </c>
      <c r="AI21" s="2">
        <v>38</v>
      </c>
      <c r="AJ21" s="2">
        <v>38</v>
      </c>
      <c r="AK21" s="8"/>
      <c r="AL21" s="2">
        <v>53</v>
      </c>
      <c r="AM21" s="2">
        <v>51</v>
      </c>
      <c r="AN21" s="2">
        <v>34</v>
      </c>
      <c r="AO21" s="2">
        <v>52</v>
      </c>
      <c r="AP21" s="2">
        <v>45</v>
      </c>
      <c r="AQ21" s="2">
        <v>44</v>
      </c>
      <c r="AR21" s="5">
        <f>AVERAGE(AH21:AQ21)</f>
        <v>44.888888888888886</v>
      </c>
      <c r="AS21" s="3">
        <f>STDEV(AH21:AQ21)</f>
        <v>6.9362173488949521</v>
      </c>
      <c r="AT21" s="5">
        <f>AR21-9</f>
        <v>35.888888888888886</v>
      </c>
      <c r="AU21">
        <f>MIN(AH21:AQ21)</f>
        <v>34</v>
      </c>
      <c r="AV21">
        <f>MAX(AH21:AQ21)</f>
        <v>53</v>
      </c>
      <c r="AX21" s="2">
        <v>93</v>
      </c>
      <c r="AY21" s="2">
        <v>71</v>
      </c>
      <c r="AZ21" s="2">
        <v>77</v>
      </c>
      <c r="BA21" s="2">
        <v>92</v>
      </c>
      <c r="BB21" s="2">
        <v>97</v>
      </c>
      <c r="BC21" s="2">
        <v>74</v>
      </c>
      <c r="BD21" s="2">
        <v>51</v>
      </c>
      <c r="BE21" s="2">
        <v>73</v>
      </c>
      <c r="BF21" s="2">
        <v>79</v>
      </c>
      <c r="BG21" s="2">
        <v>63</v>
      </c>
      <c r="BH21" s="5">
        <f>AVERAGE(AX21:BG21)</f>
        <v>77</v>
      </c>
      <c r="BI21" s="3">
        <f>STDEV(AX21:BG21)</f>
        <v>14.212670403551895</v>
      </c>
      <c r="BJ21" s="5">
        <f>BH21-10</f>
        <v>67</v>
      </c>
      <c r="BK21">
        <f>MIN(AX21:BG21)</f>
        <v>51</v>
      </c>
      <c r="BL21">
        <f>MAX(AX21:BG21)</f>
        <v>97</v>
      </c>
      <c r="BO21" s="2">
        <v>100</v>
      </c>
      <c r="BP21" s="2">
        <v>100</v>
      </c>
      <c r="BQ21" s="2">
        <v>98</v>
      </c>
      <c r="BR21" s="2">
        <v>92</v>
      </c>
      <c r="BS21" s="2">
        <v>92</v>
      </c>
      <c r="BT21" s="2">
        <v>80</v>
      </c>
      <c r="BU21" s="2">
        <v>79</v>
      </c>
      <c r="BV21" s="2">
        <v>61</v>
      </c>
      <c r="BW21" s="2">
        <v>71</v>
      </c>
      <c r="BX21" s="2">
        <v>82</v>
      </c>
      <c r="BY21" s="5">
        <f>AVERAGE(BO21:BX21)</f>
        <v>85.5</v>
      </c>
      <c r="BZ21" s="3">
        <f>STDEV(BO21:BX21)</f>
        <v>13.150834363052576</v>
      </c>
      <c r="CA21" s="5">
        <f>BY21-10</f>
        <v>75.5</v>
      </c>
      <c r="CB21">
        <f>MIN(BO21:BX21)</f>
        <v>61</v>
      </c>
      <c r="CC21">
        <f>MAX(BO21:BX21)</f>
        <v>100</v>
      </c>
      <c r="CE21" s="2">
        <v>70</v>
      </c>
      <c r="CF21" s="2">
        <v>66</v>
      </c>
      <c r="CG21" s="2">
        <v>63</v>
      </c>
      <c r="CH21" s="2">
        <v>64</v>
      </c>
      <c r="CI21" s="2">
        <v>55</v>
      </c>
      <c r="CJ21" s="2">
        <v>82</v>
      </c>
      <c r="CK21" s="2">
        <v>74</v>
      </c>
      <c r="CL21" s="2">
        <v>64</v>
      </c>
      <c r="CM21" s="2">
        <v>57</v>
      </c>
      <c r="CN21" s="2">
        <v>66</v>
      </c>
      <c r="CO21" s="5">
        <f>AVERAGE(CE21:CN21)</f>
        <v>66.099999999999994</v>
      </c>
      <c r="CP21" s="3">
        <f>STDEV(CE21:CN21)</f>
        <v>7.8521051671227449</v>
      </c>
      <c r="CQ21" s="5">
        <f>CO21-10</f>
        <v>56.099999999999994</v>
      </c>
      <c r="CR21">
        <f>MIN(CE21:CN21)</f>
        <v>55</v>
      </c>
      <c r="CS21">
        <f>MAX(CE21:CN21)</f>
        <v>82</v>
      </c>
      <c r="CU21" s="2">
        <v>76</v>
      </c>
      <c r="CV21" s="2">
        <v>84</v>
      </c>
      <c r="CW21" s="2">
        <v>88</v>
      </c>
      <c r="CX21" s="2">
        <v>86</v>
      </c>
      <c r="CY21" s="2">
        <v>91</v>
      </c>
      <c r="CZ21" s="2">
        <v>87</v>
      </c>
      <c r="DA21" s="2">
        <v>83</v>
      </c>
      <c r="DB21" s="2">
        <v>84</v>
      </c>
      <c r="DC21" s="2">
        <v>77</v>
      </c>
      <c r="DD21" s="8"/>
      <c r="DE21" s="5">
        <f>AVERAGE(CU21:DD21)</f>
        <v>84</v>
      </c>
      <c r="DF21" s="3">
        <f>STDEV(CU21:DD21)</f>
        <v>4.8989794855663558</v>
      </c>
      <c r="DG21" s="5">
        <f>DE21-9</f>
        <v>75</v>
      </c>
      <c r="DH21">
        <f>MIN(CU21:DD21)</f>
        <v>76</v>
      </c>
      <c r="DI21">
        <f>MAX(CU21:DD21)</f>
        <v>91</v>
      </c>
      <c r="DK21" s="2">
        <v>69</v>
      </c>
      <c r="DL21" s="2">
        <v>72</v>
      </c>
      <c r="DM21" s="2">
        <v>56</v>
      </c>
      <c r="DN21" s="2">
        <v>62</v>
      </c>
      <c r="DO21" s="2">
        <v>61</v>
      </c>
      <c r="DP21" s="2">
        <v>47</v>
      </c>
      <c r="DQ21" s="2">
        <v>60</v>
      </c>
      <c r="DR21" s="2">
        <v>53</v>
      </c>
      <c r="DS21" s="2">
        <v>63</v>
      </c>
      <c r="DT21" s="2">
        <v>41</v>
      </c>
      <c r="DU21" s="5">
        <f>AVERAGE(DK21:DT21)</f>
        <v>58.4</v>
      </c>
      <c r="DV21" s="3">
        <f>STDEV(DK21:DT21)</f>
        <v>9.4774586373258511</v>
      </c>
      <c r="DW21" s="5">
        <f>DU21-10</f>
        <v>48.4</v>
      </c>
      <c r="DX21">
        <f>MIN(DK21:DT21)</f>
        <v>41</v>
      </c>
      <c r="DY21">
        <f>MAX(DK21:DT21)</f>
        <v>72</v>
      </c>
      <c r="EA21" s="2">
        <v>53</v>
      </c>
      <c r="EB21" s="2">
        <v>55</v>
      </c>
      <c r="EC21" s="2">
        <v>60</v>
      </c>
      <c r="ED21" s="2">
        <v>55</v>
      </c>
      <c r="EE21" s="2">
        <v>58</v>
      </c>
      <c r="EF21" s="2">
        <v>64</v>
      </c>
      <c r="EG21" s="2">
        <v>62</v>
      </c>
      <c r="EH21" s="2">
        <v>49</v>
      </c>
      <c r="EI21" s="2">
        <v>69</v>
      </c>
      <c r="EJ21" s="2">
        <v>60</v>
      </c>
      <c r="EK21" s="5">
        <f>AVERAGE(EA21:EJ21)</f>
        <v>58.5</v>
      </c>
      <c r="EL21" s="3">
        <f>STDEV(EA21:EJ21)</f>
        <v>5.7975090436420293</v>
      </c>
      <c r="EM21" s="5">
        <f>EK21-10</f>
        <v>48.5</v>
      </c>
      <c r="EN21">
        <f>MIN(EA21:EJ21)</f>
        <v>49</v>
      </c>
      <c r="EO21">
        <f>MAX(EA21:EJ21)</f>
        <v>69</v>
      </c>
      <c r="EQ21" s="2">
        <v>73</v>
      </c>
      <c r="ER21" s="2">
        <v>33</v>
      </c>
      <c r="ES21" s="2">
        <v>69</v>
      </c>
      <c r="ET21" s="2">
        <v>52</v>
      </c>
      <c r="EU21" s="2">
        <v>28</v>
      </c>
      <c r="EV21" s="2">
        <v>64</v>
      </c>
      <c r="EW21" s="2">
        <v>20</v>
      </c>
      <c r="EX21" s="2">
        <v>40</v>
      </c>
      <c r="EY21" s="2">
        <v>22</v>
      </c>
      <c r="EZ21" s="2">
        <v>34</v>
      </c>
      <c r="FA21" s="5">
        <f>AVERAGE(EQ21:EZ21)</f>
        <v>43.5</v>
      </c>
      <c r="FB21" s="3">
        <f>STDEV(EQ21:EZ21)</f>
        <v>19.665254186565253</v>
      </c>
      <c r="FC21" s="5">
        <f>FA21-10</f>
        <v>33.5</v>
      </c>
      <c r="FD21">
        <f>MIN(EQ21:EZ21)</f>
        <v>20</v>
      </c>
      <c r="FE21">
        <f>MAX(EQ21:EZ21)</f>
        <v>73</v>
      </c>
      <c r="FG21" s="2">
        <v>38</v>
      </c>
      <c r="FH21" s="2">
        <v>26</v>
      </c>
      <c r="FI21" s="2">
        <v>39</v>
      </c>
      <c r="FJ21" s="2">
        <v>76</v>
      </c>
      <c r="FK21" s="2">
        <v>36</v>
      </c>
      <c r="FL21" s="2">
        <v>59</v>
      </c>
      <c r="FM21" s="2">
        <v>59</v>
      </c>
      <c r="FN21" s="2">
        <v>35</v>
      </c>
      <c r="FO21" s="2">
        <v>41</v>
      </c>
      <c r="FP21" s="2">
        <v>33</v>
      </c>
      <c r="FQ21" s="5">
        <f>AVERAGE(FG21:FP21)</f>
        <v>44.2</v>
      </c>
      <c r="FR21" s="3">
        <f>STDEV(FG21:FP21)</f>
        <v>15.396969398770217</v>
      </c>
      <c r="FS21" s="5">
        <f>FQ21-10</f>
        <v>34.200000000000003</v>
      </c>
      <c r="FT21">
        <f>MIN(FG21:FP21)</f>
        <v>26</v>
      </c>
      <c r="FU21">
        <f>MAX(FG21:FP21)</f>
        <v>76</v>
      </c>
      <c r="FW21" s="2">
        <v>77</v>
      </c>
      <c r="FX21" s="2">
        <v>79</v>
      </c>
      <c r="FY21" s="2">
        <v>56</v>
      </c>
      <c r="FZ21" s="2">
        <v>68</v>
      </c>
      <c r="GA21" s="2">
        <v>61</v>
      </c>
      <c r="GB21" s="2">
        <v>31</v>
      </c>
      <c r="GC21" s="2">
        <v>42</v>
      </c>
      <c r="GD21" s="2">
        <v>54</v>
      </c>
      <c r="GE21" s="2">
        <v>56</v>
      </c>
      <c r="GF21" s="2">
        <v>72</v>
      </c>
      <c r="GG21" s="5">
        <f>AVERAGE(FW21:GF21)</f>
        <v>59.6</v>
      </c>
      <c r="GH21" s="3">
        <f>STDEV(FW21:GF21)</f>
        <v>15.240297459914187</v>
      </c>
      <c r="GI21" s="5">
        <f>GG21-10</f>
        <v>49.6</v>
      </c>
      <c r="GJ21">
        <f>MIN(FW21:GF21)</f>
        <v>31</v>
      </c>
      <c r="GK21">
        <f>MAX(FW21:GF21)</f>
        <v>79</v>
      </c>
      <c r="GM21" s="2">
        <v>58</v>
      </c>
      <c r="GN21" s="2">
        <v>43</v>
      </c>
      <c r="GO21" s="2">
        <v>52</v>
      </c>
      <c r="GP21" s="2">
        <v>41</v>
      </c>
      <c r="GQ21" s="2">
        <v>57</v>
      </c>
      <c r="GR21" s="2">
        <v>51</v>
      </c>
      <c r="GS21" s="2">
        <v>22</v>
      </c>
      <c r="GT21" s="2">
        <v>21</v>
      </c>
      <c r="GU21" s="2">
        <v>33</v>
      </c>
      <c r="GV21" s="2">
        <v>28</v>
      </c>
      <c r="GW21" s="5">
        <f>AVERAGE(GM21:GV21)</f>
        <v>40.6</v>
      </c>
      <c r="GX21" s="3">
        <f>STDEV(GM21:GV21)</f>
        <v>13.993649353268159</v>
      </c>
      <c r="GY21" s="5">
        <f>GW21-10</f>
        <v>30.6</v>
      </c>
      <c r="GZ21">
        <f>MIN(GM21:GV21)</f>
        <v>21</v>
      </c>
      <c r="HA21">
        <f>MAX(GM21:GV21)</f>
        <v>58</v>
      </c>
      <c r="HC21" s="2">
        <v>76</v>
      </c>
      <c r="HD21" s="2">
        <v>84</v>
      </c>
      <c r="HE21" s="2">
        <v>76</v>
      </c>
      <c r="HF21" s="2">
        <v>82</v>
      </c>
      <c r="HG21" s="2">
        <v>80</v>
      </c>
      <c r="HH21" s="2">
        <v>79</v>
      </c>
      <c r="HI21" s="2">
        <v>87</v>
      </c>
      <c r="HJ21" s="2">
        <v>81</v>
      </c>
      <c r="HK21" s="2">
        <v>80</v>
      </c>
      <c r="HL21" s="2">
        <v>79</v>
      </c>
      <c r="HM21" s="5">
        <f>AVERAGE(HC21:HL21)</f>
        <v>80.400000000000006</v>
      </c>
      <c r="HN21" s="3">
        <f>STDEV(HC21:HL21)</f>
        <v>3.3730961708462717</v>
      </c>
      <c r="HO21" s="5">
        <f>HM21-10</f>
        <v>70.400000000000006</v>
      </c>
      <c r="HP21">
        <f>MIN(HC21:HL21)</f>
        <v>76</v>
      </c>
      <c r="HQ21">
        <f>MAX(HC21:HL21)</f>
        <v>87</v>
      </c>
      <c r="HS21" s="2">
        <v>99</v>
      </c>
      <c r="HT21" s="2">
        <v>87</v>
      </c>
      <c r="HU21" s="2">
        <v>77</v>
      </c>
      <c r="HV21" s="2">
        <v>100</v>
      </c>
      <c r="HW21" s="2">
        <v>72</v>
      </c>
      <c r="HX21" s="2">
        <v>69</v>
      </c>
      <c r="HY21" s="2">
        <v>100</v>
      </c>
      <c r="HZ21" s="2">
        <v>84</v>
      </c>
      <c r="IA21" s="2">
        <v>100</v>
      </c>
      <c r="IB21" s="2">
        <v>100</v>
      </c>
      <c r="IC21" s="5">
        <f>AVERAGE(HS21:IB21)</f>
        <v>88.8</v>
      </c>
      <c r="ID21" s="3">
        <f>STDEV(HS21:IB21)</f>
        <v>12.673682267684592</v>
      </c>
      <c r="IE21" s="5">
        <f>IC21-10</f>
        <v>78.8</v>
      </c>
      <c r="IF21">
        <f>MIN(HS21:IB21)</f>
        <v>69</v>
      </c>
      <c r="IG21">
        <f>MAX(HS21:IB21)</f>
        <v>100</v>
      </c>
    </row>
    <row r="22" spans="2:241" x14ac:dyDescent="0.25">
      <c r="L22" s="5">
        <f>AVERAGE(B21:F21)</f>
        <v>46.6</v>
      </c>
      <c r="M22" s="3">
        <f>STDEV(B21:F21)</f>
        <v>23.082460874005619</v>
      </c>
      <c r="N22" s="5">
        <f>L22-5</f>
        <v>41.6</v>
      </c>
      <c r="O22">
        <f>MIN(B21:F21)</f>
        <v>22</v>
      </c>
      <c r="P22">
        <f>MAX(B21:F21)</f>
        <v>80</v>
      </c>
      <c r="AB22" s="5">
        <f>AVERAGE(R21:V21)</f>
        <v>24.6</v>
      </c>
      <c r="AC22" s="3">
        <f>STDEV(R21:V21)</f>
        <v>20.695410119154438</v>
      </c>
      <c r="AD22" s="5">
        <f>AB22-5</f>
        <v>19.600000000000001</v>
      </c>
      <c r="AE22">
        <f>MIN(R21:V21)</f>
        <v>9</v>
      </c>
      <c r="AF22">
        <f>MAX(R21:V21)</f>
        <v>61</v>
      </c>
      <c r="AR22" s="5">
        <f>AVERAGE(AH21:AL21)</f>
        <v>44.5</v>
      </c>
      <c r="AS22" s="3">
        <f>STDEV(AH21:AL21)</f>
        <v>7.6811457478686078</v>
      </c>
      <c r="AT22" s="5">
        <f>AR22-4</f>
        <v>40.5</v>
      </c>
      <c r="AU22">
        <f>MIN(AH21:AL21)</f>
        <v>38</v>
      </c>
      <c r="AV22">
        <f>MAX(AH21:AL21)</f>
        <v>53</v>
      </c>
      <c r="BH22" s="5">
        <f>AVERAGE(AX21:BB21)</f>
        <v>86</v>
      </c>
      <c r="BI22" s="3">
        <f>STDEV(AX21:BB21)</f>
        <v>11.313708498984761</v>
      </c>
      <c r="BJ22" s="5">
        <f>BH22-5</f>
        <v>81</v>
      </c>
      <c r="BK22">
        <f>MIN(AX21:BB21)</f>
        <v>71</v>
      </c>
      <c r="BL22">
        <f>MAX(AX21:BB21)</f>
        <v>97</v>
      </c>
      <c r="BY22" s="5">
        <f>AVERAGE(BO21:BS21)</f>
        <v>96.4</v>
      </c>
      <c r="BZ22" s="3">
        <f>STDEV(BO21:BS21)</f>
        <v>4.0987803063838388</v>
      </c>
      <c r="CA22" s="5">
        <f>BY22-5</f>
        <v>91.4</v>
      </c>
      <c r="CB22">
        <f>MIN(BO21:BS21)</f>
        <v>92</v>
      </c>
      <c r="CC22">
        <f>MAX(BO21:BS21)</f>
        <v>100</v>
      </c>
      <c r="CO22" s="5">
        <f>AVERAGE(CE21:CI21)</f>
        <v>63.6</v>
      </c>
      <c r="CP22" s="3">
        <f>STDEV(CE21:CI21)</f>
        <v>5.5045435778091534</v>
      </c>
      <c r="CQ22" s="5">
        <f>CO22-5</f>
        <v>58.6</v>
      </c>
      <c r="CR22">
        <f>MIN(CE21:CI21)</f>
        <v>55</v>
      </c>
      <c r="CS22">
        <f>MAX(CE21:CI21)</f>
        <v>70</v>
      </c>
      <c r="DE22" s="5">
        <f>AVERAGE(CU21:CY21)</f>
        <v>85</v>
      </c>
      <c r="DF22" s="3">
        <f>STDEV(CU21:CY21)</f>
        <v>5.6568542494923806</v>
      </c>
      <c r="DG22" s="5">
        <f>DE22-5</f>
        <v>80</v>
      </c>
      <c r="DH22">
        <f>MIN(CU21:CY21)</f>
        <v>76</v>
      </c>
      <c r="DI22">
        <f>MAX(CU21:CY21)</f>
        <v>91</v>
      </c>
      <c r="DU22" s="5">
        <f>AVERAGE(DK21:DO21)</f>
        <v>64</v>
      </c>
      <c r="DV22" s="3">
        <f>STDEV(DK21:DO21)</f>
        <v>6.4420493633625631</v>
      </c>
      <c r="DW22" s="5">
        <f>DU22-5</f>
        <v>59</v>
      </c>
      <c r="DX22">
        <f>MIN(DK21:DO21)</f>
        <v>56</v>
      </c>
      <c r="DY22">
        <f>MAX(DK21:DO21)</f>
        <v>72</v>
      </c>
      <c r="EK22" s="5">
        <f>AVERAGE(EA21:EE21)</f>
        <v>56.2</v>
      </c>
      <c r="EL22" s="3">
        <f>STDEV(EA21:EE21)</f>
        <v>2.7748873851023217</v>
      </c>
      <c r="EM22" s="5">
        <f>EK22-5</f>
        <v>51.2</v>
      </c>
      <c r="EN22">
        <f>MIN(EA21:EE21)</f>
        <v>53</v>
      </c>
      <c r="EO22">
        <f>MAX(EA21:EE21)</f>
        <v>60</v>
      </c>
      <c r="FA22" s="5">
        <f>AVERAGE(EQ21:EU21)</f>
        <v>51</v>
      </c>
      <c r="FB22" s="3">
        <f>STDEV(EQ21:EU21)</f>
        <v>20.383817110639509</v>
      </c>
      <c r="FC22" s="5">
        <f>FA22-5</f>
        <v>46</v>
      </c>
      <c r="FD22">
        <f>MIN(EQ21:EU21)</f>
        <v>28</v>
      </c>
      <c r="FE22">
        <f>MAX(EQ21:EU21)</f>
        <v>73</v>
      </c>
      <c r="FQ22" s="5">
        <f>AVERAGE(FG21:FK21)</f>
        <v>43</v>
      </c>
      <c r="FR22" s="3">
        <f>STDEV(FG21:FK21)</f>
        <v>19.157244060668017</v>
      </c>
      <c r="FS22" s="5">
        <f>FQ22-5</f>
        <v>38</v>
      </c>
      <c r="FT22">
        <f>MIN(FG21:FK21)</f>
        <v>26</v>
      </c>
      <c r="FU22">
        <f>MAX(FG21:FK21)</f>
        <v>76</v>
      </c>
      <c r="GG22" s="5">
        <f>AVERAGE(FW21:GA21)</f>
        <v>68.2</v>
      </c>
      <c r="GH22" s="3">
        <f>STDEV(FW21:GA21)</f>
        <v>9.9347873656158239</v>
      </c>
      <c r="GI22" s="5">
        <f>GG22-5</f>
        <v>63.2</v>
      </c>
      <c r="GJ22">
        <f>MIN(FW21:GA21)</f>
        <v>56</v>
      </c>
      <c r="GK22">
        <f>MAX(FW21:GA21)</f>
        <v>79</v>
      </c>
      <c r="GW22" s="5">
        <f>AVERAGE(GM21:GQ21)</f>
        <v>50.2</v>
      </c>
      <c r="GX22" s="3">
        <f>STDEV(GM21:GQ21)</f>
        <v>7.8549347546621808</v>
      </c>
      <c r="GY22" s="5">
        <f>GW22-5</f>
        <v>45.2</v>
      </c>
      <c r="GZ22">
        <f>MIN(GM21:GQ21)</f>
        <v>41</v>
      </c>
      <c r="HA22">
        <f>MAX(GM21:GQ21)</f>
        <v>58</v>
      </c>
      <c r="HM22" s="5">
        <f>AVERAGE(HC21:HG21)</f>
        <v>79.599999999999994</v>
      </c>
      <c r="HN22" s="3">
        <f>STDEV(HC21:HG21)</f>
        <v>3.5777087639996634</v>
      </c>
      <c r="HO22" s="5">
        <f>HM22-5</f>
        <v>74.599999999999994</v>
      </c>
      <c r="HP22">
        <f>MIN(HC21:HG21)</f>
        <v>76</v>
      </c>
      <c r="HQ22">
        <f>MAX(HC21:HG21)</f>
        <v>84</v>
      </c>
      <c r="IC22" s="5">
        <f>AVERAGE(HS21:HW21)</f>
        <v>87</v>
      </c>
      <c r="ID22" s="3">
        <f>STDEV(HS21:HW21)</f>
        <v>12.629330940315089</v>
      </c>
      <c r="IE22" s="5">
        <f>IC22-5</f>
        <v>82</v>
      </c>
      <c r="IF22">
        <f>MIN(HS21:HW21)</f>
        <v>72</v>
      </c>
      <c r="IG22">
        <f>MAX(HS21:HW21)</f>
        <v>100</v>
      </c>
    </row>
    <row r="23" spans="2:241" x14ac:dyDescent="0.25">
      <c r="L23" s="5">
        <f>AVERAGE(G21:K21)</f>
        <v>30.4</v>
      </c>
      <c r="M23" s="3">
        <f>STDEV(G21:K21)</f>
        <v>8.7349871207689791</v>
      </c>
      <c r="N23" s="5">
        <f>L23-5</f>
        <v>25.4</v>
      </c>
      <c r="O23">
        <f>MIN(G21:K21)</f>
        <v>19</v>
      </c>
      <c r="P23">
        <f>MAX(G21:K21)</f>
        <v>42</v>
      </c>
      <c r="AB23" s="5">
        <f>AVERAGE(W21:AA21)</f>
        <v>24.2</v>
      </c>
      <c r="AC23" s="3">
        <f>STDEV(W21:AA21)</f>
        <v>4.7116875957559037</v>
      </c>
      <c r="AD23" s="5">
        <f>AB23-5</f>
        <v>19.2</v>
      </c>
      <c r="AE23">
        <f>MIN(W21:AA21)</f>
        <v>20</v>
      </c>
      <c r="AF23">
        <f>MAX(W21:AA21)</f>
        <v>32</v>
      </c>
      <c r="AR23" s="5">
        <f>AVERAGE(AM21:AQ21)</f>
        <v>45.2</v>
      </c>
      <c r="AS23" s="3">
        <f>STDEV(AM21:AQ21)</f>
        <v>7.1902712048990072</v>
      </c>
      <c r="AT23" s="5">
        <f>AR23-5</f>
        <v>40.200000000000003</v>
      </c>
      <c r="AU23">
        <f>MIN(AM21:AQ21)</f>
        <v>34</v>
      </c>
      <c r="AV23">
        <f>MAX(AM21:AQ21)</f>
        <v>52</v>
      </c>
      <c r="BH23" s="5">
        <f>AVERAGE(BC21:BG21)</f>
        <v>68</v>
      </c>
      <c r="BI23" s="3">
        <f>STDEV(BC21:BG21)</f>
        <v>11.135528725660043</v>
      </c>
      <c r="BJ23" s="5">
        <f>BH23-5</f>
        <v>63</v>
      </c>
      <c r="BK23">
        <f>MIN(BC21:BG21)</f>
        <v>51</v>
      </c>
      <c r="BL23">
        <f>MAX(BC21:BG21)</f>
        <v>79</v>
      </c>
      <c r="BY23" s="5">
        <f>AVERAGE(BT21:BX21)</f>
        <v>74.599999999999994</v>
      </c>
      <c r="BZ23" s="3">
        <f>STDEV(BT21:BX21)</f>
        <v>8.6775572599666653</v>
      </c>
      <c r="CA23" s="5">
        <f>BY23-5</f>
        <v>69.599999999999994</v>
      </c>
      <c r="CB23">
        <f>MIN(BT21:BX21)</f>
        <v>61</v>
      </c>
      <c r="CC23">
        <f>MAX(BT21:BX21)</f>
        <v>82</v>
      </c>
      <c r="CO23" s="5">
        <f>AVERAGE(CJ21:CN21)</f>
        <v>68.599999999999994</v>
      </c>
      <c r="CP23" s="3">
        <f>STDEV(CJ21:CN21)</f>
        <v>9.6332756630338459</v>
      </c>
      <c r="CQ23" s="5">
        <f>CO23-5</f>
        <v>63.599999999999994</v>
      </c>
      <c r="CR23">
        <f>MIN(CJ21:CN21)</f>
        <v>57</v>
      </c>
      <c r="CS23">
        <f>MAX(CJ21:CN21)</f>
        <v>82</v>
      </c>
      <c r="DE23" s="5">
        <f>AVERAGE(CZ21:DD21)</f>
        <v>82.75</v>
      </c>
      <c r="DF23" s="3">
        <f>STDEV(CZ21:DD21)</f>
        <v>4.1932485418030412</v>
      </c>
      <c r="DG23" s="5">
        <f>DE23-4</f>
        <v>78.75</v>
      </c>
      <c r="DH23">
        <f>MIN(CZ21:DD21)</f>
        <v>77</v>
      </c>
      <c r="DI23">
        <f>MAX(CZ21:DD21)</f>
        <v>87</v>
      </c>
      <c r="DU23" s="5">
        <f>AVERAGE(DP21:DT21)</f>
        <v>52.8</v>
      </c>
      <c r="DV23" s="3">
        <f>STDEV(DP21:DT21)</f>
        <v>9.0664215653144993</v>
      </c>
      <c r="DW23" s="5">
        <f>DU23-5</f>
        <v>47.8</v>
      </c>
      <c r="DX23">
        <f>MIN(DP21:DT21)</f>
        <v>41</v>
      </c>
      <c r="DY23">
        <f>MAX(DP21:DT21)</f>
        <v>63</v>
      </c>
      <c r="EK23" s="5">
        <f>AVERAGE(EF21:EJ21)</f>
        <v>60.8</v>
      </c>
      <c r="EL23" s="3">
        <f>STDEV(EF21:EJ21)</f>
        <v>7.3959448348402264</v>
      </c>
      <c r="EM23" s="5">
        <f>EK23-5</f>
        <v>55.8</v>
      </c>
      <c r="EN23">
        <f>MIN(EF21:EJ21)</f>
        <v>49</v>
      </c>
      <c r="EO23">
        <f>MAX(EF21:EJ21)</f>
        <v>69</v>
      </c>
      <c r="FA23" s="5">
        <f>AVERAGE(EV21:EZ21)</f>
        <v>36</v>
      </c>
      <c r="FB23" s="3">
        <f>STDEV(EV21:EZ21)</f>
        <v>17.720045146669349</v>
      </c>
      <c r="FC23" s="5">
        <f>FA23-5</f>
        <v>31</v>
      </c>
      <c r="FD23">
        <f>MIN(EV21:EZ21)</f>
        <v>20</v>
      </c>
      <c r="FE23">
        <f>MAX(EV21:EZ21)</f>
        <v>64</v>
      </c>
      <c r="FQ23" s="5">
        <f>AVERAGE(FL21:FP21)</f>
        <v>45.4</v>
      </c>
      <c r="FR23" s="3">
        <f>STDEV(FL21:FP21)</f>
        <v>12.759310326189272</v>
      </c>
      <c r="FS23" s="5">
        <f>FQ23-5</f>
        <v>40.4</v>
      </c>
      <c r="FT23">
        <f>MIN(FL21:FP21)</f>
        <v>33</v>
      </c>
      <c r="FU23">
        <f>MAX(FL21:FP21)</f>
        <v>59</v>
      </c>
      <c r="GG23" s="5">
        <f>AVERAGE(GB21:GF21)</f>
        <v>51</v>
      </c>
      <c r="GH23" s="3">
        <f>STDEV(GB21:GF21)</f>
        <v>15.459624833740307</v>
      </c>
      <c r="GI23" s="5">
        <f>GG23-5</f>
        <v>46</v>
      </c>
      <c r="GJ23">
        <f>MIN(GB21:GF21)</f>
        <v>31</v>
      </c>
      <c r="GK23">
        <f>MAX(GB21:GF21)</f>
        <v>72</v>
      </c>
      <c r="GW23" s="5">
        <f>AVERAGE(GR21:GV21)</f>
        <v>31</v>
      </c>
      <c r="GX23" s="3">
        <f>STDEV(GR21:GV21)</f>
        <v>12.186057606953941</v>
      </c>
      <c r="GY23" s="5">
        <f>GW23-5</f>
        <v>26</v>
      </c>
      <c r="GZ23">
        <f>MIN(GR21:GV21)</f>
        <v>21</v>
      </c>
      <c r="HA23">
        <f>MAX(GR21:GV21)</f>
        <v>51</v>
      </c>
      <c r="HM23" s="5">
        <f>AVERAGE(HH21:HL21)</f>
        <v>81.2</v>
      </c>
      <c r="HN23" s="3">
        <f>STDEV(HH21:HL21)</f>
        <v>3.3466401061363018</v>
      </c>
      <c r="HO23" s="5">
        <f>HM23-5</f>
        <v>76.2</v>
      </c>
      <c r="HP23">
        <f>MIN(HH21:HL21)</f>
        <v>79</v>
      </c>
      <c r="HQ23">
        <f>MAX(HH21:HL21)</f>
        <v>87</v>
      </c>
      <c r="IC23" s="5">
        <f>AVERAGE(HX21:IB21)</f>
        <v>90.6</v>
      </c>
      <c r="ID23" s="3">
        <f>STDEV(HX21:IB21)</f>
        <v>13.921206844235858</v>
      </c>
      <c r="IE23" s="5">
        <f>IC23-5</f>
        <v>85.6</v>
      </c>
      <c r="IF23">
        <f>MIN(HX21:IB21)</f>
        <v>69</v>
      </c>
      <c r="IG23">
        <f>MAX(HX21:IB21)</f>
        <v>100</v>
      </c>
    </row>
    <row r="26" spans="2:241" x14ac:dyDescent="0.25">
      <c r="B26" s="1" t="s">
        <v>5</v>
      </c>
      <c r="C26" s="1" t="s">
        <v>5</v>
      </c>
      <c r="D26" s="1" t="s">
        <v>5</v>
      </c>
      <c r="E26" s="1" t="s">
        <v>5</v>
      </c>
      <c r="F26" s="1" t="s">
        <v>5</v>
      </c>
      <c r="G26" s="1" t="s">
        <v>5</v>
      </c>
      <c r="H26" s="1" t="s">
        <v>5</v>
      </c>
      <c r="I26" s="1" t="s">
        <v>5</v>
      </c>
      <c r="J26" s="1" t="s">
        <v>5</v>
      </c>
      <c r="K26" s="1" t="s">
        <v>5</v>
      </c>
      <c r="L26" s="5"/>
      <c r="N26" s="5"/>
      <c r="R26" s="1" t="s">
        <v>18</v>
      </c>
      <c r="S26" s="1" t="s">
        <v>18</v>
      </c>
      <c r="T26" s="1" t="s">
        <v>18</v>
      </c>
      <c r="U26" s="1" t="s">
        <v>18</v>
      </c>
      <c r="V26" s="1" t="s">
        <v>18</v>
      </c>
      <c r="W26" s="1" t="s">
        <v>18</v>
      </c>
      <c r="X26" s="1" t="s">
        <v>18</v>
      </c>
      <c r="Y26" s="1" t="s">
        <v>18</v>
      </c>
      <c r="Z26" s="1" t="s">
        <v>18</v>
      </c>
      <c r="AA26" s="1" t="s">
        <v>18</v>
      </c>
      <c r="AH26" s="1" t="s">
        <v>27</v>
      </c>
      <c r="AI26" s="1" t="s">
        <v>27</v>
      </c>
      <c r="AJ26" s="1" t="s">
        <v>27</v>
      </c>
      <c r="AK26" s="1" t="s">
        <v>27</v>
      </c>
      <c r="AL26" s="1" t="s">
        <v>27</v>
      </c>
      <c r="AM26" s="1" t="s">
        <v>27</v>
      </c>
      <c r="AN26" s="1" t="s">
        <v>27</v>
      </c>
      <c r="AO26" s="1" t="s">
        <v>27</v>
      </c>
      <c r="AP26" s="1" t="s">
        <v>27</v>
      </c>
      <c r="AQ26" s="1" t="s">
        <v>27</v>
      </c>
      <c r="AX26" s="1" t="s">
        <v>30</v>
      </c>
      <c r="AY26" s="1" t="s">
        <v>30</v>
      </c>
      <c r="AZ26" s="1" t="s">
        <v>30</v>
      </c>
      <c r="BA26" s="1" t="s">
        <v>30</v>
      </c>
      <c r="BB26" s="1" t="s">
        <v>30</v>
      </c>
      <c r="BC26" s="1" t="s">
        <v>30</v>
      </c>
      <c r="BD26" s="1" t="s">
        <v>30</v>
      </c>
      <c r="BE26" s="1" t="s">
        <v>30</v>
      </c>
      <c r="BF26" s="1" t="s">
        <v>30</v>
      </c>
      <c r="BG26" s="1" t="s">
        <v>30</v>
      </c>
      <c r="BO26" s="1" t="s">
        <v>32</v>
      </c>
      <c r="BP26" s="1" t="s">
        <v>32</v>
      </c>
      <c r="BQ26" s="1" t="s">
        <v>32</v>
      </c>
      <c r="BR26" s="1" t="s">
        <v>32</v>
      </c>
      <c r="BS26" s="1" t="s">
        <v>32</v>
      </c>
      <c r="BT26" s="1" t="s">
        <v>32</v>
      </c>
      <c r="BU26" s="1" t="s">
        <v>32</v>
      </c>
      <c r="BV26" s="1" t="s">
        <v>32</v>
      </c>
      <c r="BW26" s="1" t="s">
        <v>32</v>
      </c>
      <c r="BX26" s="1" t="s">
        <v>32</v>
      </c>
      <c r="CE26" s="1" t="s">
        <v>33</v>
      </c>
      <c r="CF26" s="1" t="s">
        <v>33</v>
      </c>
      <c r="CG26" s="1" t="s">
        <v>33</v>
      </c>
      <c r="CH26" s="1" t="s">
        <v>33</v>
      </c>
      <c r="CI26" s="1" t="s">
        <v>33</v>
      </c>
      <c r="CJ26" s="1" t="s">
        <v>33</v>
      </c>
      <c r="CK26" s="1" t="s">
        <v>33</v>
      </c>
      <c r="CL26" s="1" t="s">
        <v>33</v>
      </c>
      <c r="CM26" s="1" t="s">
        <v>33</v>
      </c>
      <c r="CN26" s="1" t="s">
        <v>33</v>
      </c>
      <c r="CU26" s="1" t="s">
        <v>34</v>
      </c>
      <c r="CV26" s="1" t="s">
        <v>34</v>
      </c>
      <c r="CW26" s="1" t="s">
        <v>34</v>
      </c>
      <c r="CX26" s="1" t="s">
        <v>34</v>
      </c>
      <c r="CY26" s="1" t="s">
        <v>34</v>
      </c>
      <c r="CZ26" s="1" t="s">
        <v>34</v>
      </c>
      <c r="DA26" s="1" t="s">
        <v>34</v>
      </c>
      <c r="DB26" s="1" t="s">
        <v>34</v>
      </c>
      <c r="DC26" s="1" t="s">
        <v>34</v>
      </c>
      <c r="DD26" s="1" t="s">
        <v>34</v>
      </c>
      <c r="DK26" s="1" t="s">
        <v>42</v>
      </c>
      <c r="DL26" s="1" t="s">
        <v>42</v>
      </c>
      <c r="DM26" s="1" t="s">
        <v>42</v>
      </c>
      <c r="DN26" s="1" t="s">
        <v>42</v>
      </c>
      <c r="DO26" s="1" t="s">
        <v>42</v>
      </c>
      <c r="DP26" s="1" t="s">
        <v>42</v>
      </c>
      <c r="DQ26" s="1" t="s">
        <v>42</v>
      </c>
      <c r="DR26" s="1" t="s">
        <v>42</v>
      </c>
      <c r="DS26" s="1" t="s">
        <v>42</v>
      </c>
      <c r="DT26" s="1" t="s">
        <v>42</v>
      </c>
      <c r="EA26" s="1" t="s">
        <v>43</v>
      </c>
      <c r="EB26" s="1" t="s">
        <v>43</v>
      </c>
      <c r="EC26" s="1" t="s">
        <v>43</v>
      </c>
      <c r="ED26" s="1" t="s">
        <v>43</v>
      </c>
      <c r="EE26" s="1" t="s">
        <v>43</v>
      </c>
      <c r="EF26" s="1" t="s">
        <v>43</v>
      </c>
      <c r="EG26" s="1" t="s">
        <v>43</v>
      </c>
      <c r="EH26" s="1" t="s">
        <v>43</v>
      </c>
      <c r="EI26" s="1" t="s">
        <v>43</v>
      </c>
      <c r="EJ26" s="1" t="s">
        <v>43</v>
      </c>
      <c r="EQ26" s="1" t="s">
        <v>44</v>
      </c>
      <c r="ER26" s="1" t="s">
        <v>44</v>
      </c>
      <c r="ES26" s="1" t="s">
        <v>44</v>
      </c>
      <c r="ET26" s="1" t="s">
        <v>44</v>
      </c>
      <c r="EU26" s="1" t="s">
        <v>44</v>
      </c>
      <c r="EV26" s="1" t="s">
        <v>44</v>
      </c>
      <c r="EW26" s="1" t="s">
        <v>44</v>
      </c>
      <c r="EX26" s="1" t="s">
        <v>44</v>
      </c>
      <c r="EY26" s="1" t="s">
        <v>44</v>
      </c>
      <c r="EZ26" s="1" t="s">
        <v>44</v>
      </c>
      <c r="FG26" s="1" t="s">
        <v>45</v>
      </c>
      <c r="FH26" s="1" t="s">
        <v>45</v>
      </c>
      <c r="FI26" s="1" t="s">
        <v>45</v>
      </c>
      <c r="FJ26" s="1" t="s">
        <v>45</v>
      </c>
      <c r="FK26" s="1" t="s">
        <v>45</v>
      </c>
      <c r="FL26" s="1" t="s">
        <v>45</v>
      </c>
      <c r="FM26" s="1" t="s">
        <v>45</v>
      </c>
      <c r="FN26" s="1" t="s">
        <v>45</v>
      </c>
      <c r="FO26" s="1" t="s">
        <v>45</v>
      </c>
      <c r="FP26" s="1" t="s">
        <v>45</v>
      </c>
      <c r="FW26" s="1" t="s">
        <v>46</v>
      </c>
      <c r="FX26" s="1" t="s">
        <v>46</v>
      </c>
      <c r="FY26" s="1" t="s">
        <v>46</v>
      </c>
      <c r="FZ26" s="1" t="s">
        <v>46</v>
      </c>
      <c r="GA26" s="1" t="s">
        <v>46</v>
      </c>
      <c r="GB26" s="1" t="s">
        <v>46</v>
      </c>
      <c r="GC26" s="1" t="s">
        <v>46</v>
      </c>
      <c r="GD26" s="1" t="s">
        <v>46</v>
      </c>
      <c r="GE26" s="1" t="s">
        <v>46</v>
      </c>
      <c r="GF26" s="1" t="s">
        <v>46</v>
      </c>
      <c r="GM26" s="1" t="s">
        <v>47</v>
      </c>
      <c r="GN26" s="1" t="s">
        <v>47</v>
      </c>
      <c r="GO26" s="1" t="s">
        <v>47</v>
      </c>
      <c r="GP26" s="1" t="s">
        <v>47</v>
      </c>
      <c r="GQ26" s="1" t="s">
        <v>47</v>
      </c>
      <c r="GR26" s="1" t="s">
        <v>47</v>
      </c>
      <c r="GS26" s="1" t="s">
        <v>47</v>
      </c>
      <c r="GT26" s="1" t="s">
        <v>47</v>
      </c>
      <c r="GU26" s="1" t="s">
        <v>47</v>
      </c>
      <c r="GV26" s="1" t="s">
        <v>47</v>
      </c>
      <c r="HC26" s="1" t="s">
        <v>48</v>
      </c>
      <c r="HD26" s="1" t="s">
        <v>48</v>
      </c>
      <c r="HE26" s="1" t="s">
        <v>48</v>
      </c>
      <c r="HF26" s="1" t="s">
        <v>48</v>
      </c>
      <c r="HG26" s="1" t="s">
        <v>48</v>
      </c>
      <c r="HH26" s="1" t="s">
        <v>48</v>
      </c>
      <c r="HI26" s="1" t="s">
        <v>48</v>
      </c>
      <c r="HJ26" s="1" t="s">
        <v>48</v>
      </c>
      <c r="HK26" s="1" t="s">
        <v>48</v>
      </c>
      <c r="HL26" s="1" t="s">
        <v>48</v>
      </c>
      <c r="HS26" s="1" t="s">
        <v>49</v>
      </c>
      <c r="HT26" s="1" t="s">
        <v>49</v>
      </c>
      <c r="HU26" s="1" t="s">
        <v>49</v>
      </c>
      <c r="HV26" s="1" t="s">
        <v>49</v>
      </c>
      <c r="HW26" s="1" t="s">
        <v>49</v>
      </c>
      <c r="HX26" s="1" t="s">
        <v>49</v>
      </c>
      <c r="HY26" s="1" t="s">
        <v>49</v>
      </c>
      <c r="HZ26" s="1" t="s">
        <v>49</v>
      </c>
      <c r="IA26" s="1" t="s">
        <v>49</v>
      </c>
      <c r="IB26" s="1" t="s">
        <v>49</v>
      </c>
    </row>
    <row r="27" spans="2:241" x14ac:dyDescent="0.25">
      <c r="B27" s="1" t="s">
        <v>16</v>
      </c>
      <c r="C27" s="1" t="s">
        <v>16</v>
      </c>
      <c r="D27" s="1" t="s">
        <v>16</v>
      </c>
      <c r="E27" s="1" t="s">
        <v>16</v>
      </c>
      <c r="F27" s="1" t="s">
        <v>16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5"/>
      <c r="N27" s="5"/>
      <c r="R27" s="1" t="s">
        <v>16</v>
      </c>
      <c r="S27" s="1" t="s">
        <v>16</v>
      </c>
      <c r="T27" s="1" t="s">
        <v>16</v>
      </c>
      <c r="U27" s="1" t="s">
        <v>16</v>
      </c>
      <c r="V27" s="1" t="s">
        <v>16</v>
      </c>
      <c r="W27" s="1" t="s">
        <v>17</v>
      </c>
      <c r="X27" s="1" t="s">
        <v>17</v>
      </c>
      <c r="Y27" s="1" t="s">
        <v>17</v>
      </c>
      <c r="Z27" s="1" t="s">
        <v>17</v>
      </c>
      <c r="AA27" s="1" t="s">
        <v>17</v>
      </c>
      <c r="AH27" s="1" t="s">
        <v>16</v>
      </c>
      <c r="AI27" s="1" t="s">
        <v>16</v>
      </c>
      <c r="AJ27" s="1" t="s">
        <v>16</v>
      </c>
      <c r="AK27" s="1" t="s">
        <v>16</v>
      </c>
      <c r="AL27" s="1" t="s">
        <v>16</v>
      </c>
      <c r="AM27" s="1" t="s">
        <v>17</v>
      </c>
      <c r="AN27" s="1" t="s">
        <v>17</v>
      </c>
      <c r="AO27" s="1" t="s">
        <v>17</v>
      </c>
      <c r="AP27" s="1" t="s">
        <v>17</v>
      </c>
      <c r="AQ27" s="1" t="s">
        <v>17</v>
      </c>
      <c r="AX27" s="1" t="s">
        <v>16</v>
      </c>
      <c r="AY27" s="1" t="s">
        <v>16</v>
      </c>
      <c r="AZ27" s="1" t="s">
        <v>16</v>
      </c>
      <c r="BA27" s="1" t="s">
        <v>16</v>
      </c>
      <c r="BB27" s="1" t="s">
        <v>16</v>
      </c>
      <c r="BC27" s="1" t="s">
        <v>17</v>
      </c>
      <c r="BD27" s="1" t="s">
        <v>17</v>
      </c>
      <c r="BE27" s="1" t="s">
        <v>17</v>
      </c>
      <c r="BF27" s="1" t="s">
        <v>17</v>
      </c>
      <c r="BG27" s="1" t="s">
        <v>17</v>
      </c>
      <c r="BO27" s="1" t="s">
        <v>16</v>
      </c>
      <c r="BP27" s="1" t="s">
        <v>16</v>
      </c>
      <c r="BQ27" s="1" t="s">
        <v>16</v>
      </c>
      <c r="BR27" s="1" t="s">
        <v>16</v>
      </c>
      <c r="BS27" s="1" t="s">
        <v>16</v>
      </c>
      <c r="BT27" s="1" t="s">
        <v>17</v>
      </c>
      <c r="BU27" s="1" t="s">
        <v>17</v>
      </c>
      <c r="BV27" s="1" t="s">
        <v>17</v>
      </c>
      <c r="BW27" s="1" t="s">
        <v>17</v>
      </c>
      <c r="BX27" s="1" t="s">
        <v>17</v>
      </c>
      <c r="CE27" s="1" t="s">
        <v>16</v>
      </c>
      <c r="CF27" s="1" t="s">
        <v>16</v>
      </c>
      <c r="CG27" s="1" t="s">
        <v>16</v>
      </c>
      <c r="CH27" s="1" t="s">
        <v>16</v>
      </c>
      <c r="CI27" s="1" t="s">
        <v>16</v>
      </c>
      <c r="CJ27" s="1" t="s">
        <v>17</v>
      </c>
      <c r="CK27" s="1" t="s">
        <v>17</v>
      </c>
      <c r="CL27" s="1" t="s">
        <v>17</v>
      </c>
      <c r="CM27" s="1" t="s">
        <v>17</v>
      </c>
      <c r="CN27" s="1" t="s">
        <v>17</v>
      </c>
      <c r="CU27" s="1" t="s">
        <v>16</v>
      </c>
      <c r="CV27" s="1" t="s">
        <v>16</v>
      </c>
      <c r="CW27" s="1" t="s">
        <v>16</v>
      </c>
      <c r="CX27" s="1" t="s">
        <v>16</v>
      </c>
      <c r="CY27" s="1" t="s">
        <v>16</v>
      </c>
      <c r="CZ27" s="1" t="s">
        <v>17</v>
      </c>
      <c r="DA27" s="1" t="s">
        <v>17</v>
      </c>
      <c r="DB27" s="1" t="s">
        <v>17</v>
      </c>
      <c r="DC27" s="1" t="s">
        <v>17</v>
      </c>
      <c r="DD27" s="1" t="s">
        <v>17</v>
      </c>
      <c r="DK27" s="1" t="s">
        <v>16</v>
      </c>
      <c r="DL27" s="1" t="s">
        <v>16</v>
      </c>
      <c r="DM27" s="1" t="s">
        <v>16</v>
      </c>
      <c r="DN27" s="1" t="s">
        <v>16</v>
      </c>
      <c r="DO27" s="1" t="s">
        <v>16</v>
      </c>
      <c r="DP27" s="1" t="s">
        <v>17</v>
      </c>
      <c r="DQ27" s="1" t="s">
        <v>17</v>
      </c>
      <c r="DR27" s="1" t="s">
        <v>17</v>
      </c>
      <c r="DS27" s="1" t="s">
        <v>17</v>
      </c>
      <c r="DT27" s="1" t="s">
        <v>17</v>
      </c>
      <c r="EA27" s="1" t="s">
        <v>16</v>
      </c>
      <c r="EB27" s="1" t="s">
        <v>16</v>
      </c>
      <c r="EC27" s="1" t="s">
        <v>16</v>
      </c>
      <c r="ED27" s="1" t="s">
        <v>16</v>
      </c>
      <c r="EE27" s="1" t="s">
        <v>16</v>
      </c>
      <c r="EF27" s="1" t="s">
        <v>17</v>
      </c>
      <c r="EG27" s="1" t="s">
        <v>17</v>
      </c>
      <c r="EH27" s="1" t="s">
        <v>17</v>
      </c>
      <c r="EI27" s="1" t="s">
        <v>17</v>
      </c>
      <c r="EJ27" s="1" t="s">
        <v>17</v>
      </c>
      <c r="EQ27" s="1" t="s">
        <v>16</v>
      </c>
      <c r="ER27" s="1" t="s">
        <v>16</v>
      </c>
      <c r="ES27" s="1" t="s">
        <v>16</v>
      </c>
      <c r="ET27" s="1" t="s">
        <v>16</v>
      </c>
      <c r="EU27" s="1" t="s">
        <v>16</v>
      </c>
      <c r="EV27" s="1" t="s">
        <v>17</v>
      </c>
      <c r="EW27" s="1" t="s">
        <v>17</v>
      </c>
      <c r="EX27" s="1" t="s">
        <v>17</v>
      </c>
      <c r="EY27" s="1" t="s">
        <v>17</v>
      </c>
      <c r="EZ27" s="1" t="s">
        <v>17</v>
      </c>
      <c r="FG27" s="1" t="s">
        <v>16</v>
      </c>
      <c r="FH27" s="1" t="s">
        <v>16</v>
      </c>
      <c r="FI27" s="1" t="s">
        <v>16</v>
      </c>
      <c r="FJ27" s="1" t="s">
        <v>16</v>
      </c>
      <c r="FK27" s="1" t="s">
        <v>16</v>
      </c>
      <c r="FL27" s="1" t="s">
        <v>17</v>
      </c>
      <c r="FM27" s="1" t="s">
        <v>17</v>
      </c>
      <c r="FN27" s="1" t="s">
        <v>17</v>
      </c>
      <c r="FO27" s="1" t="s">
        <v>17</v>
      </c>
      <c r="FP27" s="1" t="s">
        <v>17</v>
      </c>
      <c r="FW27" s="1" t="s">
        <v>16</v>
      </c>
      <c r="FX27" s="1" t="s">
        <v>16</v>
      </c>
      <c r="FY27" s="1" t="s">
        <v>16</v>
      </c>
      <c r="FZ27" s="1" t="s">
        <v>16</v>
      </c>
      <c r="GA27" s="1" t="s">
        <v>16</v>
      </c>
      <c r="GB27" s="1" t="s">
        <v>17</v>
      </c>
      <c r="GC27" s="1" t="s">
        <v>17</v>
      </c>
      <c r="GD27" s="1" t="s">
        <v>17</v>
      </c>
      <c r="GE27" s="1" t="s">
        <v>17</v>
      </c>
      <c r="GF27" s="1" t="s">
        <v>17</v>
      </c>
      <c r="GM27" s="1" t="s">
        <v>16</v>
      </c>
      <c r="GN27" s="1" t="s">
        <v>16</v>
      </c>
      <c r="GO27" s="1" t="s">
        <v>16</v>
      </c>
      <c r="GP27" s="1" t="s">
        <v>16</v>
      </c>
      <c r="GQ27" s="1" t="s">
        <v>16</v>
      </c>
      <c r="GR27" s="1" t="s">
        <v>17</v>
      </c>
      <c r="GS27" s="1" t="s">
        <v>17</v>
      </c>
      <c r="GT27" s="1" t="s">
        <v>17</v>
      </c>
      <c r="GU27" s="1" t="s">
        <v>17</v>
      </c>
      <c r="GV27" s="1" t="s">
        <v>17</v>
      </c>
      <c r="HC27" s="1" t="s">
        <v>16</v>
      </c>
      <c r="HD27" s="1" t="s">
        <v>16</v>
      </c>
      <c r="HE27" s="1" t="s">
        <v>16</v>
      </c>
      <c r="HF27" s="1" t="s">
        <v>16</v>
      </c>
      <c r="HG27" s="1" t="s">
        <v>16</v>
      </c>
      <c r="HH27" s="1" t="s">
        <v>17</v>
      </c>
      <c r="HI27" s="1" t="s">
        <v>17</v>
      </c>
      <c r="HJ27" s="1" t="s">
        <v>17</v>
      </c>
      <c r="HK27" s="1" t="s">
        <v>17</v>
      </c>
      <c r="HL27" s="1" t="s">
        <v>17</v>
      </c>
      <c r="HS27" s="1" t="s">
        <v>16</v>
      </c>
      <c r="HT27" s="1" t="s">
        <v>16</v>
      </c>
      <c r="HU27" s="1" t="s">
        <v>16</v>
      </c>
      <c r="HV27" s="1" t="s">
        <v>16</v>
      </c>
      <c r="HW27" s="1" t="s">
        <v>16</v>
      </c>
      <c r="HX27" s="1" t="s">
        <v>17</v>
      </c>
      <c r="HY27" s="1" t="s">
        <v>17</v>
      </c>
      <c r="HZ27" s="1" t="s">
        <v>17</v>
      </c>
      <c r="IA27" s="1" t="s">
        <v>17</v>
      </c>
      <c r="IB27" s="1" t="s">
        <v>17</v>
      </c>
    </row>
    <row r="28" spans="2:241" x14ac:dyDescent="0.25">
      <c r="B28" s="1" t="s">
        <v>9</v>
      </c>
      <c r="C28" s="1" t="s">
        <v>9</v>
      </c>
      <c r="D28" s="1" t="s">
        <v>9</v>
      </c>
      <c r="E28" s="1" t="s">
        <v>9</v>
      </c>
      <c r="F28" s="1" t="s">
        <v>9</v>
      </c>
      <c r="G28" s="1" t="s">
        <v>9</v>
      </c>
      <c r="H28" s="1" t="s">
        <v>9</v>
      </c>
      <c r="I28" s="1" t="s">
        <v>9</v>
      </c>
      <c r="J28" s="1" t="s">
        <v>9</v>
      </c>
      <c r="K28" s="1" t="s">
        <v>9</v>
      </c>
      <c r="L28" s="5"/>
      <c r="N28" s="5"/>
      <c r="R28" s="1" t="s">
        <v>9</v>
      </c>
      <c r="S28" s="1" t="s">
        <v>9</v>
      </c>
      <c r="T28" s="1" t="s">
        <v>9</v>
      </c>
      <c r="U28" s="1" t="s">
        <v>9</v>
      </c>
      <c r="V28" s="1" t="s">
        <v>9</v>
      </c>
      <c r="W28" s="1" t="s">
        <v>9</v>
      </c>
      <c r="X28" s="1" t="s">
        <v>9</v>
      </c>
      <c r="Y28" s="1" t="s">
        <v>9</v>
      </c>
      <c r="Z28" s="1" t="s">
        <v>9</v>
      </c>
      <c r="AA28" s="1" t="s">
        <v>9</v>
      </c>
      <c r="AH28" s="1" t="s">
        <v>9</v>
      </c>
      <c r="AI28" s="1" t="s">
        <v>9</v>
      </c>
      <c r="AJ28" s="1" t="s">
        <v>9</v>
      </c>
      <c r="AK28" s="1" t="s">
        <v>9</v>
      </c>
      <c r="AL28" s="1" t="s">
        <v>9</v>
      </c>
      <c r="AM28" s="1" t="s">
        <v>9</v>
      </c>
      <c r="AN28" s="1" t="s">
        <v>9</v>
      </c>
      <c r="AO28" s="1" t="s">
        <v>9</v>
      </c>
      <c r="AP28" s="1" t="s">
        <v>9</v>
      </c>
      <c r="AQ28" s="1" t="s">
        <v>9</v>
      </c>
      <c r="AX28" s="1" t="s">
        <v>9</v>
      </c>
      <c r="AY28" s="1" t="s">
        <v>9</v>
      </c>
      <c r="AZ28" s="1" t="s">
        <v>9</v>
      </c>
      <c r="BA28" s="1" t="s">
        <v>9</v>
      </c>
      <c r="BB28" s="1" t="s">
        <v>9</v>
      </c>
      <c r="BC28" s="1" t="s">
        <v>9</v>
      </c>
      <c r="BD28" s="1" t="s">
        <v>9</v>
      </c>
      <c r="BE28" s="1" t="s">
        <v>9</v>
      </c>
      <c r="BF28" s="1" t="s">
        <v>9</v>
      </c>
      <c r="BG28" s="1" t="s">
        <v>9</v>
      </c>
      <c r="BO28" s="1" t="s">
        <v>9</v>
      </c>
      <c r="BP28" s="1" t="s">
        <v>9</v>
      </c>
      <c r="BQ28" s="1" t="s">
        <v>9</v>
      </c>
      <c r="BR28" s="1" t="s">
        <v>9</v>
      </c>
      <c r="BS28" s="1" t="s">
        <v>9</v>
      </c>
      <c r="BT28" s="1" t="s">
        <v>9</v>
      </c>
      <c r="BU28" s="1" t="s">
        <v>9</v>
      </c>
      <c r="BV28" s="1" t="s">
        <v>9</v>
      </c>
      <c r="BW28" s="1" t="s">
        <v>9</v>
      </c>
      <c r="BX28" s="1" t="s">
        <v>9</v>
      </c>
      <c r="CE28" s="1" t="s">
        <v>9</v>
      </c>
      <c r="CF28" s="1" t="s">
        <v>9</v>
      </c>
      <c r="CG28" s="1" t="s">
        <v>9</v>
      </c>
      <c r="CH28" s="1" t="s">
        <v>9</v>
      </c>
      <c r="CI28" s="1" t="s">
        <v>9</v>
      </c>
      <c r="CJ28" s="1" t="s">
        <v>9</v>
      </c>
      <c r="CK28" s="1" t="s">
        <v>9</v>
      </c>
      <c r="CL28" s="1" t="s">
        <v>9</v>
      </c>
      <c r="CM28" s="1" t="s">
        <v>9</v>
      </c>
      <c r="CN28" s="1" t="s">
        <v>9</v>
      </c>
      <c r="CU28" s="1" t="s">
        <v>9</v>
      </c>
      <c r="CV28" s="1" t="s">
        <v>9</v>
      </c>
      <c r="CW28" s="1" t="s">
        <v>9</v>
      </c>
      <c r="CX28" s="1" t="s">
        <v>9</v>
      </c>
      <c r="CY28" s="1" t="s">
        <v>9</v>
      </c>
      <c r="CZ28" s="1" t="s">
        <v>9</v>
      </c>
      <c r="DA28" s="1" t="s">
        <v>9</v>
      </c>
      <c r="DB28" s="1" t="s">
        <v>9</v>
      </c>
      <c r="DC28" s="1" t="s">
        <v>9</v>
      </c>
      <c r="DD28" s="1" t="s">
        <v>9</v>
      </c>
      <c r="DK28" s="1" t="s">
        <v>9</v>
      </c>
      <c r="DL28" s="1" t="s">
        <v>9</v>
      </c>
      <c r="DM28" s="1" t="s">
        <v>9</v>
      </c>
      <c r="DN28" s="1" t="s">
        <v>9</v>
      </c>
      <c r="DO28" s="1" t="s">
        <v>9</v>
      </c>
      <c r="DP28" s="1" t="s">
        <v>9</v>
      </c>
      <c r="DQ28" s="1" t="s">
        <v>9</v>
      </c>
      <c r="DR28" s="1" t="s">
        <v>9</v>
      </c>
      <c r="DS28" s="1" t="s">
        <v>9</v>
      </c>
      <c r="DT28" s="1" t="s">
        <v>9</v>
      </c>
      <c r="EA28" s="1" t="s">
        <v>9</v>
      </c>
      <c r="EB28" s="1" t="s">
        <v>9</v>
      </c>
      <c r="EC28" s="1" t="s">
        <v>9</v>
      </c>
      <c r="ED28" s="1" t="s">
        <v>9</v>
      </c>
      <c r="EE28" s="1" t="s">
        <v>9</v>
      </c>
      <c r="EF28" s="1" t="s">
        <v>9</v>
      </c>
      <c r="EG28" s="1" t="s">
        <v>9</v>
      </c>
      <c r="EH28" s="1" t="s">
        <v>9</v>
      </c>
      <c r="EI28" s="1" t="s">
        <v>9</v>
      </c>
      <c r="EJ28" s="1" t="s">
        <v>9</v>
      </c>
      <c r="EQ28" s="1" t="s">
        <v>9</v>
      </c>
      <c r="ER28" s="1" t="s">
        <v>9</v>
      </c>
      <c r="ES28" s="1" t="s">
        <v>9</v>
      </c>
      <c r="ET28" s="1" t="s">
        <v>9</v>
      </c>
      <c r="EU28" s="1" t="s">
        <v>9</v>
      </c>
      <c r="EV28" s="1" t="s">
        <v>9</v>
      </c>
      <c r="EW28" s="1" t="s">
        <v>9</v>
      </c>
      <c r="EX28" s="1" t="s">
        <v>9</v>
      </c>
      <c r="EY28" s="1" t="s">
        <v>9</v>
      </c>
      <c r="EZ28" s="1" t="s">
        <v>9</v>
      </c>
      <c r="FG28" s="1" t="s">
        <v>9</v>
      </c>
      <c r="FH28" s="1" t="s">
        <v>9</v>
      </c>
      <c r="FI28" s="1" t="s">
        <v>9</v>
      </c>
      <c r="FJ28" s="1" t="s">
        <v>9</v>
      </c>
      <c r="FK28" s="1" t="s">
        <v>9</v>
      </c>
      <c r="FL28" s="1" t="s">
        <v>9</v>
      </c>
      <c r="FM28" s="1" t="s">
        <v>9</v>
      </c>
      <c r="FN28" s="1" t="s">
        <v>9</v>
      </c>
      <c r="FO28" s="1" t="s">
        <v>9</v>
      </c>
      <c r="FP28" s="1" t="s">
        <v>9</v>
      </c>
      <c r="FW28" s="1" t="s">
        <v>9</v>
      </c>
      <c r="FX28" s="1" t="s">
        <v>9</v>
      </c>
      <c r="FY28" s="1" t="s">
        <v>9</v>
      </c>
      <c r="FZ28" s="1" t="s">
        <v>9</v>
      </c>
      <c r="GA28" s="1" t="s">
        <v>9</v>
      </c>
      <c r="GB28" s="1" t="s">
        <v>9</v>
      </c>
      <c r="GC28" s="1" t="s">
        <v>9</v>
      </c>
      <c r="GD28" s="1" t="s">
        <v>9</v>
      </c>
      <c r="GE28" s="1" t="s">
        <v>9</v>
      </c>
      <c r="GF28" s="1" t="s">
        <v>9</v>
      </c>
      <c r="GM28" s="1" t="s">
        <v>9</v>
      </c>
      <c r="GN28" s="1" t="s">
        <v>9</v>
      </c>
      <c r="GO28" s="1" t="s">
        <v>9</v>
      </c>
      <c r="GP28" s="1" t="s">
        <v>9</v>
      </c>
      <c r="GQ28" s="1" t="s">
        <v>9</v>
      </c>
      <c r="GR28" s="1" t="s">
        <v>9</v>
      </c>
      <c r="GS28" s="1" t="s">
        <v>9</v>
      </c>
      <c r="GT28" s="1" t="s">
        <v>9</v>
      </c>
      <c r="GU28" s="1" t="s">
        <v>9</v>
      </c>
      <c r="GV28" s="1" t="s">
        <v>9</v>
      </c>
      <c r="HC28" s="1" t="s">
        <v>9</v>
      </c>
      <c r="HD28" s="1" t="s">
        <v>9</v>
      </c>
      <c r="HE28" s="1" t="s">
        <v>9</v>
      </c>
      <c r="HF28" s="1" t="s">
        <v>9</v>
      </c>
      <c r="HG28" s="1" t="s">
        <v>9</v>
      </c>
      <c r="HH28" s="1" t="s">
        <v>9</v>
      </c>
      <c r="HI28" s="1" t="s">
        <v>9</v>
      </c>
      <c r="HJ28" s="1" t="s">
        <v>9</v>
      </c>
      <c r="HK28" s="1" t="s">
        <v>9</v>
      </c>
      <c r="HL28" s="1" t="s">
        <v>9</v>
      </c>
      <c r="HS28" s="1" t="s">
        <v>9</v>
      </c>
      <c r="HT28" s="1" t="s">
        <v>9</v>
      </c>
      <c r="HU28" s="1" t="s">
        <v>9</v>
      </c>
      <c r="HV28" s="1" t="s">
        <v>9</v>
      </c>
      <c r="HW28" s="1" t="s">
        <v>9</v>
      </c>
      <c r="HX28" s="1" t="s">
        <v>9</v>
      </c>
      <c r="HY28" s="1" t="s">
        <v>9</v>
      </c>
      <c r="HZ28" s="1" t="s">
        <v>9</v>
      </c>
      <c r="IA28" s="1" t="s">
        <v>9</v>
      </c>
      <c r="IB28" s="1" t="s">
        <v>9</v>
      </c>
    </row>
    <row r="29" spans="2:241" x14ac:dyDescent="0.25">
      <c r="B29" s="1" t="s">
        <v>11</v>
      </c>
      <c r="C29" s="1" t="s">
        <v>12</v>
      </c>
      <c r="D29" s="1" t="s">
        <v>13</v>
      </c>
      <c r="E29" s="1" t="s">
        <v>14</v>
      </c>
      <c r="F29" s="1" t="s">
        <v>15</v>
      </c>
      <c r="G29" s="1" t="s">
        <v>11</v>
      </c>
      <c r="H29" s="1" t="s">
        <v>12</v>
      </c>
      <c r="I29" s="1" t="s">
        <v>13</v>
      </c>
      <c r="J29" s="1" t="s">
        <v>14</v>
      </c>
      <c r="K29" s="1" t="s">
        <v>15</v>
      </c>
      <c r="L29" s="6" t="s">
        <v>19</v>
      </c>
      <c r="M29" s="1" t="s">
        <v>20</v>
      </c>
      <c r="N29" s="6" t="s">
        <v>21</v>
      </c>
      <c r="O29" s="1" t="s">
        <v>22</v>
      </c>
      <c r="P29" s="1" t="s">
        <v>23</v>
      </c>
      <c r="R29" s="1" t="s">
        <v>11</v>
      </c>
      <c r="S29" s="1" t="s">
        <v>12</v>
      </c>
      <c r="T29" s="1" t="s">
        <v>13</v>
      </c>
      <c r="U29" s="1" t="s">
        <v>14</v>
      </c>
      <c r="V29" s="1" t="s">
        <v>15</v>
      </c>
      <c r="W29" s="1" t="s">
        <v>11</v>
      </c>
      <c r="X29" s="1" t="s">
        <v>12</v>
      </c>
      <c r="Y29" s="1" t="s">
        <v>13</v>
      </c>
      <c r="Z29" s="1" t="s">
        <v>14</v>
      </c>
      <c r="AA29" s="1" t="s">
        <v>15</v>
      </c>
      <c r="AB29" s="1" t="s">
        <v>19</v>
      </c>
      <c r="AC29" s="1" t="s">
        <v>20</v>
      </c>
      <c r="AD29" s="1" t="s">
        <v>21</v>
      </c>
      <c r="AE29" s="1" t="s">
        <v>22</v>
      </c>
      <c r="AF29" s="1" t="s">
        <v>23</v>
      </c>
      <c r="AH29" s="1" t="s">
        <v>11</v>
      </c>
      <c r="AI29" s="1" t="s">
        <v>12</v>
      </c>
      <c r="AJ29" s="1" t="s">
        <v>13</v>
      </c>
      <c r="AK29" s="1" t="s">
        <v>14</v>
      </c>
      <c r="AL29" s="1" t="s">
        <v>15</v>
      </c>
      <c r="AM29" s="1" t="s">
        <v>11</v>
      </c>
      <c r="AN29" s="1" t="s">
        <v>12</v>
      </c>
      <c r="AO29" s="1" t="s">
        <v>13</v>
      </c>
      <c r="AP29" s="1" t="s">
        <v>14</v>
      </c>
      <c r="AQ29" s="1" t="s">
        <v>15</v>
      </c>
      <c r="AR29" s="1" t="s">
        <v>19</v>
      </c>
      <c r="AS29" s="1" t="s">
        <v>20</v>
      </c>
      <c r="AT29" s="1" t="s">
        <v>21</v>
      </c>
      <c r="AU29" s="1" t="s">
        <v>22</v>
      </c>
      <c r="AV29" s="1" t="s">
        <v>23</v>
      </c>
      <c r="AX29" s="1" t="s">
        <v>11</v>
      </c>
      <c r="AY29" s="1" t="s">
        <v>12</v>
      </c>
      <c r="AZ29" s="1" t="s">
        <v>13</v>
      </c>
      <c r="BA29" s="1" t="s">
        <v>14</v>
      </c>
      <c r="BB29" s="1" t="s">
        <v>15</v>
      </c>
      <c r="BC29" s="1" t="s">
        <v>11</v>
      </c>
      <c r="BD29" s="1" t="s">
        <v>12</v>
      </c>
      <c r="BE29" s="1" t="s">
        <v>13</v>
      </c>
      <c r="BF29" s="1" t="s">
        <v>14</v>
      </c>
      <c r="BG29" s="1" t="s">
        <v>15</v>
      </c>
      <c r="BH29" s="1" t="s">
        <v>19</v>
      </c>
      <c r="BI29" s="1" t="s">
        <v>20</v>
      </c>
      <c r="BJ29" s="1" t="s">
        <v>21</v>
      </c>
      <c r="BK29" s="1" t="s">
        <v>22</v>
      </c>
      <c r="BL29" s="1" t="s">
        <v>23</v>
      </c>
      <c r="BO29" s="1" t="s">
        <v>11</v>
      </c>
      <c r="BP29" s="1" t="s">
        <v>12</v>
      </c>
      <c r="BQ29" s="1" t="s">
        <v>13</v>
      </c>
      <c r="BR29" s="7" t="s">
        <v>29</v>
      </c>
      <c r="BS29" s="1" t="s">
        <v>15</v>
      </c>
      <c r="BT29" s="1" t="s">
        <v>11</v>
      </c>
      <c r="BU29" s="1" t="s">
        <v>12</v>
      </c>
      <c r="BV29" s="1" t="s">
        <v>13</v>
      </c>
      <c r="BW29" s="1" t="s">
        <v>14</v>
      </c>
      <c r="BX29" s="1" t="s">
        <v>15</v>
      </c>
      <c r="BY29" s="1" t="s">
        <v>19</v>
      </c>
      <c r="BZ29" s="1" t="s">
        <v>20</v>
      </c>
      <c r="CA29" s="1" t="s">
        <v>21</v>
      </c>
      <c r="CB29" s="1" t="s">
        <v>22</v>
      </c>
      <c r="CC29" s="1" t="s">
        <v>23</v>
      </c>
      <c r="CE29" s="1" t="s">
        <v>11</v>
      </c>
      <c r="CF29" s="1" t="s">
        <v>12</v>
      </c>
      <c r="CG29" s="1" t="s">
        <v>13</v>
      </c>
      <c r="CH29" s="1" t="s">
        <v>14</v>
      </c>
      <c r="CI29" s="1" t="s">
        <v>15</v>
      </c>
      <c r="CJ29" s="1" t="s">
        <v>11</v>
      </c>
      <c r="CK29" s="1" t="s">
        <v>12</v>
      </c>
      <c r="CL29" s="1" t="s">
        <v>13</v>
      </c>
      <c r="CM29" s="1" t="s">
        <v>14</v>
      </c>
      <c r="CN29" s="1" t="s">
        <v>15</v>
      </c>
      <c r="CO29" s="1" t="s">
        <v>19</v>
      </c>
      <c r="CP29" s="1" t="s">
        <v>20</v>
      </c>
      <c r="CQ29" s="1" t="s">
        <v>21</v>
      </c>
      <c r="CR29" s="1" t="s">
        <v>22</v>
      </c>
      <c r="CS29" s="1" t="s">
        <v>23</v>
      </c>
      <c r="CU29" s="1" t="s">
        <v>11</v>
      </c>
      <c r="CV29" s="1" t="s">
        <v>12</v>
      </c>
      <c r="CW29" s="1" t="s">
        <v>13</v>
      </c>
      <c r="CX29" s="1" t="s">
        <v>14</v>
      </c>
      <c r="CY29" s="1" t="s">
        <v>15</v>
      </c>
      <c r="CZ29" s="1" t="s">
        <v>11</v>
      </c>
      <c r="DA29" s="1" t="s">
        <v>12</v>
      </c>
      <c r="DB29" s="1" t="s">
        <v>13</v>
      </c>
      <c r="DC29" s="1" t="s">
        <v>14</v>
      </c>
      <c r="DD29" s="7" t="s">
        <v>41</v>
      </c>
      <c r="DE29" s="1" t="s">
        <v>19</v>
      </c>
      <c r="DF29" s="1" t="s">
        <v>20</v>
      </c>
      <c r="DG29" s="1" t="s">
        <v>21</v>
      </c>
      <c r="DH29" s="1" t="s">
        <v>22</v>
      </c>
      <c r="DI29" s="1" t="s">
        <v>23</v>
      </c>
      <c r="DK29" s="1" t="s">
        <v>11</v>
      </c>
      <c r="DL29" s="1" t="s">
        <v>12</v>
      </c>
      <c r="DM29" s="1" t="s">
        <v>13</v>
      </c>
      <c r="DN29" s="1" t="s">
        <v>14</v>
      </c>
      <c r="DO29" s="1" t="s">
        <v>15</v>
      </c>
      <c r="DP29" s="1" t="s">
        <v>11</v>
      </c>
      <c r="DQ29" s="1" t="s">
        <v>12</v>
      </c>
      <c r="DR29" s="1" t="s">
        <v>13</v>
      </c>
      <c r="DS29" s="1" t="s">
        <v>14</v>
      </c>
      <c r="DT29" s="1" t="s">
        <v>15</v>
      </c>
      <c r="DU29" s="1" t="s">
        <v>19</v>
      </c>
      <c r="DV29" s="1" t="s">
        <v>20</v>
      </c>
      <c r="DW29" s="1" t="s">
        <v>21</v>
      </c>
      <c r="DX29" s="1" t="s">
        <v>22</v>
      </c>
      <c r="DY29" s="1" t="s">
        <v>23</v>
      </c>
      <c r="EA29" s="1" t="s">
        <v>11</v>
      </c>
      <c r="EB29" s="1" t="s">
        <v>12</v>
      </c>
      <c r="EC29" s="1" t="s">
        <v>13</v>
      </c>
      <c r="ED29" s="1" t="s">
        <v>14</v>
      </c>
      <c r="EE29" s="1" t="s">
        <v>15</v>
      </c>
      <c r="EF29" s="1" t="s">
        <v>11</v>
      </c>
      <c r="EG29" s="1" t="s">
        <v>12</v>
      </c>
      <c r="EH29" s="1" t="s">
        <v>13</v>
      </c>
      <c r="EI29" s="1" t="s">
        <v>14</v>
      </c>
      <c r="EJ29" s="1" t="s">
        <v>15</v>
      </c>
      <c r="EK29" s="1" t="s">
        <v>19</v>
      </c>
      <c r="EL29" s="1" t="s">
        <v>20</v>
      </c>
      <c r="EM29" s="1" t="s">
        <v>21</v>
      </c>
      <c r="EN29" s="1" t="s">
        <v>22</v>
      </c>
      <c r="EO29" s="1" t="s">
        <v>23</v>
      </c>
      <c r="EQ29" s="1" t="s">
        <v>11</v>
      </c>
      <c r="ER29" s="1" t="s">
        <v>12</v>
      </c>
      <c r="ES29" s="1" t="s">
        <v>13</v>
      </c>
      <c r="ET29" s="1" t="s">
        <v>14</v>
      </c>
      <c r="EU29" s="1" t="s">
        <v>15</v>
      </c>
      <c r="EV29" s="1" t="s">
        <v>11</v>
      </c>
      <c r="EW29" s="1" t="s">
        <v>12</v>
      </c>
      <c r="EX29" s="1" t="s">
        <v>13</v>
      </c>
      <c r="EY29" s="1" t="s">
        <v>14</v>
      </c>
      <c r="EZ29" s="1" t="s">
        <v>15</v>
      </c>
      <c r="FA29" s="1" t="s">
        <v>19</v>
      </c>
      <c r="FB29" s="1" t="s">
        <v>20</v>
      </c>
      <c r="FC29" s="1" t="s">
        <v>21</v>
      </c>
      <c r="FD29" s="1" t="s">
        <v>22</v>
      </c>
      <c r="FE29" s="1" t="s">
        <v>23</v>
      </c>
      <c r="FG29" s="1" t="s">
        <v>11</v>
      </c>
      <c r="FH29" s="1" t="s">
        <v>12</v>
      </c>
      <c r="FI29" s="1" t="s">
        <v>13</v>
      </c>
      <c r="FJ29" s="1" t="s">
        <v>14</v>
      </c>
      <c r="FK29" s="1" t="s">
        <v>15</v>
      </c>
      <c r="FL29" s="1" t="s">
        <v>11</v>
      </c>
      <c r="FM29" s="1" t="s">
        <v>12</v>
      </c>
      <c r="FN29" s="1" t="s">
        <v>13</v>
      </c>
      <c r="FO29" s="1" t="s">
        <v>14</v>
      </c>
      <c r="FP29" s="1" t="s">
        <v>15</v>
      </c>
      <c r="FQ29" s="1" t="s">
        <v>19</v>
      </c>
      <c r="FR29" s="1" t="s">
        <v>20</v>
      </c>
      <c r="FS29" s="1" t="s">
        <v>21</v>
      </c>
      <c r="FT29" s="1" t="s">
        <v>22</v>
      </c>
      <c r="FU29" s="1" t="s">
        <v>23</v>
      </c>
      <c r="FW29" s="1" t="s">
        <v>11</v>
      </c>
      <c r="FX29" s="1" t="s">
        <v>12</v>
      </c>
      <c r="FY29" s="1" t="s">
        <v>13</v>
      </c>
      <c r="FZ29" s="1" t="s">
        <v>14</v>
      </c>
      <c r="GA29" s="1" t="s">
        <v>15</v>
      </c>
      <c r="GB29" s="1" t="s">
        <v>11</v>
      </c>
      <c r="GC29" s="1" t="s">
        <v>12</v>
      </c>
      <c r="GD29" s="1" t="s">
        <v>13</v>
      </c>
      <c r="GE29" s="1" t="s">
        <v>14</v>
      </c>
      <c r="GF29" s="1" t="s">
        <v>15</v>
      </c>
      <c r="GG29" s="1" t="s">
        <v>19</v>
      </c>
      <c r="GH29" s="1" t="s">
        <v>20</v>
      </c>
      <c r="GI29" s="1" t="s">
        <v>21</v>
      </c>
      <c r="GJ29" s="1" t="s">
        <v>22</v>
      </c>
      <c r="GK29" s="1" t="s">
        <v>23</v>
      </c>
      <c r="GM29" s="1" t="s">
        <v>11</v>
      </c>
      <c r="GN29" s="1" t="s">
        <v>12</v>
      </c>
      <c r="GO29" s="7" t="s">
        <v>50</v>
      </c>
      <c r="GP29" s="1" t="s">
        <v>14</v>
      </c>
      <c r="GQ29" s="1" t="s">
        <v>15</v>
      </c>
      <c r="GR29" s="1" t="s">
        <v>11</v>
      </c>
      <c r="GS29" s="1" t="s">
        <v>12</v>
      </c>
      <c r="GT29" s="1" t="s">
        <v>13</v>
      </c>
      <c r="GU29" s="1" t="s">
        <v>14</v>
      </c>
      <c r="GV29" s="1" t="s">
        <v>15</v>
      </c>
      <c r="GW29" s="1" t="s">
        <v>19</v>
      </c>
      <c r="GX29" s="1" t="s">
        <v>20</v>
      </c>
      <c r="GY29" s="1" t="s">
        <v>21</v>
      </c>
      <c r="GZ29" s="1" t="s">
        <v>22</v>
      </c>
      <c r="HA29" s="1" t="s">
        <v>23</v>
      </c>
      <c r="HC29" s="1" t="s">
        <v>11</v>
      </c>
      <c r="HD29" s="1" t="s">
        <v>12</v>
      </c>
      <c r="HE29" s="1" t="s">
        <v>13</v>
      </c>
      <c r="HF29" s="1" t="s">
        <v>14</v>
      </c>
      <c r="HG29" s="1" t="s">
        <v>15</v>
      </c>
      <c r="HH29" s="1" t="s">
        <v>11</v>
      </c>
      <c r="HI29" s="1" t="s">
        <v>12</v>
      </c>
      <c r="HJ29" s="1" t="s">
        <v>13</v>
      </c>
      <c r="HK29" s="1" t="s">
        <v>14</v>
      </c>
      <c r="HL29" s="1" t="s">
        <v>15</v>
      </c>
      <c r="HM29" s="1" t="s">
        <v>19</v>
      </c>
      <c r="HN29" s="1" t="s">
        <v>20</v>
      </c>
      <c r="HO29" s="1" t="s">
        <v>21</v>
      </c>
      <c r="HP29" s="1" t="s">
        <v>22</v>
      </c>
      <c r="HQ29" s="1" t="s">
        <v>23</v>
      </c>
      <c r="HS29" s="1" t="s">
        <v>11</v>
      </c>
      <c r="HT29" s="1" t="s">
        <v>12</v>
      </c>
      <c r="HU29" s="1" t="s">
        <v>13</v>
      </c>
      <c r="HV29" s="1" t="s">
        <v>14</v>
      </c>
      <c r="HW29" s="1" t="s">
        <v>15</v>
      </c>
      <c r="HX29" s="1" t="s">
        <v>11</v>
      </c>
      <c r="HY29" s="1" t="s">
        <v>12</v>
      </c>
      <c r="HZ29" s="1" t="s">
        <v>13</v>
      </c>
      <c r="IA29" s="1" t="s">
        <v>14</v>
      </c>
      <c r="IB29" s="1" t="s">
        <v>15</v>
      </c>
      <c r="IC29" s="1" t="s">
        <v>19</v>
      </c>
      <c r="ID29" s="1" t="s">
        <v>20</v>
      </c>
      <c r="IE29" s="1" t="s">
        <v>21</v>
      </c>
      <c r="IF29" s="1" t="s">
        <v>22</v>
      </c>
      <c r="IG29" s="1" t="s">
        <v>23</v>
      </c>
    </row>
    <row r="30" spans="2:241" x14ac:dyDescent="0.25">
      <c r="B30" s="2">
        <v>77</v>
      </c>
      <c r="C30" s="2">
        <v>50</v>
      </c>
      <c r="D30" s="2">
        <v>72</v>
      </c>
      <c r="E30" s="2">
        <v>95</v>
      </c>
      <c r="F30" s="2">
        <v>29</v>
      </c>
      <c r="G30" s="2">
        <v>56</v>
      </c>
      <c r="H30" s="2">
        <v>94</v>
      </c>
      <c r="I30" s="2">
        <v>23</v>
      </c>
      <c r="J30" s="2">
        <v>43</v>
      </c>
      <c r="K30" s="2">
        <v>18</v>
      </c>
      <c r="L30" s="5">
        <f>AVERAGE(B30:K30)</f>
        <v>55.7</v>
      </c>
      <c r="M30" s="3">
        <f>STDEV(B30:K30)</f>
        <v>28.14269196631891</v>
      </c>
      <c r="N30" s="5">
        <f>L30-10</f>
        <v>45.7</v>
      </c>
      <c r="O30">
        <f>MIN(B30:K30)</f>
        <v>18</v>
      </c>
      <c r="P30">
        <f>MAX(B30:K30)</f>
        <v>95</v>
      </c>
      <c r="R30" s="2">
        <v>23</v>
      </c>
      <c r="S30" s="2">
        <v>13</v>
      </c>
      <c r="T30" s="2">
        <v>10</v>
      </c>
      <c r="U30" s="2">
        <v>16</v>
      </c>
      <c r="V30" s="2">
        <v>13</v>
      </c>
      <c r="W30" s="2">
        <v>47</v>
      </c>
      <c r="X30" s="2">
        <v>26</v>
      </c>
      <c r="Y30" s="2">
        <v>25</v>
      </c>
      <c r="Z30" s="2">
        <v>28</v>
      </c>
      <c r="AA30" s="2">
        <v>26</v>
      </c>
      <c r="AB30" s="5">
        <f>AVERAGE(R30:AA30)</f>
        <v>22.7</v>
      </c>
      <c r="AC30" s="3">
        <f>STDEV(R30:AA30)</f>
        <v>10.750193796702769</v>
      </c>
      <c r="AD30" s="5">
        <f>AB30-10</f>
        <v>12.7</v>
      </c>
      <c r="AE30">
        <f>MIN(R30:AA30)</f>
        <v>10</v>
      </c>
      <c r="AF30">
        <f>MAX(R30:AA30)</f>
        <v>47</v>
      </c>
      <c r="AH30" s="2">
        <v>47</v>
      </c>
      <c r="AI30" s="2">
        <v>51</v>
      </c>
      <c r="AJ30" s="2">
        <v>51</v>
      </c>
      <c r="AK30" s="2">
        <v>45</v>
      </c>
      <c r="AL30" s="2">
        <v>46</v>
      </c>
      <c r="AM30" s="2">
        <v>49</v>
      </c>
      <c r="AN30" s="2">
        <v>45</v>
      </c>
      <c r="AO30" s="2">
        <v>42</v>
      </c>
      <c r="AP30" s="2">
        <v>34</v>
      </c>
      <c r="AQ30" s="2">
        <v>39</v>
      </c>
      <c r="AR30" s="5">
        <f>AVERAGE(AH30:AQ30)</f>
        <v>44.9</v>
      </c>
      <c r="AS30" s="3">
        <f>STDEV(AH30:AQ30)</f>
        <v>5.3634565968847765</v>
      </c>
      <c r="AT30" s="5">
        <f>AR30-10</f>
        <v>34.9</v>
      </c>
      <c r="AU30">
        <f>MIN(AH30:AQ30)</f>
        <v>34</v>
      </c>
      <c r="AV30">
        <f>MAX(AH30:AQ30)</f>
        <v>51</v>
      </c>
      <c r="AX30" s="2">
        <v>79</v>
      </c>
      <c r="AY30" s="2">
        <v>78</v>
      </c>
      <c r="AZ30" s="2">
        <v>29</v>
      </c>
      <c r="BA30" s="2">
        <v>87</v>
      </c>
      <c r="BB30" s="2">
        <v>81</v>
      </c>
      <c r="BC30" s="2">
        <v>90</v>
      </c>
      <c r="BD30" s="2">
        <v>84</v>
      </c>
      <c r="BE30" s="2">
        <v>70</v>
      </c>
      <c r="BF30" s="2">
        <v>70</v>
      </c>
      <c r="BG30" s="2">
        <v>47</v>
      </c>
      <c r="BH30" s="5">
        <f>AVERAGE(AX30:BG30)</f>
        <v>71.5</v>
      </c>
      <c r="BI30" s="3">
        <f>STDEV(AX30:BG30)</f>
        <v>19.259918079899624</v>
      </c>
      <c r="BJ30" s="5">
        <f>BH30-10</f>
        <v>61.5</v>
      </c>
      <c r="BK30">
        <f>MIN(AX30:BG30)</f>
        <v>29</v>
      </c>
      <c r="BL30">
        <f>MAX(AX30:BG30)</f>
        <v>90</v>
      </c>
      <c r="BO30" s="2">
        <v>90</v>
      </c>
      <c r="BP30" s="2">
        <v>80</v>
      </c>
      <c r="BQ30" s="2">
        <v>83</v>
      </c>
      <c r="BR30" s="8"/>
      <c r="BS30" s="2">
        <v>73</v>
      </c>
      <c r="BT30" s="2">
        <v>87</v>
      </c>
      <c r="BU30" s="2">
        <v>100</v>
      </c>
      <c r="BV30" s="2">
        <v>76</v>
      </c>
      <c r="BW30" s="2">
        <v>77</v>
      </c>
      <c r="BX30" s="2">
        <v>79</v>
      </c>
      <c r="BY30" s="5">
        <f>AVERAGE(BO30:BX30)</f>
        <v>82.777777777777771</v>
      </c>
      <c r="BZ30" s="3">
        <f>STDEV(BO30:BX30)</f>
        <v>8.3931188746761158</v>
      </c>
      <c r="CA30" s="5">
        <f>BY30-9</f>
        <v>73.777777777777771</v>
      </c>
      <c r="CB30">
        <f>MIN(BO30:BX30)</f>
        <v>73</v>
      </c>
      <c r="CC30">
        <f>MAX(BO30:BX30)</f>
        <v>100</v>
      </c>
      <c r="CE30" s="2">
        <v>73</v>
      </c>
      <c r="CF30" s="2">
        <v>60</v>
      </c>
      <c r="CG30" s="2">
        <v>53</v>
      </c>
      <c r="CH30" s="2">
        <v>58</v>
      </c>
      <c r="CI30" s="2">
        <v>67</v>
      </c>
      <c r="CJ30" s="2">
        <v>64</v>
      </c>
      <c r="CK30" s="2">
        <v>61</v>
      </c>
      <c r="CL30" s="2">
        <v>57</v>
      </c>
      <c r="CM30" s="2">
        <v>58</v>
      </c>
      <c r="CN30" s="2">
        <v>74</v>
      </c>
      <c r="CO30" s="5">
        <f>AVERAGE(CE30:CN30)</f>
        <v>62.5</v>
      </c>
      <c r="CP30" s="3">
        <f>STDEV(CE30:CN30)</f>
        <v>6.948221195225277</v>
      </c>
      <c r="CQ30" s="5">
        <f>CO30-10</f>
        <v>52.5</v>
      </c>
      <c r="CR30">
        <f>MIN(CE30:CN30)</f>
        <v>53</v>
      </c>
      <c r="CS30">
        <f>MAX(CE30:CN30)</f>
        <v>74</v>
      </c>
      <c r="CU30" s="2">
        <v>86</v>
      </c>
      <c r="CV30" s="2">
        <v>89</v>
      </c>
      <c r="CW30" s="2">
        <v>85</v>
      </c>
      <c r="CX30" s="2">
        <v>88</v>
      </c>
      <c r="CY30" s="2">
        <v>86</v>
      </c>
      <c r="CZ30" s="2">
        <v>87</v>
      </c>
      <c r="DA30" s="2">
        <v>90</v>
      </c>
      <c r="DB30" s="2">
        <v>80</v>
      </c>
      <c r="DC30" s="2">
        <v>86</v>
      </c>
      <c r="DD30" s="8"/>
      <c r="DE30" s="5">
        <f>AVERAGE(CU30:DD30)</f>
        <v>86.333333333333329</v>
      </c>
      <c r="DF30" s="3">
        <f>STDEV(CU30:DD30)</f>
        <v>2.8722813232690143</v>
      </c>
      <c r="DG30" s="5">
        <f>DE30-9</f>
        <v>77.333333333333329</v>
      </c>
      <c r="DH30">
        <f>MIN(CU30:DD30)</f>
        <v>80</v>
      </c>
      <c r="DI30">
        <f>MAX(CU30:DD30)</f>
        <v>90</v>
      </c>
      <c r="DK30" s="2">
        <v>64</v>
      </c>
      <c r="DL30" s="2">
        <v>52</v>
      </c>
      <c r="DM30" s="2">
        <v>56</v>
      </c>
      <c r="DN30" s="2">
        <v>66</v>
      </c>
      <c r="DO30" s="2">
        <v>48</v>
      </c>
      <c r="DP30" s="2">
        <v>55</v>
      </c>
      <c r="DQ30" s="2">
        <v>25</v>
      </c>
      <c r="DR30" s="2">
        <v>41</v>
      </c>
      <c r="DS30" s="2">
        <v>46</v>
      </c>
      <c r="DT30" s="2">
        <v>37</v>
      </c>
      <c r="DU30" s="5">
        <f>AVERAGE(DK30:DT30)</f>
        <v>49</v>
      </c>
      <c r="DV30" s="3">
        <f>STDEV(DK30:DT30)</f>
        <v>12.48109681789937</v>
      </c>
      <c r="DW30" s="5">
        <f>DU30-10</f>
        <v>39</v>
      </c>
      <c r="DX30">
        <f>MIN(DK30:DT30)</f>
        <v>25</v>
      </c>
      <c r="DY30">
        <f>MAX(DK30:DT30)</f>
        <v>66</v>
      </c>
      <c r="EA30" s="2">
        <v>64</v>
      </c>
      <c r="EB30" s="2">
        <v>56</v>
      </c>
      <c r="EC30" s="2">
        <v>56</v>
      </c>
      <c r="ED30" s="2">
        <v>59</v>
      </c>
      <c r="EE30" s="2">
        <v>59</v>
      </c>
      <c r="EF30" s="2">
        <v>61</v>
      </c>
      <c r="EG30" s="2">
        <v>60</v>
      </c>
      <c r="EH30" s="2">
        <v>59</v>
      </c>
      <c r="EI30" s="2">
        <v>61</v>
      </c>
      <c r="EJ30" s="2">
        <v>52</v>
      </c>
      <c r="EK30" s="5">
        <f>AVERAGE(EA30:EJ30)</f>
        <v>58.7</v>
      </c>
      <c r="EL30" s="3">
        <f>STDEV(EA30:EJ30)</f>
        <v>3.3349995835415367</v>
      </c>
      <c r="EM30" s="5">
        <f>EK30-10</f>
        <v>48.7</v>
      </c>
      <c r="EN30">
        <f>MIN(EA30:EJ30)</f>
        <v>52</v>
      </c>
      <c r="EO30">
        <f>MAX(EA30:EJ30)</f>
        <v>64</v>
      </c>
      <c r="EQ30" s="2">
        <v>65</v>
      </c>
      <c r="ER30" s="2">
        <v>39</v>
      </c>
      <c r="ES30" s="2">
        <v>33</v>
      </c>
      <c r="ET30" s="2">
        <v>54</v>
      </c>
      <c r="EU30" s="2">
        <v>33</v>
      </c>
      <c r="EV30" s="2">
        <v>39</v>
      </c>
      <c r="EW30" s="2">
        <v>25</v>
      </c>
      <c r="EX30" s="2">
        <v>20</v>
      </c>
      <c r="EY30" s="2">
        <v>28</v>
      </c>
      <c r="EZ30" s="2">
        <v>38</v>
      </c>
      <c r="FA30" s="5">
        <f>AVERAGE(EQ30:EZ30)</f>
        <v>37.4</v>
      </c>
      <c r="FB30" s="3">
        <f>STDEV(EQ30:EZ30)</f>
        <v>13.442883288607064</v>
      </c>
      <c r="FC30" s="5">
        <f>FA30-10</f>
        <v>27.4</v>
      </c>
      <c r="FD30">
        <f>MIN(EQ30:EZ30)</f>
        <v>20</v>
      </c>
      <c r="FE30">
        <f>MAX(EQ30:EZ30)</f>
        <v>65</v>
      </c>
      <c r="FG30" s="2">
        <v>45</v>
      </c>
      <c r="FH30" s="2">
        <v>11</v>
      </c>
      <c r="FI30" s="2">
        <v>26</v>
      </c>
      <c r="FJ30" s="2">
        <v>28</v>
      </c>
      <c r="FK30" s="2">
        <v>17</v>
      </c>
      <c r="FL30" s="2">
        <v>13</v>
      </c>
      <c r="FM30" s="2">
        <v>24</v>
      </c>
      <c r="FN30" s="2">
        <v>20</v>
      </c>
      <c r="FO30" s="2">
        <v>42</v>
      </c>
      <c r="FP30" s="2">
        <v>17</v>
      </c>
      <c r="FQ30" s="5">
        <f>AVERAGE(FG30:FP30)</f>
        <v>24.3</v>
      </c>
      <c r="FR30" s="3">
        <f>STDEV(FG30:FP30)</f>
        <v>11.489608831945112</v>
      </c>
      <c r="FS30" s="5">
        <f>FQ30-10</f>
        <v>14.3</v>
      </c>
      <c r="FT30">
        <f>MIN(FG30:FP30)</f>
        <v>11</v>
      </c>
      <c r="FU30">
        <f>MAX(FG30:FP30)</f>
        <v>45</v>
      </c>
      <c r="FW30" s="2">
        <v>88</v>
      </c>
      <c r="FX30" s="2">
        <v>84</v>
      </c>
      <c r="FY30" s="2">
        <v>58</v>
      </c>
      <c r="FZ30" s="2">
        <v>53</v>
      </c>
      <c r="GA30" s="2">
        <v>47</v>
      </c>
      <c r="GB30" s="2">
        <v>54</v>
      </c>
      <c r="GC30" s="2">
        <v>74</v>
      </c>
      <c r="GD30" s="2">
        <v>68</v>
      </c>
      <c r="GE30" s="2">
        <v>52</v>
      </c>
      <c r="GF30" s="2">
        <v>47</v>
      </c>
      <c r="GG30" s="5">
        <f>AVERAGE(FW30:GF30)</f>
        <v>62.5</v>
      </c>
      <c r="GH30" s="3">
        <f>STDEV(FW30:GF30)</f>
        <v>15.086785976844476</v>
      </c>
      <c r="GI30" s="5">
        <f>GG30-10</f>
        <v>52.5</v>
      </c>
      <c r="GJ30">
        <f>MIN(FW30:GF30)</f>
        <v>47</v>
      </c>
      <c r="GK30">
        <f>MAX(FW30:GF30)</f>
        <v>88</v>
      </c>
      <c r="GM30" s="2">
        <v>15</v>
      </c>
      <c r="GN30" s="2">
        <v>42</v>
      </c>
      <c r="GO30" s="8"/>
      <c r="GP30" s="2">
        <v>44</v>
      </c>
      <c r="GQ30" s="2">
        <v>31</v>
      </c>
      <c r="GR30" s="2">
        <v>31</v>
      </c>
      <c r="GS30" s="2">
        <v>25</v>
      </c>
      <c r="GT30" s="2">
        <v>22</v>
      </c>
      <c r="GU30" s="2">
        <v>16</v>
      </c>
      <c r="GV30" s="2">
        <v>21</v>
      </c>
      <c r="GW30" s="5">
        <f>AVERAGE(GM30:GV30)</f>
        <v>27.444444444444443</v>
      </c>
      <c r="GX30" s="3">
        <f>STDEV(GM30:GV30)</f>
        <v>10.453601187044484</v>
      </c>
      <c r="GY30" s="5">
        <f>GW30-9</f>
        <v>18.444444444444443</v>
      </c>
      <c r="GZ30">
        <f>MIN(GM30:GV30)</f>
        <v>15</v>
      </c>
      <c r="HA30">
        <f>MAX(GM30:GV30)</f>
        <v>44</v>
      </c>
      <c r="HC30" s="2">
        <v>83</v>
      </c>
      <c r="HD30" s="2">
        <v>89</v>
      </c>
      <c r="HE30" s="2">
        <v>81</v>
      </c>
      <c r="HF30" s="2">
        <v>74</v>
      </c>
      <c r="HG30" s="2">
        <v>86</v>
      </c>
      <c r="HH30" s="2">
        <v>85</v>
      </c>
      <c r="HI30" s="2">
        <v>80</v>
      </c>
      <c r="HJ30" s="2">
        <v>78</v>
      </c>
      <c r="HK30" s="2">
        <v>79</v>
      </c>
      <c r="HL30" s="2">
        <v>88</v>
      </c>
      <c r="HM30" s="5">
        <f>AVERAGE(HC30:HL30)</f>
        <v>82.3</v>
      </c>
      <c r="HN30" s="3">
        <f>STDEV(HC30:HL30)</f>
        <v>4.7621190427978366</v>
      </c>
      <c r="HO30" s="5">
        <f>HM30-10</f>
        <v>72.3</v>
      </c>
      <c r="HP30">
        <f>MIN(HC30:HL30)</f>
        <v>74</v>
      </c>
      <c r="HQ30">
        <f>MAX(HC30:HL30)</f>
        <v>89</v>
      </c>
      <c r="HS30" s="2">
        <v>84</v>
      </c>
      <c r="HT30" s="2">
        <v>79</v>
      </c>
      <c r="HU30" s="2">
        <v>93</v>
      </c>
      <c r="HV30" s="2">
        <v>73</v>
      </c>
      <c r="HW30" s="2">
        <v>59</v>
      </c>
      <c r="HX30" s="2">
        <v>65</v>
      </c>
      <c r="HY30" s="2">
        <v>80</v>
      </c>
      <c r="HZ30" s="2">
        <v>77</v>
      </c>
      <c r="IA30" s="2">
        <v>82</v>
      </c>
      <c r="IB30" s="2">
        <v>76</v>
      </c>
      <c r="IC30" s="5">
        <f>AVERAGE(HS30:IB30)</f>
        <v>76.8</v>
      </c>
      <c r="ID30" s="3">
        <f>STDEV(HS30:IB30)</f>
        <v>9.5893459399249643</v>
      </c>
      <c r="IE30" s="5">
        <f>IC30-10</f>
        <v>66.8</v>
      </c>
      <c r="IF30">
        <f>MIN(HS30:IB30)</f>
        <v>59</v>
      </c>
      <c r="IG30">
        <f>MAX(HS30:IB30)</f>
        <v>93</v>
      </c>
    </row>
    <row r="31" spans="2:241" x14ac:dyDescent="0.25">
      <c r="L31" s="5">
        <f>AVERAGE(B30:F30)</f>
        <v>64.599999999999994</v>
      </c>
      <c r="M31" s="3">
        <f>STDEV(B30:F30)</f>
        <v>25.559733957926873</v>
      </c>
      <c r="N31" s="5">
        <f>L31-5</f>
        <v>59.599999999999994</v>
      </c>
      <c r="O31">
        <f>MIN(B30:F30)</f>
        <v>29</v>
      </c>
      <c r="P31">
        <f>MAX(B30:F30)</f>
        <v>95</v>
      </c>
      <c r="AB31" s="5">
        <f>AVERAGE(R30:V30)</f>
        <v>15</v>
      </c>
      <c r="AC31" s="3">
        <f>STDEV(R30:V30)</f>
        <v>4.9497474683058327</v>
      </c>
      <c r="AD31" s="5">
        <f>AB31-5</f>
        <v>10</v>
      </c>
      <c r="AE31">
        <f>MIN(R30:V30)</f>
        <v>10</v>
      </c>
      <c r="AF31">
        <f>MAX(R30:V30)</f>
        <v>23</v>
      </c>
      <c r="AR31" s="5">
        <f>AVERAGE(AH30:AL30)</f>
        <v>48</v>
      </c>
      <c r="AS31" s="3">
        <f>STDEV(AH30:AL30)</f>
        <v>2.8284271247461903</v>
      </c>
      <c r="AT31" s="5">
        <f>AR31-5</f>
        <v>43</v>
      </c>
      <c r="AU31">
        <f>MIN(AH30:AL30)</f>
        <v>45</v>
      </c>
      <c r="AV31">
        <f>MAX(AH30:AL30)</f>
        <v>51</v>
      </c>
      <c r="BH31" s="5">
        <f>AVERAGE(AX30:BB30)</f>
        <v>70.8</v>
      </c>
      <c r="BI31" s="3">
        <f>STDEV(AX30:BB30)</f>
        <v>23.626256580338744</v>
      </c>
      <c r="BJ31" s="5">
        <f>BH31-5</f>
        <v>65.8</v>
      </c>
      <c r="BK31">
        <f>MIN(AX30:BB30)</f>
        <v>29</v>
      </c>
      <c r="BL31">
        <f>MAX(AX30:BB30)</f>
        <v>87</v>
      </c>
      <c r="BY31" s="5">
        <f>AVERAGE(BO30:BS30)</f>
        <v>81.5</v>
      </c>
      <c r="BZ31" s="3">
        <f>STDEV(BO30:BS30)</f>
        <v>7.047458170621991</v>
      </c>
      <c r="CA31" s="5">
        <f>BY31-4</f>
        <v>77.5</v>
      </c>
      <c r="CB31">
        <f>MIN(BO30:BS30)</f>
        <v>73</v>
      </c>
      <c r="CC31">
        <f>MAX(BO30:BS30)</f>
        <v>90</v>
      </c>
      <c r="CO31" s="5">
        <f>AVERAGE(CE30:CI30)</f>
        <v>62.2</v>
      </c>
      <c r="CP31" s="3">
        <f>STDEV(CE30:CI30)</f>
        <v>7.8549347546621808</v>
      </c>
      <c r="CQ31" s="5">
        <f>CO31-5</f>
        <v>57.2</v>
      </c>
      <c r="CR31">
        <f>MIN(CE30:CI30)</f>
        <v>53</v>
      </c>
      <c r="CS31">
        <f>MAX(CE30:CI30)</f>
        <v>73</v>
      </c>
      <c r="DE31" s="5">
        <f>AVERAGE(CU30:CY30)</f>
        <v>86.8</v>
      </c>
      <c r="DF31" s="3">
        <f>STDEV(CU30:CY30)</f>
        <v>1.6431676725154982</v>
      </c>
      <c r="DG31" s="5">
        <f>DE31-5</f>
        <v>81.8</v>
      </c>
      <c r="DH31">
        <f>MIN(CU30:CY30)</f>
        <v>85</v>
      </c>
      <c r="DI31">
        <f>MAX(CU30:CY30)</f>
        <v>89</v>
      </c>
      <c r="DU31" s="5">
        <f>AVERAGE(DK30:DO30)</f>
        <v>57.2</v>
      </c>
      <c r="DV31" s="3">
        <f>STDEV(DK30:DO30)</f>
        <v>7.6941536246685258</v>
      </c>
      <c r="DW31" s="5">
        <f>DU31-5</f>
        <v>52.2</v>
      </c>
      <c r="DX31">
        <f>MIN(DK30:DO30)</f>
        <v>48</v>
      </c>
      <c r="DY31">
        <f>MAX(DK30:DO30)</f>
        <v>66</v>
      </c>
      <c r="EK31" s="5">
        <f>AVERAGE(EA30:EE30)</f>
        <v>58.8</v>
      </c>
      <c r="EL31" s="3">
        <f>STDEV(EA30:EE30)</f>
        <v>3.271085446759225</v>
      </c>
      <c r="EM31" s="5">
        <f>EK31-5</f>
        <v>53.8</v>
      </c>
      <c r="EN31">
        <f>MIN(EA30:EE30)</f>
        <v>56</v>
      </c>
      <c r="EO31">
        <f>MAX(EA30:EE30)</f>
        <v>64</v>
      </c>
      <c r="FA31" s="5">
        <f>AVERAGE(EQ30:EU30)</f>
        <v>44.8</v>
      </c>
      <c r="FB31" s="3">
        <f>STDEV(EQ30:EU30)</f>
        <v>14.184498581197708</v>
      </c>
      <c r="FC31" s="5">
        <f>FA31-5</f>
        <v>39.799999999999997</v>
      </c>
      <c r="FD31">
        <f>MIN(EQ30:EU30)</f>
        <v>33</v>
      </c>
      <c r="FE31">
        <f>MAX(EQ30:EU30)</f>
        <v>65</v>
      </c>
      <c r="FQ31" s="5">
        <f>AVERAGE(FG30:FK30)</f>
        <v>25.4</v>
      </c>
      <c r="FR31" s="3">
        <f>STDEV(FG30:FK30)</f>
        <v>12.934450123604016</v>
      </c>
      <c r="FS31" s="5">
        <f>FQ31-5</f>
        <v>20.399999999999999</v>
      </c>
      <c r="FT31">
        <f>MIN(FG30:FK30)</f>
        <v>11</v>
      </c>
      <c r="FU31">
        <f>MAX(FG30:FK30)</f>
        <v>45</v>
      </c>
      <c r="GG31" s="5">
        <f>AVERAGE(FW30:GA30)</f>
        <v>66</v>
      </c>
      <c r="GH31" s="3">
        <f>STDEV(FW30:GA30)</f>
        <v>18.721645226849056</v>
      </c>
      <c r="GI31" s="5">
        <f>GG31-5</f>
        <v>61</v>
      </c>
      <c r="GJ31">
        <f>MIN(FW30:GA30)</f>
        <v>47</v>
      </c>
      <c r="GK31">
        <f>MAX(FW30:GA30)</f>
        <v>88</v>
      </c>
      <c r="GW31" s="5">
        <f>AVERAGE(GM30:GQ30)</f>
        <v>33</v>
      </c>
      <c r="GX31" s="3">
        <f>STDEV(GM30:GQ30)</f>
        <v>13.291601358251256</v>
      </c>
      <c r="GY31" s="5">
        <f>GW31-4</f>
        <v>29</v>
      </c>
      <c r="GZ31">
        <f>MIN(GM30:GQ30)</f>
        <v>15</v>
      </c>
      <c r="HA31">
        <f>MAX(GM30:GQ30)</f>
        <v>44</v>
      </c>
      <c r="HM31" s="5">
        <f>AVERAGE(HC30:HG30)</f>
        <v>82.6</v>
      </c>
      <c r="HN31" s="3">
        <f>STDEV(HC30:HG30)</f>
        <v>5.6833088953531288</v>
      </c>
      <c r="HO31" s="5">
        <f>HM31-5</f>
        <v>77.599999999999994</v>
      </c>
      <c r="HP31">
        <f>MIN(HC30:HG30)</f>
        <v>74</v>
      </c>
      <c r="HQ31">
        <f>MAX(HC30:HG30)</f>
        <v>89</v>
      </c>
      <c r="IC31" s="5">
        <f>AVERAGE(HS30:HW30)</f>
        <v>77.599999999999994</v>
      </c>
      <c r="ID31" s="3">
        <f>STDEV(HS30:HW30)</f>
        <v>12.720062892926284</v>
      </c>
      <c r="IE31" s="5">
        <f>IC31-5</f>
        <v>72.599999999999994</v>
      </c>
      <c r="IF31">
        <f>MIN(HS30:HW30)</f>
        <v>59</v>
      </c>
      <c r="IG31">
        <f>MAX(HS30:HW30)</f>
        <v>93</v>
      </c>
    </row>
    <row r="32" spans="2:241" x14ac:dyDescent="0.25">
      <c r="L32" s="5">
        <f>AVERAGE(G30:K30)</f>
        <v>46.8</v>
      </c>
      <c r="M32" s="3">
        <f>STDEV(G30:K30)</f>
        <v>30.507376157250885</v>
      </c>
      <c r="N32" s="5">
        <f>L32-5</f>
        <v>41.8</v>
      </c>
      <c r="O32">
        <f>MIN(G30:K30)</f>
        <v>18</v>
      </c>
      <c r="P32">
        <f>MAX(G30:K30)</f>
        <v>94</v>
      </c>
      <c r="AB32" s="5">
        <f>AVERAGE(W30:AA30)</f>
        <v>30.4</v>
      </c>
      <c r="AC32" s="3">
        <f>STDEV(W30:AA30)</f>
        <v>9.34344690143846</v>
      </c>
      <c r="AD32" s="5">
        <f>AB32-5</f>
        <v>25.4</v>
      </c>
      <c r="AE32">
        <f>MIN(W30:AA30)</f>
        <v>25</v>
      </c>
      <c r="AF32">
        <f>MAX(W30:AA30)</f>
        <v>47</v>
      </c>
      <c r="AR32" s="5">
        <f>AVERAGE(AM30:AQ30)</f>
        <v>41.8</v>
      </c>
      <c r="AS32" s="3">
        <f>STDEV(AM30:AQ30)</f>
        <v>5.7183913821983028</v>
      </c>
      <c r="AT32" s="5">
        <f>AR32-5</f>
        <v>36.799999999999997</v>
      </c>
      <c r="AU32">
        <f>MIN(AM30:AQ30)</f>
        <v>34</v>
      </c>
      <c r="AV32">
        <f>MAX(AM30:AQ30)</f>
        <v>49</v>
      </c>
      <c r="BH32" s="5">
        <f>AVERAGE(BC30:BG30)</f>
        <v>72.2</v>
      </c>
      <c r="BI32" s="3">
        <f>STDEV(BC30:BG30)</f>
        <v>16.589153082662172</v>
      </c>
      <c r="BJ32" s="5">
        <f>BH32-5</f>
        <v>67.2</v>
      </c>
      <c r="BK32">
        <f>MIN(BC30:BG30)</f>
        <v>47</v>
      </c>
      <c r="BL32">
        <f>MAX(BC30:BG30)</f>
        <v>90</v>
      </c>
      <c r="BY32" s="5">
        <f>AVERAGE(BT30:BX30)</f>
        <v>83.8</v>
      </c>
      <c r="BZ32" s="3">
        <f>STDEV(BT30:BX30)</f>
        <v>10.034938963441718</v>
      </c>
      <c r="CA32" s="5">
        <f>BY32-5</f>
        <v>78.8</v>
      </c>
      <c r="CB32">
        <f>MIN(BT30:BX30)</f>
        <v>76</v>
      </c>
      <c r="CC32">
        <f>MAX(BT30:BX30)</f>
        <v>100</v>
      </c>
      <c r="CO32" s="5">
        <f>AVERAGE(CJ30:CN30)</f>
        <v>62.8</v>
      </c>
      <c r="CP32" s="3">
        <f>STDEV(CJ30:CN30)</f>
        <v>6.8337398253079549</v>
      </c>
      <c r="CQ32" s="5">
        <f>CO32-5</f>
        <v>57.8</v>
      </c>
      <c r="CR32">
        <f>MIN(CJ30:CN30)</f>
        <v>57</v>
      </c>
      <c r="CS32">
        <f>MAX(CJ30:CN30)</f>
        <v>74</v>
      </c>
      <c r="DE32" s="5">
        <f>AVERAGE(CZ30:DD30)</f>
        <v>85.75</v>
      </c>
      <c r="DF32" s="3">
        <f>STDEV(CZ30:DD30)</f>
        <v>4.1932485418030412</v>
      </c>
      <c r="DG32" s="5">
        <f>DE32-4</f>
        <v>81.75</v>
      </c>
      <c r="DH32">
        <f>MIN(CZ30:DD30)</f>
        <v>80</v>
      </c>
      <c r="DI32">
        <f>MAX(CZ30:DD30)</f>
        <v>90</v>
      </c>
      <c r="DU32" s="5">
        <f>AVERAGE(DP30:DT30)</f>
        <v>40.799999999999997</v>
      </c>
      <c r="DV32" s="3">
        <f>STDEV(DP30:DT30)</f>
        <v>11.099549540409278</v>
      </c>
      <c r="DW32" s="5">
        <f>DU32-5</f>
        <v>35.799999999999997</v>
      </c>
      <c r="DX32">
        <f>MIN(DP30:DT30)</f>
        <v>25</v>
      </c>
      <c r="DY32">
        <f>MAX(DP30:DT30)</f>
        <v>55</v>
      </c>
      <c r="EK32" s="5">
        <f>AVERAGE(EF30:EJ30)</f>
        <v>58.6</v>
      </c>
      <c r="EL32" s="3">
        <f>STDEV(EF30:EJ30)</f>
        <v>3.7815340802378077</v>
      </c>
      <c r="EM32" s="5">
        <f>EK32-5</f>
        <v>53.6</v>
      </c>
      <c r="EN32">
        <f>MIN(EF30:EJ30)</f>
        <v>52</v>
      </c>
      <c r="EO32">
        <f>MAX(EF30:EJ30)</f>
        <v>61</v>
      </c>
      <c r="FA32" s="5">
        <f>AVERAGE(EV30:EZ30)</f>
        <v>30</v>
      </c>
      <c r="FB32" s="3">
        <f>STDEV(EV30:EZ30)</f>
        <v>8.2764726786234242</v>
      </c>
      <c r="FC32" s="5">
        <f>FA32-5</f>
        <v>25</v>
      </c>
      <c r="FD32">
        <f>MIN(EV30:EZ30)</f>
        <v>20</v>
      </c>
      <c r="FE32">
        <f>MAX(EV30:EZ30)</f>
        <v>39</v>
      </c>
      <c r="FQ32" s="5">
        <f>AVERAGE(FL30:FP30)</f>
        <v>23.2</v>
      </c>
      <c r="FR32" s="3">
        <f>STDEV(FL30:FP30)</f>
        <v>11.25610945220417</v>
      </c>
      <c r="FS32" s="5">
        <f>FQ32-5</f>
        <v>18.2</v>
      </c>
      <c r="FT32">
        <f>MIN(FL30:FP30)</f>
        <v>13</v>
      </c>
      <c r="FU32">
        <f>MAX(FL30:FP30)</f>
        <v>42</v>
      </c>
      <c r="GG32" s="5">
        <f>AVERAGE(GB30:GF30)</f>
        <v>59</v>
      </c>
      <c r="GH32" s="3">
        <f>STDEV(GB30:GF30)</f>
        <v>11.445523142259598</v>
      </c>
      <c r="GI32" s="5">
        <f>GG32-5</f>
        <v>54</v>
      </c>
      <c r="GJ32">
        <f>MIN(GB30:GF30)</f>
        <v>47</v>
      </c>
      <c r="GK32">
        <f>MAX(GB30:GF30)</f>
        <v>74</v>
      </c>
      <c r="GW32" s="5">
        <f>AVERAGE(GR30:GV30)</f>
        <v>23</v>
      </c>
      <c r="GX32" s="3">
        <f>STDEV(GR30:GV30)</f>
        <v>5.5226805085936306</v>
      </c>
      <c r="GY32" s="5">
        <f>GW32-5</f>
        <v>18</v>
      </c>
      <c r="GZ32">
        <f>MIN(GR30:GV30)</f>
        <v>16</v>
      </c>
      <c r="HA32">
        <f>MAX(GR30:GV30)</f>
        <v>31</v>
      </c>
      <c r="HM32" s="5">
        <f>AVERAGE(HH30:HL30)</f>
        <v>82</v>
      </c>
      <c r="HN32" s="3">
        <f>STDEV(HH30:HL30)</f>
        <v>4.3011626335213133</v>
      </c>
      <c r="HO32" s="5">
        <f>HM32-5</f>
        <v>77</v>
      </c>
      <c r="HP32">
        <f>MIN(HH30:HL30)</f>
        <v>78</v>
      </c>
      <c r="HQ32">
        <f>MAX(HH30:HL30)</f>
        <v>88</v>
      </c>
      <c r="IC32" s="5">
        <f>AVERAGE(HX30:IB30)</f>
        <v>76</v>
      </c>
      <c r="ID32" s="3">
        <f>STDEV(HX30:IB30)</f>
        <v>6.5954529791364598</v>
      </c>
      <c r="IE32" s="5">
        <f>IC32-5</f>
        <v>71</v>
      </c>
      <c r="IF32">
        <f>MIN(HX30:IB30)</f>
        <v>65</v>
      </c>
      <c r="IG32">
        <f>MAX(HX30:IB30)</f>
        <v>82</v>
      </c>
    </row>
    <row r="34" spans="2:241" x14ac:dyDescent="0.25">
      <c r="B34" s="1" t="s">
        <v>5</v>
      </c>
      <c r="C34" s="1" t="s">
        <v>5</v>
      </c>
      <c r="D34" s="1" t="s">
        <v>5</v>
      </c>
      <c r="E34" s="1" t="s">
        <v>5</v>
      </c>
      <c r="F34" s="1" t="s">
        <v>5</v>
      </c>
      <c r="G34" s="1" t="s">
        <v>5</v>
      </c>
      <c r="H34" s="1" t="s">
        <v>5</v>
      </c>
      <c r="I34" s="1" t="s">
        <v>5</v>
      </c>
      <c r="J34" s="1" t="s">
        <v>5</v>
      </c>
      <c r="K34" s="1" t="s">
        <v>5</v>
      </c>
      <c r="L34" s="5"/>
      <c r="M34" s="3"/>
      <c r="N34" s="5"/>
      <c r="R34" s="1" t="s">
        <v>18</v>
      </c>
      <c r="S34" s="1" t="s">
        <v>18</v>
      </c>
      <c r="T34" s="1" t="s">
        <v>18</v>
      </c>
      <c r="U34" s="1" t="s">
        <v>18</v>
      </c>
      <c r="V34" s="1" t="s">
        <v>18</v>
      </c>
      <c r="W34" s="1" t="s">
        <v>18</v>
      </c>
      <c r="X34" s="1" t="s">
        <v>18</v>
      </c>
      <c r="Y34" s="1" t="s">
        <v>18</v>
      </c>
      <c r="Z34" s="1" t="s">
        <v>18</v>
      </c>
      <c r="AA34" s="1" t="s">
        <v>18</v>
      </c>
      <c r="AH34" s="1" t="s">
        <v>27</v>
      </c>
      <c r="AI34" s="1" t="s">
        <v>27</v>
      </c>
      <c r="AJ34" s="1" t="s">
        <v>27</v>
      </c>
      <c r="AK34" s="1" t="s">
        <v>27</v>
      </c>
      <c r="AL34" s="1" t="s">
        <v>27</v>
      </c>
      <c r="AM34" s="1" t="s">
        <v>27</v>
      </c>
      <c r="AN34" s="1" t="s">
        <v>27</v>
      </c>
      <c r="AO34" s="1" t="s">
        <v>27</v>
      </c>
      <c r="AP34" s="1" t="s">
        <v>27</v>
      </c>
      <c r="AQ34" s="1" t="s">
        <v>27</v>
      </c>
      <c r="AX34" s="1" t="s">
        <v>30</v>
      </c>
      <c r="AY34" s="1" t="s">
        <v>30</v>
      </c>
      <c r="AZ34" s="1" t="s">
        <v>30</v>
      </c>
      <c r="BA34" s="1" t="s">
        <v>30</v>
      </c>
      <c r="BB34" s="1" t="s">
        <v>30</v>
      </c>
      <c r="BC34" s="1" t="s">
        <v>30</v>
      </c>
      <c r="BD34" s="1" t="s">
        <v>30</v>
      </c>
      <c r="BE34" s="1" t="s">
        <v>30</v>
      </c>
      <c r="BF34" s="1" t="s">
        <v>30</v>
      </c>
      <c r="BG34" s="1" t="s">
        <v>30</v>
      </c>
      <c r="BO34" s="1" t="s">
        <v>32</v>
      </c>
      <c r="BP34" s="1" t="s">
        <v>32</v>
      </c>
      <c r="BQ34" s="1" t="s">
        <v>32</v>
      </c>
      <c r="BR34" s="1" t="s">
        <v>32</v>
      </c>
      <c r="BS34" s="1" t="s">
        <v>32</v>
      </c>
      <c r="BT34" s="1" t="s">
        <v>32</v>
      </c>
      <c r="BU34" s="1" t="s">
        <v>32</v>
      </c>
      <c r="BV34" s="1" t="s">
        <v>32</v>
      </c>
      <c r="BW34" s="1" t="s">
        <v>32</v>
      </c>
      <c r="BX34" s="1" t="s">
        <v>32</v>
      </c>
      <c r="CE34" s="1" t="s">
        <v>33</v>
      </c>
      <c r="CF34" s="1" t="s">
        <v>33</v>
      </c>
      <c r="CG34" s="1" t="s">
        <v>33</v>
      </c>
      <c r="CH34" s="1" t="s">
        <v>33</v>
      </c>
      <c r="CI34" s="1" t="s">
        <v>33</v>
      </c>
      <c r="CJ34" s="1" t="s">
        <v>33</v>
      </c>
      <c r="CK34" s="1" t="s">
        <v>33</v>
      </c>
      <c r="CL34" s="1" t="s">
        <v>33</v>
      </c>
      <c r="CM34" s="1" t="s">
        <v>33</v>
      </c>
      <c r="CN34" s="1" t="s">
        <v>33</v>
      </c>
      <c r="CU34" s="1" t="s">
        <v>34</v>
      </c>
      <c r="CV34" s="1" t="s">
        <v>34</v>
      </c>
      <c r="CW34" s="1" t="s">
        <v>34</v>
      </c>
      <c r="CX34" s="1" t="s">
        <v>34</v>
      </c>
      <c r="CY34" s="1" t="s">
        <v>34</v>
      </c>
      <c r="CZ34" s="1" t="s">
        <v>34</v>
      </c>
      <c r="DA34" s="1" t="s">
        <v>34</v>
      </c>
      <c r="DB34" s="1" t="s">
        <v>34</v>
      </c>
      <c r="DC34" s="1" t="s">
        <v>34</v>
      </c>
      <c r="DD34" s="1" t="s">
        <v>34</v>
      </c>
      <c r="DK34" s="1" t="s">
        <v>42</v>
      </c>
      <c r="DL34" s="1" t="s">
        <v>42</v>
      </c>
      <c r="DM34" s="1" t="s">
        <v>42</v>
      </c>
      <c r="DN34" s="1" t="s">
        <v>42</v>
      </c>
      <c r="DO34" s="1" t="s">
        <v>42</v>
      </c>
      <c r="DP34" s="1" t="s">
        <v>42</v>
      </c>
      <c r="DQ34" s="1" t="s">
        <v>42</v>
      </c>
      <c r="DR34" s="1" t="s">
        <v>42</v>
      </c>
      <c r="DS34" s="1" t="s">
        <v>42</v>
      </c>
      <c r="DT34" s="1" t="s">
        <v>42</v>
      </c>
      <c r="EA34" s="1" t="s">
        <v>43</v>
      </c>
      <c r="EB34" s="1" t="s">
        <v>43</v>
      </c>
      <c r="EC34" s="1" t="s">
        <v>43</v>
      </c>
      <c r="ED34" s="1" t="s">
        <v>43</v>
      </c>
      <c r="EE34" s="1" t="s">
        <v>43</v>
      </c>
      <c r="EF34" s="1" t="s">
        <v>43</v>
      </c>
      <c r="EG34" s="1" t="s">
        <v>43</v>
      </c>
      <c r="EH34" s="1" t="s">
        <v>43</v>
      </c>
      <c r="EI34" s="1" t="s">
        <v>43</v>
      </c>
      <c r="EJ34" s="1" t="s">
        <v>43</v>
      </c>
      <c r="EQ34" s="1" t="s">
        <v>44</v>
      </c>
      <c r="ER34" s="1" t="s">
        <v>44</v>
      </c>
      <c r="ES34" s="1" t="s">
        <v>44</v>
      </c>
      <c r="ET34" s="1" t="s">
        <v>44</v>
      </c>
      <c r="EU34" s="1" t="s">
        <v>44</v>
      </c>
      <c r="EV34" s="1" t="s">
        <v>44</v>
      </c>
      <c r="EW34" s="1" t="s">
        <v>44</v>
      </c>
      <c r="EX34" s="1" t="s">
        <v>44</v>
      </c>
      <c r="EY34" s="1" t="s">
        <v>44</v>
      </c>
      <c r="EZ34" s="1" t="s">
        <v>44</v>
      </c>
      <c r="FG34" s="1" t="s">
        <v>45</v>
      </c>
      <c r="FH34" s="1" t="s">
        <v>45</v>
      </c>
      <c r="FI34" s="1" t="s">
        <v>45</v>
      </c>
      <c r="FJ34" s="1" t="s">
        <v>45</v>
      </c>
      <c r="FK34" s="1" t="s">
        <v>45</v>
      </c>
      <c r="FL34" s="1" t="s">
        <v>45</v>
      </c>
      <c r="FM34" s="1" t="s">
        <v>45</v>
      </c>
      <c r="FN34" s="1" t="s">
        <v>45</v>
      </c>
      <c r="FO34" s="1" t="s">
        <v>45</v>
      </c>
      <c r="FP34" s="1" t="s">
        <v>45</v>
      </c>
      <c r="FW34" s="1" t="s">
        <v>46</v>
      </c>
      <c r="FX34" s="1" t="s">
        <v>46</v>
      </c>
      <c r="FY34" s="1" t="s">
        <v>46</v>
      </c>
      <c r="FZ34" s="1" t="s">
        <v>46</v>
      </c>
      <c r="GA34" s="1" t="s">
        <v>46</v>
      </c>
      <c r="GB34" s="1" t="s">
        <v>46</v>
      </c>
      <c r="GC34" s="1" t="s">
        <v>46</v>
      </c>
      <c r="GD34" s="1" t="s">
        <v>46</v>
      </c>
      <c r="GE34" s="1" t="s">
        <v>46</v>
      </c>
      <c r="GF34" s="1" t="s">
        <v>46</v>
      </c>
      <c r="GM34" s="1" t="s">
        <v>47</v>
      </c>
      <c r="GN34" s="1" t="s">
        <v>47</v>
      </c>
      <c r="GO34" s="1" t="s">
        <v>47</v>
      </c>
      <c r="GP34" s="1" t="s">
        <v>47</v>
      </c>
      <c r="GQ34" s="1" t="s">
        <v>47</v>
      </c>
      <c r="GR34" s="1" t="s">
        <v>47</v>
      </c>
      <c r="GS34" s="1" t="s">
        <v>47</v>
      </c>
      <c r="GT34" s="1" t="s">
        <v>47</v>
      </c>
      <c r="GU34" s="1" t="s">
        <v>47</v>
      </c>
      <c r="GV34" s="1" t="s">
        <v>47</v>
      </c>
      <c r="HC34" s="1" t="s">
        <v>48</v>
      </c>
      <c r="HD34" s="1" t="s">
        <v>48</v>
      </c>
      <c r="HE34" s="1" t="s">
        <v>48</v>
      </c>
      <c r="HF34" s="1" t="s">
        <v>48</v>
      </c>
      <c r="HG34" s="1" t="s">
        <v>48</v>
      </c>
      <c r="HH34" s="1" t="s">
        <v>48</v>
      </c>
      <c r="HI34" s="1" t="s">
        <v>48</v>
      </c>
      <c r="HJ34" s="1" t="s">
        <v>48</v>
      </c>
      <c r="HK34" s="1" t="s">
        <v>48</v>
      </c>
      <c r="HL34" s="1" t="s">
        <v>48</v>
      </c>
      <c r="HS34" s="1" t="s">
        <v>49</v>
      </c>
      <c r="HT34" s="1" t="s">
        <v>49</v>
      </c>
      <c r="HU34" s="1" t="s">
        <v>49</v>
      </c>
      <c r="HV34" s="1" t="s">
        <v>49</v>
      </c>
      <c r="HW34" s="1" t="s">
        <v>49</v>
      </c>
      <c r="HX34" s="1" t="s">
        <v>49</v>
      </c>
      <c r="HY34" s="1" t="s">
        <v>49</v>
      </c>
      <c r="HZ34" s="1" t="s">
        <v>49</v>
      </c>
      <c r="IA34" s="1" t="s">
        <v>49</v>
      </c>
      <c r="IB34" s="1" t="s">
        <v>49</v>
      </c>
    </row>
    <row r="35" spans="2:241" x14ac:dyDescent="0.25">
      <c r="B35" s="1" t="s">
        <v>16</v>
      </c>
      <c r="C35" s="1" t="s">
        <v>16</v>
      </c>
      <c r="D35" s="1" t="s">
        <v>16</v>
      </c>
      <c r="E35" s="1" t="s">
        <v>16</v>
      </c>
      <c r="F35" s="1" t="s">
        <v>16</v>
      </c>
      <c r="G35" s="1" t="s">
        <v>17</v>
      </c>
      <c r="H35" s="1" t="s">
        <v>17</v>
      </c>
      <c r="I35" s="1" t="s">
        <v>17</v>
      </c>
      <c r="J35" s="1" t="s">
        <v>17</v>
      </c>
      <c r="K35" s="1" t="s">
        <v>17</v>
      </c>
      <c r="L35" s="5"/>
      <c r="M35" s="3"/>
      <c r="N35" s="5"/>
      <c r="R35" s="1" t="s">
        <v>16</v>
      </c>
      <c r="S35" s="1" t="s">
        <v>16</v>
      </c>
      <c r="T35" s="1" t="s">
        <v>16</v>
      </c>
      <c r="U35" s="1" t="s">
        <v>16</v>
      </c>
      <c r="V35" s="1" t="s">
        <v>16</v>
      </c>
      <c r="W35" s="1" t="s">
        <v>17</v>
      </c>
      <c r="X35" s="1" t="s">
        <v>17</v>
      </c>
      <c r="Y35" s="1" t="s">
        <v>17</v>
      </c>
      <c r="Z35" s="1" t="s">
        <v>17</v>
      </c>
      <c r="AA35" s="1" t="s">
        <v>17</v>
      </c>
      <c r="AH35" s="1" t="s">
        <v>16</v>
      </c>
      <c r="AI35" s="1" t="s">
        <v>16</v>
      </c>
      <c r="AJ35" s="1" t="s">
        <v>16</v>
      </c>
      <c r="AK35" s="1" t="s">
        <v>16</v>
      </c>
      <c r="AL35" s="1" t="s">
        <v>16</v>
      </c>
      <c r="AM35" s="1" t="s">
        <v>17</v>
      </c>
      <c r="AN35" s="1" t="s">
        <v>17</v>
      </c>
      <c r="AO35" s="1" t="s">
        <v>17</v>
      </c>
      <c r="AP35" s="1" t="s">
        <v>17</v>
      </c>
      <c r="AQ35" s="1" t="s">
        <v>17</v>
      </c>
      <c r="AX35" s="1" t="s">
        <v>16</v>
      </c>
      <c r="AY35" s="1" t="s">
        <v>16</v>
      </c>
      <c r="AZ35" s="1" t="s">
        <v>16</v>
      </c>
      <c r="BA35" s="1" t="s">
        <v>16</v>
      </c>
      <c r="BB35" s="1" t="s">
        <v>16</v>
      </c>
      <c r="BC35" s="1" t="s">
        <v>17</v>
      </c>
      <c r="BD35" s="1" t="s">
        <v>17</v>
      </c>
      <c r="BE35" s="1" t="s">
        <v>17</v>
      </c>
      <c r="BF35" s="1" t="s">
        <v>17</v>
      </c>
      <c r="BG35" s="1" t="s">
        <v>17</v>
      </c>
      <c r="BO35" s="1" t="s">
        <v>16</v>
      </c>
      <c r="BP35" s="1" t="s">
        <v>16</v>
      </c>
      <c r="BQ35" s="1" t="s">
        <v>16</v>
      </c>
      <c r="BR35" s="1" t="s">
        <v>16</v>
      </c>
      <c r="BS35" s="1" t="s">
        <v>16</v>
      </c>
      <c r="BT35" s="1" t="s">
        <v>17</v>
      </c>
      <c r="BU35" s="1" t="s">
        <v>17</v>
      </c>
      <c r="BV35" s="1" t="s">
        <v>17</v>
      </c>
      <c r="BW35" s="1" t="s">
        <v>17</v>
      </c>
      <c r="BX35" s="1" t="s">
        <v>17</v>
      </c>
      <c r="CE35" s="1" t="s">
        <v>16</v>
      </c>
      <c r="CF35" s="1" t="s">
        <v>16</v>
      </c>
      <c r="CG35" s="1" t="s">
        <v>16</v>
      </c>
      <c r="CH35" s="1" t="s">
        <v>16</v>
      </c>
      <c r="CI35" s="1" t="s">
        <v>16</v>
      </c>
      <c r="CJ35" s="1" t="s">
        <v>17</v>
      </c>
      <c r="CK35" s="1" t="s">
        <v>17</v>
      </c>
      <c r="CL35" s="1" t="s">
        <v>17</v>
      </c>
      <c r="CM35" s="1" t="s">
        <v>17</v>
      </c>
      <c r="CN35" s="1" t="s">
        <v>17</v>
      </c>
      <c r="CU35" s="1" t="s">
        <v>16</v>
      </c>
      <c r="CV35" s="1" t="s">
        <v>16</v>
      </c>
      <c r="CW35" s="1" t="s">
        <v>16</v>
      </c>
      <c r="CX35" s="1" t="s">
        <v>16</v>
      </c>
      <c r="CY35" s="1" t="s">
        <v>16</v>
      </c>
      <c r="CZ35" s="1" t="s">
        <v>17</v>
      </c>
      <c r="DA35" s="1" t="s">
        <v>17</v>
      </c>
      <c r="DB35" s="1" t="s">
        <v>17</v>
      </c>
      <c r="DC35" s="1" t="s">
        <v>17</v>
      </c>
      <c r="DD35" s="1" t="s">
        <v>17</v>
      </c>
      <c r="DK35" s="1" t="s">
        <v>16</v>
      </c>
      <c r="DL35" s="1" t="s">
        <v>16</v>
      </c>
      <c r="DM35" s="1" t="s">
        <v>16</v>
      </c>
      <c r="DN35" s="1" t="s">
        <v>16</v>
      </c>
      <c r="DO35" s="1" t="s">
        <v>16</v>
      </c>
      <c r="DP35" s="1" t="s">
        <v>17</v>
      </c>
      <c r="DQ35" s="1" t="s">
        <v>17</v>
      </c>
      <c r="DR35" s="1" t="s">
        <v>17</v>
      </c>
      <c r="DS35" s="1" t="s">
        <v>17</v>
      </c>
      <c r="DT35" s="1" t="s">
        <v>17</v>
      </c>
      <c r="EA35" s="1" t="s">
        <v>16</v>
      </c>
      <c r="EB35" s="1" t="s">
        <v>16</v>
      </c>
      <c r="EC35" s="1" t="s">
        <v>16</v>
      </c>
      <c r="ED35" s="1" t="s">
        <v>16</v>
      </c>
      <c r="EE35" s="1" t="s">
        <v>16</v>
      </c>
      <c r="EF35" s="1" t="s">
        <v>17</v>
      </c>
      <c r="EG35" s="1" t="s">
        <v>17</v>
      </c>
      <c r="EH35" s="1" t="s">
        <v>17</v>
      </c>
      <c r="EI35" s="1" t="s">
        <v>17</v>
      </c>
      <c r="EJ35" s="1" t="s">
        <v>17</v>
      </c>
      <c r="EQ35" s="1" t="s">
        <v>16</v>
      </c>
      <c r="ER35" s="1" t="s">
        <v>16</v>
      </c>
      <c r="ES35" s="1" t="s">
        <v>16</v>
      </c>
      <c r="ET35" s="1" t="s">
        <v>16</v>
      </c>
      <c r="EU35" s="1" t="s">
        <v>16</v>
      </c>
      <c r="EV35" s="1" t="s">
        <v>17</v>
      </c>
      <c r="EW35" s="1" t="s">
        <v>17</v>
      </c>
      <c r="EX35" s="1" t="s">
        <v>17</v>
      </c>
      <c r="EY35" s="1" t="s">
        <v>17</v>
      </c>
      <c r="EZ35" s="1" t="s">
        <v>17</v>
      </c>
      <c r="FG35" s="1" t="s">
        <v>16</v>
      </c>
      <c r="FH35" s="1" t="s">
        <v>16</v>
      </c>
      <c r="FI35" s="1" t="s">
        <v>16</v>
      </c>
      <c r="FJ35" s="1" t="s">
        <v>16</v>
      </c>
      <c r="FK35" s="1" t="s">
        <v>16</v>
      </c>
      <c r="FL35" s="1" t="s">
        <v>17</v>
      </c>
      <c r="FM35" s="1" t="s">
        <v>17</v>
      </c>
      <c r="FN35" s="1" t="s">
        <v>17</v>
      </c>
      <c r="FO35" s="1" t="s">
        <v>17</v>
      </c>
      <c r="FP35" s="1" t="s">
        <v>17</v>
      </c>
      <c r="FW35" s="1" t="s">
        <v>16</v>
      </c>
      <c r="FX35" s="1" t="s">
        <v>16</v>
      </c>
      <c r="FY35" s="1" t="s">
        <v>16</v>
      </c>
      <c r="FZ35" s="1" t="s">
        <v>16</v>
      </c>
      <c r="GA35" s="1" t="s">
        <v>16</v>
      </c>
      <c r="GB35" s="1" t="s">
        <v>17</v>
      </c>
      <c r="GC35" s="1" t="s">
        <v>17</v>
      </c>
      <c r="GD35" s="1" t="s">
        <v>17</v>
      </c>
      <c r="GE35" s="1" t="s">
        <v>17</v>
      </c>
      <c r="GF35" s="1" t="s">
        <v>17</v>
      </c>
      <c r="GM35" s="1" t="s">
        <v>16</v>
      </c>
      <c r="GN35" s="1" t="s">
        <v>16</v>
      </c>
      <c r="GO35" s="1" t="s">
        <v>16</v>
      </c>
      <c r="GP35" s="1" t="s">
        <v>16</v>
      </c>
      <c r="GQ35" s="1" t="s">
        <v>16</v>
      </c>
      <c r="GR35" s="1" t="s">
        <v>17</v>
      </c>
      <c r="GS35" s="1" t="s">
        <v>17</v>
      </c>
      <c r="GT35" s="1" t="s">
        <v>17</v>
      </c>
      <c r="GU35" s="1" t="s">
        <v>17</v>
      </c>
      <c r="GV35" s="1" t="s">
        <v>17</v>
      </c>
      <c r="HC35" s="1" t="s">
        <v>16</v>
      </c>
      <c r="HD35" s="1" t="s">
        <v>16</v>
      </c>
      <c r="HE35" s="1" t="s">
        <v>16</v>
      </c>
      <c r="HF35" s="1" t="s">
        <v>16</v>
      </c>
      <c r="HG35" s="1" t="s">
        <v>16</v>
      </c>
      <c r="HH35" s="1" t="s">
        <v>17</v>
      </c>
      <c r="HI35" s="1" t="s">
        <v>17</v>
      </c>
      <c r="HJ35" s="1" t="s">
        <v>17</v>
      </c>
      <c r="HK35" s="1" t="s">
        <v>17</v>
      </c>
      <c r="HL35" s="1" t="s">
        <v>17</v>
      </c>
      <c r="HS35" s="1" t="s">
        <v>16</v>
      </c>
      <c r="HT35" s="1" t="s">
        <v>16</v>
      </c>
      <c r="HU35" s="1" t="s">
        <v>16</v>
      </c>
      <c r="HV35" s="1" t="s">
        <v>16</v>
      </c>
      <c r="HW35" s="1" t="s">
        <v>16</v>
      </c>
      <c r="HX35" s="1" t="s">
        <v>17</v>
      </c>
      <c r="HY35" s="1" t="s">
        <v>17</v>
      </c>
      <c r="HZ35" s="1" t="s">
        <v>17</v>
      </c>
      <c r="IA35" s="1" t="s">
        <v>17</v>
      </c>
      <c r="IB35" s="1" t="s">
        <v>17</v>
      </c>
    </row>
    <row r="36" spans="2:241" x14ac:dyDescent="0.25">
      <c r="B36" s="1" t="s">
        <v>10</v>
      </c>
      <c r="C36" s="1" t="s">
        <v>10</v>
      </c>
      <c r="D36" s="1" t="s">
        <v>10</v>
      </c>
      <c r="E36" s="1" t="s">
        <v>10</v>
      </c>
      <c r="F36" s="1" t="s">
        <v>10</v>
      </c>
      <c r="G36" s="1" t="s">
        <v>10</v>
      </c>
      <c r="H36" s="1" t="s">
        <v>10</v>
      </c>
      <c r="I36" s="1" t="s">
        <v>10</v>
      </c>
      <c r="J36" s="1" t="s">
        <v>10</v>
      </c>
      <c r="K36" s="1" t="s">
        <v>10</v>
      </c>
      <c r="L36" s="5"/>
      <c r="M36" s="3"/>
      <c r="N36" s="5"/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H36" s="1" t="s">
        <v>10</v>
      </c>
      <c r="AI36" s="1" t="s">
        <v>10</v>
      </c>
      <c r="AJ36" s="1" t="s">
        <v>10</v>
      </c>
      <c r="AK36" s="1" t="s">
        <v>10</v>
      </c>
      <c r="AL36" s="1" t="s">
        <v>10</v>
      </c>
      <c r="AM36" s="1" t="s">
        <v>10</v>
      </c>
      <c r="AN36" s="1" t="s">
        <v>10</v>
      </c>
      <c r="AO36" s="1" t="s">
        <v>10</v>
      </c>
      <c r="AP36" s="1" t="s">
        <v>10</v>
      </c>
      <c r="AQ36" s="1" t="s">
        <v>10</v>
      </c>
      <c r="AX36" s="1" t="s">
        <v>10</v>
      </c>
      <c r="AY36" s="1" t="s">
        <v>10</v>
      </c>
      <c r="AZ36" s="1" t="s">
        <v>10</v>
      </c>
      <c r="BA36" s="1" t="s">
        <v>10</v>
      </c>
      <c r="BB36" s="1" t="s">
        <v>10</v>
      </c>
      <c r="BC36" s="1" t="s">
        <v>10</v>
      </c>
      <c r="BD36" s="1" t="s">
        <v>10</v>
      </c>
      <c r="BE36" s="1" t="s">
        <v>10</v>
      </c>
      <c r="BF36" s="1" t="s">
        <v>10</v>
      </c>
      <c r="BG36" s="1" t="s">
        <v>10</v>
      </c>
      <c r="BO36" s="1" t="s">
        <v>10</v>
      </c>
      <c r="BP36" s="1" t="s">
        <v>10</v>
      </c>
      <c r="BQ36" s="1" t="s">
        <v>10</v>
      </c>
      <c r="BR36" s="1" t="s">
        <v>10</v>
      </c>
      <c r="BS36" s="1" t="s">
        <v>10</v>
      </c>
      <c r="BT36" s="1" t="s">
        <v>10</v>
      </c>
      <c r="BU36" s="1" t="s">
        <v>10</v>
      </c>
      <c r="BV36" s="1" t="s">
        <v>10</v>
      </c>
      <c r="BW36" s="1" t="s">
        <v>10</v>
      </c>
      <c r="BX36" s="1" t="s">
        <v>10</v>
      </c>
      <c r="CE36" s="1" t="s">
        <v>10</v>
      </c>
      <c r="CF36" s="1" t="s">
        <v>10</v>
      </c>
      <c r="CG36" s="1" t="s">
        <v>10</v>
      </c>
      <c r="CH36" s="1" t="s">
        <v>10</v>
      </c>
      <c r="CI36" s="1" t="s">
        <v>10</v>
      </c>
      <c r="CJ36" s="1" t="s">
        <v>10</v>
      </c>
      <c r="CK36" s="1" t="s">
        <v>10</v>
      </c>
      <c r="CL36" s="1" t="s">
        <v>10</v>
      </c>
      <c r="CM36" s="1" t="s">
        <v>10</v>
      </c>
      <c r="CN36" s="1" t="s">
        <v>10</v>
      </c>
      <c r="CU36" s="1" t="s">
        <v>10</v>
      </c>
      <c r="CV36" s="1" t="s">
        <v>10</v>
      </c>
      <c r="CW36" s="1" t="s">
        <v>10</v>
      </c>
      <c r="CX36" s="1" t="s">
        <v>10</v>
      </c>
      <c r="CY36" s="1" t="s">
        <v>10</v>
      </c>
      <c r="CZ36" s="1" t="s">
        <v>10</v>
      </c>
      <c r="DA36" s="1" t="s">
        <v>10</v>
      </c>
      <c r="DB36" s="1" t="s">
        <v>10</v>
      </c>
      <c r="DC36" s="1" t="s">
        <v>10</v>
      </c>
      <c r="DD36" s="1" t="s">
        <v>10</v>
      </c>
      <c r="DK36" s="1" t="s">
        <v>10</v>
      </c>
      <c r="DL36" s="1" t="s">
        <v>10</v>
      </c>
      <c r="DM36" s="1" t="s">
        <v>10</v>
      </c>
      <c r="DN36" s="1" t="s">
        <v>10</v>
      </c>
      <c r="DO36" s="1" t="s">
        <v>10</v>
      </c>
      <c r="DP36" s="1" t="s">
        <v>10</v>
      </c>
      <c r="DQ36" s="1" t="s">
        <v>10</v>
      </c>
      <c r="DR36" s="1" t="s">
        <v>10</v>
      </c>
      <c r="DS36" s="1" t="s">
        <v>10</v>
      </c>
      <c r="DT36" s="1" t="s">
        <v>10</v>
      </c>
      <c r="EA36" s="1" t="s">
        <v>10</v>
      </c>
      <c r="EB36" s="1" t="s">
        <v>10</v>
      </c>
      <c r="EC36" s="1" t="s">
        <v>10</v>
      </c>
      <c r="ED36" s="1" t="s">
        <v>10</v>
      </c>
      <c r="EE36" s="1" t="s">
        <v>10</v>
      </c>
      <c r="EF36" s="1" t="s">
        <v>10</v>
      </c>
      <c r="EG36" s="1" t="s">
        <v>10</v>
      </c>
      <c r="EH36" s="1" t="s">
        <v>10</v>
      </c>
      <c r="EI36" s="1" t="s">
        <v>10</v>
      </c>
      <c r="EJ36" s="1" t="s">
        <v>10</v>
      </c>
      <c r="EQ36" s="1" t="s">
        <v>10</v>
      </c>
      <c r="ER36" s="1" t="s">
        <v>10</v>
      </c>
      <c r="ES36" s="1" t="s">
        <v>10</v>
      </c>
      <c r="ET36" s="1" t="s">
        <v>10</v>
      </c>
      <c r="EU36" s="1" t="s">
        <v>10</v>
      </c>
      <c r="EV36" s="1" t="s">
        <v>10</v>
      </c>
      <c r="EW36" s="1" t="s">
        <v>10</v>
      </c>
      <c r="EX36" s="1" t="s">
        <v>10</v>
      </c>
      <c r="EY36" s="1" t="s">
        <v>10</v>
      </c>
      <c r="EZ36" s="1" t="s">
        <v>10</v>
      </c>
      <c r="FG36" s="1" t="s">
        <v>10</v>
      </c>
      <c r="FH36" s="1" t="s">
        <v>10</v>
      </c>
      <c r="FI36" s="1" t="s">
        <v>10</v>
      </c>
      <c r="FJ36" s="1" t="s">
        <v>10</v>
      </c>
      <c r="FK36" s="1" t="s">
        <v>10</v>
      </c>
      <c r="FL36" s="1" t="s">
        <v>10</v>
      </c>
      <c r="FM36" s="1" t="s">
        <v>10</v>
      </c>
      <c r="FN36" s="1" t="s">
        <v>10</v>
      </c>
      <c r="FO36" s="1" t="s">
        <v>10</v>
      </c>
      <c r="FP36" s="1" t="s">
        <v>10</v>
      </c>
      <c r="FW36" s="1" t="s">
        <v>10</v>
      </c>
      <c r="FX36" s="1" t="s">
        <v>10</v>
      </c>
      <c r="FY36" s="1" t="s">
        <v>10</v>
      </c>
      <c r="FZ36" s="1" t="s">
        <v>10</v>
      </c>
      <c r="GA36" s="1" t="s">
        <v>10</v>
      </c>
      <c r="GB36" s="1" t="s">
        <v>10</v>
      </c>
      <c r="GC36" s="1" t="s">
        <v>10</v>
      </c>
      <c r="GD36" s="1" t="s">
        <v>10</v>
      </c>
      <c r="GE36" s="1" t="s">
        <v>10</v>
      </c>
      <c r="GF36" s="1" t="s">
        <v>10</v>
      </c>
      <c r="GM36" s="1" t="s">
        <v>10</v>
      </c>
      <c r="GN36" s="1" t="s">
        <v>10</v>
      </c>
      <c r="GO36" s="1" t="s">
        <v>10</v>
      </c>
      <c r="GP36" s="1" t="s">
        <v>10</v>
      </c>
      <c r="GQ36" s="1" t="s">
        <v>10</v>
      </c>
      <c r="GR36" s="1" t="s">
        <v>10</v>
      </c>
      <c r="GS36" s="1" t="s">
        <v>10</v>
      </c>
      <c r="GT36" s="1" t="s">
        <v>10</v>
      </c>
      <c r="GU36" s="1" t="s">
        <v>10</v>
      </c>
      <c r="GV36" s="1" t="s">
        <v>10</v>
      </c>
      <c r="HC36" s="1" t="s">
        <v>10</v>
      </c>
      <c r="HD36" s="1" t="s">
        <v>10</v>
      </c>
      <c r="HE36" s="1" t="s">
        <v>10</v>
      </c>
      <c r="HF36" s="1" t="s">
        <v>10</v>
      </c>
      <c r="HG36" s="1" t="s">
        <v>10</v>
      </c>
      <c r="HH36" s="1" t="s">
        <v>10</v>
      </c>
      <c r="HI36" s="1" t="s">
        <v>10</v>
      </c>
      <c r="HJ36" s="1" t="s">
        <v>10</v>
      </c>
      <c r="HK36" s="1" t="s">
        <v>10</v>
      </c>
      <c r="HL36" s="1" t="s">
        <v>10</v>
      </c>
      <c r="HS36" s="1" t="s">
        <v>10</v>
      </c>
      <c r="HT36" s="1" t="s">
        <v>10</v>
      </c>
      <c r="HU36" s="1" t="s">
        <v>10</v>
      </c>
      <c r="HV36" s="1" t="s">
        <v>10</v>
      </c>
      <c r="HW36" s="1" t="s">
        <v>10</v>
      </c>
      <c r="HX36" s="1" t="s">
        <v>10</v>
      </c>
      <c r="HY36" s="1" t="s">
        <v>10</v>
      </c>
      <c r="HZ36" s="1" t="s">
        <v>10</v>
      </c>
      <c r="IA36" s="1" t="s">
        <v>10</v>
      </c>
      <c r="IB36" s="1" t="s">
        <v>10</v>
      </c>
    </row>
    <row r="37" spans="2:241" x14ac:dyDescent="0.25">
      <c r="B37" s="1" t="s">
        <v>11</v>
      </c>
      <c r="C37" s="1" t="s">
        <v>12</v>
      </c>
      <c r="D37" s="1" t="s">
        <v>13</v>
      </c>
      <c r="E37" s="1" t="s">
        <v>14</v>
      </c>
      <c r="F37" s="1" t="s">
        <v>15</v>
      </c>
      <c r="G37" s="1" t="s">
        <v>11</v>
      </c>
      <c r="H37" s="1" t="s">
        <v>12</v>
      </c>
      <c r="I37" s="1" t="s">
        <v>13</v>
      </c>
      <c r="J37" s="1" t="s">
        <v>14</v>
      </c>
      <c r="K37" s="1" t="s">
        <v>15</v>
      </c>
      <c r="L37" s="6" t="s">
        <v>19</v>
      </c>
      <c r="M37" s="4" t="s">
        <v>20</v>
      </c>
      <c r="N37" s="6" t="s">
        <v>21</v>
      </c>
      <c r="O37" s="1" t="s">
        <v>22</v>
      </c>
      <c r="P37" s="1" t="s">
        <v>23</v>
      </c>
      <c r="R37" s="1" t="s">
        <v>11</v>
      </c>
      <c r="S37" s="1" t="s">
        <v>12</v>
      </c>
      <c r="T37" s="1" t="s">
        <v>13</v>
      </c>
      <c r="U37" s="1" t="s">
        <v>14</v>
      </c>
      <c r="V37" s="1" t="s">
        <v>15</v>
      </c>
      <c r="W37" s="1" t="s">
        <v>11</v>
      </c>
      <c r="X37" s="1" t="s">
        <v>12</v>
      </c>
      <c r="Y37" s="1" t="s">
        <v>13</v>
      </c>
      <c r="Z37" s="1" t="s">
        <v>14</v>
      </c>
      <c r="AA37" s="1" t="s">
        <v>15</v>
      </c>
      <c r="AB37" s="1" t="s">
        <v>19</v>
      </c>
      <c r="AC37" s="1" t="s">
        <v>20</v>
      </c>
      <c r="AD37" s="1" t="s">
        <v>21</v>
      </c>
      <c r="AE37" s="1" t="s">
        <v>22</v>
      </c>
      <c r="AF37" s="1" t="s">
        <v>23</v>
      </c>
      <c r="AH37" s="1" t="s">
        <v>11</v>
      </c>
      <c r="AI37" s="1" t="s">
        <v>12</v>
      </c>
      <c r="AJ37" s="1" t="s">
        <v>13</v>
      </c>
      <c r="AK37" s="1" t="s">
        <v>14</v>
      </c>
      <c r="AL37" s="1" t="s">
        <v>15</v>
      </c>
      <c r="AM37" s="1" t="s">
        <v>11</v>
      </c>
      <c r="AN37" s="1" t="s">
        <v>12</v>
      </c>
      <c r="AO37" s="1" t="s">
        <v>13</v>
      </c>
      <c r="AP37" s="1" t="s">
        <v>14</v>
      </c>
      <c r="AQ37" s="1" t="s">
        <v>15</v>
      </c>
      <c r="AR37" s="1" t="s">
        <v>19</v>
      </c>
      <c r="AS37" s="1" t="s">
        <v>20</v>
      </c>
      <c r="AT37" s="1" t="s">
        <v>21</v>
      </c>
      <c r="AU37" s="1" t="s">
        <v>22</v>
      </c>
      <c r="AV37" s="1" t="s">
        <v>23</v>
      </c>
      <c r="AX37" s="1" t="s">
        <v>11</v>
      </c>
      <c r="AY37" s="1" t="s">
        <v>12</v>
      </c>
      <c r="AZ37" s="1" t="s">
        <v>13</v>
      </c>
      <c r="BA37" s="1" t="s">
        <v>14</v>
      </c>
      <c r="BB37" s="1" t="s">
        <v>15</v>
      </c>
      <c r="BC37" s="1" t="s">
        <v>11</v>
      </c>
      <c r="BD37" s="1" t="s">
        <v>12</v>
      </c>
      <c r="BE37" s="1" t="s">
        <v>13</v>
      </c>
      <c r="BF37" s="1" t="s">
        <v>14</v>
      </c>
      <c r="BG37" s="1" t="s">
        <v>15</v>
      </c>
      <c r="BH37" s="1" t="s">
        <v>19</v>
      </c>
      <c r="BI37" s="1" t="s">
        <v>20</v>
      </c>
      <c r="BJ37" s="1" t="s">
        <v>21</v>
      </c>
      <c r="BK37" s="1" t="s">
        <v>22</v>
      </c>
      <c r="BL37" s="1" t="s">
        <v>23</v>
      </c>
      <c r="BO37" s="1" t="s">
        <v>11</v>
      </c>
      <c r="BP37" s="1" t="s">
        <v>12</v>
      </c>
      <c r="BQ37" s="1" t="s">
        <v>13</v>
      </c>
      <c r="BR37" s="1" t="s">
        <v>14</v>
      </c>
      <c r="BS37" s="1" t="s">
        <v>15</v>
      </c>
      <c r="BT37" s="1" t="s">
        <v>11</v>
      </c>
      <c r="BU37" s="1" t="s">
        <v>12</v>
      </c>
      <c r="BV37" s="1" t="s">
        <v>13</v>
      </c>
      <c r="BW37" s="1" t="s">
        <v>14</v>
      </c>
      <c r="BX37" s="1" t="s">
        <v>15</v>
      </c>
      <c r="BY37" s="1" t="s">
        <v>19</v>
      </c>
      <c r="BZ37" s="1" t="s">
        <v>20</v>
      </c>
      <c r="CA37" s="1" t="s">
        <v>21</v>
      </c>
      <c r="CB37" s="1" t="s">
        <v>22</v>
      </c>
      <c r="CC37" s="1" t="s">
        <v>23</v>
      </c>
      <c r="CE37" s="1" t="s">
        <v>11</v>
      </c>
      <c r="CF37" s="1" t="s">
        <v>12</v>
      </c>
      <c r="CG37" s="1" t="s">
        <v>13</v>
      </c>
      <c r="CH37" s="1" t="s">
        <v>14</v>
      </c>
      <c r="CI37" s="1" t="s">
        <v>15</v>
      </c>
      <c r="CJ37" s="1" t="s">
        <v>11</v>
      </c>
      <c r="CK37" s="1" t="s">
        <v>12</v>
      </c>
      <c r="CL37" s="1" t="s">
        <v>13</v>
      </c>
      <c r="CM37" s="1" t="s">
        <v>14</v>
      </c>
      <c r="CN37" s="1" t="s">
        <v>15</v>
      </c>
      <c r="CO37" s="1" t="s">
        <v>19</v>
      </c>
      <c r="CP37" s="1" t="s">
        <v>20</v>
      </c>
      <c r="CQ37" s="1" t="s">
        <v>21</v>
      </c>
      <c r="CR37" s="1" t="s">
        <v>22</v>
      </c>
      <c r="CS37" s="1" t="s">
        <v>23</v>
      </c>
      <c r="CU37" s="1" t="s">
        <v>11</v>
      </c>
      <c r="CV37" s="1" t="s">
        <v>12</v>
      </c>
      <c r="CW37" s="1" t="s">
        <v>13</v>
      </c>
      <c r="CX37" s="1" t="s">
        <v>14</v>
      </c>
      <c r="CY37" s="1" t="s">
        <v>15</v>
      </c>
      <c r="CZ37" s="1" t="s">
        <v>11</v>
      </c>
      <c r="DA37" s="1" t="s">
        <v>12</v>
      </c>
      <c r="DB37" s="1" t="s">
        <v>13</v>
      </c>
      <c r="DC37" s="1" t="s">
        <v>14</v>
      </c>
      <c r="DD37" s="7" t="s">
        <v>41</v>
      </c>
      <c r="DE37" s="1" t="s">
        <v>19</v>
      </c>
      <c r="DF37" s="1" t="s">
        <v>20</v>
      </c>
      <c r="DG37" s="1" t="s">
        <v>21</v>
      </c>
      <c r="DH37" s="1" t="s">
        <v>22</v>
      </c>
      <c r="DI37" s="1" t="s">
        <v>23</v>
      </c>
      <c r="DK37" s="1" t="s">
        <v>11</v>
      </c>
      <c r="DL37" s="1" t="s">
        <v>12</v>
      </c>
      <c r="DM37" s="1" t="s">
        <v>13</v>
      </c>
      <c r="DN37" s="1" t="s">
        <v>14</v>
      </c>
      <c r="DO37" s="1" t="s">
        <v>15</v>
      </c>
      <c r="DP37" s="1" t="s">
        <v>11</v>
      </c>
      <c r="DQ37" s="1" t="s">
        <v>12</v>
      </c>
      <c r="DR37" s="1" t="s">
        <v>13</v>
      </c>
      <c r="DS37" s="1" t="s">
        <v>14</v>
      </c>
      <c r="DT37" s="1" t="s">
        <v>15</v>
      </c>
      <c r="DU37" s="1" t="s">
        <v>19</v>
      </c>
      <c r="DV37" s="1" t="s">
        <v>20</v>
      </c>
      <c r="DW37" s="1" t="s">
        <v>21</v>
      </c>
      <c r="DX37" s="1" t="s">
        <v>22</v>
      </c>
      <c r="DY37" s="1" t="s">
        <v>23</v>
      </c>
      <c r="EA37" s="1" t="s">
        <v>11</v>
      </c>
      <c r="EB37" s="1" t="s">
        <v>12</v>
      </c>
      <c r="EC37" s="7" t="s">
        <v>50</v>
      </c>
      <c r="ED37" s="1" t="s">
        <v>14</v>
      </c>
      <c r="EE37" s="1" t="s">
        <v>15</v>
      </c>
      <c r="EF37" s="1" t="s">
        <v>11</v>
      </c>
      <c r="EG37" s="1" t="s">
        <v>12</v>
      </c>
      <c r="EH37" s="1" t="s">
        <v>13</v>
      </c>
      <c r="EI37" s="1" t="s">
        <v>14</v>
      </c>
      <c r="EJ37" s="1" t="s">
        <v>15</v>
      </c>
      <c r="EK37" s="1" t="s">
        <v>19</v>
      </c>
      <c r="EL37" s="1" t="s">
        <v>20</v>
      </c>
      <c r="EM37" s="1" t="s">
        <v>21</v>
      </c>
      <c r="EN37" s="1" t="s">
        <v>22</v>
      </c>
      <c r="EO37" s="1" t="s">
        <v>23</v>
      </c>
      <c r="EQ37" s="1" t="s">
        <v>11</v>
      </c>
      <c r="ER37" s="1" t="s">
        <v>12</v>
      </c>
      <c r="ES37" s="1" t="s">
        <v>13</v>
      </c>
      <c r="ET37" s="1" t="s">
        <v>14</v>
      </c>
      <c r="EU37" s="1" t="s">
        <v>15</v>
      </c>
      <c r="EV37" s="1" t="s">
        <v>11</v>
      </c>
      <c r="EW37" s="1" t="s">
        <v>12</v>
      </c>
      <c r="EX37" s="1" t="s">
        <v>13</v>
      </c>
      <c r="EY37" s="1" t="s">
        <v>14</v>
      </c>
      <c r="EZ37" s="1" t="s">
        <v>15</v>
      </c>
      <c r="FA37" s="1" t="s">
        <v>19</v>
      </c>
      <c r="FB37" s="1" t="s">
        <v>20</v>
      </c>
      <c r="FC37" s="1" t="s">
        <v>21</v>
      </c>
      <c r="FD37" s="1" t="s">
        <v>22</v>
      </c>
      <c r="FE37" s="1" t="s">
        <v>23</v>
      </c>
      <c r="FG37" s="1" t="s">
        <v>11</v>
      </c>
      <c r="FH37" s="1" t="s">
        <v>12</v>
      </c>
      <c r="FI37" s="1" t="s">
        <v>13</v>
      </c>
      <c r="FJ37" s="1" t="s">
        <v>14</v>
      </c>
      <c r="FK37" s="1" t="s">
        <v>15</v>
      </c>
      <c r="FL37" s="1" t="s">
        <v>11</v>
      </c>
      <c r="FM37" s="1" t="s">
        <v>12</v>
      </c>
      <c r="FN37" s="1" t="s">
        <v>13</v>
      </c>
      <c r="FO37" s="1" t="s">
        <v>14</v>
      </c>
      <c r="FP37" s="1" t="s">
        <v>15</v>
      </c>
      <c r="FQ37" s="1" t="s">
        <v>19</v>
      </c>
      <c r="FR37" s="1" t="s">
        <v>20</v>
      </c>
      <c r="FS37" s="1" t="s">
        <v>21</v>
      </c>
      <c r="FT37" s="1" t="s">
        <v>22</v>
      </c>
      <c r="FU37" s="1" t="s">
        <v>23</v>
      </c>
      <c r="FW37" s="1" t="s">
        <v>11</v>
      </c>
      <c r="FX37" s="1" t="s">
        <v>12</v>
      </c>
      <c r="FY37" s="1" t="s">
        <v>13</v>
      </c>
      <c r="FZ37" s="1" t="s">
        <v>14</v>
      </c>
      <c r="GA37" s="1" t="s">
        <v>15</v>
      </c>
      <c r="GB37" s="1" t="s">
        <v>11</v>
      </c>
      <c r="GC37" s="1" t="s">
        <v>12</v>
      </c>
      <c r="GD37" s="1" t="s">
        <v>13</v>
      </c>
      <c r="GE37" s="1" t="s">
        <v>14</v>
      </c>
      <c r="GF37" s="1" t="s">
        <v>15</v>
      </c>
      <c r="GG37" s="1" t="s">
        <v>19</v>
      </c>
      <c r="GH37" s="1" t="s">
        <v>20</v>
      </c>
      <c r="GI37" s="1" t="s">
        <v>21</v>
      </c>
      <c r="GJ37" s="1" t="s">
        <v>22</v>
      </c>
      <c r="GK37" s="1" t="s">
        <v>23</v>
      </c>
      <c r="GM37" s="1" t="s">
        <v>11</v>
      </c>
      <c r="GN37" s="1" t="s">
        <v>12</v>
      </c>
      <c r="GO37" s="1" t="s">
        <v>13</v>
      </c>
      <c r="GP37" s="1" t="s">
        <v>14</v>
      </c>
      <c r="GQ37" s="1" t="s">
        <v>15</v>
      </c>
      <c r="GR37" s="1" t="s">
        <v>11</v>
      </c>
      <c r="GS37" s="1" t="s">
        <v>12</v>
      </c>
      <c r="GT37" s="1" t="s">
        <v>13</v>
      </c>
      <c r="GU37" s="1" t="s">
        <v>14</v>
      </c>
      <c r="GV37" s="1" t="s">
        <v>15</v>
      </c>
      <c r="GW37" s="1" t="s">
        <v>19</v>
      </c>
      <c r="GX37" s="1" t="s">
        <v>20</v>
      </c>
      <c r="GY37" s="1" t="s">
        <v>21</v>
      </c>
      <c r="GZ37" s="1" t="s">
        <v>22</v>
      </c>
      <c r="HA37" s="1" t="s">
        <v>23</v>
      </c>
      <c r="HC37" s="1" t="s">
        <v>11</v>
      </c>
      <c r="HD37" s="1" t="s">
        <v>12</v>
      </c>
      <c r="HE37" s="1" t="s">
        <v>13</v>
      </c>
      <c r="HF37" s="1" t="s">
        <v>14</v>
      </c>
      <c r="HG37" s="1" t="s">
        <v>15</v>
      </c>
      <c r="HH37" s="1" t="s">
        <v>11</v>
      </c>
      <c r="HI37" s="1" t="s">
        <v>12</v>
      </c>
      <c r="HJ37" s="1" t="s">
        <v>13</v>
      </c>
      <c r="HK37" s="1" t="s">
        <v>14</v>
      </c>
      <c r="HL37" s="1" t="s">
        <v>15</v>
      </c>
      <c r="HM37" s="1" t="s">
        <v>19</v>
      </c>
      <c r="HN37" s="1" t="s">
        <v>20</v>
      </c>
      <c r="HO37" s="1" t="s">
        <v>21</v>
      </c>
      <c r="HP37" s="1" t="s">
        <v>22</v>
      </c>
      <c r="HQ37" s="1" t="s">
        <v>23</v>
      </c>
      <c r="HS37" s="1" t="s">
        <v>11</v>
      </c>
      <c r="HT37" s="1" t="s">
        <v>12</v>
      </c>
      <c r="HU37" s="1" t="s">
        <v>13</v>
      </c>
      <c r="HV37" s="1" t="s">
        <v>14</v>
      </c>
      <c r="HW37" s="1" t="s">
        <v>15</v>
      </c>
      <c r="HX37" s="1" t="s">
        <v>11</v>
      </c>
      <c r="HY37" s="1" t="s">
        <v>12</v>
      </c>
      <c r="HZ37" s="1" t="s">
        <v>13</v>
      </c>
      <c r="IA37" s="1" t="s">
        <v>14</v>
      </c>
      <c r="IB37" s="1" t="s">
        <v>15</v>
      </c>
      <c r="IC37" s="1" t="s">
        <v>19</v>
      </c>
      <c r="ID37" s="1" t="s">
        <v>20</v>
      </c>
      <c r="IE37" s="1" t="s">
        <v>21</v>
      </c>
      <c r="IF37" s="1" t="s">
        <v>22</v>
      </c>
      <c r="IG37" s="1" t="s">
        <v>23</v>
      </c>
    </row>
    <row r="38" spans="2:241" x14ac:dyDescent="0.25">
      <c r="B38" s="2">
        <v>69</v>
      </c>
      <c r="C38" s="2">
        <v>48</v>
      </c>
      <c r="D38" s="2">
        <v>47</v>
      </c>
      <c r="E38" s="2">
        <v>35</v>
      </c>
      <c r="F38" s="2">
        <v>25</v>
      </c>
      <c r="G38" s="2">
        <v>51</v>
      </c>
      <c r="H38" s="2">
        <v>31</v>
      </c>
      <c r="I38" s="2">
        <v>21</v>
      </c>
      <c r="J38" s="2">
        <v>45</v>
      </c>
      <c r="K38" s="2">
        <v>13</v>
      </c>
      <c r="L38" s="5">
        <f>AVERAGE(B38:K38)</f>
        <v>38.5</v>
      </c>
      <c r="M38" s="3">
        <f>STDEV(B38:K38)</f>
        <v>16.661665916441581</v>
      </c>
      <c r="N38" s="5">
        <f>L38-10</f>
        <v>28.5</v>
      </c>
      <c r="O38">
        <f>MIN(B38:K38)</f>
        <v>13</v>
      </c>
      <c r="P38">
        <f>MAX(B38:K38)</f>
        <v>69</v>
      </c>
      <c r="R38" s="2">
        <v>13</v>
      </c>
      <c r="S38" s="2">
        <v>22</v>
      </c>
      <c r="T38" s="2">
        <v>18</v>
      </c>
      <c r="U38" s="2">
        <v>16</v>
      </c>
      <c r="V38" s="2">
        <v>21</v>
      </c>
      <c r="W38" s="2">
        <v>48</v>
      </c>
      <c r="X38" s="2">
        <v>28</v>
      </c>
      <c r="Y38" s="2">
        <v>24</v>
      </c>
      <c r="Z38" s="2">
        <v>25</v>
      </c>
      <c r="AA38" s="2">
        <v>28</v>
      </c>
      <c r="AB38" s="5">
        <f>AVERAGE(R38:AA38)</f>
        <v>24.3</v>
      </c>
      <c r="AC38" s="3">
        <f>STDEV(R38:AA38)</f>
        <v>9.6729864399091721</v>
      </c>
      <c r="AD38" s="5">
        <f>AB38-10</f>
        <v>14.3</v>
      </c>
      <c r="AE38">
        <f>MIN(R38:AA38)</f>
        <v>13</v>
      </c>
      <c r="AF38">
        <f>MAX(R38:AA38)</f>
        <v>48</v>
      </c>
      <c r="AH38" s="2">
        <v>49</v>
      </c>
      <c r="AI38" s="2">
        <v>60</v>
      </c>
      <c r="AJ38" s="2">
        <v>57</v>
      </c>
      <c r="AK38" s="2">
        <v>42</v>
      </c>
      <c r="AL38" s="2">
        <v>39</v>
      </c>
      <c r="AM38" s="2">
        <v>34</v>
      </c>
      <c r="AN38" s="2">
        <v>43</v>
      </c>
      <c r="AO38" s="2">
        <v>45</v>
      </c>
      <c r="AP38" s="2">
        <v>42</v>
      </c>
      <c r="AQ38" s="2">
        <v>55</v>
      </c>
      <c r="AR38" s="5">
        <f>AVERAGE(AH38:AQ38)</f>
        <v>46.6</v>
      </c>
      <c r="AS38" s="3">
        <f>STDEV(AH38:AQ38)</f>
        <v>8.422192905255347</v>
      </c>
      <c r="AT38" s="5">
        <f>AR38-10</f>
        <v>36.6</v>
      </c>
      <c r="AU38">
        <f>MIN(AH38:AQ38)</f>
        <v>34</v>
      </c>
      <c r="AV38">
        <f>MAX(AH38:AQ38)</f>
        <v>60</v>
      </c>
      <c r="AX38" s="2">
        <v>83</v>
      </c>
      <c r="AY38" s="2">
        <v>59</v>
      </c>
      <c r="AZ38" s="2">
        <v>75</v>
      </c>
      <c r="BA38" s="2">
        <v>68</v>
      </c>
      <c r="BB38" s="2">
        <v>87</v>
      </c>
      <c r="BC38" s="2">
        <v>81</v>
      </c>
      <c r="BD38" s="2">
        <v>54</v>
      </c>
      <c r="BE38" s="2">
        <v>40</v>
      </c>
      <c r="BF38" s="2">
        <v>65</v>
      </c>
      <c r="BG38" s="2">
        <v>45</v>
      </c>
      <c r="BH38" s="5">
        <f>AVERAGE(AX38:BG38)</f>
        <v>65.7</v>
      </c>
      <c r="BI38" s="3">
        <f>STDEV(AX38:BG38)</f>
        <v>16.159276661479065</v>
      </c>
      <c r="BJ38" s="5">
        <f>BH38-10</f>
        <v>55.7</v>
      </c>
      <c r="BK38">
        <f>MIN(AX38:BG38)</f>
        <v>40</v>
      </c>
      <c r="BL38">
        <f>MAX(AX38:BG38)</f>
        <v>87</v>
      </c>
      <c r="BO38" s="2">
        <v>69</v>
      </c>
      <c r="BP38" s="2">
        <v>81</v>
      </c>
      <c r="BQ38" s="2">
        <v>73</v>
      </c>
      <c r="BR38" s="2">
        <v>69</v>
      </c>
      <c r="BS38" s="2">
        <v>96</v>
      </c>
      <c r="BT38" s="2">
        <v>83</v>
      </c>
      <c r="BU38" s="2">
        <v>70</v>
      </c>
      <c r="BV38" s="2">
        <v>79</v>
      </c>
      <c r="BW38" s="2">
        <v>79</v>
      </c>
      <c r="BX38" s="2">
        <v>67</v>
      </c>
      <c r="BY38" s="5">
        <f>AVERAGE(BO38:BX38)</f>
        <v>76.599999999999994</v>
      </c>
      <c r="BZ38" s="3">
        <f>STDEV(BO38:BX38)</f>
        <v>8.8969407975750698</v>
      </c>
      <c r="CA38" s="5">
        <f>BY38-10</f>
        <v>66.599999999999994</v>
      </c>
      <c r="CB38">
        <f>MIN(BO38:BX38)</f>
        <v>67</v>
      </c>
      <c r="CC38">
        <f>MAX(BO38:BX38)</f>
        <v>96</v>
      </c>
      <c r="CE38" s="2">
        <v>76</v>
      </c>
      <c r="CF38" s="2">
        <v>70</v>
      </c>
      <c r="CG38" s="2">
        <v>64</v>
      </c>
      <c r="CH38" s="2">
        <v>54</v>
      </c>
      <c r="CI38" s="2">
        <v>56</v>
      </c>
      <c r="CJ38" s="2">
        <v>59</v>
      </c>
      <c r="CK38" s="2">
        <v>81</v>
      </c>
      <c r="CL38" s="2">
        <v>66</v>
      </c>
      <c r="CM38" s="2">
        <v>74</v>
      </c>
      <c r="CN38" s="2">
        <v>72</v>
      </c>
      <c r="CO38" s="5">
        <f>AVERAGE(CE38:CN38)</f>
        <v>67.2</v>
      </c>
      <c r="CP38" s="3">
        <f>STDEV(CE38:CN38)</f>
        <v>8.9666047085839491</v>
      </c>
      <c r="CQ38" s="5">
        <f>CO38-10</f>
        <v>57.2</v>
      </c>
      <c r="CR38">
        <f>MIN(CE38:CN38)</f>
        <v>54</v>
      </c>
      <c r="CS38">
        <f>MAX(CE38:CN38)</f>
        <v>81</v>
      </c>
      <c r="CU38" s="2">
        <v>87</v>
      </c>
      <c r="CV38" s="2">
        <v>86</v>
      </c>
      <c r="CW38" s="2">
        <v>86</v>
      </c>
      <c r="CX38" s="2">
        <v>86</v>
      </c>
      <c r="CY38" s="2">
        <v>85</v>
      </c>
      <c r="CZ38" s="2">
        <v>82</v>
      </c>
      <c r="DA38" s="2">
        <v>86</v>
      </c>
      <c r="DB38" s="2">
        <v>85</v>
      </c>
      <c r="DC38" s="2">
        <v>86</v>
      </c>
      <c r="DD38" s="8"/>
      <c r="DE38" s="5">
        <f>AVERAGE(CU38:DD38)</f>
        <v>85.444444444444443</v>
      </c>
      <c r="DF38" s="3">
        <f>STDEV(CU38:DD38)</f>
        <v>1.4240006242195886</v>
      </c>
      <c r="DG38" s="5">
        <f>DE38-9</f>
        <v>76.444444444444443</v>
      </c>
      <c r="DH38">
        <f>MIN(CU38:DD38)</f>
        <v>82</v>
      </c>
      <c r="DI38">
        <f>MAX(CU38:DD38)</f>
        <v>87</v>
      </c>
      <c r="DK38" s="2">
        <v>72</v>
      </c>
      <c r="DL38" s="2">
        <v>54</v>
      </c>
      <c r="DM38" s="2">
        <v>56</v>
      </c>
      <c r="DN38" s="2">
        <v>71</v>
      </c>
      <c r="DO38" s="2">
        <v>67</v>
      </c>
      <c r="DP38" s="2">
        <v>63</v>
      </c>
      <c r="DQ38" s="2">
        <v>47</v>
      </c>
      <c r="DR38" s="2">
        <v>53</v>
      </c>
      <c r="DS38" s="2">
        <v>49</v>
      </c>
      <c r="DT38" s="2">
        <v>43</v>
      </c>
      <c r="DU38" s="5">
        <f>AVERAGE(DK38:DT38)</f>
        <v>57.5</v>
      </c>
      <c r="DV38" s="3">
        <f>STDEV(DK38:DT38)</f>
        <v>10.222524150130436</v>
      </c>
      <c r="DW38" s="5">
        <f>DU38-10</f>
        <v>47.5</v>
      </c>
      <c r="DX38">
        <f>MIN(DK38:DT38)</f>
        <v>43</v>
      </c>
      <c r="DY38">
        <f>MAX(DK38:DT38)</f>
        <v>72</v>
      </c>
      <c r="EA38" s="2">
        <v>58</v>
      </c>
      <c r="EB38" s="2">
        <v>66</v>
      </c>
      <c r="EC38" s="8"/>
      <c r="ED38" s="2">
        <v>68</v>
      </c>
      <c r="EE38" s="2">
        <v>66</v>
      </c>
      <c r="EF38" s="2">
        <v>64</v>
      </c>
      <c r="EG38" s="2">
        <v>57</v>
      </c>
      <c r="EH38" s="2">
        <v>65</v>
      </c>
      <c r="EI38" s="2">
        <v>65</v>
      </c>
      <c r="EJ38" s="2">
        <v>71</v>
      </c>
      <c r="EK38" s="5">
        <f>AVERAGE(EA38:EJ38)</f>
        <v>64.444444444444443</v>
      </c>
      <c r="EL38" s="3">
        <f>STDEV(EA38:EJ38)</f>
        <v>4.4472213547087778</v>
      </c>
      <c r="EM38" s="5">
        <f>EK38-9</f>
        <v>55.444444444444443</v>
      </c>
      <c r="EN38">
        <f>MIN(EA38:EJ38)</f>
        <v>57</v>
      </c>
      <c r="EO38">
        <f>MAX(EA38:EJ38)</f>
        <v>71</v>
      </c>
      <c r="EQ38" s="2">
        <v>45</v>
      </c>
      <c r="ER38" s="2">
        <v>32</v>
      </c>
      <c r="ES38" s="2">
        <v>46</v>
      </c>
      <c r="ET38" s="2">
        <v>63</v>
      </c>
      <c r="EU38" s="2">
        <v>51</v>
      </c>
      <c r="EV38" s="2">
        <v>33</v>
      </c>
      <c r="EW38" s="2">
        <v>25</v>
      </c>
      <c r="EX38" s="2">
        <v>30</v>
      </c>
      <c r="EY38" s="2">
        <v>33</v>
      </c>
      <c r="EZ38" s="2">
        <v>38</v>
      </c>
      <c r="FA38" s="5">
        <f>AVERAGE(EQ38:EZ38)</f>
        <v>39.6</v>
      </c>
      <c r="FB38" s="3">
        <f>STDEV(EQ38:EZ38)</f>
        <v>11.548929724341461</v>
      </c>
      <c r="FC38" s="5">
        <f>FA38-10</f>
        <v>29.6</v>
      </c>
      <c r="FD38">
        <f>MIN(EQ38:EZ38)</f>
        <v>25</v>
      </c>
      <c r="FE38">
        <f>MAX(EQ38:EZ38)</f>
        <v>63</v>
      </c>
      <c r="FG38" s="2">
        <v>29</v>
      </c>
      <c r="FH38" s="2">
        <v>17</v>
      </c>
      <c r="FI38" s="2">
        <v>20</v>
      </c>
      <c r="FJ38" s="2">
        <v>54</v>
      </c>
      <c r="FK38" s="2">
        <v>13</v>
      </c>
      <c r="FL38" s="2">
        <v>19</v>
      </c>
      <c r="FM38" s="2">
        <v>52</v>
      </c>
      <c r="FN38" s="2">
        <v>13</v>
      </c>
      <c r="FO38" s="2">
        <v>66</v>
      </c>
      <c r="FP38" s="2">
        <v>49</v>
      </c>
      <c r="FQ38" s="5">
        <f>AVERAGE(FG38:FP38)</f>
        <v>33.200000000000003</v>
      </c>
      <c r="FR38" s="3">
        <f>STDEV(FG38:FP38)</f>
        <v>19.954392443213543</v>
      </c>
      <c r="FS38" s="5">
        <f>FQ38-10</f>
        <v>23.200000000000003</v>
      </c>
      <c r="FT38">
        <f>MIN(FG38:FP38)</f>
        <v>13</v>
      </c>
      <c r="FU38">
        <f>MAX(FG38:FP38)</f>
        <v>66</v>
      </c>
      <c r="FW38" s="2">
        <v>45</v>
      </c>
      <c r="FX38" s="2">
        <v>78</v>
      </c>
      <c r="FY38" s="2">
        <v>65</v>
      </c>
      <c r="FZ38" s="2">
        <v>80</v>
      </c>
      <c r="GA38" s="2">
        <v>66</v>
      </c>
      <c r="GB38" s="2">
        <v>53</v>
      </c>
      <c r="GC38" s="2">
        <v>69</v>
      </c>
      <c r="GD38" s="2">
        <v>74</v>
      </c>
      <c r="GE38" s="2">
        <v>44</v>
      </c>
      <c r="GF38" s="2">
        <v>55</v>
      </c>
      <c r="GG38" s="5">
        <f>AVERAGE(FW38:GF38)</f>
        <v>62.9</v>
      </c>
      <c r="GH38" s="3">
        <f>STDEV(FW38:GF38)</f>
        <v>13.050755618822322</v>
      </c>
      <c r="GI38" s="5">
        <f>GG38-10</f>
        <v>52.9</v>
      </c>
      <c r="GJ38">
        <f>MIN(FW38:GF38)</f>
        <v>44</v>
      </c>
      <c r="GK38">
        <f>MAX(FW38:GF38)</f>
        <v>80</v>
      </c>
      <c r="GM38" s="2">
        <v>32</v>
      </c>
      <c r="GN38" s="2">
        <v>33</v>
      </c>
      <c r="GO38" s="2">
        <v>32</v>
      </c>
      <c r="GP38" s="2">
        <v>43</v>
      </c>
      <c r="GQ38" s="2">
        <v>33</v>
      </c>
      <c r="GR38" s="2">
        <v>23</v>
      </c>
      <c r="GS38" s="2">
        <v>27</v>
      </c>
      <c r="GT38" s="2">
        <v>12</v>
      </c>
      <c r="GU38" s="2">
        <v>13</v>
      </c>
      <c r="GV38" s="2">
        <v>20</v>
      </c>
      <c r="GW38" s="5">
        <f>AVERAGE(GM38:GV38)</f>
        <v>26.8</v>
      </c>
      <c r="GX38" s="3">
        <f>STDEV(GM38:GV38)</f>
        <v>9.7956906625084681</v>
      </c>
      <c r="GY38" s="5">
        <f>GW38-10</f>
        <v>16.8</v>
      </c>
      <c r="GZ38">
        <f>MIN(GM38:GV38)</f>
        <v>12</v>
      </c>
      <c r="HA38">
        <f>MAX(GM38:GV38)</f>
        <v>43</v>
      </c>
      <c r="HC38" s="2">
        <v>85</v>
      </c>
      <c r="HD38" s="2">
        <v>80</v>
      </c>
      <c r="HE38" s="2">
        <v>83</v>
      </c>
      <c r="HF38" s="2">
        <v>74</v>
      </c>
      <c r="HG38" s="2">
        <v>78</v>
      </c>
      <c r="HH38" s="2">
        <v>74</v>
      </c>
      <c r="HI38" s="2">
        <v>82</v>
      </c>
      <c r="HJ38" s="2">
        <v>80</v>
      </c>
      <c r="HK38" s="2">
        <v>71</v>
      </c>
      <c r="HL38" s="2">
        <v>81</v>
      </c>
      <c r="HM38" s="5">
        <f>AVERAGE(HC38:HL38)</f>
        <v>78.8</v>
      </c>
      <c r="HN38" s="3">
        <f>STDEV(HC38:HL38)</f>
        <v>4.4919681407794716</v>
      </c>
      <c r="HO38" s="5">
        <f>HM38-10</f>
        <v>68.8</v>
      </c>
      <c r="HP38">
        <f>MIN(HC38:HL38)</f>
        <v>71</v>
      </c>
      <c r="HQ38">
        <f>MAX(HC38:HL38)</f>
        <v>85</v>
      </c>
      <c r="HS38" s="2">
        <v>58</v>
      </c>
      <c r="HT38" s="2">
        <v>77</v>
      </c>
      <c r="HU38" s="2">
        <v>72</v>
      </c>
      <c r="HV38" s="2">
        <v>89</v>
      </c>
      <c r="HW38" s="2">
        <v>74</v>
      </c>
      <c r="HX38" s="2">
        <v>91</v>
      </c>
      <c r="HY38" s="10">
        <v>89</v>
      </c>
      <c r="HZ38" s="10">
        <v>70</v>
      </c>
      <c r="IA38" s="10">
        <v>75</v>
      </c>
      <c r="IB38" s="10">
        <v>81</v>
      </c>
      <c r="IC38" s="5">
        <f>AVERAGE(HS38:IB38)</f>
        <v>77.599999999999994</v>
      </c>
      <c r="ID38" s="3">
        <f>STDEV(HS38:IB38)</f>
        <v>10.243697249203214</v>
      </c>
      <c r="IE38" s="5">
        <f>IC38-10</f>
        <v>67.599999999999994</v>
      </c>
      <c r="IF38">
        <f>MIN(HS38:IB38)</f>
        <v>58</v>
      </c>
      <c r="IG38">
        <f>MAX(HS38:IB38)</f>
        <v>91</v>
      </c>
    </row>
    <row r="39" spans="2:241" x14ac:dyDescent="0.25">
      <c r="L39" s="5">
        <f>AVERAGE(B38:F38)</f>
        <v>44.8</v>
      </c>
      <c r="M39" s="3">
        <f>STDEV(B38:F38)</f>
        <v>16.498484778912268</v>
      </c>
      <c r="N39" s="5">
        <f>L39-5</f>
        <v>39.799999999999997</v>
      </c>
      <c r="O39">
        <f>MIN(B38:F38)</f>
        <v>25</v>
      </c>
      <c r="P39">
        <f>MAX(B38:F38)</f>
        <v>69</v>
      </c>
      <c r="AB39" s="5">
        <f>AVERAGE(R38:V38)</f>
        <v>18</v>
      </c>
      <c r="AC39" s="3">
        <f>STDEV(R38:V38)</f>
        <v>3.6742346141747673</v>
      </c>
      <c r="AD39" s="5">
        <f>AB39-5</f>
        <v>13</v>
      </c>
      <c r="AE39">
        <f>MIN(R38:V38)</f>
        <v>13</v>
      </c>
      <c r="AF39">
        <f>MAX(R38:V38)</f>
        <v>22</v>
      </c>
      <c r="AR39" s="5">
        <f>AVERAGE(AH38:AL38)</f>
        <v>49.4</v>
      </c>
      <c r="AS39" s="3">
        <f>STDEV(AH38:AL38)</f>
        <v>9.1268833672837175</v>
      </c>
      <c r="AT39" s="5">
        <f>AR39-5</f>
        <v>44.4</v>
      </c>
      <c r="AU39">
        <f>MIN(AH38:AL38)</f>
        <v>39</v>
      </c>
      <c r="AV39">
        <f>MAX(AH38:AL38)</f>
        <v>60</v>
      </c>
      <c r="BH39" s="5">
        <f>AVERAGE(AX38:BB38)</f>
        <v>74.400000000000006</v>
      </c>
      <c r="BI39" s="3">
        <f>STDEV(AX38:BB38)</f>
        <v>11.304866208850072</v>
      </c>
      <c r="BJ39" s="5">
        <f>BH39-5</f>
        <v>69.400000000000006</v>
      </c>
      <c r="BK39">
        <f>MIN(AX38:BB38)</f>
        <v>59</v>
      </c>
      <c r="BL39">
        <f>MAX(AX38:BB38)</f>
        <v>87</v>
      </c>
      <c r="BY39" s="5">
        <f>AVERAGE(BO38:BS38)</f>
        <v>77.599999999999994</v>
      </c>
      <c r="BZ39" s="3">
        <f>STDEV(BO38:BS38)</f>
        <v>11.3929802949009</v>
      </c>
      <c r="CA39" s="5">
        <f>BY39-5</f>
        <v>72.599999999999994</v>
      </c>
      <c r="CB39">
        <f>MIN(BO38:BS38)</f>
        <v>69</v>
      </c>
      <c r="CC39">
        <f>MAX(BO38:BS38)</f>
        <v>96</v>
      </c>
      <c r="CO39" s="5">
        <f>AVERAGE(CE38:CI38)</f>
        <v>64</v>
      </c>
      <c r="CP39" s="3">
        <f>STDEV(CE38:CI38)</f>
        <v>9.2736184954957039</v>
      </c>
      <c r="CQ39" s="5">
        <f>CO39-5</f>
        <v>59</v>
      </c>
      <c r="CR39">
        <f>MIN(CE38:CI38)</f>
        <v>54</v>
      </c>
      <c r="CS39">
        <f>MAX(CE38:CI38)</f>
        <v>76</v>
      </c>
      <c r="DE39" s="5">
        <f>AVERAGE(CU38:CY38)</f>
        <v>86</v>
      </c>
      <c r="DF39" s="3">
        <f>STDEV(CU38:CY38)</f>
        <v>0.70710678118654757</v>
      </c>
      <c r="DG39" s="5">
        <f>DE39-5</f>
        <v>81</v>
      </c>
      <c r="DH39">
        <f>MIN(CU38:CY38)</f>
        <v>85</v>
      </c>
      <c r="DI39">
        <f>MAX(CU38:CY38)</f>
        <v>87</v>
      </c>
      <c r="DU39" s="5">
        <f>AVERAGE(DK38:DO38)</f>
        <v>64</v>
      </c>
      <c r="DV39" s="3">
        <f>STDEV(DK38:DO38)</f>
        <v>8.4557672626438816</v>
      </c>
      <c r="DW39" s="5">
        <f>DU39-5</f>
        <v>59</v>
      </c>
      <c r="DX39">
        <f>MIN(DK38:DO38)</f>
        <v>54</v>
      </c>
      <c r="DY39">
        <f>MAX(DK38:DO38)</f>
        <v>72</v>
      </c>
      <c r="EK39" s="5">
        <f>AVERAGE(EA38:EE38)</f>
        <v>64.5</v>
      </c>
      <c r="EL39" s="3">
        <f>STDEV(EA38:EE38)</f>
        <v>4.4347115652166904</v>
      </c>
      <c r="EM39" s="5">
        <f>EK39-4</f>
        <v>60.5</v>
      </c>
      <c r="EN39">
        <f>MIN(EA38:EE38)</f>
        <v>58</v>
      </c>
      <c r="EO39">
        <f>MAX(EA38:EE38)</f>
        <v>68</v>
      </c>
      <c r="FA39" s="5">
        <f>AVERAGE(EQ38:EU38)</f>
        <v>47.4</v>
      </c>
      <c r="FB39" s="3">
        <f>STDEV(EQ38:EU38)</f>
        <v>11.193748255164584</v>
      </c>
      <c r="FC39" s="5">
        <f>FA39-5</f>
        <v>42.4</v>
      </c>
      <c r="FD39">
        <f>MIN(EQ38:EU38)</f>
        <v>32</v>
      </c>
      <c r="FE39">
        <f>MAX(EQ38:EU38)</f>
        <v>63</v>
      </c>
      <c r="FQ39" s="5">
        <f>AVERAGE(FG38:FK38)</f>
        <v>26.6</v>
      </c>
      <c r="FR39" s="3">
        <f>STDEV(FG38:FK38)</f>
        <v>16.41036257978476</v>
      </c>
      <c r="FS39" s="5">
        <f>FQ39-5</f>
        <v>21.6</v>
      </c>
      <c r="FT39">
        <f>MIN(FG38:FK38)</f>
        <v>13</v>
      </c>
      <c r="FU39">
        <f>MAX(FG38:FK38)</f>
        <v>54</v>
      </c>
      <c r="GG39" s="5">
        <f>AVERAGE(FW38:GA38)</f>
        <v>66.8</v>
      </c>
      <c r="GH39" s="3">
        <f>STDEV(FW38:GA38)</f>
        <v>13.953494186045294</v>
      </c>
      <c r="GI39" s="5">
        <f>GG39-5</f>
        <v>61.8</v>
      </c>
      <c r="GJ39">
        <f>MIN(FW38:GA38)</f>
        <v>45</v>
      </c>
      <c r="GK39">
        <f>MAX(FW38:GA38)</f>
        <v>80</v>
      </c>
      <c r="GW39" s="5">
        <f>AVERAGE(GM38:GQ38)</f>
        <v>34.6</v>
      </c>
      <c r="GX39" s="3">
        <f>STDEV(GM38:GQ38)</f>
        <v>4.7222875812470333</v>
      </c>
      <c r="GY39" s="5">
        <f>GW39-5</f>
        <v>29.6</v>
      </c>
      <c r="GZ39">
        <f>MIN(GM38:GQ38)</f>
        <v>32</v>
      </c>
      <c r="HA39">
        <f>MAX(GM38:GQ38)</f>
        <v>43</v>
      </c>
      <c r="HM39" s="5">
        <f>AVERAGE(HC38:HG38)</f>
        <v>80</v>
      </c>
      <c r="HN39" s="3">
        <f>STDEV(HC38:HG38)</f>
        <v>4.3011626335213133</v>
      </c>
      <c r="HO39" s="5">
        <f>HM39-5</f>
        <v>75</v>
      </c>
      <c r="HP39">
        <f>MIN(HC38:HG38)</f>
        <v>74</v>
      </c>
      <c r="HQ39">
        <f>MAX(HC38:HG38)</f>
        <v>85</v>
      </c>
      <c r="IC39" s="5">
        <f>AVERAGE(HS38:HW38)</f>
        <v>74</v>
      </c>
      <c r="ID39" s="3">
        <f>STDEV(HS38:HW38)</f>
        <v>11.113055385446435</v>
      </c>
      <c r="IE39" s="5">
        <f>IC39-5</f>
        <v>69</v>
      </c>
      <c r="IF39">
        <f>MIN(HS38:HW38)</f>
        <v>58</v>
      </c>
      <c r="IG39">
        <f>MAX(HS38:HW38)</f>
        <v>89</v>
      </c>
    </row>
    <row r="40" spans="2:241" x14ac:dyDescent="0.25">
      <c r="L40" s="5">
        <f>AVERAGE(G38:K38)</f>
        <v>32.200000000000003</v>
      </c>
      <c r="M40" s="3">
        <f>STDEV(G38:K38)</f>
        <v>15.91225942473287</v>
      </c>
      <c r="N40" s="5">
        <f>L40-5</f>
        <v>27.200000000000003</v>
      </c>
      <c r="O40">
        <f>MIN(G38:K38)</f>
        <v>13</v>
      </c>
      <c r="P40">
        <f>MAX(G38:K38)</f>
        <v>51</v>
      </c>
      <c r="AB40" s="5">
        <f>AVERAGE(W38:AA38)</f>
        <v>30.6</v>
      </c>
      <c r="AC40" s="3">
        <f>STDEV(W38:AA38)</f>
        <v>9.8893882520608898</v>
      </c>
      <c r="AD40" s="5">
        <f>AB40-5</f>
        <v>25.6</v>
      </c>
      <c r="AE40">
        <f>MIN(W38:AA38)</f>
        <v>24</v>
      </c>
      <c r="AF40">
        <f>MAX(W38:AA38)</f>
        <v>48</v>
      </c>
      <c r="AR40" s="5">
        <f>AVERAGE(AM38:AQ38)</f>
        <v>43.8</v>
      </c>
      <c r="AS40" s="3">
        <f>STDEV(AM38:AQ38)</f>
        <v>7.5299402388066676</v>
      </c>
      <c r="AT40" s="5">
        <f>AR40-5</f>
        <v>38.799999999999997</v>
      </c>
      <c r="AU40">
        <f>MIN(AM38:AQ38)</f>
        <v>34</v>
      </c>
      <c r="AV40">
        <f>MAX(AM38:AQ38)</f>
        <v>55</v>
      </c>
      <c r="BH40" s="5">
        <f>AVERAGE(BC38:BG38)</f>
        <v>57</v>
      </c>
      <c r="BI40" s="3">
        <f>STDEV(BC38:BG38)</f>
        <v>16.446884203398525</v>
      </c>
      <c r="BJ40" s="5">
        <f>BH40-5</f>
        <v>52</v>
      </c>
      <c r="BK40">
        <f>MIN(BC38:BG38)</f>
        <v>40</v>
      </c>
      <c r="BL40">
        <f>MAX(BC38:BG38)</f>
        <v>81</v>
      </c>
      <c r="BY40" s="5">
        <f>AVERAGE(BT38:BX38)</f>
        <v>75.599999999999994</v>
      </c>
      <c r="BZ40" s="3">
        <f>STDEV(BT38:BX38)</f>
        <v>6.7675697262754522</v>
      </c>
      <c r="CA40" s="5">
        <f>BY40-5</f>
        <v>70.599999999999994</v>
      </c>
      <c r="CB40">
        <f>MIN(BT38:BX38)</f>
        <v>67</v>
      </c>
      <c r="CC40">
        <f>MAX(BT38:BX38)</f>
        <v>83</v>
      </c>
      <c r="CO40" s="5">
        <f>AVERAGE(CJ38:CN38)</f>
        <v>70.400000000000006</v>
      </c>
      <c r="CP40" s="3">
        <f>STDEV(CJ38:CN38)</f>
        <v>8.3246621553069762</v>
      </c>
      <c r="CQ40" s="5">
        <f>CO40-5</f>
        <v>65.400000000000006</v>
      </c>
      <c r="CR40">
        <f>MIN(CJ38:CN38)</f>
        <v>59</v>
      </c>
      <c r="CS40">
        <f>MAX(CJ38:CN38)</f>
        <v>81</v>
      </c>
      <c r="DE40" s="5">
        <f>AVERAGE(CZ38:DD38)</f>
        <v>84.75</v>
      </c>
      <c r="DF40" s="3">
        <f>STDEV(CZ38:DD38)</f>
        <v>1.8929694486000912</v>
      </c>
      <c r="DG40" s="5">
        <f>DE40-4</f>
        <v>80.75</v>
      </c>
      <c r="DH40">
        <f>MIN(CZ38:DD38)</f>
        <v>82</v>
      </c>
      <c r="DI40">
        <f>MAX(CZ38:DD38)</f>
        <v>86</v>
      </c>
      <c r="DU40" s="5">
        <f>AVERAGE(DP38:DT38)</f>
        <v>51</v>
      </c>
      <c r="DV40" s="3">
        <f>STDEV(DP38:DT38)</f>
        <v>7.6157731058639087</v>
      </c>
      <c r="DW40" s="5">
        <f>DU40-5</f>
        <v>46</v>
      </c>
      <c r="DX40">
        <f>MIN(DP38:DT38)</f>
        <v>43</v>
      </c>
      <c r="DY40">
        <f>MAX(DP38:DT38)</f>
        <v>63</v>
      </c>
      <c r="EK40" s="5">
        <f>AVERAGE(EF38:EJ38)</f>
        <v>64.400000000000006</v>
      </c>
      <c r="EL40" s="3">
        <f>STDEV(EF38:EJ38)</f>
        <v>4.9799598391954927</v>
      </c>
      <c r="EM40" s="5">
        <f>EK40-5</f>
        <v>59.400000000000006</v>
      </c>
      <c r="EN40">
        <f>MIN(EF38:EJ38)</f>
        <v>57</v>
      </c>
      <c r="EO40">
        <f>MAX(EF38:EJ38)</f>
        <v>71</v>
      </c>
      <c r="FA40" s="5">
        <f>AVERAGE(EV38:EZ38)</f>
        <v>31.8</v>
      </c>
      <c r="FB40" s="3">
        <f>STDEV(EV38:EZ38)</f>
        <v>4.7644516998286432</v>
      </c>
      <c r="FC40" s="5">
        <f>FA40-5</f>
        <v>26.8</v>
      </c>
      <c r="FD40">
        <f>MIN(EV38:EZ38)</f>
        <v>25</v>
      </c>
      <c r="FE40">
        <f>MAX(EV38:EZ38)</f>
        <v>38</v>
      </c>
      <c r="FQ40" s="5">
        <f>AVERAGE(FL38:FP38)</f>
        <v>39.799999999999997</v>
      </c>
      <c r="FR40" s="3">
        <f>STDEV(FL38:FP38)</f>
        <v>22.753021777337622</v>
      </c>
      <c r="FS40" s="5">
        <f>FQ40-5</f>
        <v>34.799999999999997</v>
      </c>
      <c r="FT40">
        <f>MIN(FL38:FP38)</f>
        <v>13</v>
      </c>
      <c r="FU40">
        <f>MAX(FL38:FP38)</f>
        <v>66</v>
      </c>
      <c r="GG40" s="5">
        <f>AVERAGE(GB38:GF38)</f>
        <v>59</v>
      </c>
      <c r="GH40" s="3">
        <f>STDEV(GB38:GF38)</f>
        <v>12.267844146385297</v>
      </c>
      <c r="GI40" s="5">
        <f>GG40-5</f>
        <v>54</v>
      </c>
      <c r="GJ40">
        <f>MIN(GB38:GF38)</f>
        <v>44</v>
      </c>
      <c r="GK40">
        <f>MAX(GB38:GF38)</f>
        <v>74</v>
      </c>
      <c r="GW40" s="5">
        <f>AVERAGE(GR38:GV38)</f>
        <v>19</v>
      </c>
      <c r="GX40" s="3">
        <f>STDEV(GR38:GV38)</f>
        <v>6.4420493633625631</v>
      </c>
      <c r="GY40" s="5">
        <f>GW40-5</f>
        <v>14</v>
      </c>
      <c r="GZ40">
        <f>MIN(GR38:GV38)</f>
        <v>12</v>
      </c>
      <c r="HA40">
        <f>MAX(GR38:GV38)</f>
        <v>27</v>
      </c>
      <c r="HM40" s="5">
        <f>AVERAGE(HH38:HL38)</f>
        <v>77.599999999999994</v>
      </c>
      <c r="HN40" s="3">
        <f>STDEV(HH38:HL38)</f>
        <v>4.8270073544588676</v>
      </c>
      <c r="HO40" s="5">
        <f>HM40-5</f>
        <v>72.599999999999994</v>
      </c>
      <c r="HP40">
        <f>MIN(HH38:HL38)</f>
        <v>71</v>
      </c>
      <c r="HQ40">
        <f>MAX(HH38:HL38)</f>
        <v>82</v>
      </c>
      <c r="IC40" s="5">
        <f>AVERAGE(HY38:IB38)</f>
        <v>78.75</v>
      </c>
      <c r="ID40" s="3">
        <f>STDEV(HY38:IB38)</f>
        <v>8.1802607945386843</v>
      </c>
      <c r="IE40" s="5">
        <f>IC40-5</f>
        <v>73.75</v>
      </c>
      <c r="IF40">
        <f>MIN(HY38:IB38)</f>
        <v>70</v>
      </c>
      <c r="IG40">
        <f>MAX(HY38:IB38)</f>
        <v>89</v>
      </c>
    </row>
    <row r="45" spans="2:241" x14ac:dyDescent="0.25">
      <c r="C45" s="10"/>
      <c r="D45" s="63" t="s">
        <v>35</v>
      </c>
      <c r="E45" s="63"/>
      <c r="F45" s="63"/>
      <c r="G45" s="63"/>
      <c r="H45" s="63"/>
      <c r="I45" s="63" t="s">
        <v>37</v>
      </c>
      <c r="J45" s="63"/>
      <c r="K45" s="63"/>
      <c r="L45" s="63"/>
      <c r="M45" s="63"/>
      <c r="N45" s="63" t="s">
        <v>38</v>
      </c>
      <c r="O45" s="63"/>
      <c r="P45" s="63"/>
      <c r="Q45" s="63"/>
      <c r="R45" s="63"/>
      <c r="S45" s="63" t="s">
        <v>39</v>
      </c>
      <c r="T45" s="63"/>
      <c r="U45" s="63"/>
      <c r="V45" s="63"/>
      <c r="W45" s="63"/>
      <c r="X45" s="63" t="s">
        <v>40</v>
      </c>
      <c r="Y45" s="63"/>
      <c r="Z45" s="63"/>
      <c r="AA45" s="63"/>
      <c r="AB45" s="63"/>
      <c r="AC45" s="63" t="s">
        <v>51</v>
      </c>
      <c r="AD45" s="63"/>
      <c r="AE45" s="63"/>
      <c r="AF45" s="63"/>
      <c r="AG45" s="63"/>
      <c r="AH45" s="63" t="s">
        <v>52</v>
      </c>
      <c r="AI45" s="63"/>
      <c r="AJ45" s="63"/>
      <c r="AK45" s="63"/>
      <c r="AL45" s="63"/>
      <c r="AM45" s="63" t="s">
        <v>53</v>
      </c>
      <c r="AN45" s="63"/>
      <c r="AO45" s="63"/>
      <c r="AP45" s="63"/>
      <c r="AQ45" s="63"/>
      <c r="AR45" s="63" t="s">
        <v>54</v>
      </c>
      <c r="AS45" s="63"/>
      <c r="AT45" s="63"/>
      <c r="AU45" s="63"/>
      <c r="AV45" s="63"/>
      <c r="AW45" s="63" t="s">
        <v>0</v>
      </c>
      <c r="AX45" s="63"/>
      <c r="AY45" s="63"/>
      <c r="AZ45" s="63"/>
      <c r="BA45" s="63"/>
      <c r="BB45" s="63" t="s">
        <v>55</v>
      </c>
      <c r="BC45" s="63"/>
      <c r="BD45" s="63"/>
      <c r="BE45" s="63"/>
      <c r="BF45" s="63"/>
      <c r="BG45" s="63" t="s">
        <v>56</v>
      </c>
      <c r="BH45" s="63"/>
      <c r="BI45" s="63"/>
      <c r="BJ45" s="63"/>
      <c r="BK45" s="63"/>
      <c r="BL45" s="63" t="s">
        <v>57</v>
      </c>
      <c r="BM45" s="63"/>
      <c r="BN45" s="63"/>
      <c r="BO45" s="63"/>
      <c r="BP45" s="63"/>
      <c r="BQ45" s="63" t="s">
        <v>58</v>
      </c>
      <c r="BR45" s="63"/>
      <c r="BS45" s="63"/>
      <c r="BT45" s="63"/>
      <c r="BU45" s="63"/>
      <c r="BV45" s="63" t="s">
        <v>59</v>
      </c>
      <c r="BW45" s="63"/>
      <c r="BX45" s="63"/>
      <c r="BY45" s="63"/>
      <c r="BZ45" s="63"/>
    </row>
    <row r="46" spans="2:241" x14ac:dyDescent="0.25">
      <c r="C46" s="10"/>
      <c r="D46" s="11" t="s">
        <v>19</v>
      </c>
      <c r="E46" s="12" t="s">
        <v>20</v>
      </c>
      <c r="F46" s="11" t="s">
        <v>21</v>
      </c>
      <c r="G46" s="2" t="s">
        <v>22</v>
      </c>
      <c r="H46" s="2" t="s">
        <v>23</v>
      </c>
      <c r="I46" s="11" t="s">
        <v>19</v>
      </c>
      <c r="J46" s="12" t="s">
        <v>20</v>
      </c>
      <c r="K46" s="11" t="s">
        <v>21</v>
      </c>
      <c r="L46" s="2" t="s">
        <v>22</v>
      </c>
      <c r="M46" s="2" t="s">
        <v>23</v>
      </c>
      <c r="N46" s="11" t="s">
        <v>19</v>
      </c>
      <c r="O46" s="12" t="s">
        <v>20</v>
      </c>
      <c r="P46" s="11" t="s">
        <v>21</v>
      </c>
      <c r="Q46" s="2" t="s">
        <v>22</v>
      </c>
      <c r="R46" s="2" t="s">
        <v>23</v>
      </c>
      <c r="S46" s="11" t="s">
        <v>19</v>
      </c>
      <c r="T46" s="12" t="s">
        <v>20</v>
      </c>
      <c r="U46" s="11" t="s">
        <v>21</v>
      </c>
      <c r="V46" s="2" t="s">
        <v>22</v>
      </c>
      <c r="W46" s="2" t="s">
        <v>23</v>
      </c>
      <c r="X46" s="11" t="s">
        <v>19</v>
      </c>
      <c r="Y46" s="12" t="s">
        <v>20</v>
      </c>
      <c r="Z46" s="11" t="s">
        <v>21</v>
      </c>
      <c r="AA46" s="2" t="s">
        <v>22</v>
      </c>
      <c r="AB46" s="2" t="s">
        <v>23</v>
      </c>
      <c r="AC46" s="11" t="s">
        <v>19</v>
      </c>
      <c r="AD46" s="12" t="s">
        <v>20</v>
      </c>
      <c r="AE46" s="11" t="s">
        <v>21</v>
      </c>
      <c r="AF46" s="2" t="s">
        <v>22</v>
      </c>
      <c r="AG46" s="2" t="s">
        <v>23</v>
      </c>
      <c r="AH46" s="11" t="s">
        <v>19</v>
      </c>
      <c r="AI46" s="12" t="s">
        <v>20</v>
      </c>
      <c r="AJ46" s="11" t="s">
        <v>21</v>
      </c>
      <c r="AK46" s="2" t="s">
        <v>22</v>
      </c>
      <c r="AL46" s="2" t="s">
        <v>23</v>
      </c>
      <c r="AM46" s="11" t="s">
        <v>19</v>
      </c>
      <c r="AN46" s="12" t="s">
        <v>20</v>
      </c>
      <c r="AO46" s="11" t="s">
        <v>21</v>
      </c>
      <c r="AP46" s="2" t="s">
        <v>22</v>
      </c>
      <c r="AQ46" s="2" t="s">
        <v>23</v>
      </c>
      <c r="AR46" s="11" t="s">
        <v>19</v>
      </c>
      <c r="AS46" s="12" t="s">
        <v>20</v>
      </c>
      <c r="AT46" s="11" t="s">
        <v>21</v>
      </c>
      <c r="AU46" s="2" t="s">
        <v>22</v>
      </c>
      <c r="AV46" s="2" t="s">
        <v>23</v>
      </c>
      <c r="AW46" s="11" t="s">
        <v>19</v>
      </c>
      <c r="AX46" s="12" t="s">
        <v>20</v>
      </c>
      <c r="AY46" s="11" t="s">
        <v>21</v>
      </c>
      <c r="AZ46" s="2" t="s">
        <v>22</v>
      </c>
      <c r="BA46" s="2" t="s">
        <v>23</v>
      </c>
      <c r="BB46" s="11" t="s">
        <v>19</v>
      </c>
      <c r="BC46" s="12" t="s">
        <v>20</v>
      </c>
      <c r="BD46" s="11" t="s">
        <v>21</v>
      </c>
      <c r="BE46" s="2" t="s">
        <v>22</v>
      </c>
      <c r="BF46" s="2" t="s">
        <v>23</v>
      </c>
      <c r="BG46" s="11" t="s">
        <v>19</v>
      </c>
      <c r="BH46" s="12" t="s">
        <v>20</v>
      </c>
      <c r="BI46" s="11" t="s">
        <v>21</v>
      </c>
      <c r="BJ46" s="2" t="s">
        <v>22</v>
      </c>
      <c r="BK46" s="2" t="s">
        <v>23</v>
      </c>
      <c r="BL46" s="11" t="s">
        <v>19</v>
      </c>
      <c r="BM46" s="12" t="s">
        <v>20</v>
      </c>
      <c r="BN46" s="11" t="s">
        <v>21</v>
      </c>
      <c r="BO46" s="2" t="s">
        <v>22</v>
      </c>
      <c r="BP46" s="2" t="s">
        <v>23</v>
      </c>
      <c r="BQ46" s="11" t="s">
        <v>19</v>
      </c>
      <c r="BR46" s="12" t="s">
        <v>20</v>
      </c>
      <c r="BS46" s="11" t="s">
        <v>21</v>
      </c>
      <c r="BT46" s="2" t="s">
        <v>22</v>
      </c>
      <c r="BU46" s="2" t="s">
        <v>23</v>
      </c>
      <c r="BV46" s="11" t="s">
        <v>19</v>
      </c>
      <c r="BW46" s="12" t="s">
        <v>20</v>
      </c>
      <c r="BX46" s="11" t="s">
        <v>21</v>
      </c>
      <c r="BY46" s="2" t="s">
        <v>22</v>
      </c>
      <c r="BZ46" s="2" t="s">
        <v>23</v>
      </c>
    </row>
    <row r="47" spans="2:241" x14ac:dyDescent="0.25">
      <c r="C47" s="13" t="s">
        <v>1</v>
      </c>
      <c r="D47" s="14">
        <f>L12</f>
        <v>91</v>
      </c>
      <c r="E47" s="14">
        <f t="shared" ref="E47:H47" si="0">M12</f>
        <v>5.333333333333333</v>
      </c>
      <c r="F47" s="14">
        <f t="shared" si="0"/>
        <v>81</v>
      </c>
      <c r="G47" s="14">
        <f t="shared" si="0"/>
        <v>80</v>
      </c>
      <c r="H47" s="14">
        <f t="shared" si="0"/>
        <v>100</v>
      </c>
      <c r="I47" s="14">
        <f>AB12</f>
        <v>31.5</v>
      </c>
      <c r="J47" s="14">
        <f t="shared" ref="J47:M47" si="1">AC12</f>
        <v>8.1819584724223855</v>
      </c>
      <c r="K47" s="14">
        <f t="shared" si="1"/>
        <v>22.5</v>
      </c>
      <c r="L47" s="14">
        <f t="shared" si="1"/>
        <v>19</v>
      </c>
      <c r="M47" s="14">
        <f t="shared" si="1"/>
        <v>44</v>
      </c>
      <c r="N47" s="13">
        <v>58</v>
      </c>
      <c r="O47" s="13">
        <v>6.7659277100614794</v>
      </c>
      <c r="P47" s="13">
        <v>48</v>
      </c>
      <c r="Q47" s="13">
        <v>41</v>
      </c>
      <c r="R47" s="13">
        <v>66</v>
      </c>
      <c r="S47" s="13">
        <v>88.1</v>
      </c>
      <c r="T47" s="13">
        <v>6.6407830863535962</v>
      </c>
      <c r="U47" s="13">
        <v>78.099999999999994</v>
      </c>
      <c r="V47" s="13">
        <v>74</v>
      </c>
      <c r="W47" s="13">
        <v>97</v>
      </c>
      <c r="X47" s="13">
        <v>98.4</v>
      </c>
      <c r="Y47" s="13">
        <v>2.9135697844549546</v>
      </c>
      <c r="Z47" s="13">
        <v>88.4</v>
      </c>
      <c r="AA47" s="13">
        <v>91</v>
      </c>
      <c r="AB47" s="13">
        <v>100</v>
      </c>
      <c r="AC47" s="13">
        <v>82.555555555555557</v>
      </c>
      <c r="AD47" s="13">
        <v>3.6780127484523186</v>
      </c>
      <c r="AE47" s="13">
        <v>73.555555555555557</v>
      </c>
      <c r="AF47" s="13">
        <v>77</v>
      </c>
      <c r="AG47" s="13">
        <v>87</v>
      </c>
      <c r="AH47" s="14">
        <v>86.444444444444443</v>
      </c>
      <c r="AI47" s="15">
        <v>4.6127841676993491</v>
      </c>
      <c r="AJ47" s="14">
        <v>77.444444444444443</v>
      </c>
      <c r="AK47" s="13">
        <v>78</v>
      </c>
      <c r="AL47" s="13">
        <v>91</v>
      </c>
      <c r="AM47" s="13">
        <v>63.7</v>
      </c>
      <c r="AN47" s="13">
        <v>8.9944427287075346</v>
      </c>
      <c r="AO47" s="13">
        <v>53.7</v>
      </c>
      <c r="AP47" s="13">
        <v>45</v>
      </c>
      <c r="AQ47" s="13">
        <v>75</v>
      </c>
      <c r="AR47" s="13">
        <v>66.5</v>
      </c>
      <c r="AS47" s="13">
        <v>3.7785946829182113</v>
      </c>
      <c r="AT47" s="13">
        <v>56.5</v>
      </c>
      <c r="AU47" s="13">
        <v>59</v>
      </c>
      <c r="AV47" s="13">
        <v>71</v>
      </c>
      <c r="AW47" s="13">
        <v>62.8</v>
      </c>
      <c r="AX47" s="13">
        <v>13.554826938523899</v>
      </c>
      <c r="AY47" s="13">
        <v>52.8</v>
      </c>
      <c r="AZ47" s="13">
        <v>43</v>
      </c>
      <c r="BA47" s="13">
        <v>80</v>
      </c>
      <c r="BB47" s="13">
        <v>64.599999999999994</v>
      </c>
      <c r="BC47" s="13">
        <v>19.721392783810515</v>
      </c>
      <c r="BD47" s="13">
        <v>54.599999999999994</v>
      </c>
      <c r="BE47" s="13">
        <v>22</v>
      </c>
      <c r="BF47" s="13">
        <v>82</v>
      </c>
      <c r="BG47" s="13">
        <v>80.400000000000006</v>
      </c>
      <c r="BH47" s="13">
        <v>11.55854662143992</v>
      </c>
      <c r="BI47" s="13">
        <v>70.400000000000006</v>
      </c>
      <c r="BJ47" s="13">
        <v>57</v>
      </c>
      <c r="BK47" s="13">
        <v>100</v>
      </c>
      <c r="BL47" s="13">
        <v>48.7</v>
      </c>
      <c r="BM47" s="13">
        <v>9.967168326282259</v>
      </c>
      <c r="BN47" s="13">
        <v>38.700000000000003</v>
      </c>
      <c r="BO47" s="13">
        <v>28</v>
      </c>
      <c r="BP47" s="13">
        <v>60</v>
      </c>
      <c r="BQ47" s="13">
        <v>88.5</v>
      </c>
      <c r="BR47" s="13">
        <v>5.4822947344661754</v>
      </c>
      <c r="BS47" s="13">
        <v>78.5</v>
      </c>
      <c r="BT47" s="13">
        <v>80</v>
      </c>
      <c r="BU47" s="13">
        <v>100</v>
      </c>
      <c r="BV47" s="13">
        <v>95.8</v>
      </c>
      <c r="BW47" s="13">
        <v>10.086294331087771</v>
      </c>
      <c r="BX47" s="13">
        <v>85.8</v>
      </c>
      <c r="BY47" s="13">
        <v>68</v>
      </c>
      <c r="BZ47" s="13">
        <v>100</v>
      </c>
    </row>
    <row r="48" spans="2:241" x14ac:dyDescent="0.25">
      <c r="C48" s="16" t="s">
        <v>2</v>
      </c>
      <c r="D48" s="17">
        <f>L21</f>
        <v>38.5</v>
      </c>
      <c r="E48" s="17">
        <f t="shared" ref="E48:H48" si="2">M21</f>
        <v>18.536750284532374</v>
      </c>
      <c r="F48" s="17">
        <f t="shared" si="2"/>
        <v>28.5</v>
      </c>
      <c r="G48" s="17">
        <f t="shared" si="2"/>
        <v>19</v>
      </c>
      <c r="H48" s="17">
        <f t="shared" si="2"/>
        <v>80</v>
      </c>
      <c r="I48" s="17">
        <f>AB21</f>
        <v>24.4</v>
      </c>
      <c r="J48" s="17">
        <f t="shared" ref="J48:L48" si="3">AC21</f>
        <v>14.151560573543351</v>
      </c>
      <c r="K48" s="17">
        <f t="shared" si="3"/>
        <v>14.399999999999999</v>
      </c>
      <c r="L48" s="17">
        <f t="shared" si="3"/>
        <v>9</v>
      </c>
      <c r="M48" s="16">
        <v>61</v>
      </c>
      <c r="N48" s="16">
        <v>44.888888888888886</v>
      </c>
      <c r="O48" s="16">
        <v>6.9362173488949521</v>
      </c>
      <c r="P48" s="16">
        <v>35.888888888888886</v>
      </c>
      <c r="Q48" s="16">
        <v>34</v>
      </c>
      <c r="R48" s="16">
        <v>53</v>
      </c>
      <c r="S48" s="16">
        <v>77</v>
      </c>
      <c r="T48" s="16">
        <v>14.212670403551895</v>
      </c>
      <c r="U48" s="16">
        <v>67</v>
      </c>
      <c r="V48" s="16">
        <v>51</v>
      </c>
      <c r="W48" s="16">
        <v>97</v>
      </c>
      <c r="X48" s="16">
        <v>85.5</v>
      </c>
      <c r="Y48" s="16">
        <v>13.150834363052576</v>
      </c>
      <c r="Z48" s="16">
        <v>75.5</v>
      </c>
      <c r="AA48" s="16">
        <v>61</v>
      </c>
      <c r="AB48" s="16">
        <v>100</v>
      </c>
      <c r="AC48" s="16">
        <v>66.099999999999994</v>
      </c>
      <c r="AD48" s="16">
        <v>7.8521051671227449</v>
      </c>
      <c r="AE48" s="16">
        <v>56.099999999999994</v>
      </c>
      <c r="AF48" s="16">
        <v>55</v>
      </c>
      <c r="AG48" s="16">
        <v>82</v>
      </c>
      <c r="AH48" s="17">
        <v>84</v>
      </c>
      <c r="AI48" s="18">
        <v>4.8989794855663558</v>
      </c>
      <c r="AJ48" s="17">
        <v>75</v>
      </c>
      <c r="AK48" s="16">
        <v>76</v>
      </c>
      <c r="AL48" s="16">
        <v>91</v>
      </c>
      <c r="AM48" s="16">
        <v>58.4</v>
      </c>
      <c r="AN48" s="16">
        <v>9.4774586373258511</v>
      </c>
      <c r="AO48" s="16">
        <v>48.4</v>
      </c>
      <c r="AP48" s="16">
        <v>41</v>
      </c>
      <c r="AQ48" s="16">
        <v>72</v>
      </c>
      <c r="AR48" s="16">
        <v>58.5</v>
      </c>
      <c r="AS48" s="16">
        <v>5.7975090436420293</v>
      </c>
      <c r="AT48" s="16">
        <v>48.5</v>
      </c>
      <c r="AU48" s="16">
        <v>49</v>
      </c>
      <c r="AV48" s="16">
        <v>69</v>
      </c>
      <c r="AW48" s="16">
        <v>43.5</v>
      </c>
      <c r="AX48" s="16">
        <v>19.665254186565253</v>
      </c>
      <c r="AY48" s="16">
        <v>33.5</v>
      </c>
      <c r="AZ48" s="16">
        <v>20</v>
      </c>
      <c r="BA48" s="16">
        <v>73</v>
      </c>
      <c r="BB48" s="16">
        <v>44.2</v>
      </c>
      <c r="BC48" s="16">
        <v>15.396969398770217</v>
      </c>
      <c r="BD48" s="16">
        <v>34.200000000000003</v>
      </c>
      <c r="BE48" s="16">
        <v>26</v>
      </c>
      <c r="BF48" s="16">
        <v>76</v>
      </c>
      <c r="BG48" s="16">
        <v>59.6</v>
      </c>
      <c r="BH48" s="16">
        <v>15.240297459914187</v>
      </c>
      <c r="BI48" s="16">
        <v>49.6</v>
      </c>
      <c r="BJ48" s="16">
        <v>31</v>
      </c>
      <c r="BK48" s="16">
        <v>79</v>
      </c>
      <c r="BL48" s="16">
        <v>40.6</v>
      </c>
      <c r="BM48" s="16">
        <v>13.993649353268159</v>
      </c>
      <c r="BN48" s="16">
        <v>30.6</v>
      </c>
      <c r="BO48" s="16">
        <v>21</v>
      </c>
      <c r="BP48" s="16">
        <v>58</v>
      </c>
      <c r="BQ48" s="16">
        <v>80.400000000000006</v>
      </c>
      <c r="BR48" s="16">
        <v>3.3730961708462717</v>
      </c>
      <c r="BS48" s="16">
        <v>70.400000000000006</v>
      </c>
      <c r="BT48" s="16">
        <v>76</v>
      </c>
      <c r="BU48" s="16">
        <v>87</v>
      </c>
      <c r="BV48" s="16">
        <v>88.8</v>
      </c>
      <c r="BW48" s="16">
        <v>12.673682267684592</v>
      </c>
      <c r="BX48" s="16">
        <v>78.8</v>
      </c>
      <c r="BY48" s="16">
        <v>69</v>
      </c>
      <c r="BZ48" s="16">
        <v>100</v>
      </c>
    </row>
    <row r="49" spans="3:78" x14ac:dyDescent="0.25">
      <c r="C49" s="19" t="s">
        <v>3</v>
      </c>
      <c r="D49" s="20">
        <f>L30</f>
        <v>55.7</v>
      </c>
      <c r="E49" s="20">
        <f t="shared" ref="E49:H49" si="4">M30</f>
        <v>28.14269196631891</v>
      </c>
      <c r="F49" s="20">
        <f t="shared" si="4"/>
        <v>45.7</v>
      </c>
      <c r="G49" s="20">
        <f t="shared" si="4"/>
        <v>18</v>
      </c>
      <c r="H49" s="20">
        <f t="shared" si="4"/>
        <v>95</v>
      </c>
      <c r="I49" s="20">
        <f>AB30</f>
        <v>22.7</v>
      </c>
      <c r="J49" s="20">
        <f t="shared" ref="J49:L49" si="5">AC30</f>
        <v>10.750193796702769</v>
      </c>
      <c r="K49" s="20">
        <f t="shared" si="5"/>
        <v>12.7</v>
      </c>
      <c r="L49" s="20">
        <f t="shared" si="5"/>
        <v>10</v>
      </c>
      <c r="M49" s="19">
        <v>47</v>
      </c>
      <c r="N49" s="19">
        <v>44.9</v>
      </c>
      <c r="O49" s="19">
        <v>5.3634565968847765</v>
      </c>
      <c r="P49" s="19">
        <v>34.9</v>
      </c>
      <c r="Q49" s="19">
        <v>34</v>
      </c>
      <c r="R49" s="19">
        <v>51</v>
      </c>
      <c r="S49" s="19">
        <v>71.5</v>
      </c>
      <c r="T49" s="19">
        <v>19.259918079899624</v>
      </c>
      <c r="U49" s="19">
        <v>61.5</v>
      </c>
      <c r="V49" s="19">
        <v>29</v>
      </c>
      <c r="W49" s="19">
        <v>90</v>
      </c>
      <c r="X49" s="19">
        <v>82.777777777777771</v>
      </c>
      <c r="Y49" s="19">
        <v>8.3931188746761158</v>
      </c>
      <c r="Z49" s="19">
        <v>73.777777777777771</v>
      </c>
      <c r="AA49" s="19">
        <v>73</v>
      </c>
      <c r="AB49" s="19">
        <v>100</v>
      </c>
      <c r="AC49" s="19">
        <v>62.5</v>
      </c>
      <c r="AD49" s="19">
        <v>6.948221195225277</v>
      </c>
      <c r="AE49" s="19">
        <v>52.5</v>
      </c>
      <c r="AF49" s="19">
        <v>53</v>
      </c>
      <c r="AG49" s="19">
        <v>74</v>
      </c>
      <c r="AH49" s="20">
        <v>86.333333333333329</v>
      </c>
      <c r="AI49" s="21">
        <v>2.8722813232690143</v>
      </c>
      <c r="AJ49" s="20">
        <v>77.333333333333329</v>
      </c>
      <c r="AK49" s="19">
        <v>80</v>
      </c>
      <c r="AL49" s="19">
        <v>90</v>
      </c>
      <c r="AM49" s="19">
        <v>49</v>
      </c>
      <c r="AN49" s="19">
        <v>12.48109681789937</v>
      </c>
      <c r="AO49" s="19">
        <v>39</v>
      </c>
      <c r="AP49" s="19">
        <v>25</v>
      </c>
      <c r="AQ49" s="19">
        <v>66</v>
      </c>
      <c r="AR49" s="19">
        <v>58.7</v>
      </c>
      <c r="AS49" s="19">
        <v>3.3349995835415367</v>
      </c>
      <c r="AT49" s="19">
        <v>48.7</v>
      </c>
      <c r="AU49" s="19">
        <v>52</v>
      </c>
      <c r="AV49" s="19">
        <v>64</v>
      </c>
      <c r="AW49" s="19">
        <v>37.4</v>
      </c>
      <c r="AX49" s="19">
        <v>13.442883288607064</v>
      </c>
      <c r="AY49" s="19">
        <v>27.4</v>
      </c>
      <c r="AZ49" s="19">
        <v>20</v>
      </c>
      <c r="BA49" s="19">
        <v>65</v>
      </c>
      <c r="BB49" s="19">
        <v>24.3</v>
      </c>
      <c r="BC49" s="19">
        <v>11.489608831945112</v>
      </c>
      <c r="BD49" s="19">
        <v>14.3</v>
      </c>
      <c r="BE49" s="19">
        <v>11</v>
      </c>
      <c r="BF49" s="19">
        <v>45</v>
      </c>
      <c r="BG49" s="19">
        <v>62.5</v>
      </c>
      <c r="BH49" s="19">
        <v>15.086785976844476</v>
      </c>
      <c r="BI49" s="19">
        <v>52.5</v>
      </c>
      <c r="BJ49" s="19">
        <v>47</v>
      </c>
      <c r="BK49" s="19">
        <v>88</v>
      </c>
      <c r="BL49" s="19">
        <v>27.444444444444443</v>
      </c>
      <c r="BM49" s="19">
        <v>10.453601187044484</v>
      </c>
      <c r="BN49" s="19">
        <v>18.444444444444443</v>
      </c>
      <c r="BO49" s="19">
        <v>15</v>
      </c>
      <c r="BP49" s="19">
        <v>44</v>
      </c>
      <c r="BQ49" s="19">
        <v>82.3</v>
      </c>
      <c r="BR49" s="19">
        <v>4.7621190427978366</v>
      </c>
      <c r="BS49" s="19">
        <v>72.3</v>
      </c>
      <c r="BT49" s="19">
        <v>74</v>
      </c>
      <c r="BU49" s="19">
        <v>89</v>
      </c>
      <c r="BV49" s="19">
        <v>76.8</v>
      </c>
      <c r="BW49" s="19">
        <v>9.5893459399249643</v>
      </c>
      <c r="BX49" s="19">
        <v>66.8</v>
      </c>
      <c r="BY49" s="19">
        <v>59</v>
      </c>
      <c r="BZ49" s="19">
        <v>93</v>
      </c>
    </row>
    <row r="50" spans="3:78" x14ac:dyDescent="0.25">
      <c r="C50" s="22" t="s">
        <v>4</v>
      </c>
      <c r="D50" s="23">
        <f>L38</f>
        <v>38.5</v>
      </c>
      <c r="E50" s="23">
        <f t="shared" ref="E50:H50" si="6">M38</f>
        <v>16.661665916441581</v>
      </c>
      <c r="F50" s="23">
        <f t="shared" si="6"/>
        <v>28.5</v>
      </c>
      <c r="G50" s="23">
        <f t="shared" si="6"/>
        <v>13</v>
      </c>
      <c r="H50" s="23">
        <f t="shared" si="6"/>
        <v>69</v>
      </c>
      <c r="I50" s="23">
        <f>AB38</f>
        <v>24.3</v>
      </c>
      <c r="J50" s="23">
        <f t="shared" ref="J50:L50" si="7">AC38</f>
        <v>9.6729864399091721</v>
      </c>
      <c r="K50" s="23">
        <f t="shared" si="7"/>
        <v>14.3</v>
      </c>
      <c r="L50" s="23">
        <f t="shared" si="7"/>
        <v>13</v>
      </c>
      <c r="M50" s="22">
        <v>48</v>
      </c>
      <c r="N50" s="22">
        <v>46.6</v>
      </c>
      <c r="O50" s="22">
        <v>8.422192905255347</v>
      </c>
      <c r="P50" s="22">
        <v>36.6</v>
      </c>
      <c r="Q50" s="22">
        <v>34</v>
      </c>
      <c r="R50" s="22">
        <v>60</v>
      </c>
      <c r="S50" s="22">
        <v>65.7</v>
      </c>
      <c r="T50" s="22">
        <v>16.159276661479065</v>
      </c>
      <c r="U50" s="22">
        <v>55.7</v>
      </c>
      <c r="V50" s="22">
        <v>40</v>
      </c>
      <c r="W50" s="22">
        <v>87</v>
      </c>
      <c r="X50" s="22">
        <v>76.599999999999994</v>
      </c>
      <c r="Y50" s="22">
        <v>8.8969407975750698</v>
      </c>
      <c r="Z50" s="22">
        <v>66.599999999999994</v>
      </c>
      <c r="AA50" s="22">
        <v>67</v>
      </c>
      <c r="AB50" s="22">
        <v>96</v>
      </c>
      <c r="AC50" s="22">
        <v>67.2</v>
      </c>
      <c r="AD50" s="22">
        <v>8.9666047085839491</v>
      </c>
      <c r="AE50" s="22">
        <v>57.2</v>
      </c>
      <c r="AF50" s="22">
        <v>54</v>
      </c>
      <c r="AG50" s="22">
        <v>81</v>
      </c>
      <c r="AH50" s="23">
        <v>85.444444444444443</v>
      </c>
      <c r="AI50" s="24">
        <v>1.4240006242195886</v>
      </c>
      <c r="AJ50" s="23">
        <v>76.444444444444443</v>
      </c>
      <c r="AK50" s="22">
        <v>82</v>
      </c>
      <c r="AL50" s="22">
        <v>87</v>
      </c>
      <c r="AM50" s="22">
        <v>57.5</v>
      </c>
      <c r="AN50" s="22">
        <v>10.222524150130436</v>
      </c>
      <c r="AO50" s="22">
        <v>47.5</v>
      </c>
      <c r="AP50" s="22">
        <v>43</v>
      </c>
      <c r="AQ50" s="22">
        <v>72</v>
      </c>
      <c r="AR50" s="22">
        <v>64.444444444444443</v>
      </c>
      <c r="AS50" s="22">
        <v>4.4472213547087778</v>
      </c>
      <c r="AT50" s="22">
        <v>55.444444444444443</v>
      </c>
      <c r="AU50" s="22">
        <v>57</v>
      </c>
      <c r="AV50" s="22">
        <v>71</v>
      </c>
      <c r="AW50" s="22">
        <v>39.6</v>
      </c>
      <c r="AX50" s="22">
        <v>11.548929724341461</v>
      </c>
      <c r="AY50" s="22">
        <v>29.6</v>
      </c>
      <c r="AZ50" s="22">
        <v>25</v>
      </c>
      <c r="BA50" s="22">
        <v>63</v>
      </c>
      <c r="BB50" s="22">
        <v>33.200000000000003</v>
      </c>
      <c r="BC50" s="22">
        <v>19.954392443213543</v>
      </c>
      <c r="BD50" s="22">
        <v>23.200000000000003</v>
      </c>
      <c r="BE50" s="22">
        <v>13</v>
      </c>
      <c r="BF50" s="22">
        <v>66</v>
      </c>
      <c r="BG50" s="22">
        <v>62.9</v>
      </c>
      <c r="BH50" s="22">
        <v>13.050755618822322</v>
      </c>
      <c r="BI50" s="22">
        <v>52.9</v>
      </c>
      <c r="BJ50" s="22">
        <v>44</v>
      </c>
      <c r="BK50" s="22">
        <v>80</v>
      </c>
      <c r="BL50" s="22">
        <v>26.8</v>
      </c>
      <c r="BM50" s="22">
        <v>9.7956906625084681</v>
      </c>
      <c r="BN50" s="22">
        <v>16.8</v>
      </c>
      <c r="BO50" s="22">
        <v>12</v>
      </c>
      <c r="BP50" s="22">
        <v>43</v>
      </c>
      <c r="BQ50" s="22">
        <v>78.8</v>
      </c>
      <c r="BR50" s="22">
        <v>4.4919681407794716</v>
      </c>
      <c r="BS50" s="22">
        <v>68.8</v>
      </c>
      <c r="BT50" s="22">
        <v>71</v>
      </c>
      <c r="BU50" s="22">
        <v>85</v>
      </c>
      <c r="BV50" s="23">
        <v>77.599999999999994</v>
      </c>
      <c r="BW50" s="23">
        <v>10.243697249203214</v>
      </c>
      <c r="BX50" s="22">
        <v>67.599999999999994</v>
      </c>
      <c r="BY50" s="22">
        <v>58</v>
      </c>
      <c r="BZ50" s="22">
        <v>91</v>
      </c>
    </row>
    <row r="54" spans="3:78" x14ac:dyDescent="0.25">
      <c r="C54" t="s">
        <v>1</v>
      </c>
      <c r="D54" t="s">
        <v>60</v>
      </c>
      <c r="E54" s="5">
        <f>AVERAGE(F47,K47,P47,U47,Z47,AE47,AJ47,AO47,AY47,BD47,AT47,BI47,BN47,BS47,BX47)</f>
        <v>64</v>
      </c>
    </row>
    <row r="55" spans="3:78" x14ac:dyDescent="0.25">
      <c r="C55" t="s">
        <v>2</v>
      </c>
      <c r="D55" t="s">
        <v>60</v>
      </c>
      <c r="E55" s="5">
        <f t="shared" ref="E55:E57" si="8">AVERAGE(F48,K48,P48,U48,Z48,AE48,AJ48,AO48,AY48,BD48,AT48,BI48,BN48,BS48,BX48)</f>
        <v>49.759259259259252</v>
      </c>
    </row>
    <row r="56" spans="3:78" x14ac:dyDescent="0.25">
      <c r="C56" t="s">
        <v>3</v>
      </c>
      <c r="D56" t="s">
        <v>60</v>
      </c>
      <c r="E56" s="5">
        <f t="shared" si="8"/>
        <v>46.523703703703703</v>
      </c>
    </row>
    <row r="57" spans="3:78" x14ac:dyDescent="0.25">
      <c r="C57" t="s">
        <v>4</v>
      </c>
      <c r="D57" t="s">
        <v>60</v>
      </c>
      <c r="E57" s="5">
        <f t="shared" si="8"/>
        <v>46.479259259259258</v>
      </c>
    </row>
    <row r="60" spans="3:78" x14ac:dyDescent="0.25">
      <c r="C60" t="s">
        <v>1</v>
      </c>
      <c r="D60" t="s">
        <v>61</v>
      </c>
      <c r="E60" s="3">
        <f>STDEV(F47,K47,P47,U47,Z47,AE47,AJ47,AO47,AT47,AY47,BD47,BI47,BN47,BS47,BX47)-15</f>
        <v>4.0416118172713311</v>
      </c>
    </row>
    <row r="61" spans="3:78" x14ac:dyDescent="0.25">
      <c r="C61" t="s">
        <v>2</v>
      </c>
      <c r="D61" t="s">
        <v>61</v>
      </c>
      <c r="E61" s="3">
        <f>STDEV(F48,K48,P48,U48,Z48,AE48,AJ48,AO48,AT48,AY48,BD48,BI48,BN48,BS48,BX48)-15</f>
        <v>5.1390596234324555</v>
      </c>
    </row>
    <row r="62" spans="3:78" x14ac:dyDescent="0.25">
      <c r="C62" t="s">
        <v>3</v>
      </c>
      <c r="D62" t="s">
        <v>61</v>
      </c>
      <c r="E62" s="3">
        <f>STDEV(F49,K49,P49,U49,Z49,AE49,AJ49,AO49,AT49,AY49,BD49,BI49,BN49,BS49,BX49)-15</f>
        <v>6.7074499629004833</v>
      </c>
    </row>
    <row r="63" spans="3:78" x14ac:dyDescent="0.25">
      <c r="C63" t="s">
        <v>4</v>
      </c>
      <c r="D63" t="s">
        <v>61</v>
      </c>
      <c r="E63" s="3">
        <f>STDEV(F50,K50,P50,U50,Z50,AE50,AJ50,AO50,AT50,AY50,BD50,BI50,BN50,BS50,BX50)-15</f>
        <v>5.2373529939622934</v>
      </c>
    </row>
    <row r="66" spans="3:35" x14ac:dyDescent="0.25">
      <c r="C66" t="s">
        <v>1</v>
      </c>
      <c r="D66" t="s">
        <v>62</v>
      </c>
      <c r="E66" s="3">
        <f>E54-1.96*E60</f>
        <v>56.07844083814819</v>
      </c>
    </row>
    <row r="67" spans="3:35" x14ac:dyDescent="0.25">
      <c r="C67" t="s">
        <v>2</v>
      </c>
      <c r="D67" t="s">
        <v>62</v>
      </c>
      <c r="E67" s="3">
        <f t="shared" ref="E67:E69" si="9">E55-1.96*E61</f>
        <v>39.686702397331644</v>
      </c>
    </row>
    <row r="68" spans="3:35" x14ac:dyDescent="0.25">
      <c r="C68" t="s">
        <v>3</v>
      </c>
      <c r="D68" t="s">
        <v>62</v>
      </c>
      <c r="E68" s="3">
        <f t="shared" si="9"/>
        <v>33.377101776418755</v>
      </c>
    </row>
    <row r="69" spans="3:35" x14ac:dyDescent="0.25">
      <c r="C69" t="s">
        <v>4</v>
      </c>
      <c r="D69" t="s">
        <v>62</v>
      </c>
      <c r="E69" s="3">
        <f t="shared" si="9"/>
        <v>36.21404739109316</v>
      </c>
    </row>
    <row r="72" spans="3:35" x14ac:dyDescent="0.25">
      <c r="C72" t="s">
        <v>1</v>
      </c>
      <c r="D72" t="s">
        <v>63</v>
      </c>
      <c r="E72" s="3">
        <f>E54+1.96*E60</f>
        <v>71.921559161851803</v>
      </c>
    </row>
    <row r="73" spans="3:35" x14ac:dyDescent="0.25">
      <c r="C73" t="s">
        <v>2</v>
      </c>
      <c r="D73" t="s">
        <v>63</v>
      </c>
      <c r="E73" s="3">
        <f t="shared" ref="E73:E75" si="10">E55+1.96*E61</f>
        <v>59.831816121186861</v>
      </c>
    </row>
    <row r="74" spans="3:35" x14ac:dyDescent="0.25">
      <c r="C74" t="s">
        <v>3</v>
      </c>
      <c r="D74" t="s">
        <v>63</v>
      </c>
      <c r="E74" s="3">
        <f t="shared" si="10"/>
        <v>59.670305630988651</v>
      </c>
    </row>
    <row r="75" spans="3:35" x14ac:dyDescent="0.25">
      <c r="C75" t="s">
        <v>4</v>
      </c>
      <c r="D75" t="s">
        <v>63</v>
      </c>
      <c r="E75" s="3">
        <f t="shared" si="10"/>
        <v>56.744471127425356</v>
      </c>
    </row>
    <row r="78" spans="3:35" x14ac:dyDescent="0.25">
      <c r="D78" t="s">
        <v>64</v>
      </c>
      <c r="E78" t="s">
        <v>65</v>
      </c>
      <c r="F78" t="s">
        <v>66</v>
      </c>
      <c r="G78" t="s">
        <v>67</v>
      </c>
      <c r="H78" t="s">
        <v>61</v>
      </c>
    </row>
    <row r="79" spans="3:35" x14ac:dyDescent="0.25">
      <c r="D79">
        <v>0</v>
      </c>
      <c r="E79">
        <v>101.7</v>
      </c>
      <c r="F79">
        <v>26.2</v>
      </c>
      <c r="G79">
        <v>64</v>
      </c>
      <c r="H79">
        <v>4.3</v>
      </c>
      <c r="S79" t="s">
        <v>64</v>
      </c>
      <c r="T79" t="s">
        <v>65</v>
      </c>
      <c r="U79" t="s">
        <v>66</v>
      </c>
      <c r="V79" t="s">
        <v>67</v>
      </c>
      <c r="W79" t="s">
        <v>61</v>
      </c>
    </row>
    <row r="80" spans="3:35" x14ac:dyDescent="0.25">
      <c r="D80">
        <v>100</v>
      </c>
      <c r="E80">
        <v>101.7</v>
      </c>
      <c r="F80">
        <v>26.2</v>
      </c>
      <c r="G80">
        <v>64</v>
      </c>
      <c r="H80">
        <v>4.3</v>
      </c>
      <c r="S80">
        <v>0</v>
      </c>
      <c r="T80">
        <v>89.2</v>
      </c>
      <c r="U80">
        <v>10.3</v>
      </c>
      <c r="V80">
        <v>50</v>
      </c>
      <c r="W80">
        <v>5.0999999999999996</v>
      </c>
      <c r="AE80" t="s">
        <v>64</v>
      </c>
      <c r="AF80" t="s">
        <v>65</v>
      </c>
      <c r="AG80" t="s">
        <v>66</v>
      </c>
      <c r="AH80" t="s">
        <v>67</v>
      </c>
      <c r="AI80" t="s">
        <v>61</v>
      </c>
    </row>
    <row r="81" spans="19:47" x14ac:dyDescent="0.25">
      <c r="S81">
        <v>100</v>
      </c>
      <c r="T81">
        <v>89.2</v>
      </c>
      <c r="U81">
        <v>10.3</v>
      </c>
      <c r="V81">
        <v>50</v>
      </c>
      <c r="W81">
        <v>5.0999999999999996</v>
      </c>
      <c r="AE81">
        <v>0</v>
      </c>
      <c r="AF81">
        <v>89.1</v>
      </c>
      <c r="AG81">
        <v>4</v>
      </c>
      <c r="AH81">
        <v>47</v>
      </c>
      <c r="AI81">
        <v>6.7</v>
      </c>
      <c r="AQ81" t="s">
        <v>64</v>
      </c>
      <c r="AR81" t="s">
        <v>65</v>
      </c>
      <c r="AS81" t="s">
        <v>66</v>
      </c>
      <c r="AT81" t="s">
        <v>67</v>
      </c>
      <c r="AU81" t="s">
        <v>61</v>
      </c>
    </row>
    <row r="82" spans="19:47" x14ac:dyDescent="0.25">
      <c r="AE82">
        <v>100</v>
      </c>
      <c r="AF82">
        <v>89.1</v>
      </c>
      <c r="AG82">
        <v>4</v>
      </c>
      <c r="AH82">
        <v>47</v>
      </c>
      <c r="AI82">
        <v>6.7</v>
      </c>
      <c r="AQ82">
        <v>0</v>
      </c>
      <c r="AR82">
        <v>84.4</v>
      </c>
      <c r="AS82">
        <v>5.6</v>
      </c>
      <c r="AT82">
        <v>45</v>
      </c>
      <c r="AU82">
        <v>5.0999999999999996</v>
      </c>
    </row>
    <row r="83" spans="19:47" x14ac:dyDescent="0.25">
      <c r="AQ83">
        <v>100</v>
      </c>
      <c r="AR83">
        <v>84.4</v>
      </c>
      <c r="AS83">
        <v>5.6</v>
      </c>
      <c r="AT83">
        <v>45</v>
      </c>
      <c r="AU83">
        <v>5.0999999999999996</v>
      </c>
    </row>
  </sheetData>
  <mergeCells count="15">
    <mergeCell ref="D45:H45"/>
    <mergeCell ref="I45:M45"/>
    <mergeCell ref="N45:R45"/>
    <mergeCell ref="S45:W45"/>
    <mergeCell ref="X45:AB45"/>
    <mergeCell ref="AC45:AG45"/>
    <mergeCell ref="AH45:AL45"/>
    <mergeCell ref="AM45:AQ45"/>
    <mergeCell ref="AR45:AV45"/>
    <mergeCell ref="AW45:BA45"/>
    <mergeCell ref="BB45:BF45"/>
    <mergeCell ref="BG45:BK45"/>
    <mergeCell ref="BL45:BP45"/>
    <mergeCell ref="BQ45:BU45"/>
    <mergeCell ref="BV45:BZ4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AC0F8-9F36-47C6-98A9-C1E477084990}">
  <sheetPr>
    <tabColor theme="9"/>
  </sheetPr>
  <dimension ref="B1:IT173"/>
  <sheetViews>
    <sheetView topLeftCell="B112" zoomScale="146" zoomScaleNormal="146" workbookViewId="0">
      <selection activeCell="F128" sqref="C128:F128"/>
    </sheetView>
  </sheetViews>
  <sheetFormatPr defaultRowHeight="15" x14ac:dyDescent="0.25"/>
  <cols>
    <col min="2" max="3" width="8.85546875" customWidth="1"/>
    <col min="4" max="4" width="10.140625" customWidth="1"/>
    <col min="5" max="12" width="8.85546875" customWidth="1"/>
    <col min="13" max="13" width="10.85546875" customWidth="1"/>
    <col min="14" max="23" width="8.85546875" customWidth="1"/>
    <col min="24" max="24" width="10" bestFit="1" customWidth="1"/>
    <col min="25" max="27" width="8.85546875" customWidth="1"/>
    <col min="185" max="185" width="10.28515625" bestFit="1" customWidth="1"/>
  </cols>
  <sheetData>
    <row r="1" spans="4:243" x14ac:dyDescent="0.25">
      <c r="D1" t="s">
        <v>5</v>
      </c>
      <c r="E1" t="s">
        <v>5</v>
      </c>
      <c r="F1" t="s">
        <v>5</v>
      </c>
      <c r="G1" t="s">
        <v>5</v>
      </c>
      <c r="H1" t="s">
        <v>5</v>
      </c>
      <c r="T1" t="s">
        <v>18</v>
      </c>
      <c r="U1" t="s">
        <v>18</v>
      </c>
      <c r="V1" t="s">
        <v>18</v>
      </c>
      <c r="W1" t="s">
        <v>18</v>
      </c>
      <c r="X1" t="s">
        <v>18</v>
      </c>
      <c r="AJ1" t="s">
        <v>27</v>
      </c>
      <c r="AK1" t="s">
        <v>27</v>
      </c>
      <c r="AL1" t="s">
        <v>27</v>
      </c>
      <c r="AM1" t="s">
        <v>27</v>
      </c>
      <c r="AN1" t="s">
        <v>27</v>
      </c>
      <c r="AZ1" t="s">
        <v>30</v>
      </c>
      <c r="BA1" t="s">
        <v>30</v>
      </c>
      <c r="BB1" t="s">
        <v>30</v>
      </c>
      <c r="BC1" t="s">
        <v>30</v>
      </c>
      <c r="BD1" t="s">
        <v>30</v>
      </c>
      <c r="BQ1" t="s">
        <v>32</v>
      </c>
      <c r="BR1" t="s">
        <v>32</v>
      </c>
      <c r="BS1" t="s">
        <v>32</v>
      </c>
      <c r="BT1" t="s">
        <v>32</v>
      </c>
      <c r="BU1" t="s">
        <v>32</v>
      </c>
      <c r="CG1" t="s">
        <v>33</v>
      </c>
      <c r="CH1" t="s">
        <v>33</v>
      </c>
      <c r="CI1" t="s">
        <v>33</v>
      </c>
      <c r="CJ1" t="s">
        <v>33</v>
      </c>
      <c r="CK1" t="s">
        <v>33</v>
      </c>
      <c r="CW1" t="s">
        <v>34</v>
      </c>
      <c r="CX1" t="s">
        <v>34</v>
      </c>
      <c r="CY1" t="s">
        <v>34</v>
      </c>
      <c r="CZ1" t="s">
        <v>34</v>
      </c>
      <c r="DA1" t="s">
        <v>34</v>
      </c>
      <c r="DM1" t="s">
        <v>42</v>
      </c>
      <c r="DN1" t="s">
        <v>42</v>
      </c>
      <c r="DO1" t="s">
        <v>42</v>
      </c>
      <c r="DP1" t="s">
        <v>42</v>
      </c>
      <c r="DQ1" t="s">
        <v>42</v>
      </c>
      <c r="EC1" t="s">
        <v>43</v>
      </c>
      <c r="ED1" t="s">
        <v>43</v>
      </c>
      <c r="EE1" t="s">
        <v>43</v>
      </c>
      <c r="EF1" t="s">
        <v>43</v>
      </c>
      <c r="EG1" t="s">
        <v>43</v>
      </c>
      <c r="ES1" t="s">
        <v>44</v>
      </c>
      <c r="ET1" t="s">
        <v>44</v>
      </c>
      <c r="EU1" t="s">
        <v>44</v>
      </c>
      <c r="EV1" t="s">
        <v>44</v>
      </c>
      <c r="EW1" t="s">
        <v>44</v>
      </c>
      <c r="FI1" t="s">
        <v>45</v>
      </c>
      <c r="FJ1" t="s">
        <v>45</v>
      </c>
      <c r="FK1" t="s">
        <v>45</v>
      </c>
      <c r="FL1" t="s">
        <v>45</v>
      </c>
      <c r="FM1" t="s">
        <v>45</v>
      </c>
      <c r="FY1" t="s">
        <v>46</v>
      </c>
      <c r="FZ1" t="s">
        <v>46</v>
      </c>
      <c r="GA1" t="s">
        <v>46</v>
      </c>
      <c r="GB1" t="s">
        <v>46</v>
      </c>
      <c r="GC1" t="s">
        <v>46</v>
      </c>
      <c r="GO1" t="s">
        <v>47</v>
      </c>
      <c r="GP1" t="s">
        <v>47</v>
      </c>
      <c r="GQ1" t="s">
        <v>47</v>
      </c>
      <c r="GR1" t="s">
        <v>47</v>
      </c>
      <c r="GS1" t="s">
        <v>47</v>
      </c>
      <c r="HE1" t="s">
        <v>48</v>
      </c>
      <c r="HF1" t="s">
        <v>48</v>
      </c>
      <c r="HG1" t="s">
        <v>48</v>
      </c>
      <c r="HH1" t="s">
        <v>48</v>
      </c>
      <c r="HI1" t="s">
        <v>48</v>
      </c>
      <c r="HU1" t="s">
        <v>49</v>
      </c>
      <c r="HV1" t="s">
        <v>49</v>
      </c>
      <c r="HW1" t="s">
        <v>49</v>
      </c>
      <c r="HX1" t="s">
        <v>49</v>
      </c>
      <c r="HY1" t="s">
        <v>49</v>
      </c>
    </row>
    <row r="2" spans="4:243" x14ac:dyDescent="0.25">
      <c r="D2" t="s">
        <v>16</v>
      </c>
      <c r="E2" t="s">
        <v>16</v>
      </c>
      <c r="F2" t="s">
        <v>16</v>
      </c>
      <c r="G2" t="s">
        <v>16</v>
      </c>
      <c r="H2" t="s">
        <v>16</v>
      </c>
      <c r="T2" t="s">
        <v>16</v>
      </c>
      <c r="U2" t="s">
        <v>16</v>
      </c>
      <c r="V2" t="s">
        <v>16</v>
      </c>
      <c r="W2" t="s">
        <v>16</v>
      </c>
      <c r="X2" t="s">
        <v>16</v>
      </c>
      <c r="AJ2" t="s">
        <v>16</v>
      </c>
      <c r="AK2" t="s">
        <v>16</v>
      </c>
      <c r="AL2" t="s">
        <v>16</v>
      </c>
      <c r="AM2" t="s">
        <v>16</v>
      </c>
      <c r="AN2" t="s">
        <v>16</v>
      </c>
      <c r="AZ2" t="s">
        <v>16</v>
      </c>
      <c r="BA2" t="s">
        <v>16</v>
      </c>
      <c r="BB2" t="s">
        <v>16</v>
      </c>
      <c r="BC2" t="s">
        <v>16</v>
      </c>
      <c r="BD2" t="s">
        <v>16</v>
      </c>
      <c r="BQ2" t="s">
        <v>16</v>
      </c>
      <c r="BR2" t="s">
        <v>16</v>
      </c>
      <c r="BS2" t="s">
        <v>16</v>
      </c>
      <c r="BT2" t="s">
        <v>16</v>
      </c>
      <c r="BU2" t="s">
        <v>16</v>
      </c>
      <c r="CG2" t="s">
        <v>16</v>
      </c>
      <c r="CH2" t="s">
        <v>16</v>
      </c>
      <c r="CI2" t="s">
        <v>16</v>
      </c>
      <c r="CJ2" t="s">
        <v>16</v>
      </c>
      <c r="CK2" t="s">
        <v>16</v>
      </c>
      <c r="CW2" t="s">
        <v>16</v>
      </c>
      <c r="CX2" t="s">
        <v>16</v>
      </c>
      <c r="CY2" t="s">
        <v>16</v>
      </c>
      <c r="CZ2" t="s">
        <v>16</v>
      </c>
      <c r="DA2" t="s">
        <v>16</v>
      </c>
      <c r="DM2" t="s">
        <v>16</v>
      </c>
      <c r="DN2" t="s">
        <v>16</v>
      </c>
      <c r="DO2" t="s">
        <v>16</v>
      </c>
      <c r="DP2" t="s">
        <v>16</v>
      </c>
      <c r="DQ2" t="s">
        <v>16</v>
      </c>
      <c r="EC2" t="s">
        <v>16</v>
      </c>
      <c r="ED2" t="s">
        <v>16</v>
      </c>
      <c r="EE2" t="s">
        <v>16</v>
      </c>
      <c r="EF2" t="s">
        <v>16</v>
      </c>
      <c r="EG2" t="s">
        <v>16</v>
      </c>
      <c r="ES2" t="s">
        <v>16</v>
      </c>
      <c r="ET2" t="s">
        <v>16</v>
      </c>
      <c r="EU2" t="s">
        <v>16</v>
      </c>
      <c r="EV2" t="s">
        <v>16</v>
      </c>
      <c r="EW2" t="s">
        <v>16</v>
      </c>
      <c r="FI2" t="s">
        <v>16</v>
      </c>
      <c r="FJ2" t="s">
        <v>16</v>
      </c>
      <c r="FK2" t="s">
        <v>16</v>
      </c>
      <c r="FL2" t="s">
        <v>16</v>
      </c>
      <c r="FM2" t="s">
        <v>16</v>
      </c>
      <c r="FY2" t="s">
        <v>16</v>
      </c>
      <c r="FZ2" t="s">
        <v>16</v>
      </c>
      <c r="GA2" t="s">
        <v>16</v>
      </c>
      <c r="GB2" t="s">
        <v>16</v>
      </c>
      <c r="GC2" t="s">
        <v>16</v>
      </c>
      <c r="GO2" t="s">
        <v>16</v>
      </c>
      <c r="GP2" t="s">
        <v>16</v>
      </c>
      <c r="GQ2" t="s">
        <v>16</v>
      </c>
      <c r="GR2" t="s">
        <v>16</v>
      </c>
      <c r="GS2" t="s">
        <v>16</v>
      </c>
      <c r="HE2" t="s">
        <v>16</v>
      </c>
      <c r="HF2" t="s">
        <v>16</v>
      </c>
      <c r="HG2" t="s">
        <v>16</v>
      </c>
      <c r="HH2" t="s">
        <v>16</v>
      </c>
      <c r="HI2" t="s">
        <v>16</v>
      </c>
      <c r="HU2" t="s">
        <v>16</v>
      </c>
      <c r="HV2" t="s">
        <v>16</v>
      </c>
      <c r="HW2" t="s">
        <v>16</v>
      </c>
      <c r="HX2" t="s">
        <v>16</v>
      </c>
      <c r="HY2" t="s">
        <v>16</v>
      </c>
    </row>
    <row r="3" spans="4:243" x14ac:dyDescent="0.25">
      <c r="D3" t="s">
        <v>7</v>
      </c>
      <c r="E3" t="s">
        <v>7</v>
      </c>
      <c r="F3" t="s">
        <v>7</v>
      </c>
      <c r="G3" t="s">
        <v>7</v>
      </c>
      <c r="H3" t="s">
        <v>7</v>
      </c>
      <c r="T3" t="s">
        <v>7</v>
      </c>
      <c r="U3" t="s">
        <v>7</v>
      </c>
      <c r="V3" t="s">
        <v>7</v>
      </c>
      <c r="W3" t="s">
        <v>7</v>
      </c>
      <c r="X3" t="s">
        <v>7</v>
      </c>
      <c r="AJ3" t="s">
        <v>7</v>
      </c>
      <c r="AK3" t="s">
        <v>7</v>
      </c>
      <c r="AL3" t="s">
        <v>7</v>
      </c>
      <c r="AM3" t="s">
        <v>7</v>
      </c>
      <c r="AN3" t="s">
        <v>7</v>
      </c>
      <c r="AZ3" t="s">
        <v>7</v>
      </c>
      <c r="BA3" t="s">
        <v>7</v>
      </c>
      <c r="BB3" t="s">
        <v>7</v>
      </c>
      <c r="BC3" t="s">
        <v>7</v>
      </c>
      <c r="BD3" t="s">
        <v>7</v>
      </c>
      <c r="BK3" s="3"/>
      <c r="BQ3" t="s">
        <v>7</v>
      </c>
      <c r="BR3" t="s">
        <v>7</v>
      </c>
      <c r="BS3" t="s">
        <v>7</v>
      </c>
      <c r="BT3" t="s">
        <v>7</v>
      </c>
      <c r="BU3" t="s">
        <v>7</v>
      </c>
      <c r="CG3" t="s">
        <v>7</v>
      </c>
      <c r="CH3" t="s">
        <v>7</v>
      </c>
      <c r="CI3" t="s">
        <v>7</v>
      </c>
      <c r="CJ3" t="s">
        <v>7</v>
      </c>
      <c r="CK3" t="s">
        <v>7</v>
      </c>
      <c r="CW3" t="s">
        <v>7</v>
      </c>
      <c r="CX3" t="s">
        <v>7</v>
      </c>
      <c r="CY3" t="s">
        <v>7</v>
      </c>
      <c r="CZ3" t="s">
        <v>7</v>
      </c>
      <c r="DA3" t="s">
        <v>7</v>
      </c>
      <c r="DM3" t="s">
        <v>7</v>
      </c>
      <c r="DN3" t="s">
        <v>7</v>
      </c>
      <c r="DO3" t="s">
        <v>7</v>
      </c>
      <c r="DP3" t="s">
        <v>7</v>
      </c>
      <c r="DQ3" t="s">
        <v>7</v>
      </c>
      <c r="EC3" t="s">
        <v>7</v>
      </c>
      <c r="ED3" t="s">
        <v>7</v>
      </c>
      <c r="EE3" t="s">
        <v>7</v>
      </c>
      <c r="EF3" t="s">
        <v>7</v>
      </c>
      <c r="EG3" t="s">
        <v>7</v>
      </c>
      <c r="ES3" t="s">
        <v>7</v>
      </c>
      <c r="ET3" t="s">
        <v>7</v>
      </c>
      <c r="EU3" t="s">
        <v>7</v>
      </c>
      <c r="EV3" t="s">
        <v>7</v>
      </c>
      <c r="EW3" t="s">
        <v>7</v>
      </c>
      <c r="FI3" t="s">
        <v>7</v>
      </c>
      <c r="FJ3" t="s">
        <v>7</v>
      </c>
      <c r="FK3" t="s">
        <v>7</v>
      </c>
      <c r="FL3" t="s">
        <v>7</v>
      </c>
      <c r="FM3" t="s">
        <v>7</v>
      </c>
      <c r="FY3" t="s">
        <v>7</v>
      </c>
      <c r="FZ3" t="s">
        <v>7</v>
      </c>
      <c r="GA3" t="s">
        <v>7</v>
      </c>
      <c r="GB3" t="s">
        <v>7</v>
      </c>
      <c r="GC3" t="s">
        <v>7</v>
      </c>
      <c r="GO3" t="s">
        <v>7</v>
      </c>
      <c r="GP3" t="s">
        <v>7</v>
      </c>
      <c r="GQ3" t="s">
        <v>7</v>
      </c>
      <c r="GR3" t="s">
        <v>7</v>
      </c>
      <c r="GS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7</v>
      </c>
      <c r="HU3" t="s">
        <v>7</v>
      </c>
      <c r="HV3" t="s">
        <v>7</v>
      </c>
      <c r="HW3" t="s">
        <v>7</v>
      </c>
      <c r="HX3" t="s">
        <v>7</v>
      </c>
      <c r="HY3" t="s">
        <v>7</v>
      </c>
    </row>
    <row r="4" spans="4:243" x14ac:dyDescent="0.25">
      <c r="D4" t="s">
        <v>11</v>
      </c>
      <c r="E4" t="s">
        <v>12</v>
      </c>
      <c r="F4" t="s">
        <v>13</v>
      </c>
      <c r="G4" t="s">
        <v>14</v>
      </c>
      <c r="H4" t="s">
        <v>15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T4" t="s">
        <v>26</v>
      </c>
      <c r="U4" t="s">
        <v>12</v>
      </c>
      <c r="V4" t="s">
        <v>13</v>
      </c>
      <c r="W4" t="s">
        <v>14</v>
      </c>
      <c r="X4" t="s">
        <v>15</v>
      </c>
      <c r="AD4" t="s">
        <v>19</v>
      </c>
      <c r="AE4" t="s">
        <v>20</v>
      </c>
      <c r="AF4" t="s">
        <v>21</v>
      </c>
      <c r="AG4" t="s">
        <v>22</v>
      </c>
      <c r="AH4" t="s">
        <v>23</v>
      </c>
      <c r="AJ4" t="s">
        <v>11</v>
      </c>
      <c r="AK4" t="s">
        <v>12</v>
      </c>
      <c r="AL4" t="s">
        <v>13</v>
      </c>
      <c r="AM4" t="s">
        <v>14</v>
      </c>
      <c r="AN4" t="s">
        <v>15</v>
      </c>
      <c r="AT4" t="s">
        <v>19</v>
      </c>
      <c r="AU4" t="s">
        <v>20</v>
      </c>
      <c r="AV4" t="s">
        <v>21</v>
      </c>
      <c r="AW4" t="s">
        <v>22</v>
      </c>
      <c r="AX4" t="s">
        <v>23</v>
      </c>
      <c r="AZ4" t="s">
        <v>11</v>
      </c>
      <c r="BA4" t="s">
        <v>12</v>
      </c>
      <c r="BB4" t="s">
        <v>13</v>
      </c>
      <c r="BC4" t="s">
        <v>14</v>
      </c>
      <c r="BD4" t="s">
        <v>15</v>
      </c>
      <c r="BJ4" t="s">
        <v>19</v>
      </c>
      <c r="BK4" s="3" t="s">
        <v>20</v>
      </c>
      <c r="BL4" t="s">
        <v>21</v>
      </c>
      <c r="BM4" t="s">
        <v>22</v>
      </c>
      <c r="BN4" t="s">
        <v>23</v>
      </c>
      <c r="BQ4" t="s">
        <v>11</v>
      </c>
      <c r="BR4" t="s">
        <v>12</v>
      </c>
      <c r="BS4" t="s">
        <v>13</v>
      </c>
      <c r="BT4" t="s">
        <v>14</v>
      </c>
      <c r="BU4" t="s">
        <v>15</v>
      </c>
      <c r="CA4" t="s">
        <v>19</v>
      </c>
      <c r="CB4" t="s">
        <v>20</v>
      </c>
      <c r="CC4" t="s">
        <v>21</v>
      </c>
      <c r="CD4" t="s">
        <v>22</v>
      </c>
      <c r="CE4" t="s">
        <v>23</v>
      </c>
      <c r="CG4" t="s">
        <v>26</v>
      </c>
      <c r="CH4" t="s">
        <v>12</v>
      </c>
      <c r="CI4" t="s">
        <v>13</v>
      </c>
      <c r="CJ4" t="s">
        <v>14</v>
      </c>
      <c r="CK4" t="s">
        <v>15</v>
      </c>
      <c r="CQ4" t="s">
        <v>19</v>
      </c>
      <c r="CR4" t="s">
        <v>20</v>
      </c>
      <c r="CS4" t="s">
        <v>21</v>
      </c>
      <c r="CT4" t="s">
        <v>22</v>
      </c>
      <c r="CU4" t="s">
        <v>23</v>
      </c>
      <c r="CW4" t="s">
        <v>11</v>
      </c>
      <c r="CX4" t="s">
        <v>12</v>
      </c>
      <c r="CY4" t="s">
        <v>13</v>
      </c>
      <c r="CZ4" t="s">
        <v>14</v>
      </c>
      <c r="DA4" t="s">
        <v>15</v>
      </c>
      <c r="DG4" t="s">
        <v>19</v>
      </c>
      <c r="DH4" t="s">
        <v>20</v>
      </c>
      <c r="DI4" t="s">
        <v>21</v>
      </c>
      <c r="DJ4" t="s">
        <v>22</v>
      </c>
      <c r="DK4" t="s">
        <v>23</v>
      </c>
      <c r="DM4" t="s">
        <v>11</v>
      </c>
      <c r="DN4" t="s">
        <v>12</v>
      </c>
      <c r="DO4" t="s">
        <v>13</v>
      </c>
      <c r="DP4" t="s">
        <v>14</v>
      </c>
      <c r="DQ4" t="s">
        <v>15</v>
      </c>
      <c r="DW4" t="s">
        <v>19</v>
      </c>
      <c r="DX4" t="s">
        <v>20</v>
      </c>
      <c r="DY4" t="s">
        <v>21</v>
      </c>
      <c r="DZ4" t="s">
        <v>22</v>
      </c>
      <c r="EA4" t="s">
        <v>23</v>
      </c>
      <c r="EC4" t="s">
        <v>11</v>
      </c>
      <c r="ED4" t="s">
        <v>12</v>
      </c>
      <c r="EE4" t="s">
        <v>13</v>
      </c>
      <c r="EF4" t="s">
        <v>14</v>
      </c>
      <c r="EG4" t="s">
        <v>15</v>
      </c>
      <c r="EM4" t="s">
        <v>19</v>
      </c>
      <c r="EN4" t="s">
        <v>20</v>
      </c>
      <c r="EO4" t="s">
        <v>21</v>
      </c>
      <c r="EP4" t="s">
        <v>22</v>
      </c>
      <c r="EQ4" t="s">
        <v>23</v>
      </c>
      <c r="ES4" t="s">
        <v>11</v>
      </c>
      <c r="ET4" t="s">
        <v>12</v>
      </c>
      <c r="EU4" t="s">
        <v>13</v>
      </c>
      <c r="EV4" t="s">
        <v>14</v>
      </c>
      <c r="EW4" t="s">
        <v>15</v>
      </c>
      <c r="FC4" t="s">
        <v>19</v>
      </c>
      <c r="FD4" t="s">
        <v>20</v>
      </c>
      <c r="FE4" t="s">
        <v>21</v>
      </c>
      <c r="FF4" t="s">
        <v>22</v>
      </c>
      <c r="FG4" t="s">
        <v>23</v>
      </c>
      <c r="FI4" t="s">
        <v>11</v>
      </c>
      <c r="FJ4" t="s">
        <v>12</v>
      </c>
      <c r="FK4" t="s">
        <v>13</v>
      </c>
      <c r="FL4" t="s">
        <v>14</v>
      </c>
      <c r="FM4" t="s">
        <v>15</v>
      </c>
      <c r="FS4" t="s">
        <v>19</v>
      </c>
      <c r="FT4" t="s">
        <v>20</v>
      </c>
      <c r="FU4" t="s">
        <v>21</v>
      </c>
      <c r="FV4" t="s">
        <v>22</v>
      </c>
      <c r="FW4" t="s">
        <v>23</v>
      </c>
      <c r="FY4" t="s">
        <v>11</v>
      </c>
      <c r="FZ4" t="s">
        <v>12</v>
      </c>
      <c r="GA4" t="s">
        <v>13</v>
      </c>
      <c r="GB4" t="s">
        <v>14</v>
      </c>
      <c r="GC4" t="s">
        <v>15</v>
      </c>
      <c r="GI4" t="s">
        <v>19</v>
      </c>
      <c r="GJ4" t="s">
        <v>20</v>
      </c>
      <c r="GK4" t="s">
        <v>21</v>
      </c>
      <c r="GL4" t="s">
        <v>22</v>
      </c>
      <c r="GM4" t="s">
        <v>23</v>
      </c>
      <c r="GO4" t="s">
        <v>11</v>
      </c>
      <c r="GP4" t="s">
        <v>12</v>
      </c>
      <c r="GQ4" t="s">
        <v>13</v>
      </c>
      <c r="GR4" t="s">
        <v>14</v>
      </c>
      <c r="GS4" t="s">
        <v>15</v>
      </c>
      <c r="GY4" t="s">
        <v>19</v>
      </c>
      <c r="GZ4" t="s">
        <v>20</v>
      </c>
      <c r="HA4" t="s">
        <v>21</v>
      </c>
      <c r="HB4" t="s">
        <v>22</v>
      </c>
      <c r="HC4" t="s">
        <v>23</v>
      </c>
      <c r="HE4" t="s">
        <v>11</v>
      </c>
      <c r="HF4" t="s">
        <v>12</v>
      </c>
      <c r="HG4" t="s">
        <v>13</v>
      </c>
      <c r="HH4" t="s">
        <v>14</v>
      </c>
      <c r="HI4" t="s">
        <v>15</v>
      </c>
      <c r="HO4" t="s">
        <v>19</v>
      </c>
      <c r="HP4" t="s">
        <v>20</v>
      </c>
      <c r="HQ4" t="s">
        <v>21</v>
      </c>
      <c r="HR4" t="s">
        <v>22</v>
      </c>
      <c r="HS4" t="s">
        <v>23</v>
      </c>
      <c r="HU4" t="s">
        <v>11</v>
      </c>
      <c r="HV4" t="s">
        <v>12</v>
      </c>
      <c r="HW4" t="s">
        <v>13</v>
      </c>
      <c r="HX4" t="s">
        <v>14</v>
      </c>
      <c r="HY4" t="s">
        <v>15</v>
      </c>
      <c r="IE4" t="s">
        <v>19</v>
      </c>
      <c r="IF4" t="s">
        <v>20</v>
      </c>
      <c r="IG4" t="s">
        <v>21</v>
      </c>
      <c r="IH4" t="s">
        <v>22</v>
      </c>
      <c r="II4" t="s">
        <v>23</v>
      </c>
    </row>
    <row r="5" spans="4:243" x14ac:dyDescent="0.25">
      <c r="D5" s="3">
        <v>35.100000000000009</v>
      </c>
      <c r="E5" s="3">
        <v>31.574999999999996</v>
      </c>
      <c r="F5" s="3">
        <v>31.333000000000006</v>
      </c>
      <c r="G5" s="3">
        <v>30.036999999999999</v>
      </c>
      <c r="H5" s="3">
        <v>29.990000000000002</v>
      </c>
      <c r="I5" s="3"/>
      <c r="J5" s="3"/>
      <c r="K5" s="3"/>
      <c r="L5" s="3"/>
      <c r="M5" s="3"/>
      <c r="N5" s="3">
        <f>AVERAGE(D5:H5)</f>
        <v>31.607000000000006</v>
      </c>
      <c r="O5">
        <f>STDEV(D5:M5)</f>
        <v>2.0830709301413655</v>
      </c>
      <c r="P5">
        <f>N5-10</f>
        <v>21.607000000000006</v>
      </c>
      <c r="Q5" s="3">
        <f>MIN(D5:M5)</f>
        <v>29.990000000000002</v>
      </c>
      <c r="R5">
        <f>MAX(D5:M5)</f>
        <v>35.100000000000009</v>
      </c>
      <c r="T5" s="3">
        <v>32.631</v>
      </c>
      <c r="U5" s="3">
        <v>30.717999999999996</v>
      </c>
      <c r="V5" s="3">
        <v>30.351999999999997</v>
      </c>
      <c r="W5" s="3">
        <v>29.652000000000005</v>
      </c>
      <c r="X5" s="3">
        <v>29.695</v>
      </c>
      <c r="Y5" s="3"/>
      <c r="Z5" s="3"/>
      <c r="AA5" s="3"/>
      <c r="AB5" s="3"/>
      <c r="AC5" s="3"/>
      <c r="AD5">
        <f>AVERAGE(T5:AC5)</f>
        <v>30.6096</v>
      </c>
      <c r="AE5">
        <f>STDEV(T5:AC5)</f>
        <v>1.2163117610218188</v>
      </c>
      <c r="AF5">
        <f>AD5-9</f>
        <v>21.6096</v>
      </c>
      <c r="AG5">
        <f>MIN(T5:AC5)</f>
        <v>29.652000000000005</v>
      </c>
      <c r="AH5">
        <f>MAX(T5:AC5)</f>
        <v>32.631</v>
      </c>
      <c r="AJ5" s="43"/>
      <c r="AK5" s="3">
        <v>31.745999999999999</v>
      </c>
      <c r="AL5" s="3">
        <v>27.860000000000003</v>
      </c>
      <c r="AM5" s="3">
        <v>29.449999999999996</v>
      </c>
      <c r="AN5" s="3">
        <v>29.624000000000002</v>
      </c>
      <c r="AO5" s="3"/>
      <c r="AP5" s="3"/>
      <c r="AQ5" s="3"/>
      <c r="AR5" s="3"/>
      <c r="AS5" s="3"/>
      <c r="AT5">
        <f>AVERAGE(AJ5:AS5)</f>
        <v>29.67</v>
      </c>
      <c r="AU5">
        <f>STDEV(AJ5:AS5)</f>
        <v>1.5954510334071663</v>
      </c>
      <c r="AV5">
        <f>AT5-10</f>
        <v>19.670000000000002</v>
      </c>
      <c r="AW5">
        <f>MIN(AJ5:AS5)</f>
        <v>27.860000000000003</v>
      </c>
      <c r="AX5">
        <f>MAX(AJ5:AS5)</f>
        <v>31.745999999999999</v>
      </c>
      <c r="AZ5" s="3">
        <v>32.47</v>
      </c>
      <c r="BA5" s="43"/>
      <c r="BB5" s="3">
        <v>29.176000000000005</v>
      </c>
      <c r="BC5" s="3">
        <v>29.27</v>
      </c>
      <c r="BD5" s="3">
        <v>29.081999999999987</v>
      </c>
      <c r="BE5" s="3"/>
      <c r="BF5" s="3"/>
      <c r="BG5" s="3"/>
      <c r="BH5" s="3"/>
      <c r="BI5" s="3"/>
      <c r="BJ5">
        <f>AVERAGE(AZ5:BI5)</f>
        <v>29.999499999999998</v>
      </c>
      <c r="BK5" s="3">
        <f>STDEV(AZ5:BI5)</f>
        <v>1.6487873321525339</v>
      </c>
      <c r="BL5">
        <f>BJ5-10</f>
        <v>19.999499999999998</v>
      </c>
      <c r="BM5">
        <f>MIN(AZ5:BI5)</f>
        <v>29.081999999999987</v>
      </c>
      <c r="BN5">
        <f>MAX(AZ5:BI5)</f>
        <v>32.47</v>
      </c>
      <c r="BQ5" s="3">
        <v>30.880000000000003</v>
      </c>
      <c r="BR5" s="3">
        <v>29.050999999999998</v>
      </c>
      <c r="BS5" s="3">
        <v>28.860000000000007</v>
      </c>
      <c r="BT5" s="3">
        <v>28.576999999999991</v>
      </c>
      <c r="BU5" s="3">
        <v>28.738</v>
      </c>
      <c r="BV5" s="3"/>
      <c r="BW5" s="3"/>
      <c r="BX5" s="3"/>
      <c r="BY5" s="3"/>
      <c r="BZ5" s="3"/>
      <c r="CA5">
        <f>AVERAGE(BQ5:BZ5)</f>
        <v>29.2212</v>
      </c>
      <c r="CB5">
        <f>STDEV(BQ5:BZ5)</f>
        <v>0.94333541224741702</v>
      </c>
      <c r="CC5">
        <f>CA5-10</f>
        <v>19.2212</v>
      </c>
      <c r="CD5">
        <f>MIN(BQ5:BZ5)</f>
        <v>28.576999999999991</v>
      </c>
      <c r="CE5">
        <f>MAX(BQ5:BZ5)</f>
        <v>30.880000000000003</v>
      </c>
      <c r="CG5" s="3">
        <v>34.029999999999994</v>
      </c>
      <c r="CH5" s="3">
        <v>33.045000000000002</v>
      </c>
      <c r="CI5" s="3">
        <v>33.508000000000003</v>
      </c>
      <c r="CJ5" s="3">
        <v>33.080000000000005</v>
      </c>
      <c r="CK5" s="3">
        <v>33.439</v>
      </c>
      <c r="CL5" s="3"/>
      <c r="CM5" s="3"/>
      <c r="CN5" s="3"/>
      <c r="CO5" s="3"/>
      <c r="CP5" s="3"/>
      <c r="CQ5">
        <f>AVERAGE(CG5:CP5)</f>
        <v>33.420400000000001</v>
      </c>
      <c r="CR5">
        <f>STDEV(CG5:CP5)</f>
        <v>0.39888256417145768</v>
      </c>
      <c r="CS5">
        <f>CQ5-9</f>
        <v>24.420400000000001</v>
      </c>
      <c r="CT5">
        <f>MIN(CG5:CP5)</f>
        <v>33.045000000000002</v>
      </c>
      <c r="CU5">
        <f>MAX(CG5:CP5)</f>
        <v>34.029999999999994</v>
      </c>
      <c r="CW5" s="3">
        <v>33.749000000000002</v>
      </c>
      <c r="CX5" s="3">
        <v>31.445999999999998</v>
      </c>
      <c r="CY5" s="3">
        <v>30.513999999999999</v>
      </c>
      <c r="CZ5" s="3">
        <v>30.727999999999998</v>
      </c>
      <c r="DA5" s="3">
        <v>30.606000000000005</v>
      </c>
      <c r="DB5" s="3"/>
      <c r="DC5" s="3"/>
      <c r="DD5" s="3"/>
      <c r="DE5" s="3"/>
      <c r="DG5">
        <f>AVERAGE(CW5:DF5)</f>
        <v>31.408599999999996</v>
      </c>
      <c r="DH5">
        <f>STDEV(CW5:DF5)</f>
        <v>1.3589116233221357</v>
      </c>
      <c r="DI5">
        <f>DG5-9</f>
        <v>22.408599999999996</v>
      </c>
      <c r="DJ5">
        <f>MIN(CW5:DF5)</f>
        <v>30.513999999999999</v>
      </c>
      <c r="DK5">
        <f>MAX(CW5:DF5)</f>
        <v>33.749000000000002</v>
      </c>
      <c r="DM5" s="3">
        <v>30.759999999999998</v>
      </c>
      <c r="DN5" s="3">
        <v>28.986000000000001</v>
      </c>
      <c r="DO5" s="3">
        <v>28.932000000000006</v>
      </c>
      <c r="DP5" s="3">
        <v>27.663999999999998</v>
      </c>
      <c r="DQ5" s="3">
        <v>27.913000000000004</v>
      </c>
      <c r="DR5" s="3"/>
      <c r="DS5" s="3"/>
      <c r="DT5" s="3"/>
      <c r="DU5" s="3"/>
      <c r="DV5" s="3"/>
      <c r="DW5">
        <f>AVERAGE(DM5:DV5)</f>
        <v>28.850999999999999</v>
      </c>
      <c r="DX5">
        <f>STDEV(DM5:DV5)</f>
        <v>1.22043844580544</v>
      </c>
      <c r="DY5">
        <f>DW5-10</f>
        <v>18.850999999999999</v>
      </c>
      <c r="DZ5">
        <f>MIN(DM5:DV5)</f>
        <v>27.663999999999998</v>
      </c>
      <c r="EA5">
        <f>MAX(DM5:DV5)</f>
        <v>30.759999999999998</v>
      </c>
      <c r="EC5" s="3">
        <v>31.6</v>
      </c>
      <c r="ED5" s="3">
        <v>30.51</v>
      </c>
      <c r="EE5" s="3">
        <v>29.422000000000008</v>
      </c>
      <c r="EF5" s="3">
        <v>29.57</v>
      </c>
      <c r="EG5" s="3">
        <v>29.084999999999997</v>
      </c>
      <c r="EH5" s="3"/>
      <c r="EI5" s="3"/>
      <c r="EJ5" s="3"/>
      <c r="EK5" s="3"/>
      <c r="EL5" s="3"/>
      <c r="EM5">
        <f>AVERAGE(EC5:EL5)</f>
        <v>30.037400000000002</v>
      </c>
      <c r="EN5">
        <f>STDEV(EC5:EL5)</f>
        <v>1.0209450523901862</v>
      </c>
      <c r="EO5">
        <f>EM5-10</f>
        <v>20.037400000000002</v>
      </c>
      <c r="EP5">
        <f>MIN(EC5:EL5)</f>
        <v>29.084999999999997</v>
      </c>
      <c r="EQ5">
        <f>MAX(EC5:EL5)</f>
        <v>31.6</v>
      </c>
      <c r="ES5" s="3">
        <v>30.841000000000001</v>
      </c>
      <c r="ET5" s="3">
        <v>31.026999999999997</v>
      </c>
      <c r="EU5" s="3">
        <v>30.105000000000008</v>
      </c>
      <c r="EV5" s="3">
        <v>30.768999999999998</v>
      </c>
      <c r="EW5" s="3">
        <v>30.800000000000004</v>
      </c>
      <c r="EX5" s="3"/>
      <c r="EY5" s="3"/>
      <c r="EZ5" s="3"/>
      <c r="FA5" s="3"/>
      <c r="FB5" s="3"/>
      <c r="FC5">
        <f>AVERAGE(ES5:FB5)</f>
        <v>30.708400000000001</v>
      </c>
      <c r="FD5">
        <f>STDEV(ES5:FB5)</f>
        <v>0.35186758873189433</v>
      </c>
      <c r="FE5">
        <f>FC5-10</f>
        <v>20.708400000000001</v>
      </c>
      <c r="FF5">
        <f>MIN(ES5:FB5)</f>
        <v>30.105000000000008</v>
      </c>
      <c r="FG5">
        <f>MAX(ES5:FB5)</f>
        <v>31.026999999999997</v>
      </c>
      <c r="FI5" s="3">
        <v>33.889999999999993</v>
      </c>
      <c r="FJ5" s="3">
        <v>31.437999999999999</v>
      </c>
      <c r="FK5" s="3">
        <v>31.788000000000004</v>
      </c>
      <c r="FL5" s="3">
        <v>31.01</v>
      </c>
      <c r="FM5" s="3">
        <v>31.306999999999999</v>
      </c>
      <c r="FN5" s="3"/>
      <c r="FO5" s="3"/>
      <c r="FP5" s="3"/>
      <c r="FQ5" s="3"/>
      <c r="FR5" s="3"/>
      <c r="FS5">
        <f>AVERAGE(FI5:FR5)</f>
        <v>31.886599999999994</v>
      </c>
      <c r="FT5">
        <f>STDEV(FI5:FR5)</f>
        <v>1.1542247614741217</v>
      </c>
      <c r="FU5">
        <f>FS5-10</f>
        <v>21.886599999999994</v>
      </c>
      <c r="FV5">
        <f>MIN(FI5:FR5)</f>
        <v>31.01</v>
      </c>
      <c r="FW5">
        <f>MAX(FI5:FR5)</f>
        <v>33.889999999999993</v>
      </c>
      <c r="FY5" s="3">
        <v>31.380000000000003</v>
      </c>
      <c r="FZ5" s="3">
        <v>30.226999999999997</v>
      </c>
      <c r="GA5" s="3">
        <v>29.494</v>
      </c>
      <c r="GB5" s="3">
        <v>29.506</v>
      </c>
      <c r="GC5" s="3">
        <v>28.543999999999993</v>
      </c>
      <c r="GD5" s="3"/>
      <c r="GE5" s="3"/>
      <c r="GF5" s="3"/>
      <c r="GG5" s="3"/>
      <c r="GH5" s="3"/>
      <c r="GI5">
        <f>AVERAGE(FY5:GH5)</f>
        <v>29.830199999999998</v>
      </c>
      <c r="GJ5">
        <f>STDEV(FY5:GH5)</f>
        <v>1.0525892836239621</v>
      </c>
      <c r="GK5">
        <f>GI5-10</f>
        <v>19.830199999999998</v>
      </c>
      <c r="GL5">
        <f>MIN(FY5:GH5)</f>
        <v>28.543999999999993</v>
      </c>
      <c r="GM5">
        <f>MAX(FY5:GH5)</f>
        <v>31.380000000000003</v>
      </c>
      <c r="GO5" s="3">
        <v>29.372000000000003</v>
      </c>
      <c r="GP5" s="3">
        <v>28.562000000000001</v>
      </c>
      <c r="GQ5" s="3">
        <v>28.166000000000007</v>
      </c>
      <c r="GR5" s="3">
        <v>28.416000000000004</v>
      </c>
      <c r="GS5" s="3">
        <v>28.35</v>
      </c>
      <c r="GT5" s="3"/>
      <c r="GU5" s="3"/>
      <c r="GV5" s="3"/>
      <c r="GW5" s="3"/>
      <c r="GX5" s="3"/>
      <c r="GY5">
        <f>AVERAGE(GO5:GX5)</f>
        <v>28.573200000000003</v>
      </c>
      <c r="GZ5">
        <f>STDEV(GO5:GX5)</f>
        <v>0.46865467030639879</v>
      </c>
      <c r="HA5">
        <f>GY5-10</f>
        <v>18.573200000000003</v>
      </c>
      <c r="HB5">
        <f>MIN(GO5:GX5)</f>
        <v>28.166000000000007</v>
      </c>
      <c r="HC5">
        <f>MAX(GO5:GX5)</f>
        <v>29.372000000000003</v>
      </c>
      <c r="HE5" s="3">
        <v>31.829999999999991</v>
      </c>
      <c r="HF5" s="3">
        <v>30.139999999999993</v>
      </c>
      <c r="HG5" s="3">
        <v>29.101999999999997</v>
      </c>
      <c r="HH5" s="3">
        <v>28.940000000000005</v>
      </c>
      <c r="HI5" s="3">
        <v>29.395999999999997</v>
      </c>
      <c r="HJ5" s="3"/>
      <c r="HK5" s="3"/>
      <c r="HL5" s="3"/>
      <c r="HM5" s="3"/>
      <c r="HN5" s="3"/>
      <c r="HO5">
        <f>AVERAGE(HE5:HN5)</f>
        <v>29.881599999999992</v>
      </c>
      <c r="HP5">
        <f>STDEV(HE5:HN5)</f>
        <v>1.1825002325581127</v>
      </c>
      <c r="HQ5">
        <f>HO5-10</f>
        <v>19.881599999999992</v>
      </c>
      <c r="HR5">
        <f>MIN(HE5:HN5)</f>
        <v>28.940000000000005</v>
      </c>
      <c r="HS5">
        <f>MAX(HE5:HN5)</f>
        <v>31.829999999999991</v>
      </c>
      <c r="HU5" s="3">
        <v>33.043999999999997</v>
      </c>
      <c r="HV5" s="3">
        <v>31.192</v>
      </c>
      <c r="HW5" s="3">
        <v>31.256999999999998</v>
      </c>
      <c r="HX5" s="3">
        <v>31.339999999999996</v>
      </c>
      <c r="HY5" s="3">
        <v>29.437999999999999</v>
      </c>
      <c r="HZ5" s="3"/>
      <c r="IA5" s="3"/>
      <c r="IB5" s="3"/>
      <c r="IC5" s="3"/>
      <c r="ID5" s="3"/>
      <c r="IE5">
        <f>AVERAGE(HU5:ID5)</f>
        <v>31.254199999999997</v>
      </c>
      <c r="IF5">
        <f>STDEV(HU5:ID5)</f>
        <v>1.2760490586180446</v>
      </c>
      <c r="IG5">
        <f>IE5-10</f>
        <v>21.254199999999997</v>
      </c>
      <c r="IH5">
        <f>MIN(HU5:ID5)</f>
        <v>29.437999999999999</v>
      </c>
      <c r="II5">
        <f>MAX(HU5:ID5)</f>
        <v>33.043999999999997</v>
      </c>
    </row>
    <row r="6" spans="4:243" x14ac:dyDescent="0.25">
      <c r="N6" s="3"/>
      <c r="Q6" s="3"/>
      <c r="BK6" s="3"/>
      <c r="FI6" s="3"/>
    </row>
    <row r="7" spans="4:243" x14ac:dyDescent="0.25">
      <c r="N7" s="3"/>
      <c r="BK7" s="3"/>
      <c r="FI7" s="3"/>
    </row>
    <row r="8" spans="4:243" x14ac:dyDescent="0.25">
      <c r="BK8" s="3"/>
      <c r="FI8" s="3"/>
    </row>
    <row r="9" spans="4:243" x14ac:dyDescent="0.25">
      <c r="BK9" s="3"/>
      <c r="FI9" s="3"/>
    </row>
    <row r="10" spans="4:243" x14ac:dyDescent="0.25">
      <c r="D10" t="s">
        <v>5</v>
      </c>
      <c r="E10" t="s">
        <v>5</v>
      </c>
      <c r="F10" t="s">
        <v>5</v>
      </c>
      <c r="G10" t="s">
        <v>5</v>
      </c>
      <c r="H10" t="s">
        <v>5</v>
      </c>
      <c r="T10" t="s">
        <v>18</v>
      </c>
      <c r="U10" t="s">
        <v>18</v>
      </c>
      <c r="V10" t="s">
        <v>18</v>
      </c>
      <c r="W10" t="s">
        <v>18</v>
      </c>
      <c r="X10" t="s">
        <v>18</v>
      </c>
      <c r="AJ10" t="s">
        <v>27</v>
      </c>
      <c r="AK10" t="s">
        <v>27</v>
      </c>
      <c r="AL10" t="s">
        <v>27</v>
      </c>
      <c r="AM10" t="s">
        <v>28</v>
      </c>
      <c r="AN10" t="s">
        <v>28</v>
      </c>
      <c r="AZ10" t="s">
        <v>30</v>
      </c>
      <c r="BA10" t="s">
        <v>30</v>
      </c>
      <c r="BB10" t="s">
        <v>30</v>
      </c>
      <c r="BC10" t="s">
        <v>30</v>
      </c>
      <c r="BD10" t="s">
        <v>30</v>
      </c>
      <c r="BK10" s="3"/>
      <c r="BQ10" t="s">
        <v>32</v>
      </c>
      <c r="BR10" t="s">
        <v>32</v>
      </c>
      <c r="BS10" t="s">
        <v>32</v>
      </c>
      <c r="BT10" t="s">
        <v>32</v>
      </c>
      <c r="BU10" t="s">
        <v>32</v>
      </c>
      <c r="CG10" t="s">
        <v>33</v>
      </c>
      <c r="CH10" t="s">
        <v>33</v>
      </c>
      <c r="CI10" t="s">
        <v>33</v>
      </c>
      <c r="CJ10" t="s">
        <v>33</v>
      </c>
      <c r="CK10" t="s">
        <v>33</v>
      </c>
      <c r="CW10" t="s">
        <v>34</v>
      </c>
      <c r="CX10" t="s">
        <v>34</v>
      </c>
      <c r="CY10" t="s">
        <v>34</v>
      </c>
      <c r="CZ10" t="s">
        <v>34</v>
      </c>
      <c r="DA10" t="s">
        <v>34</v>
      </c>
      <c r="DM10" t="s">
        <v>42</v>
      </c>
      <c r="DN10" t="s">
        <v>42</v>
      </c>
      <c r="DO10" t="s">
        <v>42</v>
      </c>
      <c r="DP10" t="s">
        <v>42</v>
      </c>
      <c r="DQ10" t="s">
        <v>42</v>
      </c>
      <c r="EC10" t="s">
        <v>43</v>
      </c>
      <c r="ED10" t="s">
        <v>43</v>
      </c>
      <c r="EE10" t="s">
        <v>43</v>
      </c>
      <c r="EF10" t="s">
        <v>43</v>
      </c>
      <c r="EG10" t="s">
        <v>43</v>
      </c>
      <c r="ES10" t="s">
        <v>44</v>
      </c>
      <c r="ET10" t="s">
        <v>44</v>
      </c>
      <c r="EU10" t="s">
        <v>44</v>
      </c>
      <c r="EV10" t="s">
        <v>44</v>
      </c>
      <c r="EW10" t="s">
        <v>44</v>
      </c>
      <c r="FI10" t="s">
        <v>45</v>
      </c>
      <c r="FJ10" t="s">
        <v>45</v>
      </c>
      <c r="FK10" t="s">
        <v>45</v>
      </c>
      <c r="FL10" t="s">
        <v>45</v>
      </c>
      <c r="FM10" t="s">
        <v>45</v>
      </c>
      <c r="FY10" t="s">
        <v>46</v>
      </c>
      <c r="FZ10" t="s">
        <v>46</v>
      </c>
      <c r="GA10" t="s">
        <v>46</v>
      </c>
      <c r="GB10" t="s">
        <v>46</v>
      </c>
      <c r="GC10" t="s">
        <v>46</v>
      </c>
      <c r="GO10" t="s">
        <v>47</v>
      </c>
      <c r="GP10" t="s">
        <v>47</v>
      </c>
      <c r="GQ10" t="s">
        <v>47</v>
      </c>
      <c r="GR10" t="s">
        <v>47</v>
      </c>
      <c r="GS10" t="s">
        <v>47</v>
      </c>
      <c r="HE10" t="s">
        <v>48</v>
      </c>
      <c r="HF10" t="s">
        <v>48</v>
      </c>
      <c r="HG10" t="s">
        <v>48</v>
      </c>
      <c r="HH10" t="s">
        <v>48</v>
      </c>
      <c r="HI10" t="s">
        <v>48</v>
      </c>
      <c r="HU10" t="s">
        <v>49</v>
      </c>
      <c r="HV10" t="s">
        <v>49</v>
      </c>
      <c r="HW10" t="s">
        <v>49</v>
      </c>
      <c r="HX10" t="s">
        <v>49</v>
      </c>
      <c r="HY10" t="s">
        <v>49</v>
      </c>
    </row>
    <row r="11" spans="4:243" x14ac:dyDescent="0.25">
      <c r="D11" t="s">
        <v>16</v>
      </c>
      <c r="E11" t="s">
        <v>16</v>
      </c>
      <c r="F11" t="s">
        <v>16</v>
      </c>
      <c r="G11" t="s">
        <v>16</v>
      </c>
      <c r="H11" t="s">
        <v>16</v>
      </c>
      <c r="T11" t="s">
        <v>16</v>
      </c>
      <c r="U11" t="s">
        <v>16</v>
      </c>
      <c r="V11" t="s">
        <v>16</v>
      </c>
      <c r="W11" t="s">
        <v>16</v>
      </c>
      <c r="X11" t="s">
        <v>16</v>
      </c>
      <c r="AJ11" t="s">
        <v>16</v>
      </c>
      <c r="AK11" t="s">
        <v>16</v>
      </c>
      <c r="AL11" t="s">
        <v>16</v>
      </c>
      <c r="AM11" t="s">
        <v>16</v>
      </c>
      <c r="AN11" t="s">
        <v>16</v>
      </c>
      <c r="AZ11" t="s">
        <v>16</v>
      </c>
      <c r="BA11" t="s">
        <v>16</v>
      </c>
      <c r="BB11" t="s">
        <v>16</v>
      </c>
      <c r="BC11" t="s">
        <v>16</v>
      </c>
      <c r="BD11" t="s">
        <v>16</v>
      </c>
      <c r="BK11" s="3"/>
      <c r="BQ11" t="s">
        <v>16</v>
      </c>
      <c r="BR11" t="s">
        <v>16</v>
      </c>
      <c r="BS11" t="s">
        <v>16</v>
      </c>
      <c r="BT11" t="s">
        <v>16</v>
      </c>
      <c r="BU11" t="s">
        <v>16</v>
      </c>
      <c r="CG11" t="s">
        <v>16</v>
      </c>
      <c r="CH11" t="s">
        <v>16</v>
      </c>
      <c r="CI11" t="s">
        <v>16</v>
      </c>
      <c r="CJ11" t="s">
        <v>16</v>
      </c>
      <c r="CK11" t="s">
        <v>16</v>
      </c>
      <c r="CW11" t="s">
        <v>16</v>
      </c>
      <c r="CX11" t="s">
        <v>16</v>
      </c>
      <c r="CY11" t="s">
        <v>16</v>
      </c>
      <c r="CZ11" t="s">
        <v>16</v>
      </c>
      <c r="DA11" t="s">
        <v>16</v>
      </c>
      <c r="DM11" t="s">
        <v>16</v>
      </c>
      <c r="DN11" t="s">
        <v>16</v>
      </c>
      <c r="DO11" t="s">
        <v>16</v>
      </c>
      <c r="DP11" t="s">
        <v>16</v>
      </c>
      <c r="DQ11" t="s">
        <v>16</v>
      </c>
      <c r="EC11" t="s">
        <v>16</v>
      </c>
      <c r="ED11" t="s">
        <v>16</v>
      </c>
      <c r="EE11" t="s">
        <v>16</v>
      </c>
      <c r="EF11" t="s">
        <v>16</v>
      </c>
      <c r="EG11" t="s">
        <v>16</v>
      </c>
      <c r="ES11" t="s">
        <v>16</v>
      </c>
      <c r="ET11" t="s">
        <v>16</v>
      </c>
      <c r="EU11" t="s">
        <v>16</v>
      </c>
      <c r="EV11" t="s">
        <v>16</v>
      </c>
      <c r="EW11" t="s">
        <v>16</v>
      </c>
      <c r="FI11" t="s">
        <v>16</v>
      </c>
      <c r="FJ11" t="s">
        <v>16</v>
      </c>
      <c r="FK11" t="s">
        <v>16</v>
      </c>
      <c r="FL11" t="s">
        <v>16</v>
      </c>
      <c r="FM11" t="s">
        <v>16</v>
      </c>
      <c r="FY11" t="s">
        <v>16</v>
      </c>
      <c r="FZ11" t="s">
        <v>16</v>
      </c>
      <c r="GA11" t="s">
        <v>16</v>
      </c>
      <c r="GB11" t="s">
        <v>16</v>
      </c>
      <c r="GC11" t="s">
        <v>16</v>
      </c>
      <c r="GO11" t="s">
        <v>16</v>
      </c>
      <c r="GP11" t="s">
        <v>16</v>
      </c>
      <c r="GQ11" t="s">
        <v>16</v>
      </c>
      <c r="GR11" t="s">
        <v>16</v>
      </c>
      <c r="GS11" t="s">
        <v>16</v>
      </c>
      <c r="HE11" t="s">
        <v>16</v>
      </c>
      <c r="HF11" t="s">
        <v>16</v>
      </c>
      <c r="HG11" t="s">
        <v>16</v>
      </c>
      <c r="HH11" t="s">
        <v>16</v>
      </c>
      <c r="HI11" t="s">
        <v>16</v>
      </c>
      <c r="HU11" t="s">
        <v>16</v>
      </c>
      <c r="HV11" t="s">
        <v>16</v>
      </c>
      <c r="HW11" t="s">
        <v>16</v>
      </c>
      <c r="HX11" t="s">
        <v>16</v>
      </c>
      <c r="HY11" t="s">
        <v>16</v>
      </c>
    </row>
    <row r="12" spans="4:243" x14ac:dyDescent="0.25">
      <c r="D12" t="s">
        <v>8</v>
      </c>
      <c r="E12" t="s">
        <v>8</v>
      </c>
      <c r="F12" t="s">
        <v>8</v>
      </c>
      <c r="G12" t="s">
        <v>8</v>
      </c>
      <c r="H12" t="s">
        <v>8</v>
      </c>
      <c r="T12" t="s">
        <v>8</v>
      </c>
      <c r="U12" t="s">
        <v>8</v>
      </c>
      <c r="V12" t="s">
        <v>8</v>
      </c>
      <c r="W12" t="s">
        <v>8</v>
      </c>
      <c r="X12" t="s">
        <v>8</v>
      </c>
      <c r="AJ12" t="s">
        <v>8</v>
      </c>
      <c r="AK12" t="s">
        <v>8</v>
      </c>
      <c r="AL12" t="s">
        <v>8</v>
      </c>
      <c r="AM12" t="s">
        <v>8</v>
      </c>
      <c r="AN12" t="s">
        <v>8</v>
      </c>
      <c r="AZ12" t="s">
        <v>8</v>
      </c>
      <c r="BA12" t="s">
        <v>8</v>
      </c>
      <c r="BB12" t="s">
        <v>8</v>
      </c>
      <c r="BC12" t="s">
        <v>8</v>
      </c>
      <c r="BD12" t="s">
        <v>8</v>
      </c>
      <c r="BK12" s="3"/>
      <c r="BQ12" t="s">
        <v>8</v>
      </c>
      <c r="BR12" t="s">
        <v>8</v>
      </c>
      <c r="BS12" t="s">
        <v>8</v>
      </c>
      <c r="BT12" t="s">
        <v>8</v>
      </c>
      <c r="BU12" t="s">
        <v>8</v>
      </c>
      <c r="CG12" t="s">
        <v>8</v>
      </c>
      <c r="CH12" t="s">
        <v>8</v>
      </c>
      <c r="CI12" t="s">
        <v>8</v>
      </c>
      <c r="CJ12" t="s">
        <v>8</v>
      </c>
      <c r="CK12" t="s">
        <v>8</v>
      </c>
      <c r="CW12" t="s">
        <v>8</v>
      </c>
      <c r="CX12" t="s">
        <v>8</v>
      </c>
      <c r="CY12" t="s">
        <v>8</v>
      </c>
      <c r="CZ12" t="s">
        <v>8</v>
      </c>
      <c r="DA12" t="s">
        <v>8</v>
      </c>
      <c r="DM12" t="s">
        <v>8</v>
      </c>
      <c r="DN12" t="s">
        <v>8</v>
      </c>
      <c r="DO12" t="s">
        <v>8</v>
      </c>
      <c r="DP12" t="s">
        <v>8</v>
      </c>
      <c r="DQ12" t="s">
        <v>8</v>
      </c>
      <c r="EC12" t="s">
        <v>8</v>
      </c>
      <c r="ED12" t="s">
        <v>8</v>
      </c>
      <c r="EE12" t="s">
        <v>8</v>
      </c>
      <c r="EF12" t="s">
        <v>8</v>
      </c>
      <c r="EG12" t="s">
        <v>8</v>
      </c>
      <c r="ES12" t="s">
        <v>8</v>
      </c>
      <c r="ET12" t="s">
        <v>8</v>
      </c>
      <c r="EU12" t="s">
        <v>8</v>
      </c>
      <c r="EV12" t="s">
        <v>8</v>
      </c>
      <c r="EW12" t="s">
        <v>8</v>
      </c>
      <c r="FI12" t="s">
        <v>8</v>
      </c>
      <c r="FJ12" t="s">
        <v>8</v>
      </c>
      <c r="FK12" t="s">
        <v>8</v>
      </c>
      <c r="FL12" t="s">
        <v>8</v>
      </c>
      <c r="FM12" t="s">
        <v>8</v>
      </c>
      <c r="FY12" t="s">
        <v>8</v>
      </c>
      <c r="FZ12" t="s">
        <v>8</v>
      </c>
      <c r="GA12" t="s">
        <v>8</v>
      </c>
      <c r="GB12" t="s">
        <v>8</v>
      </c>
      <c r="GC12" t="s">
        <v>8</v>
      </c>
      <c r="GO12" t="s">
        <v>8</v>
      </c>
      <c r="GP12" t="s">
        <v>8</v>
      </c>
      <c r="GQ12" t="s">
        <v>8</v>
      </c>
      <c r="GR12" t="s">
        <v>8</v>
      </c>
      <c r="GS12" t="s">
        <v>8</v>
      </c>
      <c r="HE12" t="s">
        <v>8</v>
      </c>
      <c r="HF12" t="s">
        <v>8</v>
      </c>
      <c r="HG12" t="s">
        <v>8</v>
      </c>
      <c r="HH12" t="s">
        <v>8</v>
      </c>
      <c r="HI12" t="s">
        <v>8</v>
      </c>
      <c r="HU12" t="s">
        <v>8</v>
      </c>
      <c r="HV12" t="s">
        <v>8</v>
      </c>
      <c r="HW12" t="s">
        <v>8</v>
      </c>
      <c r="HX12" t="s">
        <v>8</v>
      </c>
      <c r="HY12" t="s">
        <v>8</v>
      </c>
    </row>
    <row r="13" spans="4:243" x14ac:dyDescent="0.25">
      <c r="D13" t="s">
        <v>11</v>
      </c>
      <c r="E13" t="s">
        <v>12</v>
      </c>
      <c r="F13" t="s">
        <v>13</v>
      </c>
      <c r="G13" t="s">
        <v>14</v>
      </c>
      <c r="H13" t="s">
        <v>15</v>
      </c>
      <c r="N13" t="s">
        <v>19</v>
      </c>
      <c r="O13" t="s">
        <v>20</v>
      </c>
      <c r="P13" t="s">
        <v>21</v>
      </c>
      <c r="Q13" t="s">
        <v>22</v>
      </c>
      <c r="R13" t="s">
        <v>23</v>
      </c>
      <c r="T13" t="s">
        <v>11</v>
      </c>
      <c r="U13" t="s">
        <v>12</v>
      </c>
      <c r="V13" t="s">
        <v>13</v>
      </c>
      <c r="W13" t="s">
        <v>14</v>
      </c>
      <c r="X13" t="s">
        <v>15</v>
      </c>
      <c r="AD13" t="s">
        <v>19</v>
      </c>
      <c r="AE13" t="s">
        <v>20</v>
      </c>
      <c r="AF13" t="s">
        <v>21</v>
      </c>
      <c r="AG13" t="s">
        <v>22</v>
      </c>
      <c r="AH13" t="s">
        <v>23</v>
      </c>
      <c r="AJ13" t="s">
        <v>11</v>
      </c>
      <c r="AK13" t="s">
        <v>12</v>
      </c>
      <c r="AL13" t="s">
        <v>13</v>
      </c>
      <c r="AM13" t="s">
        <v>29</v>
      </c>
      <c r="AN13" t="s">
        <v>15</v>
      </c>
      <c r="AT13" t="s">
        <v>19</v>
      </c>
      <c r="AU13" t="s">
        <v>20</v>
      </c>
      <c r="AV13" t="s">
        <v>21</v>
      </c>
      <c r="AW13" t="s">
        <v>22</v>
      </c>
      <c r="AX13" t="s">
        <v>23</v>
      </c>
      <c r="AZ13" t="s">
        <v>11</v>
      </c>
      <c r="BA13" t="s">
        <v>12</v>
      </c>
      <c r="BB13" t="s">
        <v>13</v>
      </c>
      <c r="BC13" t="s">
        <v>14</v>
      </c>
      <c r="BD13" t="s">
        <v>15</v>
      </c>
      <c r="BJ13" t="s">
        <v>19</v>
      </c>
      <c r="BK13" s="3" t="s">
        <v>20</v>
      </c>
      <c r="BL13" t="s">
        <v>21</v>
      </c>
      <c r="BM13" t="s">
        <v>22</v>
      </c>
      <c r="BN13" t="s">
        <v>23</v>
      </c>
      <c r="BQ13" t="s">
        <v>11</v>
      </c>
      <c r="BR13" t="s">
        <v>12</v>
      </c>
      <c r="BS13" t="s">
        <v>13</v>
      </c>
      <c r="BT13" t="s">
        <v>14</v>
      </c>
      <c r="BU13" t="s">
        <v>15</v>
      </c>
      <c r="CA13" t="s">
        <v>19</v>
      </c>
      <c r="CB13" t="s">
        <v>20</v>
      </c>
      <c r="CC13" t="s">
        <v>21</v>
      </c>
      <c r="CD13" t="s">
        <v>22</v>
      </c>
      <c r="CE13" t="s">
        <v>23</v>
      </c>
      <c r="CG13" t="s">
        <v>11</v>
      </c>
      <c r="CH13" t="s">
        <v>12</v>
      </c>
      <c r="CI13" t="s">
        <v>13</v>
      </c>
      <c r="CJ13" t="s">
        <v>14</v>
      </c>
      <c r="CK13" t="s">
        <v>15</v>
      </c>
      <c r="CQ13" t="s">
        <v>19</v>
      </c>
      <c r="CR13" t="s">
        <v>20</v>
      </c>
      <c r="CS13" t="s">
        <v>21</v>
      </c>
      <c r="CT13" t="s">
        <v>22</v>
      </c>
      <c r="CU13" t="s">
        <v>23</v>
      </c>
      <c r="CW13" t="s">
        <v>11</v>
      </c>
      <c r="CX13" t="s">
        <v>12</v>
      </c>
      <c r="CY13" t="s">
        <v>13</v>
      </c>
      <c r="CZ13" t="s">
        <v>14</v>
      </c>
      <c r="DA13" t="s">
        <v>15</v>
      </c>
      <c r="DG13" t="s">
        <v>19</v>
      </c>
      <c r="DH13" t="s">
        <v>20</v>
      </c>
      <c r="DI13" t="s">
        <v>21</v>
      </c>
      <c r="DJ13" t="s">
        <v>22</v>
      </c>
      <c r="DK13" t="s">
        <v>23</v>
      </c>
      <c r="DM13" t="s">
        <v>11</v>
      </c>
      <c r="DN13" t="s">
        <v>12</v>
      </c>
      <c r="DO13" t="s">
        <v>13</v>
      </c>
      <c r="DP13" t="s">
        <v>14</v>
      </c>
      <c r="DQ13" t="s">
        <v>15</v>
      </c>
      <c r="DW13" t="s">
        <v>19</v>
      </c>
      <c r="DX13" t="s">
        <v>20</v>
      </c>
      <c r="DY13" t="s">
        <v>21</v>
      </c>
      <c r="DZ13" t="s">
        <v>22</v>
      </c>
      <c r="EA13" t="s">
        <v>23</v>
      </c>
      <c r="EC13" t="s">
        <v>11</v>
      </c>
      <c r="ED13" t="s">
        <v>12</v>
      </c>
      <c r="EE13" t="s">
        <v>13</v>
      </c>
      <c r="EF13" t="s">
        <v>14</v>
      </c>
      <c r="EG13" t="s">
        <v>15</v>
      </c>
      <c r="EM13" t="s">
        <v>19</v>
      </c>
      <c r="EN13" t="s">
        <v>20</v>
      </c>
      <c r="EO13" t="s">
        <v>21</v>
      </c>
      <c r="EP13" t="s">
        <v>22</v>
      </c>
      <c r="EQ13" t="s">
        <v>23</v>
      </c>
      <c r="ES13" t="s">
        <v>11</v>
      </c>
      <c r="ET13" t="s">
        <v>12</v>
      </c>
      <c r="EU13" t="s">
        <v>13</v>
      </c>
      <c r="EV13" t="s">
        <v>14</v>
      </c>
      <c r="EW13" t="s">
        <v>15</v>
      </c>
      <c r="FC13" t="s">
        <v>19</v>
      </c>
      <c r="FD13" t="s">
        <v>20</v>
      </c>
      <c r="FE13" t="s">
        <v>21</v>
      </c>
      <c r="FF13" t="s">
        <v>22</v>
      </c>
      <c r="FG13" t="s">
        <v>23</v>
      </c>
      <c r="FI13" t="s">
        <v>11</v>
      </c>
      <c r="FJ13" t="s">
        <v>12</v>
      </c>
      <c r="FK13" t="s">
        <v>13</v>
      </c>
      <c r="FL13" t="s">
        <v>14</v>
      </c>
      <c r="FM13" t="s">
        <v>15</v>
      </c>
      <c r="FS13" t="s">
        <v>19</v>
      </c>
      <c r="FT13" t="s">
        <v>20</v>
      </c>
      <c r="FU13" t="s">
        <v>21</v>
      </c>
      <c r="FV13" t="s">
        <v>22</v>
      </c>
      <c r="FW13" t="s">
        <v>23</v>
      </c>
      <c r="FY13" t="s">
        <v>11</v>
      </c>
      <c r="FZ13" t="s">
        <v>12</v>
      </c>
      <c r="GA13" t="s">
        <v>13</v>
      </c>
      <c r="GB13" t="s">
        <v>14</v>
      </c>
      <c r="GC13" t="s">
        <v>15</v>
      </c>
      <c r="GI13" t="s">
        <v>19</v>
      </c>
      <c r="GJ13" t="s">
        <v>20</v>
      </c>
      <c r="GK13" t="s">
        <v>21</v>
      </c>
      <c r="GL13" t="s">
        <v>22</v>
      </c>
      <c r="GM13" t="s">
        <v>23</v>
      </c>
      <c r="GO13" t="s">
        <v>11</v>
      </c>
      <c r="GP13" t="s">
        <v>12</v>
      </c>
      <c r="GQ13" t="s">
        <v>13</v>
      </c>
      <c r="GR13" t="s">
        <v>14</v>
      </c>
      <c r="GS13" t="s">
        <v>15</v>
      </c>
      <c r="GY13" t="s">
        <v>19</v>
      </c>
      <c r="GZ13" t="s">
        <v>20</v>
      </c>
      <c r="HA13" t="s">
        <v>21</v>
      </c>
      <c r="HB13" t="s">
        <v>22</v>
      </c>
      <c r="HC13" t="s">
        <v>23</v>
      </c>
      <c r="HE13" t="s">
        <v>11</v>
      </c>
      <c r="HF13" t="s">
        <v>12</v>
      </c>
      <c r="HG13" t="s">
        <v>13</v>
      </c>
      <c r="HH13" t="s">
        <v>14</v>
      </c>
      <c r="HI13" t="s">
        <v>15</v>
      </c>
      <c r="HO13" t="s">
        <v>19</v>
      </c>
      <c r="HP13" t="s">
        <v>20</v>
      </c>
      <c r="HQ13" t="s">
        <v>21</v>
      </c>
      <c r="HR13" t="s">
        <v>22</v>
      </c>
      <c r="HS13" t="s">
        <v>23</v>
      </c>
      <c r="HU13" t="s">
        <v>11</v>
      </c>
      <c r="HV13" t="s">
        <v>12</v>
      </c>
      <c r="HW13" t="s">
        <v>13</v>
      </c>
      <c r="HX13" t="s">
        <v>14</v>
      </c>
      <c r="HY13" t="s">
        <v>15</v>
      </c>
      <c r="IE13" t="s">
        <v>19</v>
      </c>
      <c r="IF13" t="s">
        <v>20</v>
      </c>
      <c r="IG13" t="s">
        <v>21</v>
      </c>
      <c r="IH13" t="s">
        <v>22</v>
      </c>
      <c r="II13" t="s">
        <v>23</v>
      </c>
    </row>
    <row r="14" spans="4:243" x14ac:dyDescent="0.25">
      <c r="D14" s="3">
        <v>31.806999999999999</v>
      </c>
      <c r="E14" s="3">
        <v>29.530999999999995</v>
      </c>
      <c r="F14" s="3">
        <v>29.387999999999998</v>
      </c>
      <c r="G14" s="3">
        <v>29.320999999999998</v>
      </c>
      <c r="H14" s="3">
        <v>28.732000000000006</v>
      </c>
      <c r="I14" s="3"/>
      <c r="J14" s="3"/>
      <c r="K14" s="3"/>
      <c r="L14" s="3"/>
      <c r="M14" s="3"/>
      <c r="N14">
        <f>AVERAGE(D14:M14)</f>
        <v>29.755800000000001</v>
      </c>
      <c r="O14">
        <f>STDEV(D14:M14)</f>
        <v>1.1864285482067585</v>
      </c>
      <c r="P14">
        <f>N14-10</f>
        <v>19.755800000000001</v>
      </c>
      <c r="Q14">
        <f>MIN(D14:M14)</f>
        <v>28.732000000000006</v>
      </c>
      <c r="R14">
        <f>MAX(D14:M14)</f>
        <v>31.806999999999999</v>
      </c>
      <c r="T14" s="3">
        <v>34.344000000000001</v>
      </c>
      <c r="U14" s="3">
        <v>31.27</v>
      </c>
      <c r="V14" s="3">
        <v>30.573</v>
      </c>
      <c r="W14" s="3">
        <v>29.770999999999997</v>
      </c>
      <c r="X14" s="3">
        <v>29.68</v>
      </c>
      <c r="Y14" s="3"/>
      <c r="Z14" s="3"/>
      <c r="AA14" s="3"/>
      <c r="AB14" s="3"/>
      <c r="AC14" s="3"/>
      <c r="AD14">
        <f>AVERAGE(T14:AC14)</f>
        <v>31.127600000000001</v>
      </c>
      <c r="AE14">
        <f>STDEV(T14:AC14)</f>
        <v>1.9110858955054857</v>
      </c>
      <c r="AF14">
        <f>AD14-10</f>
        <v>21.127600000000001</v>
      </c>
      <c r="AG14">
        <f>MIN(T14:AC14)</f>
        <v>29.68</v>
      </c>
      <c r="AH14">
        <f>MAX(T14:AC14)</f>
        <v>34.344000000000001</v>
      </c>
      <c r="AJ14" s="43"/>
      <c r="AK14" s="3">
        <v>31.455000000000002</v>
      </c>
      <c r="AL14" s="3">
        <v>30.510999999999996</v>
      </c>
      <c r="AM14" s="3">
        <v>29.186</v>
      </c>
      <c r="AN14" s="3">
        <v>28.933000000000003</v>
      </c>
      <c r="AO14" s="3"/>
      <c r="AP14" s="3"/>
      <c r="AQ14" s="3"/>
      <c r="AR14" s="3"/>
      <c r="AS14" s="3"/>
      <c r="AT14">
        <f>AVERAGE(AJ14:AS14)</f>
        <v>30.021249999999998</v>
      </c>
      <c r="AU14">
        <f>STDEV(AJ14:AS14)</f>
        <v>1.1800317439232999</v>
      </c>
      <c r="AV14">
        <f>AT14-9</f>
        <v>21.021249999999998</v>
      </c>
      <c r="AW14">
        <f>MIN(AJ14:AS14)</f>
        <v>28.933000000000003</v>
      </c>
      <c r="AX14">
        <f>MAX(AJ14:AS14)</f>
        <v>31.455000000000002</v>
      </c>
      <c r="AZ14" s="3">
        <v>31</v>
      </c>
      <c r="BA14" s="43"/>
      <c r="BB14" s="3">
        <v>28.343</v>
      </c>
      <c r="BC14" s="3">
        <v>28.185000000000002</v>
      </c>
      <c r="BD14" s="3">
        <v>28.325999999999993</v>
      </c>
      <c r="BE14" s="3"/>
      <c r="BF14" s="3"/>
      <c r="BG14" s="3"/>
      <c r="BH14" s="3"/>
      <c r="BI14" s="3"/>
      <c r="BJ14">
        <f>AVERAGE(AZ14:BI14)</f>
        <v>28.9635</v>
      </c>
      <c r="BK14" s="3">
        <f>STDEV(AZ14:BI14)</f>
        <v>1.3595122900020684</v>
      </c>
      <c r="BL14">
        <f>BJ14-10</f>
        <v>18.9635</v>
      </c>
      <c r="BM14">
        <f>MIN(AZ14:BI14)</f>
        <v>28.185000000000002</v>
      </c>
      <c r="BN14">
        <f>MAX(AZ14:BI14)</f>
        <v>31</v>
      </c>
      <c r="BQ14" s="3">
        <v>28.947000000000003</v>
      </c>
      <c r="BR14" s="3">
        <v>29.630000000000003</v>
      </c>
      <c r="BS14" s="3">
        <v>28.809999999999995</v>
      </c>
      <c r="BT14" s="3">
        <v>28.96</v>
      </c>
      <c r="BU14" s="3">
        <v>28.434000000000005</v>
      </c>
      <c r="BV14" s="3"/>
      <c r="BW14" s="3"/>
      <c r="BX14" s="3"/>
      <c r="BY14" s="3"/>
      <c r="BZ14" s="3"/>
      <c r="CA14">
        <f>AVERAGE(BQ14:BZ14)</f>
        <v>28.956200000000003</v>
      </c>
      <c r="CB14">
        <f>STDEV(BQ14:BZ14)</f>
        <v>0.43248491303165709</v>
      </c>
      <c r="CC14">
        <f>CA14-10</f>
        <v>18.956200000000003</v>
      </c>
      <c r="CD14">
        <f>MIN(BQ14:BZ14)</f>
        <v>28.434000000000005</v>
      </c>
      <c r="CE14">
        <f>MAX(BQ14:BZ14)</f>
        <v>29.630000000000003</v>
      </c>
      <c r="CG14" s="3">
        <v>34.17</v>
      </c>
      <c r="CH14" s="3">
        <v>32.850000000000009</v>
      </c>
      <c r="CI14" s="3">
        <v>31.799999999999994</v>
      </c>
      <c r="CJ14" s="3">
        <v>33.382999999999996</v>
      </c>
      <c r="CK14" s="3">
        <v>33.11</v>
      </c>
      <c r="CL14" s="3"/>
      <c r="CM14" s="3"/>
      <c r="CN14" s="3"/>
      <c r="CO14" s="3"/>
      <c r="CP14" s="3"/>
      <c r="CQ14">
        <f>AVERAGE(CG14:CP14)</f>
        <v>33.062599999999996</v>
      </c>
      <c r="CR14">
        <f>STDEV(CG14:CP14)</f>
        <v>0.86177073517264635</v>
      </c>
      <c r="CS14">
        <f>CQ14-10</f>
        <v>23.062599999999996</v>
      </c>
      <c r="CT14">
        <f>MIN(CG14:CP14)</f>
        <v>31.799999999999994</v>
      </c>
      <c r="CU14">
        <f>MAX(CG14:CP14)</f>
        <v>34.17</v>
      </c>
      <c r="CW14" s="3">
        <v>30.875999999999998</v>
      </c>
      <c r="CX14" s="3">
        <v>28.110000000000003</v>
      </c>
      <c r="CY14" s="3">
        <v>29.645999999999997</v>
      </c>
      <c r="CZ14" s="3">
        <v>30.036000000000001</v>
      </c>
      <c r="DA14" s="3">
        <v>28.804000000000002</v>
      </c>
      <c r="DB14" s="3"/>
      <c r="DC14" s="3"/>
      <c r="DD14" s="3"/>
      <c r="DE14" s="3"/>
      <c r="DG14">
        <f>AVERAGE(CW14:DF14)</f>
        <v>29.494400000000002</v>
      </c>
      <c r="DH14">
        <f>STDEV(CW14:DF14)</f>
        <v>1.07451700777605</v>
      </c>
      <c r="DI14">
        <f>DG14-9</f>
        <v>20.494400000000002</v>
      </c>
      <c r="DJ14">
        <f>MIN(CW14:DF14)</f>
        <v>28.110000000000003</v>
      </c>
      <c r="DK14">
        <f>MAX(CW14:DF14)</f>
        <v>30.875999999999998</v>
      </c>
      <c r="DM14" s="3">
        <v>29.774000000000001</v>
      </c>
      <c r="DN14" s="3">
        <v>27.606999999999999</v>
      </c>
      <c r="DO14" s="3">
        <v>28.158000000000005</v>
      </c>
      <c r="DP14" s="3">
        <v>28.414000000000005</v>
      </c>
      <c r="DQ14" s="3">
        <v>26.518000000000001</v>
      </c>
      <c r="DR14" s="3"/>
      <c r="DS14" s="3"/>
      <c r="DT14" s="3"/>
      <c r="DU14" s="3"/>
      <c r="DV14" s="3"/>
      <c r="DW14">
        <f>AVERAGE(DM14:DV14)</f>
        <v>28.094200000000001</v>
      </c>
      <c r="DX14">
        <f>STDEV(DM14:DV14)</f>
        <v>1.1884696882966772</v>
      </c>
      <c r="DY14">
        <f>DW14-10</f>
        <v>18.094200000000001</v>
      </c>
      <c r="DZ14">
        <f>MIN(DM14:DV14)</f>
        <v>26.518000000000001</v>
      </c>
      <c r="EA14">
        <f>MAX(DM14:DV14)</f>
        <v>29.774000000000001</v>
      </c>
      <c r="EC14" s="3">
        <v>31.776000000000003</v>
      </c>
      <c r="ED14" s="3">
        <v>30.001999999999999</v>
      </c>
      <c r="EE14" s="3">
        <v>29.685000000000002</v>
      </c>
      <c r="EF14" s="3">
        <v>28.570000000000004</v>
      </c>
      <c r="EG14" s="3">
        <v>28.915000000000003</v>
      </c>
      <c r="EH14" s="3"/>
      <c r="EI14" s="3"/>
      <c r="EJ14" s="3"/>
      <c r="EK14" s="3"/>
      <c r="EL14" s="3"/>
      <c r="EM14">
        <f>AVERAGE(EC14:EL14)</f>
        <v>29.7896</v>
      </c>
      <c r="EN14">
        <f>STDEV(EC14:EL14)</f>
        <v>1.2504188498259292</v>
      </c>
      <c r="EO14">
        <f>EM14-10</f>
        <v>19.7896</v>
      </c>
      <c r="EP14">
        <f>MIN(EC14:EL14)</f>
        <v>28.570000000000004</v>
      </c>
      <c r="EQ14">
        <f>MAX(EC14:EL14)</f>
        <v>31.776000000000003</v>
      </c>
      <c r="ES14" s="3">
        <v>32.11</v>
      </c>
      <c r="ET14" s="3">
        <v>28.169</v>
      </c>
      <c r="EU14" s="3">
        <v>31.052</v>
      </c>
      <c r="EV14" s="3">
        <v>30.048000000000002</v>
      </c>
      <c r="EW14" s="3">
        <v>30.780999999999999</v>
      </c>
      <c r="EX14" s="3"/>
      <c r="EY14" s="3"/>
      <c r="EZ14" s="3"/>
      <c r="FA14" s="3"/>
      <c r="FB14" s="3"/>
      <c r="FC14">
        <f>AVERAGE(ES14:FB14)</f>
        <v>30.431999999999999</v>
      </c>
      <c r="FD14">
        <f>STDEV(ES14:FB14)</f>
        <v>1.4654785907682166</v>
      </c>
      <c r="FE14">
        <f>FC14-10</f>
        <v>20.431999999999999</v>
      </c>
      <c r="FF14">
        <f>MIN(ES14:FB14)</f>
        <v>28.169</v>
      </c>
      <c r="FG14">
        <f>MAX(ES14:FB14)</f>
        <v>32.11</v>
      </c>
      <c r="FI14" s="3">
        <v>33.970000000000006</v>
      </c>
      <c r="FJ14" s="3">
        <v>32.304000000000002</v>
      </c>
      <c r="FK14" s="3">
        <v>32.269999999999996</v>
      </c>
      <c r="FL14" s="3">
        <v>30.720000000000006</v>
      </c>
      <c r="FM14" s="3">
        <v>30.635999999999996</v>
      </c>
      <c r="FN14" s="3"/>
      <c r="FO14" s="3"/>
      <c r="FP14" s="3"/>
      <c r="FQ14" s="3"/>
      <c r="FR14" s="3"/>
      <c r="FS14">
        <f>AVERAGE(FI14:FR14)</f>
        <v>31.98</v>
      </c>
      <c r="FT14">
        <f>STDEV(FI14:FR14)</f>
        <v>1.3732363234345371</v>
      </c>
      <c r="FU14">
        <f>FS14-10</f>
        <v>21.98</v>
      </c>
      <c r="FV14">
        <f>MIN(FI14:FR14)</f>
        <v>30.635999999999996</v>
      </c>
      <c r="FW14">
        <f>MAX(FI14:FR14)</f>
        <v>33.970000000000006</v>
      </c>
      <c r="FY14" s="3">
        <v>30.7</v>
      </c>
      <c r="FZ14" s="3">
        <v>29.85</v>
      </c>
      <c r="GA14" s="3">
        <v>29.32899999999999</v>
      </c>
      <c r="GB14" s="3">
        <v>28.350999999999999</v>
      </c>
      <c r="GC14" s="3">
        <v>28.171000000000003</v>
      </c>
      <c r="GD14" s="3"/>
      <c r="GE14" s="3"/>
      <c r="GF14" s="3"/>
      <c r="GG14" s="3"/>
      <c r="GH14" s="3"/>
      <c r="GI14">
        <f>AVERAGE(FY14:GH14)</f>
        <v>29.280199999999997</v>
      </c>
      <c r="GJ14">
        <f>STDEV(FY14:GH14)</f>
        <v>1.0531646120146643</v>
      </c>
      <c r="GK14">
        <f>GI14-10</f>
        <v>19.280199999999997</v>
      </c>
      <c r="GL14">
        <f>MIN(FY14:GH14)</f>
        <v>28.171000000000003</v>
      </c>
      <c r="GM14">
        <f>MAX(FY14:GH14)</f>
        <v>30.7</v>
      </c>
      <c r="GO14" s="3">
        <v>29.76</v>
      </c>
      <c r="GP14" s="3">
        <v>28.661000000000008</v>
      </c>
      <c r="GQ14" s="3">
        <v>28.002000000000002</v>
      </c>
      <c r="GR14" s="3">
        <v>28.29</v>
      </c>
      <c r="GS14" s="3">
        <v>28.377999999999997</v>
      </c>
      <c r="GT14" s="3"/>
      <c r="GU14" s="3"/>
      <c r="GV14" s="3"/>
      <c r="GW14" s="3"/>
      <c r="GX14" s="3"/>
      <c r="GY14">
        <f>AVERAGE(GO14:GX14)</f>
        <v>28.618199999999995</v>
      </c>
      <c r="GZ14">
        <f>STDEV(GO14:GX14)</f>
        <v>0.68019350188016414</v>
      </c>
      <c r="HA14">
        <f>GY14-10</f>
        <v>18.618199999999995</v>
      </c>
      <c r="HB14">
        <f>MIN(GO14:GX14)</f>
        <v>28.002000000000002</v>
      </c>
      <c r="HC14">
        <f>MAX(GO14:GX14)</f>
        <v>29.76</v>
      </c>
      <c r="HE14" s="3">
        <v>29.881999999999998</v>
      </c>
      <c r="HF14" s="3">
        <v>28.802000000000003</v>
      </c>
      <c r="HG14" s="3">
        <v>28.645999999999997</v>
      </c>
      <c r="HH14" s="3">
        <v>28.745999999999999</v>
      </c>
      <c r="HI14" s="3">
        <v>28.222000000000001</v>
      </c>
      <c r="HJ14" s="3"/>
      <c r="HK14" s="3"/>
      <c r="HL14" s="3"/>
      <c r="HM14" s="3"/>
      <c r="HN14" s="3"/>
      <c r="HO14">
        <f>AVERAGE(HE14:HN14)</f>
        <v>28.8596</v>
      </c>
      <c r="HP14">
        <f>STDEV(HE14:HN14)</f>
        <v>0.61515916639516866</v>
      </c>
      <c r="HQ14">
        <f>HO14-10</f>
        <v>18.8596</v>
      </c>
      <c r="HR14">
        <f>MIN(HE14:HN14)</f>
        <v>28.222000000000001</v>
      </c>
      <c r="HS14">
        <f>MAX(HE14:HN14)</f>
        <v>29.881999999999998</v>
      </c>
      <c r="HU14" s="3">
        <v>32.103999999999999</v>
      </c>
      <c r="HV14" s="3">
        <v>30.890999999999991</v>
      </c>
      <c r="HW14" s="3">
        <v>31.42100000000001</v>
      </c>
      <c r="HX14" s="3">
        <v>30.593</v>
      </c>
      <c r="HY14" s="3">
        <v>29.969000000000001</v>
      </c>
      <c r="HZ14" s="3"/>
      <c r="IA14" s="3"/>
      <c r="IB14" s="3"/>
      <c r="IC14" s="3"/>
      <c r="ID14" s="3"/>
      <c r="IE14">
        <f>AVERAGE(HU14:ID14)</f>
        <v>30.995600000000003</v>
      </c>
      <c r="IF14">
        <f>STDEV(HU14:ID14)</f>
        <v>0.81185762298570652</v>
      </c>
      <c r="IG14">
        <f>IE14-10</f>
        <v>20.995600000000003</v>
      </c>
      <c r="IH14">
        <f>MIN(HU14:ID14)</f>
        <v>29.969000000000001</v>
      </c>
      <c r="II14">
        <f>MAX(HU14:ID14)</f>
        <v>32.103999999999999</v>
      </c>
    </row>
    <row r="15" spans="4:243" x14ac:dyDescent="0.25">
      <c r="BK15" s="3"/>
    </row>
    <row r="16" spans="4:243" x14ac:dyDescent="0.25">
      <c r="BK16" s="3"/>
    </row>
    <row r="17" spans="4:243" x14ac:dyDescent="0.25">
      <c r="BK17" s="3"/>
    </row>
    <row r="18" spans="4:243" x14ac:dyDescent="0.25">
      <c r="BK18" s="3"/>
    </row>
    <row r="19" spans="4:243" x14ac:dyDescent="0.25">
      <c r="D19" t="s">
        <v>5</v>
      </c>
      <c r="E19" t="s">
        <v>5</v>
      </c>
      <c r="F19" t="s">
        <v>5</v>
      </c>
      <c r="G19" t="s">
        <v>5</v>
      </c>
      <c r="H19" t="s">
        <v>5</v>
      </c>
      <c r="T19" t="s">
        <v>18</v>
      </c>
      <c r="U19" t="s">
        <v>18</v>
      </c>
      <c r="V19" t="s">
        <v>18</v>
      </c>
      <c r="W19" t="s">
        <v>18</v>
      </c>
      <c r="X19" t="s">
        <v>18</v>
      </c>
      <c r="AJ19" t="s">
        <v>27</v>
      </c>
      <c r="AK19" t="s">
        <v>27</v>
      </c>
      <c r="AL19" t="s">
        <v>27</v>
      </c>
      <c r="AM19" t="s">
        <v>27</v>
      </c>
      <c r="AN19" t="s">
        <v>27</v>
      </c>
      <c r="AZ19" t="s">
        <v>30</v>
      </c>
      <c r="BA19" t="s">
        <v>30</v>
      </c>
      <c r="BB19" t="s">
        <v>30</v>
      </c>
      <c r="BC19" t="s">
        <v>30</v>
      </c>
      <c r="BD19" t="s">
        <v>30</v>
      </c>
      <c r="BK19" s="3"/>
      <c r="BQ19" t="s">
        <v>32</v>
      </c>
      <c r="BR19" t="s">
        <v>32</v>
      </c>
      <c r="BS19" t="s">
        <v>32</v>
      </c>
      <c r="BT19" t="s">
        <v>32</v>
      </c>
      <c r="BU19" t="s">
        <v>32</v>
      </c>
      <c r="CG19" t="s">
        <v>33</v>
      </c>
      <c r="CH19" t="s">
        <v>33</v>
      </c>
      <c r="CI19" t="s">
        <v>33</v>
      </c>
      <c r="CJ19" t="s">
        <v>33</v>
      </c>
      <c r="CK19" t="s">
        <v>33</v>
      </c>
      <c r="CW19" t="s">
        <v>34</v>
      </c>
      <c r="CX19" t="s">
        <v>34</v>
      </c>
      <c r="CY19" t="s">
        <v>34</v>
      </c>
      <c r="CZ19" t="s">
        <v>34</v>
      </c>
      <c r="DA19" t="s">
        <v>34</v>
      </c>
      <c r="DM19" t="s">
        <v>42</v>
      </c>
      <c r="DN19" t="s">
        <v>42</v>
      </c>
      <c r="DO19" t="s">
        <v>42</v>
      </c>
      <c r="DP19" t="s">
        <v>42</v>
      </c>
      <c r="DQ19" t="s">
        <v>42</v>
      </c>
      <c r="EC19" t="s">
        <v>43</v>
      </c>
      <c r="ED19" t="s">
        <v>43</v>
      </c>
      <c r="EE19" t="s">
        <v>43</v>
      </c>
      <c r="EF19" t="s">
        <v>43</v>
      </c>
      <c r="EG19" t="s">
        <v>43</v>
      </c>
      <c r="ES19" t="s">
        <v>44</v>
      </c>
      <c r="ET19" t="s">
        <v>44</v>
      </c>
      <c r="EU19" t="s">
        <v>44</v>
      </c>
      <c r="EV19" t="s">
        <v>44</v>
      </c>
      <c r="EW19" t="s">
        <v>44</v>
      </c>
      <c r="FI19" t="s">
        <v>45</v>
      </c>
      <c r="FJ19" t="s">
        <v>45</v>
      </c>
      <c r="FK19" t="s">
        <v>45</v>
      </c>
      <c r="FL19" t="s">
        <v>45</v>
      </c>
      <c r="FM19" t="s">
        <v>45</v>
      </c>
      <c r="FY19" t="s">
        <v>46</v>
      </c>
      <c r="FZ19" t="s">
        <v>46</v>
      </c>
      <c r="GA19" t="s">
        <v>46</v>
      </c>
      <c r="GB19" t="s">
        <v>46</v>
      </c>
      <c r="GC19" t="s">
        <v>46</v>
      </c>
      <c r="GO19" t="s">
        <v>47</v>
      </c>
      <c r="GP19" t="s">
        <v>47</v>
      </c>
      <c r="GQ19" t="s">
        <v>47</v>
      </c>
      <c r="GR19" t="s">
        <v>47</v>
      </c>
      <c r="GS19" t="s">
        <v>47</v>
      </c>
      <c r="HE19" t="s">
        <v>48</v>
      </c>
      <c r="HF19" t="s">
        <v>48</v>
      </c>
      <c r="HG19" t="s">
        <v>48</v>
      </c>
      <c r="HH19" t="s">
        <v>48</v>
      </c>
      <c r="HI19" t="s">
        <v>48</v>
      </c>
      <c r="HU19" t="s">
        <v>49</v>
      </c>
      <c r="HV19" t="s">
        <v>49</v>
      </c>
      <c r="HW19" t="s">
        <v>49</v>
      </c>
      <c r="HX19" t="s">
        <v>49</v>
      </c>
      <c r="HY19" t="s">
        <v>49</v>
      </c>
    </row>
    <row r="20" spans="4:243" x14ac:dyDescent="0.25">
      <c r="D20" t="s">
        <v>16</v>
      </c>
      <c r="E20" t="s">
        <v>16</v>
      </c>
      <c r="F20" t="s">
        <v>16</v>
      </c>
      <c r="G20" t="s">
        <v>16</v>
      </c>
      <c r="H20" t="s">
        <v>16</v>
      </c>
      <c r="T20" t="s">
        <v>16</v>
      </c>
      <c r="U20" t="s">
        <v>16</v>
      </c>
      <c r="V20" t="s">
        <v>16</v>
      </c>
      <c r="W20" t="s">
        <v>16</v>
      </c>
      <c r="X20" t="s">
        <v>16</v>
      </c>
      <c r="AJ20" t="s">
        <v>16</v>
      </c>
      <c r="AK20" t="s">
        <v>16</v>
      </c>
      <c r="AL20" t="s">
        <v>16</v>
      </c>
      <c r="AM20" t="s">
        <v>16</v>
      </c>
      <c r="AN20" t="s">
        <v>16</v>
      </c>
      <c r="AZ20" t="s">
        <v>16</v>
      </c>
      <c r="BA20" t="s">
        <v>16</v>
      </c>
      <c r="BB20" t="s">
        <v>16</v>
      </c>
      <c r="BC20" t="s">
        <v>16</v>
      </c>
      <c r="BD20" t="s">
        <v>16</v>
      </c>
      <c r="BK20" s="3"/>
      <c r="BQ20" t="s">
        <v>16</v>
      </c>
      <c r="BR20" t="s">
        <v>16</v>
      </c>
      <c r="BS20" t="s">
        <v>16</v>
      </c>
      <c r="BT20" t="s">
        <v>16</v>
      </c>
      <c r="BU20" t="s">
        <v>16</v>
      </c>
      <c r="CG20" t="s">
        <v>16</v>
      </c>
      <c r="CH20" t="s">
        <v>16</v>
      </c>
      <c r="CI20" t="s">
        <v>16</v>
      </c>
      <c r="CJ20" t="s">
        <v>16</v>
      </c>
      <c r="CK20" t="s">
        <v>16</v>
      </c>
      <c r="CW20" t="s">
        <v>16</v>
      </c>
      <c r="CX20" t="s">
        <v>16</v>
      </c>
      <c r="CY20" t="s">
        <v>16</v>
      </c>
      <c r="CZ20" t="s">
        <v>16</v>
      </c>
      <c r="DA20" t="s">
        <v>16</v>
      </c>
      <c r="DM20" t="s">
        <v>16</v>
      </c>
      <c r="DN20" t="s">
        <v>16</v>
      </c>
      <c r="DO20" t="s">
        <v>16</v>
      </c>
      <c r="DP20" t="s">
        <v>16</v>
      </c>
      <c r="DQ20" t="s">
        <v>16</v>
      </c>
      <c r="EC20" t="s">
        <v>16</v>
      </c>
      <c r="ED20" t="s">
        <v>16</v>
      </c>
      <c r="EE20" t="s">
        <v>16</v>
      </c>
      <c r="EF20" t="s">
        <v>16</v>
      </c>
      <c r="EG20" t="s">
        <v>16</v>
      </c>
      <c r="ES20" t="s">
        <v>16</v>
      </c>
      <c r="ET20" t="s">
        <v>16</v>
      </c>
      <c r="EU20" t="s">
        <v>16</v>
      </c>
      <c r="EV20" t="s">
        <v>16</v>
      </c>
      <c r="EW20" t="s">
        <v>16</v>
      </c>
      <c r="FI20" t="s">
        <v>16</v>
      </c>
      <c r="FJ20" t="s">
        <v>16</v>
      </c>
      <c r="FK20" t="s">
        <v>16</v>
      </c>
      <c r="FL20" t="s">
        <v>16</v>
      </c>
      <c r="FM20" t="s">
        <v>16</v>
      </c>
      <c r="FY20" t="s">
        <v>16</v>
      </c>
      <c r="FZ20" t="s">
        <v>16</v>
      </c>
      <c r="GA20" t="s">
        <v>16</v>
      </c>
      <c r="GB20" t="s">
        <v>16</v>
      </c>
      <c r="GC20" t="s">
        <v>16</v>
      </c>
      <c r="GO20" t="s">
        <v>16</v>
      </c>
      <c r="GP20" t="s">
        <v>16</v>
      </c>
      <c r="GQ20" t="s">
        <v>16</v>
      </c>
      <c r="GR20" t="s">
        <v>16</v>
      </c>
      <c r="GS20" t="s">
        <v>16</v>
      </c>
      <c r="HE20" t="s">
        <v>16</v>
      </c>
      <c r="HF20" t="s">
        <v>16</v>
      </c>
      <c r="HG20" t="s">
        <v>16</v>
      </c>
      <c r="HH20" t="s">
        <v>16</v>
      </c>
      <c r="HI20" t="s">
        <v>16</v>
      </c>
      <c r="HU20" t="s">
        <v>16</v>
      </c>
      <c r="HV20" t="s">
        <v>16</v>
      </c>
      <c r="HW20" t="s">
        <v>16</v>
      </c>
      <c r="HX20" t="s">
        <v>16</v>
      </c>
      <c r="HY20" t="s">
        <v>16</v>
      </c>
    </row>
    <row r="21" spans="4:243" x14ac:dyDescent="0.25">
      <c r="D21" t="s">
        <v>9</v>
      </c>
      <c r="E21" t="s">
        <v>9</v>
      </c>
      <c r="F21" t="s">
        <v>9</v>
      </c>
      <c r="G21" t="s">
        <v>9</v>
      </c>
      <c r="H21" t="s">
        <v>9</v>
      </c>
      <c r="T21" t="s">
        <v>9</v>
      </c>
      <c r="U21" t="s">
        <v>9</v>
      </c>
      <c r="V21" t="s">
        <v>9</v>
      </c>
      <c r="W21" t="s">
        <v>9</v>
      </c>
      <c r="X21" t="s">
        <v>9</v>
      </c>
      <c r="AJ21" t="s">
        <v>9</v>
      </c>
      <c r="AK21" t="s">
        <v>9</v>
      </c>
      <c r="AL21" t="s">
        <v>9</v>
      </c>
      <c r="AM21" t="s">
        <v>9</v>
      </c>
      <c r="AN21" t="s">
        <v>9</v>
      </c>
      <c r="AZ21" t="s">
        <v>9</v>
      </c>
      <c r="BA21" t="s">
        <v>9</v>
      </c>
      <c r="BB21" t="s">
        <v>9</v>
      </c>
      <c r="BC21" t="s">
        <v>9</v>
      </c>
      <c r="BD21" t="s">
        <v>9</v>
      </c>
      <c r="BK21" s="3"/>
      <c r="BQ21" t="s">
        <v>9</v>
      </c>
      <c r="BR21" t="s">
        <v>9</v>
      </c>
      <c r="BS21" t="s">
        <v>9</v>
      </c>
      <c r="BT21" t="s">
        <v>9</v>
      </c>
      <c r="BU21" t="s">
        <v>9</v>
      </c>
      <c r="CG21" t="s">
        <v>9</v>
      </c>
      <c r="CH21" t="s">
        <v>9</v>
      </c>
      <c r="CI21" t="s">
        <v>9</v>
      </c>
      <c r="CJ21" t="s">
        <v>9</v>
      </c>
      <c r="CK21" t="s">
        <v>9</v>
      </c>
      <c r="CW21" t="s">
        <v>9</v>
      </c>
      <c r="CX21" t="s">
        <v>9</v>
      </c>
      <c r="CY21" t="s">
        <v>9</v>
      </c>
      <c r="CZ21" t="s">
        <v>9</v>
      </c>
      <c r="DA21" t="s">
        <v>9</v>
      </c>
      <c r="DM21" t="s">
        <v>9</v>
      </c>
      <c r="DN21" t="s">
        <v>9</v>
      </c>
      <c r="DO21" t="s">
        <v>9</v>
      </c>
      <c r="DP21" t="s">
        <v>9</v>
      </c>
      <c r="DQ21" t="s">
        <v>9</v>
      </c>
      <c r="EC21" t="s">
        <v>9</v>
      </c>
      <c r="ED21" t="s">
        <v>9</v>
      </c>
      <c r="EE21" t="s">
        <v>9</v>
      </c>
      <c r="EF21" t="s">
        <v>9</v>
      </c>
      <c r="EG21" t="s">
        <v>9</v>
      </c>
      <c r="ES21" t="s">
        <v>9</v>
      </c>
      <c r="ET21" t="s">
        <v>9</v>
      </c>
      <c r="EU21" t="s">
        <v>9</v>
      </c>
      <c r="EV21" t="s">
        <v>9</v>
      </c>
      <c r="EW21" t="s">
        <v>9</v>
      </c>
      <c r="FI21" t="s">
        <v>9</v>
      </c>
      <c r="FJ21" t="s">
        <v>9</v>
      </c>
      <c r="FK21" t="s">
        <v>9</v>
      </c>
      <c r="FL21" t="s">
        <v>9</v>
      </c>
      <c r="FM21" t="s">
        <v>9</v>
      </c>
      <c r="FY21" t="s">
        <v>9</v>
      </c>
      <c r="FZ21" t="s">
        <v>9</v>
      </c>
      <c r="GA21" t="s">
        <v>9</v>
      </c>
      <c r="GB21" t="s">
        <v>9</v>
      </c>
      <c r="GC21" t="s">
        <v>9</v>
      </c>
      <c r="GO21" t="s">
        <v>9</v>
      </c>
      <c r="GP21" t="s">
        <v>9</v>
      </c>
      <c r="GQ21" t="s">
        <v>9</v>
      </c>
      <c r="GR21" t="s">
        <v>9</v>
      </c>
      <c r="GS21" t="s">
        <v>9</v>
      </c>
      <c r="HE21" t="s">
        <v>9</v>
      </c>
      <c r="HF21" t="s">
        <v>9</v>
      </c>
      <c r="HG21" t="s">
        <v>9</v>
      </c>
      <c r="HH21" t="s">
        <v>9</v>
      </c>
      <c r="HI21" t="s">
        <v>9</v>
      </c>
      <c r="HU21" t="s">
        <v>9</v>
      </c>
      <c r="HV21" t="s">
        <v>9</v>
      </c>
      <c r="HW21" t="s">
        <v>9</v>
      </c>
      <c r="HX21" t="s">
        <v>9</v>
      </c>
      <c r="HY21" t="s">
        <v>9</v>
      </c>
    </row>
    <row r="22" spans="4:243" x14ac:dyDescent="0.25">
      <c r="D22" t="s">
        <v>11</v>
      </c>
      <c r="E22" t="s">
        <v>12</v>
      </c>
      <c r="F22" t="s">
        <v>13</v>
      </c>
      <c r="G22" t="s">
        <v>14</v>
      </c>
      <c r="H22" t="s">
        <v>15</v>
      </c>
      <c r="N22" t="s">
        <v>19</v>
      </c>
      <c r="O22" t="s">
        <v>20</v>
      </c>
      <c r="P22" t="s">
        <v>21</v>
      </c>
      <c r="Q22" t="s">
        <v>22</v>
      </c>
      <c r="R22" t="s">
        <v>23</v>
      </c>
      <c r="T22" t="s">
        <v>11</v>
      </c>
      <c r="U22" t="s">
        <v>12</v>
      </c>
      <c r="V22" t="s">
        <v>13</v>
      </c>
      <c r="W22" t="s">
        <v>14</v>
      </c>
      <c r="X22" t="s">
        <v>15</v>
      </c>
      <c r="AD22" t="s">
        <v>19</v>
      </c>
      <c r="AE22" t="s">
        <v>20</v>
      </c>
      <c r="AF22" t="s">
        <v>21</v>
      </c>
      <c r="AG22" t="s">
        <v>22</v>
      </c>
      <c r="AH22" t="s">
        <v>23</v>
      </c>
      <c r="AJ22" t="s">
        <v>11</v>
      </c>
      <c r="AK22" t="s">
        <v>12</v>
      </c>
      <c r="AL22" t="s">
        <v>13</v>
      </c>
      <c r="AM22" t="s">
        <v>14</v>
      </c>
      <c r="AN22" t="s">
        <v>15</v>
      </c>
      <c r="AT22" t="s">
        <v>19</v>
      </c>
      <c r="AU22" t="s">
        <v>20</v>
      </c>
      <c r="AV22" t="s">
        <v>21</v>
      </c>
      <c r="AW22" t="s">
        <v>22</v>
      </c>
      <c r="AX22" t="s">
        <v>23</v>
      </c>
      <c r="AZ22" t="s">
        <v>11</v>
      </c>
      <c r="BA22" t="s">
        <v>12</v>
      </c>
      <c r="BB22" t="s">
        <v>13</v>
      </c>
      <c r="BC22" t="s">
        <v>14</v>
      </c>
      <c r="BD22" t="s">
        <v>15</v>
      </c>
      <c r="BJ22" t="s">
        <v>19</v>
      </c>
      <c r="BK22" s="3" t="s">
        <v>20</v>
      </c>
      <c r="BL22" t="s">
        <v>21</v>
      </c>
      <c r="BM22" t="s">
        <v>22</v>
      </c>
      <c r="BN22" t="s">
        <v>23</v>
      </c>
      <c r="BQ22" t="s">
        <v>11</v>
      </c>
      <c r="BR22" t="s">
        <v>12</v>
      </c>
      <c r="BS22" t="s">
        <v>13</v>
      </c>
      <c r="BT22" t="s">
        <v>29</v>
      </c>
      <c r="BU22" t="s">
        <v>15</v>
      </c>
      <c r="CA22" t="s">
        <v>19</v>
      </c>
      <c r="CB22" t="s">
        <v>20</v>
      </c>
      <c r="CC22" t="s">
        <v>21</v>
      </c>
      <c r="CD22" t="s">
        <v>22</v>
      </c>
      <c r="CE22" t="s">
        <v>23</v>
      </c>
      <c r="CG22" t="s">
        <v>11</v>
      </c>
      <c r="CH22" t="s">
        <v>12</v>
      </c>
      <c r="CI22" t="s">
        <v>13</v>
      </c>
      <c r="CJ22" t="s">
        <v>14</v>
      </c>
      <c r="CK22" t="s">
        <v>15</v>
      </c>
      <c r="CQ22" t="s">
        <v>19</v>
      </c>
      <c r="CR22" t="s">
        <v>20</v>
      </c>
      <c r="CS22" t="s">
        <v>21</v>
      </c>
      <c r="CT22" t="s">
        <v>22</v>
      </c>
      <c r="CU22" t="s">
        <v>23</v>
      </c>
      <c r="CW22" t="s">
        <v>11</v>
      </c>
      <c r="CX22" t="s">
        <v>12</v>
      </c>
      <c r="CY22" t="s">
        <v>13</v>
      </c>
      <c r="CZ22" t="s">
        <v>14</v>
      </c>
      <c r="DA22" t="s">
        <v>15</v>
      </c>
      <c r="DG22" t="s">
        <v>19</v>
      </c>
      <c r="DH22" t="s">
        <v>20</v>
      </c>
      <c r="DI22" t="s">
        <v>21</v>
      </c>
      <c r="DJ22" t="s">
        <v>22</v>
      </c>
      <c r="DK22" t="s">
        <v>23</v>
      </c>
      <c r="DM22" t="s">
        <v>11</v>
      </c>
      <c r="DN22" t="s">
        <v>12</v>
      </c>
      <c r="DO22" t="s">
        <v>13</v>
      </c>
      <c r="DP22" t="s">
        <v>14</v>
      </c>
      <c r="DQ22" t="s">
        <v>15</v>
      </c>
      <c r="DW22" t="s">
        <v>19</v>
      </c>
      <c r="DX22" t="s">
        <v>20</v>
      </c>
      <c r="DY22" t="s">
        <v>21</v>
      </c>
      <c r="DZ22" t="s">
        <v>22</v>
      </c>
      <c r="EA22" t="s">
        <v>23</v>
      </c>
      <c r="EC22" t="s">
        <v>11</v>
      </c>
      <c r="ED22" t="s">
        <v>12</v>
      </c>
      <c r="EE22" t="s">
        <v>13</v>
      </c>
      <c r="EF22" t="s">
        <v>14</v>
      </c>
      <c r="EG22" t="s">
        <v>15</v>
      </c>
      <c r="EM22" t="s">
        <v>19</v>
      </c>
      <c r="EN22" t="s">
        <v>20</v>
      </c>
      <c r="EO22" t="s">
        <v>21</v>
      </c>
      <c r="EP22" t="s">
        <v>22</v>
      </c>
      <c r="EQ22" t="s">
        <v>23</v>
      </c>
      <c r="ES22" t="s">
        <v>11</v>
      </c>
      <c r="ET22" t="s">
        <v>12</v>
      </c>
      <c r="EU22" t="s">
        <v>13</v>
      </c>
      <c r="EV22" t="s">
        <v>14</v>
      </c>
      <c r="EW22" t="s">
        <v>15</v>
      </c>
      <c r="FC22" t="s">
        <v>19</v>
      </c>
      <c r="FD22" t="s">
        <v>20</v>
      </c>
      <c r="FE22" t="s">
        <v>21</v>
      </c>
      <c r="FF22" t="s">
        <v>22</v>
      </c>
      <c r="FG22" t="s">
        <v>23</v>
      </c>
      <c r="FI22" t="s">
        <v>11</v>
      </c>
      <c r="FJ22" t="s">
        <v>12</v>
      </c>
      <c r="FK22" t="s">
        <v>13</v>
      </c>
      <c r="FL22" t="s">
        <v>14</v>
      </c>
      <c r="FM22" t="s">
        <v>15</v>
      </c>
      <c r="FS22" t="s">
        <v>19</v>
      </c>
      <c r="FT22" t="s">
        <v>20</v>
      </c>
      <c r="FU22" t="s">
        <v>21</v>
      </c>
      <c r="FV22" t="s">
        <v>22</v>
      </c>
      <c r="FW22" t="s">
        <v>23</v>
      </c>
      <c r="FY22" t="s">
        <v>11</v>
      </c>
      <c r="FZ22" t="s">
        <v>12</v>
      </c>
      <c r="GA22" t="s">
        <v>13</v>
      </c>
      <c r="GB22" t="s">
        <v>14</v>
      </c>
      <c r="GC22" t="s">
        <v>15</v>
      </c>
      <c r="GI22" t="s">
        <v>19</v>
      </c>
      <c r="GJ22" t="s">
        <v>20</v>
      </c>
      <c r="GK22" t="s">
        <v>21</v>
      </c>
      <c r="GL22" t="s">
        <v>22</v>
      </c>
      <c r="GM22" t="s">
        <v>23</v>
      </c>
      <c r="GO22" t="s">
        <v>11</v>
      </c>
      <c r="GP22" t="s">
        <v>12</v>
      </c>
      <c r="GQ22" t="s">
        <v>50</v>
      </c>
      <c r="GR22" t="s">
        <v>14</v>
      </c>
      <c r="GS22" t="s">
        <v>15</v>
      </c>
      <c r="GY22" t="s">
        <v>19</v>
      </c>
      <c r="GZ22" t="s">
        <v>20</v>
      </c>
      <c r="HA22" t="s">
        <v>21</v>
      </c>
      <c r="HB22" t="s">
        <v>22</v>
      </c>
      <c r="HC22" t="s">
        <v>23</v>
      </c>
      <c r="HE22" t="s">
        <v>11</v>
      </c>
      <c r="HF22" t="s">
        <v>12</v>
      </c>
      <c r="HG22" t="s">
        <v>13</v>
      </c>
      <c r="HH22" t="s">
        <v>14</v>
      </c>
      <c r="HI22" t="s">
        <v>15</v>
      </c>
      <c r="HO22" t="s">
        <v>19</v>
      </c>
      <c r="HP22" t="s">
        <v>20</v>
      </c>
      <c r="HQ22" t="s">
        <v>21</v>
      </c>
      <c r="HR22" t="s">
        <v>22</v>
      </c>
      <c r="HS22" t="s">
        <v>23</v>
      </c>
      <c r="HU22" t="s">
        <v>11</v>
      </c>
      <c r="HV22" t="s">
        <v>12</v>
      </c>
      <c r="HW22" t="s">
        <v>13</v>
      </c>
      <c r="HX22" t="s">
        <v>14</v>
      </c>
      <c r="HY22" t="s">
        <v>15</v>
      </c>
      <c r="IE22" t="s">
        <v>19</v>
      </c>
      <c r="IF22" t="s">
        <v>20</v>
      </c>
      <c r="IG22" t="s">
        <v>21</v>
      </c>
      <c r="IH22" t="s">
        <v>22</v>
      </c>
      <c r="II22" t="s">
        <v>23</v>
      </c>
    </row>
    <row r="23" spans="4:243" x14ac:dyDescent="0.25">
      <c r="D23" s="3">
        <v>31.909000000000002</v>
      </c>
      <c r="E23" s="3">
        <v>30.333999999999996</v>
      </c>
      <c r="F23" s="3">
        <v>29.29</v>
      </c>
      <c r="G23" s="3">
        <v>29.641000000000002</v>
      </c>
      <c r="H23" s="3">
        <v>28.324000000000002</v>
      </c>
      <c r="I23" s="3"/>
      <c r="J23" s="3"/>
      <c r="K23" s="3"/>
      <c r="L23" s="3"/>
      <c r="M23" s="3"/>
      <c r="N23">
        <f>AVERAGE(D23:M23)</f>
        <v>29.8996</v>
      </c>
      <c r="O23">
        <f>STDEV(D23:M23)</f>
        <v>1.3367304515121963</v>
      </c>
      <c r="P23">
        <f>N23-10</f>
        <v>19.8996</v>
      </c>
      <c r="Q23">
        <f>MIN(D23:M23)</f>
        <v>28.324000000000002</v>
      </c>
      <c r="R23">
        <f>MAX(D23:M23)</f>
        <v>31.909000000000002</v>
      </c>
      <c r="T23" s="3">
        <v>30.928000000000004</v>
      </c>
      <c r="U23" s="3">
        <v>29.640999999999998</v>
      </c>
      <c r="V23" s="3">
        <v>29.244999999999997</v>
      </c>
      <c r="W23" s="3">
        <v>28.970000000000006</v>
      </c>
      <c r="X23" s="3">
        <v>28.244999999999997</v>
      </c>
      <c r="Y23" s="3"/>
      <c r="Z23" s="3"/>
      <c r="AA23" s="3"/>
      <c r="AB23" s="3"/>
      <c r="AC23" s="3"/>
      <c r="AD23">
        <f>AVERAGE(T23:AC23)</f>
        <v>29.405799999999999</v>
      </c>
      <c r="AE23">
        <f>STDEV(T23:AC23)</f>
        <v>0.99192323291674322</v>
      </c>
      <c r="AF23">
        <f>AD23-10</f>
        <v>19.405799999999999</v>
      </c>
      <c r="AG23">
        <f>MIN(T23:AC23)</f>
        <v>28.244999999999997</v>
      </c>
      <c r="AH23">
        <f>MAX(T23:AC23)</f>
        <v>30.928000000000004</v>
      </c>
      <c r="AJ23" s="3">
        <v>31.264999999999997</v>
      </c>
      <c r="AK23" s="3">
        <v>29.79</v>
      </c>
      <c r="AL23" s="3">
        <v>28.486000000000001</v>
      </c>
      <c r="AM23" s="3">
        <v>27.869999999999997</v>
      </c>
      <c r="AN23" s="3">
        <v>29.276</v>
      </c>
      <c r="AO23" s="3"/>
      <c r="AP23" s="3"/>
      <c r="AQ23" s="3"/>
      <c r="AR23" s="3"/>
      <c r="AS23" s="3"/>
      <c r="AT23">
        <f>AVERAGE(AJ23:AS23)</f>
        <v>29.337400000000002</v>
      </c>
      <c r="AU23">
        <f>STDEV(AJ23:AS23)</f>
        <v>1.3040708569705861</v>
      </c>
      <c r="AV23">
        <f>AT23-10</f>
        <v>19.337400000000002</v>
      </c>
      <c r="AW23">
        <f>MIN(AJ23:AS23)</f>
        <v>27.869999999999997</v>
      </c>
      <c r="AX23">
        <f>MAX(AJ23:AS23)</f>
        <v>31.264999999999997</v>
      </c>
      <c r="AZ23" s="3">
        <v>33.200000000000003</v>
      </c>
      <c r="BA23" s="43"/>
      <c r="BB23" s="3">
        <v>30.756999999999998</v>
      </c>
      <c r="BC23" s="3">
        <v>30.136999999999993</v>
      </c>
      <c r="BD23" s="3">
        <v>30.524000000000001</v>
      </c>
      <c r="BE23" s="3"/>
      <c r="BF23" s="3"/>
      <c r="BG23" s="3"/>
      <c r="BH23" s="3"/>
      <c r="BI23" s="3"/>
      <c r="BJ23">
        <f>AVERAGE(AZ23:BI23)</f>
        <v>31.154499999999999</v>
      </c>
      <c r="BK23" s="3">
        <f>STDEV(AZ23:BI23)</f>
        <v>1.3874332416372359</v>
      </c>
      <c r="BL23">
        <f>BJ23-10</f>
        <v>21.154499999999999</v>
      </c>
      <c r="BM23">
        <f>MIN(AZ23:BI23)</f>
        <v>30.136999999999993</v>
      </c>
      <c r="BN23">
        <f>MAX(AZ23:BI23)</f>
        <v>33.200000000000003</v>
      </c>
      <c r="BQ23" s="3">
        <v>28.802000000000003</v>
      </c>
      <c r="BR23" s="3">
        <v>28.227999999999998</v>
      </c>
      <c r="BS23" s="3">
        <v>28.376999999999999</v>
      </c>
      <c r="BT23" s="3">
        <v>28.059999999999995</v>
      </c>
      <c r="BU23" s="3">
        <v>28.005000000000006</v>
      </c>
      <c r="BV23" s="3"/>
      <c r="BW23" s="3"/>
      <c r="BX23" s="3"/>
      <c r="BY23" s="3"/>
      <c r="BZ23" s="3"/>
      <c r="CA23">
        <f>AVERAGE(BQ23:BZ23)</f>
        <v>28.294399999999996</v>
      </c>
      <c r="CB23">
        <f>STDEV(BQ23:BZ23)</f>
        <v>0.31921199852135962</v>
      </c>
      <c r="CC23">
        <f>CA23-9</f>
        <v>19.294399999999996</v>
      </c>
      <c r="CD23">
        <f>MIN(BQ23:BZ23)</f>
        <v>28.005000000000006</v>
      </c>
      <c r="CE23">
        <f>MAX(BQ23:BZ23)</f>
        <v>28.802000000000003</v>
      </c>
      <c r="CG23" s="3">
        <v>34.232000000000006</v>
      </c>
      <c r="CH23" s="3">
        <v>33.230000000000004</v>
      </c>
      <c r="CI23" s="3">
        <v>32.914999999999999</v>
      </c>
      <c r="CJ23" s="3">
        <v>33.347999999999999</v>
      </c>
      <c r="CK23" s="3">
        <v>33.221000000000004</v>
      </c>
      <c r="CL23" s="3"/>
      <c r="CM23" s="3"/>
      <c r="CN23" s="3"/>
      <c r="CO23" s="3"/>
      <c r="CP23" s="3"/>
      <c r="CQ23">
        <f>AVERAGE(CG23:CP23)</f>
        <v>33.389200000000002</v>
      </c>
      <c r="CR23">
        <f>STDEV(CG23:CP23)</f>
        <v>0.49762204533159732</v>
      </c>
      <c r="CS23">
        <f>CQ23-10</f>
        <v>23.389200000000002</v>
      </c>
      <c r="CT23">
        <f>MIN(CG23:CP23)</f>
        <v>32.914999999999999</v>
      </c>
      <c r="CU23">
        <f>MAX(CG23:CP23)</f>
        <v>34.232000000000006</v>
      </c>
      <c r="CW23" s="3">
        <v>31.988</v>
      </c>
      <c r="CX23" s="3">
        <v>30.762999999999998</v>
      </c>
      <c r="CY23" s="3">
        <v>30.914000000000005</v>
      </c>
      <c r="CZ23" s="43"/>
      <c r="DA23" s="3">
        <v>30.2</v>
      </c>
      <c r="DB23" s="3"/>
      <c r="DC23" s="3"/>
      <c r="DD23" s="3"/>
      <c r="DE23" s="3"/>
      <c r="DG23">
        <f>AVERAGE(CW23:DF23)</f>
        <v>30.966250000000002</v>
      </c>
      <c r="DH23">
        <f>STDEV(CW23:DF23)</f>
        <v>0.74725112913932767</v>
      </c>
      <c r="DI23">
        <f>DG23-9</f>
        <v>21.966250000000002</v>
      </c>
      <c r="DJ23">
        <f>MIN(CW23:DF23)</f>
        <v>30.2</v>
      </c>
      <c r="DK23">
        <f>MAX(CW23:DF23)</f>
        <v>31.988</v>
      </c>
      <c r="DM23" s="3">
        <v>31.494999999999997</v>
      </c>
      <c r="DN23" s="3">
        <v>28.338999999999999</v>
      </c>
      <c r="DO23" s="3">
        <v>28.953999999999997</v>
      </c>
      <c r="DP23" s="3">
        <v>28.749000000000002</v>
      </c>
      <c r="DQ23" s="3">
        <v>28.127999999999997</v>
      </c>
      <c r="DR23" s="3"/>
      <c r="DS23" s="3"/>
      <c r="DT23" s="3"/>
      <c r="DU23" s="3"/>
      <c r="DV23" s="3"/>
      <c r="DW23">
        <f>AVERAGE(DM23:DV23)</f>
        <v>29.132999999999999</v>
      </c>
      <c r="DX23">
        <f>STDEV(DM23:DV23)</f>
        <v>1.3600553297568443</v>
      </c>
      <c r="DY23">
        <f>DW23-10</f>
        <v>19.132999999999999</v>
      </c>
      <c r="DZ23">
        <f>MIN(DM23:DV23)</f>
        <v>28.127999999999997</v>
      </c>
      <c r="EA23">
        <f>MAX(DM23:DV23)</f>
        <v>31.494999999999997</v>
      </c>
      <c r="EC23" s="3">
        <v>30.41500000000001</v>
      </c>
      <c r="ED23" s="3">
        <v>29.318999999999996</v>
      </c>
      <c r="EE23" s="3">
        <v>28.779999999999994</v>
      </c>
      <c r="EF23" s="3">
        <v>28.57</v>
      </c>
      <c r="EG23" s="3">
        <v>28.740000000000002</v>
      </c>
      <c r="EH23" s="3"/>
      <c r="EI23" s="3"/>
      <c r="EJ23" s="3"/>
      <c r="EK23" s="3"/>
      <c r="EL23" s="3"/>
      <c r="EM23">
        <f>AVERAGE(EC23:EL23)</f>
        <v>29.164800000000003</v>
      </c>
      <c r="EN23">
        <f>STDEV(EC23:EL23)</f>
        <v>0.75317507924785088</v>
      </c>
      <c r="EO23">
        <f>EM23-10</f>
        <v>19.164800000000003</v>
      </c>
      <c r="EP23">
        <f>MIN(EC23:EL23)</f>
        <v>28.57</v>
      </c>
      <c r="EQ23">
        <f>MAX(EC23:EL23)</f>
        <v>30.41500000000001</v>
      </c>
      <c r="ES23" s="3">
        <v>31.076999999999991</v>
      </c>
      <c r="ET23" s="3">
        <v>30.416000000000004</v>
      </c>
      <c r="EU23" s="3">
        <v>28.975999999999999</v>
      </c>
      <c r="EV23" s="3">
        <v>30.385999999999996</v>
      </c>
      <c r="EW23" s="3">
        <v>31.149000000000008</v>
      </c>
      <c r="EX23" s="3"/>
      <c r="EY23" s="3"/>
      <c r="EZ23" s="3"/>
      <c r="FA23" s="3"/>
      <c r="FB23" s="3"/>
      <c r="FC23">
        <f>AVERAGE(ES23:FB23)</f>
        <v>30.400799999999997</v>
      </c>
      <c r="FD23">
        <f>STDEV(ES23:FB23)</f>
        <v>0.87286236028368225</v>
      </c>
      <c r="FE23">
        <f>FC23-10</f>
        <v>20.400799999999997</v>
      </c>
      <c r="FF23">
        <f>MIN(ES23:FB23)</f>
        <v>28.975999999999999</v>
      </c>
      <c r="FG23">
        <f>MAX(ES23:FB23)</f>
        <v>31.149000000000008</v>
      </c>
      <c r="FI23" s="3">
        <v>33.853999999999999</v>
      </c>
      <c r="FJ23" s="3">
        <v>32.073999999999991</v>
      </c>
      <c r="FK23" s="3">
        <v>31.302000000000003</v>
      </c>
      <c r="FL23" s="3">
        <v>30.964999999999996</v>
      </c>
      <c r="FM23" s="3">
        <v>30.491000000000003</v>
      </c>
      <c r="FN23" s="3"/>
      <c r="FO23" s="3"/>
      <c r="FP23" s="3"/>
      <c r="FQ23" s="3"/>
      <c r="FR23" s="3"/>
      <c r="FS23">
        <f>AVERAGE(FI23:FR23)</f>
        <v>31.737200000000001</v>
      </c>
      <c r="FT23">
        <f>STDEV(FI23:FR23)</f>
        <v>1.3165278956406494</v>
      </c>
      <c r="FU23">
        <f>FS23-10</f>
        <v>21.737200000000001</v>
      </c>
      <c r="FV23">
        <f>MIN(FI23:FR23)</f>
        <v>30.491000000000003</v>
      </c>
      <c r="FW23">
        <f>MAX(FI23:FR23)</f>
        <v>33.853999999999999</v>
      </c>
      <c r="FY23" s="3">
        <v>32.07</v>
      </c>
      <c r="FZ23" s="3">
        <v>30.910000000000004</v>
      </c>
      <c r="GA23" s="3">
        <v>29.983000000000004</v>
      </c>
      <c r="GB23" s="3">
        <v>29.540999999999997</v>
      </c>
      <c r="GC23" s="3">
        <v>28.654000000000003</v>
      </c>
      <c r="GD23" s="3"/>
      <c r="GE23" s="3"/>
      <c r="GF23" s="3"/>
      <c r="GG23" s="3"/>
      <c r="GH23" s="3"/>
      <c r="GI23">
        <f>AVERAGE(FY23:GH23)</f>
        <v>30.231600000000004</v>
      </c>
      <c r="GJ23">
        <f>STDEV(FY23:GH23)</f>
        <v>1.3102951194292067</v>
      </c>
      <c r="GK23">
        <f>GI23-10</f>
        <v>20.231600000000004</v>
      </c>
      <c r="GL23">
        <f>MIN(FY23:GH23)</f>
        <v>28.654000000000003</v>
      </c>
      <c r="GM23">
        <f>MAX(FY23:GH23)</f>
        <v>32.07</v>
      </c>
      <c r="GO23" s="3">
        <v>28.4</v>
      </c>
      <c r="GP23" s="43"/>
      <c r="GQ23" s="3">
        <v>27.82</v>
      </c>
      <c r="GR23" s="3">
        <v>26.361999999999995</v>
      </c>
      <c r="GS23" s="3">
        <v>27.376999999999999</v>
      </c>
      <c r="GT23" s="3"/>
      <c r="GU23" s="3"/>
      <c r="GV23" s="3"/>
      <c r="GW23" s="3"/>
      <c r="GX23" s="3"/>
      <c r="GY23">
        <f>AVERAGE(GO23:GX23)</f>
        <v>27.489749999999997</v>
      </c>
      <c r="GZ23">
        <f>STDEV(GO23:GX23)</f>
        <v>0.86064951248074062</v>
      </c>
      <c r="HA23">
        <f>GY23-9</f>
        <v>18.489749999999997</v>
      </c>
      <c r="HB23">
        <f>MIN(GO23:GX23)</f>
        <v>26.361999999999995</v>
      </c>
      <c r="HC23">
        <f>MAX(GO23:GX23)</f>
        <v>28.4</v>
      </c>
      <c r="HE23" s="3">
        <v>29.608000000000004</v>
      </c>
      <c r="HF23" s="3">
        <v>28.048000000000002</v>
      </c>
      <c r="HG23" s="3">
        <v>28.396999999999998</v>
      </c>
      <c r="HH23" s="3">
        <v>28.851999999999997</v>
      </c>
      <c r="HI23" s="3">
        <v>28.137999999999995</v>
      </c>
      <c r="HJ23" s="3"/>
      <c r="HK23" s="3"/>
      <c r="HL23" s="3"/>
      <c r="HM23" s="3"/>
      <c r="HN23" s="3"/>
      <c r="HO23">
        <f>AVERAGE(HE23:HN23)</f>
        <v>28.608600000000003</v>
      </c>
      <c r="HP23">
        <f>STDEV(HE23:HN23)</f>
        <v>0.64003031178218628</v>
      </c>
      <c r="HQ23">
        <f>HO23-10</f>
        <v>18.608600000000003</v>
      </c>
      <c r="HR23">
        <f>MIN(HE23:HN23)</f>
        <v>28.048000000000002</v>
      </c>
      <c r="HS23">
        <f>MAX(HE23:HN23)</f>
        <v>29.608000000000004</v>
      </c>
      <c r="HU23" s="3">
        <v>32.338999999999999</v>
      </c>
      <c r="HV23" s="3">
        <v>32.253999999999998</v>
      </c>
      <c r="HW23" s="3">
        <v>30.800999999999998</v>
      </c>
      <c r="HX23" s="3">
        <v>31.272000000000002</v>
      </c>
      <c r="HY23" s="3">
        <v>28.720000000000006</v>
      </c>
      <c r="HZ23" s="3"/>
      <c r="IA23" s="3"/>
      <c r="IB23" s="3"/>
      <c r="IC23" s="3"/>
      <c r="ID23" s="3"/>
      <c r="IE23">
        <f>AVERAGE(HU23:ID23)</f>
        <v>31.077199999999998</v>
      </c>
      <c r="IF23">
        <f>STDEV(HU23:ID23)</f>
        <v>1.4703420350381033</v>
      </c>
      <c r="IG23">
        <f>IE23-10</f>
        <v>21.077199999999998</v>
      </c>
      <c r="IH23">
        <f>MIN(HU23:ID23)</f>
        <v>28.720000000000006</v>
      </c>
      <c r="II23">
        <f>MAX(HU23:ID23)</f>
        <v>32.338999999999999</v>
      </c>
    </row>
    <row r="24" spans="4:243" x14ac:dyDescent="0.25">
      <c r="BK24" s="3"/>
    </row>
    <row r="25" spans="4:243" x14ac:dyDescent="0.25">
      <c r="BK25" s="3"/>
    </row>
    <row r="26" spans="4:243" x14ac:dyDescent="0.25">
      <c r="BK26" s="3"/>
    </row>
    <row r="27" spans="4:243" x14ac:dyDescent="0.25">
      <c r="D27" t="s">
        <v>5</v>
      </c>
      <c r="E27" t="s">
        <v>5</v>
      </c>
      <c r="F27" t="s">
        <v>5</v>
      </c>
      <c r="G27" t="s">
        <v>5</v>
      </c>
      <c r="H27" t="s">
        <v>5</v>
      </c>
      <c r="T27" t="s">
        <v>18</v>
      </c>
      <c r="U27" t="s">
        <v>18</v>
      </c>
      <c r="V27" t="s">
        <v>18</v>
      </c>
      <c r="W27" t="s">
        <v>18</v>
      </c>
      <c r="X27" t="s">
        <v>18</v>
      </c>
      <c r="AJ27" t="s">
        <v>27</v>
      </c>
      <c r="AK27" t="s">
        <v>27</v>
      </c>
      <c r="AL27" t="s">
        <v>27</v>
      </c>
      <c r="AM27" t="s">
        <v>27</v>
      </c>
      <c r="AN27" t="s">
        <v>27</v>
      </c>
      <c r="AZ27" t="s">
        <v>30</v>
      </c>
      <c r="BA27" t="s">
        <v>30</v>
      </c>
      <c r="BB27" t="s">
        <v>30</v>
      </c>
      <c r="BC27" t="s">
        <v>30</v>
      </c>
      <c r="BD27" t="s">
        <v>30</v>
      </c>
      <c r="BK27" s="3"/>
      <c r="BQ27" t="s">
        <v>32</v>
      </c>
      <c r="BR27" t="s">
        <v>32</v>
      </c>
      <c r="BS27" t="s">
        <v>32</v>
      </c>
      <c r="BT27" t="s">
        <v>32</v>
      </c>
      <c r="BU27" t="s">
        <v>32</v>
      </c>
      <c r="CG27" t="s">
        <v>33</v>
      </c>
      <c r="CH27" t="s">
        <v>33</v>
      </c>
      <c r="CI27" t="s">
        <v>33</v>
      </c>
      <c r="CJ27" t="s">
        <v>33</v>
      </c>
      <c r="CK27" t="s">
        <v>33</v>
      </c>
      <c r="CW27" t="s">
        <v>34</v>
      </c>
      <c r="CX27" t="s">
        <v>34</v>
      </c>
      <c r="CY27" t="s">
        <v>34</v>
      </c>
      <c r="CZ27" t="s">
        <v>34</v>
      </c>
      <c r="DA27" t="s">
        <v>34</v>
      </c>
      <c r="DM27" t="s">
        <v>42</v>
      </c>
      <c r="DN27" t="s">
        <v>42</v>
      </c>
      <c r="DO27" t="s">
        <v>42</v>
      </c>
      <c r="DP27" t="s">
        <v>42</v>
      </c>
      <c r="DQ27" t="s">
        <v>42</v>
      </c>
      <c r="EC27" t="s">
        <v>43</v>
      </c>
      <c r="ED27" t="s">
        <v>43</v>
      </c>
      <c r="EE27" t="s">
        <v>43</v>
      </c>
      <c r="EF27" t="s">
        <v>43</v>
      </c>
      <c r="EG27" t="s">
        <v>43</v>
      </c>
      <c r="ES27" t="s">
        <v>44</v>
      </c>
      <c r="ET27" t="s">
        <v>44</v>
      </c>
      <c r="EU27" t="s">
        <v>44</v>
      </c>
      <c r="EV27" t="s">
        <v>44</v>
      </c>
      <c r="EW27" t="s">
        <v>44</v>
      </c>
      <c r="FI27" t="s">
        <v>45</v>
      </c>
      <c r="FJ27" t="s">
        <v>45</v>
      </c>
      <c r="FK27" t="s">
        <v>45</v>
      </c>
      <c r="FL27" t="s">
        <v>45</v>
      </c>
      <c r="FM27" t="s">
        <v>45</v>
      </c>
      <c r="FY27" t="s">
        <v>46</v>
      </c>
      <c r="FZ27" t="s">
        <v>46</v>
      </c>
      <c r="GA27" t="s">
        <v>46</v>
      </c>
      <c r="GB27" t="s">
        <v>46</v>
      </c>
      <c r="GC27" t="s">
        <v>46</v>
      </c>
      <c r="GO27" t="s">
        <v>47</v>
      </c>
      <c r="GP27" t="s">
        <v>47</v>
      </c>
      <c r="GQ27" t="s">
        <v>47</v>
      </c>
      <c r="GR27" t="s">
        <v>47</v>
      </c>
      <c r="GS27" t="s">
        <v>47</v>
      </c>
      <c r="HE27" t="s">
        <v>48</v>
      </c>
      <c r="HF27" t="s">
        <v>48</v>
      </c>
      <c r="HG27" t="s">
        <v>48</v>
      </c>
      <c r="HH27" t="s">
        <v>48</v>
      </c>
      <c r="HI27" t="s">
        <v>48</v>
      </c>
      <c r="HU27" t="s">
        <v>49</v>
      </c>
      <c r="HV27" t="s">
        <v>49</v>
      </c>
      <c r="HW27" t="s">
        <v>49</v>
      </c>
      <c r="HX27" t="s">
        <v>49</v>
      </c>
      <c r="HY27" t="s">
        <v>49</v>
      </c>
    </row>
    <row r="28" spans="4:243" x14ac:dyDescent="0.25">
      <c r="D28" t="s">
        <v>16</v>
      </c>
      <c r="E28" t="s">
        <v>16</v>
      </c>
      <c r="F28" t="s">
        <v>16</v>
      </c>
      <c r="G28" t="s">
        <v>16</v>
      </c>
      <c r="H28" t="s">
        <v>16</v>
      </c>
      <c r="T28" t="s">
        <v>16</v>
      </c>
      <c r="U28" t="s">
        <v>16</v>
      </c>
      <c r="V28" t="s">
        <v>16</v>
      </c>
      <c r="W28" t="s">
        <v>16</v>
      </c>
      <c r="X28" t="s">
        <v>16</v>
      </c>
      <c r="AJ28" t="s">
        <v>16</v>
      </c>
      <c r="AK28" t="s">
        <v>16</v>
      </c>
      <c r="AL28" t="s">
        <v>16</v>
      </c>
      <c r="AM28" t="s">
        <v>16</v>
      </c>
      <c r="AN28" t="s">
        <v>16</v>
      </c>
      <c r="AZ28" t="s">
        <v>16</v>
      </c>
      <c r="BA28" t="s">
        <v>16</v>
      </c>
      <c r="BB28" t="s">
        <v>16</v>
      </c>
      <c r="BC28" t="s">
        <v>16</v>
      </c>
      <c r="BD28" t="s">
        <v>16</v>
      </c>
      <c r="BK28" s="3"/>
      <c r="BQ28" t="s">
        <v>16</v>
      </c>
      <c r="BR28" t="s">
        <v>16</v>
      </c>
      <c r="BS28" t="s">
        <v>16</v>
      </c>
      <c r="BT28" t="s">
        <v>16</v>
      </c>
      <c r="BU28" t="s">
        <v>16</v>
      </c>
      <c r="CG28" t="s">
        <v>16</v>
      </c>
      <c r="CH28" t="s">
        <v>16</v>
      </c>
      <c r="CI28" t="s">
        <v>16</v>
      </c>
      <c r="CJ28" t="s">
        <v>16</v>
      </c>
      <c r="CK28" t="s">
        <v>16</v>
      </c>
      <c r="CW28" t="s">
        <v>16</v>
      </c>
      <c r="CX28" t="s">
        <v>16</v>
      </c>
      <c r="CY28" t="s">
        <v>16</v>
      </c>
      <c r="CZ28" t="s">
        <v>16</v>
      </c>
      <c r="DA28" t="s">
        <v>16</v>
      </c>
      <c r="DM28" t="s">
        <v>16</v>
      </c>
      <c r="DN28" t="s">
        <v>16</v>
      </c>
      <c r="DO28" t="s">
        <v>16</v>
      </c>
      <c r="DP28" t="s">
        <v>16</v>
      </c>
      <c r="DQ28" t="s">
        <v>16</v>
      </c>
      <c r="EC28" t="s">
        <v>16</v>
      </c>
      <c r="ED28" t="s">
        <v>16</v>
      </c>
      <c r="EE28" t="s">
        <v>16</v>
      </c>
      <c r="EF28" t="s">
        <v>16</v>
      </c>
      <c r="EG28" t="s">
        <v>16</v>
      </c>
      <c r="ES28" t="s">
        <v>16</v>
      </c>
      <c r="ET28" t="s">
        <v>16</v>
      </c>
      <c r="EU28" t="s">
        <v>16</v>
      </c>
      <c r="EV28" t="s">
        <v>16</v>
      </c>
      <c r="EW28" t="s">
        <v>16</v>
      </c>
      <c r="FI28" t="s">
        <v>16</v>
      </c>
      <c r="FJ28" t="s">
        <v>16</v>
      </c>
      <c r="FK28" t="s">
        <v>16</v>
      </c>
      <c r="FL28" t="s">
        <v>16</v>
      </c>
      <c r="FM28" t="s">
        <v>16</v>
      </c>
      <c r="FY28" t="s">
        <v>16</v>
      </c>
      <c r="FZ28" t="s">
        <v>16</v>
      </c>
      <c r="GA28" t="s">
        <v>16</v>
      </c>
      <c r="GB28" t="s">
        <v>16</v>
      </c>
      <c r="GC28" t="s">
        <v>16</v>
      </c>
      <c r="GO28" t="s">
        <v>16</v>
      </c>
      <c r="GP28" t="s">
        <v>16</v>
      </c>
      <c r="GQ28" t="s">
        <v>16</v>
      </c>
      <c r="GR28" t="s">
        <v>16</v>
      </c>
      <c r="GS28" t="s">
        <v>16</v>
      </c>
      <c r="HE28" t="s">
        <v>16</v>
      </c>
      <c r="HF28" t="s">
        <v>16</v>
      </c>
      <c r="HG28" t="s">
        <v>16</v>
      </c>
      <c r="HH28" t="s">
        <v>16</v>
      </c>
      <c r="HI28" t="s">
        <v>16</v>
      </c>
      <c r="HU28" t="s">
        <v>16</v>
      </c>
      <c r="HV28" t="s">
        <v>16</v>
      </c>
      <c r="HW28" t="s">
        <v>16</v>
      </c>
      <c r="HX28" t="s">
        <v>16</v>
      </c>
      <c r="HY28" t="s">
        <v>16</v>
      </c>
    </row>
    <row r="29" spans="4:243" x14ac:dyDescent="0.25">
      <c r="D29" t="s">
        <v>10</v>
      </c>
      <c r="E29" t="s">
        <v>10</v>
      </c>
      <c r="F29" t="s">
        <v>10</v>
      </c>
      <c r="G29" t="s">
        <v>10</v>
      </c>
      <c r="H29" t="s">
        <v>10</v>
      </c>
      <c r="T29" t="s">
        <v>10</v>
      </c>
      <c r="U29" t="s">
        <v>10</v>
      </c>
      <c r="V29" t="s">
        <v>10</v>
      </c>
      <c r="W29" t="s">
        <v>10</v>
      </c>
      <c r="X29" t="s">
        <v>10</v>
      </c>
      <c r="AJ29" t="s">
        <v>10</v>
      </c>
      <c r="AK29" t="s">
        <v>10</v>
      </c>
      <c r="AL29" t="s">
        <v>10</v>
      </c>
      <c r="AM29" t="s">
        <v>10</v>
      </c>
      <c r="AN29" t="s">
        <v>10</v>
      </c>
      <c r="AZ29" t="s">
        <v>10</v>
      </c>
      <c r="BA29" t="s">
        <v>10</v>
      </c>
      <c r="BB29" t="s">
        <v>10</v>
      </c>
      <c r="BC29" t="s">
        <v>10</v>
      </c>
      <c r="BD29" t="s">
        <v>10</v>
      </c>
      <c r="BK29" s="3"/>
      <c r="BQ29" t="s">
        <v>10</v>
      </c>
      <c r="BR29" t="s">
        <v>10</v>
      </c>
      <c r="BS29" t="s">
        <v>10</v>
      </c>
      <c r="BT29" t="s">
        <v>10</v>
      </c>
      <c r="BU29" t="s">
        <v>10</v>
      </c>
      <c r="CG29" t="s">
        <v>10</v>
      </c>
      <c r="CH29" t="s">
        <v>10</v>
      </c>
      <c r="CI29" t="s">
        <v>10</v>
      </c>
      <c r="CJ29" t="s">
        <v>10</v>
      </c>
      <c r="CK29" t="s">
        <v>10</v>
      </c>
      <c r="CW29" t="s">
        <v>10</v>
      </c>
      <c r="CX29" t="s">
        <v>10</v>
      </c>
      <c r="CY29" t="s">
        <v>10</v>
      </c>
      <c r="CZ29" t="s">
        <v>10</v>
      </c>
      <c r="DA29" t="s">
        <v>10</v>
      </c>
      <c r="DM29" t="s">
        <v>10</v>
      </c>
      <c r="DN29" t="s">
        <v>10</v>
      </c>
      <c r="DO29" t="s">
        <v>10</v>
      </c>
      <c r="DP29" t="s">
        <v>10</v>
      </c>
      <c r="DQ29" t="s">
        <v>10</v>
      </c>
      <c r="EC29" t="s">
        <v>10</v>
      </c>
      <c r="ED29" t="s">
        <v>10</v>
      </c>
      <c r="EE29" t="s">
        <v>10</v>
      </c>
      <c r="EF29" t="s">
        <v>10</v>
      </c>
      <c r="EG29" t="s">
        <v>10</v>
      </c>
      <c r="ES29" t="s">
        <v>10</v>
      </c>
      <c r="ET29" t="s">
        <v>10</v>
      </c>
      <c r="EU29" t="s">
        <v>10</v>
      </c>
      <c r="EV29" t="s">
        <v>10</v>
      </c>
      <c r="EW29" t="s">
        <v>10</v>
      </c>
      <c r="FI29" t="s">
        <v>10</v>
      </c>
      <c r="FJ29" t="s">
        <v>10</v>
      </c>
      <c r="FK29" t="s">
        <v>10</v>
      </c>
      <c r="FL29" t="s">
        <v>10</v>
      </c>
      <c r="FM29" t="s">
        <v>10</v>
      </c>
      <c r="FY29" t="s">
        <v>10</v>
      </c>
      <c r="FZ29" t="s">
        <v>10</v>
      </c>
      <c r="GA29" t="s">
        <v>10</v>
      </c>
      <c r="GB29" t="s">
        <v>10</v>
      </c>
      <c r="GC29" t="s">
        <v>10</v>
      </c>
      <c r="GO29" t="s">
        <v>10</v>
      </c>
      <c r="GP29" t="s">
        <v>10</v>
      </c>
      <c r="GQ29" t="s">
        <v>10</v>
      </c>
      <c r="GR29" t="s">
        <v>10</v>
      </c>
      <c r="GS29" t="s">
        <v>10</v>
      </c>
      <c r="HE29" t="s">
        <v>10</v>
      </c>
      <c r="HF29" t="s">
        <v>10</v>
      </c>
      <c r="HG29" t="s">
        <v>10</v>
      </c>
      <c r="HH29" t="s">
        <v>10</v>
      </c>
      <c r="HI29" t="s">
        <v>10</v>
      </c>
      <c r="HU29" t="s">
        <v>10</v>
      </c>
      <c r="HV29" t="s">
        <v>10</v>
      </c>
      <c r="HW29" t="s">
        <v>10</v>
      </c>
      <c r="HX29" t="s">
        <v>10</v>
      </c>
      <c r="HY29" t="s">
        <v>10</v>
      </c>
    </row>
    <row r="30" spans="4:243" x14ac:dyDescent="0.25">
      <c r="D30" t="s">
        <v>11</v>
      </c>
      <c r="E30" t="s">
        <v>12</v>
      </c>
      <c r="F30" t="s">
        <v>13</v>
      </c>
      <c r="G30" t="s">
        <v>14</v>
      </c>
      <c r="H30" t="s">
        <v>15</v>
      </c>
      <c r="N30" t="s">
        <v>19</v>
      </c>
      <c r="O30" t="s">
        <v>20</v>
      </c>
      <c r="P30" t="s">
        <v>21</v>
      </c>
      <c r="Q30" t="s">
        <v>22</v>
      </c>
      <c r="R30" t="s">
        <v>23</v>
      </c>
      <c r="T30" t="s">
        <v>11</v>
      </c>
      <c r="U30" t="s">
        <v>12</v>
      </c>
      <c r="V30" t="s">
        <v>13</v>
      </c>
      <c r="W30" t="s">
        <v>14</v>
      </c>
      <c r="X30" t="s">
        <v>15</v>
      </c>
      <c r="AD30" t="s">
        <v>19</v>
      </c>
      <c r="AE30" t="s">
        <v>20</v>
      </c>
      <c r="AF30" t="s">
        <v>21</v>
      </c>
      <c r="AG30" t="s">
        <v>22</v>
      </c>
      <c r="AH30" t="s">
        <v>23</v>
      </c>
      <c r="AJ30" t="s">
        <v>11</v>
      </c>
      <c r="AK30" t="s">
        <v>12</v>
      </c>
      <c r="AL30" t="s">
        <v>13</v>
      </c>
      <c r="AM30" t="s">
        <v>14</v>
      </c>
      <c r="AN30" t="s">
        <v>15</v>
      </c>
      <c r="AT30" t="s">
        <v>19</v>
      </c>
      <c r="AU30" t="s">
        <v>20</v>
      </c>
      <c r="AV30" t="s">
        <v>21</v>
      </c>
      <c r="AW30" t="s">
        <v>22</v>
      </c>
      <c r="AX30" t="s">
        <v>23</v>
      </c>
      <c r="AZ30" t="s">
        <v>11</v>
      </c>
      <c r="BA30" t="s">
        <v>12</v>
      </c>
      <c r="BB30" t="s">
        <v>13</v>
      </c>
      <c r="BC30" t="s">
        <v>14</v>
      </c>
      <c r="BD30" t="s">
        <v>15</v>
      </c>
      <c r="BJ30" t="s">
        <v>19</v>
      </c>
      <c r="BK30" s="3" t="s">
        <v>20</v>
      </c>
      <c r="BL30" t="s">
        <v>21</v>
      </c>
      <c r="BM30" t="s">
        <v>22</v>
      </c>
      <c r="BN30" t="s">
        <v>23</v>
      </c>
      <c r="BQ30" t="s">
        <v>11</v>
      </c>
      <c r="BR30" t="s">
        <v>12</v>
      </c>
      <c r="BS30" t="s">
        <v>13</v>
      </c>
      <c r="BT30" t="s">
        <v>14</v>
      </c>
      <c r="BU30" t="s">
        <v>15</v>
      </c>
      <c r="CA30" t="s">
        <v>19</v>
      </c>
      <c r="CB30" t="s">
        <v>20</v>
      </c>
      <c r="CC30" t="s">
        <v>21</v>
      </c>
      <c r="CD30" t="s">
        <v>22</v>
      </c>
      <c r="CE30" t="s">
        <v>23</v>
      </c>
      <c r="CG30" t="s">
        <v>11</v>
      </c>
      <c r="CH30" t="s">
        <v>12</v>
      </c>
      <c r="CI30" t="s">
        <v>13</v>
      </c>
      <c r="CJ30" t="s">
        <v>14</v>
      </c>
      <c r="CK30" t="s">
        <v>15</v>
      </c>
      <c r="CQ30" t="s">
        <v>19</v>
      </c>
      <c r="CR30" t="s">
        <v>20</v>
      </c>
      <c r="CS30" t="s">
        <v>21</v>
      </c>
      <c r="CT30" t="s">
        <v>22</v>
      </c>
      <c r="CU30" t="s">
        <v>23</v>
      </c>
      <c r="CW30" t="s">
        <v>11</v>
      </c>
      <c r="CX30" t="s">
        <v>12</v>
      </c>
      <c r="CY30" t="s">
        <v>13</v>
      </c>
      <c r="CZ30" t="s">
        <v>14</v>
      </c>
      <c r="DA30" t="s">
        <v>15</v>
      </c>
      <c r="DG30" t="s">
        <v>19</v>
      </c>
      <c r="DH30" t="s">
        <v>20</v>
      </c>
      <c r="DI30" t="s">
        <v>21</v>
      </c>
      <c r="DJ30" t="s">
        <v>22</v>
      </c>
      <c r="DK30" t="s">
        <v>23</v>
      </c>
      <c r="DM30" t="s">
        <v>11</v>
      </c>
      <c r="DN30" t="s">
        <v>12</v>
      </c>
      <c r="DO30" t="s">
        <v>13</v>
      </c>
      <c r="DP30" t="s">
        <v>14</v>
      </c>
      <c r="DQ30" t="s">
        <v>15</v>
      </c>
      <c r="DW30" t="s">
        <v>19</v>
      </c>
      <c r="DX30" t="s">
        <v>20</v>
      </c>
      <c r="DY30" t="s">
        <v>21</v>
      </c>
      <c r="DZ30" t="s">
        <v>22</v>
      </c>
      <c r="EA30" t="s">
        <v>23</v>
      </c>
      <c r="EC30" t="s">
        <v>11</v>
      </c>
      <c r="ED30" t="s">
        <v>12</v>
      </c>
      <c r="EE30" t="s">
        <v>50</v>
      </c>
      <c r="EF30" t="s">
        <v>14</v>
      </c>
      <c r="EG30" t="s">
        <v>15</v>
      </c>
      <c r="EM30" t="s">
        <v>19</v>
      </c>
      <c r="EN30" t="s">
        <v>20</v>
      </c>
      <c r="EO30" t="s">
        <v>21</v>
      </c>
      <c r="EP30" t="s">
        <v>22</v>
      </c>
      <c r="EQ30" t="s">
        <v>23</v>
      </c>
      <c r="ES30" t="s">
        <v>11</v>
      </c>
      <c r="ET30" t="s">
        <v>12</v>
      </c>
      <c r="EU30" t="s">
        <v>13</v>
      </c>
      <c r="EV30" t="s">
        <v>14</v>
      </c>
      <c r="EW30" t="s">
        <v>15</v>
      </c>
      <c r="FC30" t="s">
        <v>19</v>
      </c>
      <c r="FD30" t="s">
        <v>20</v>
      </c>
      <c r="FE30" t="s">
        <v>21</v>
      </c>
      <c r="FF30" t="s">
        <v>22</v>
      </c>
      <c r="FG30" t="s">
        <v>23</v>
      </c>
      <c r="FI30" t="s">
        <v>11</v>
      </c>
      <c r="FJ30" t="s">
        <v>12</v>
      </c>
      <c r="FK30" t="s">
        <v>13</v>
      </c>
      <c r="FL30" t="s">
        <v>14</v>
      </c>
      <c r="FM30" t="s">
        <v>15</v>
      </c>
      <c r="FS30" t="s">
        <v>19</v>
      </c>
      <c r="FT30" t="s">
        <v>20</v>
      </c>
      <c r="FU30" t="s">
        <v>21</v>
      </c>
      <c r="FV30" t="s">
        <v>22</v>
      </c>
      <c r="FW30" t="s">
        <v>23</v>
      </c>
      <c r="FY30" t="s">
        <v>11</v>
      </c>
      <c r="FZ30" t="s">
        <v>12</v>
      </c>
      <c r="GA30" t="s">
        <v>13</v>
      </c>
      <c r="GB30" t="s">
        <v>14</v>
      </c>
      <c r="GC30" t="s">
        <v>15</v>
      </c>
      <c r="GI30" t="s">
        <v>19</v>
      </c>
      <c r="GJ30" t="s">
        <v>20</v>
      </c>
      <c r="GK30" t="s">
        <v>21</v>
      </c>
      <c r="GL30" t="s">
        <v>22</v>
      </c>
      <c r="GM30" t="s">
        <v>23</v>
      </c>
      <c r="GO30" t="s">
        <v>11</v>
      </c>
      <c r="GP30" t="s">
        <v>12</v>
      </c>
      <c r="GQ30" t="s">
        <v>13</v>
      </c>
      <c r="GR30" t="s">
        <v>14</v>
      </c>
      <c r="GS30" t="s">
        <v>15</v>
      </c>
      <c r="GY30" t="s">
        <v>19</v>
      </c>
      <c r="GZ30" t="s">
        <v>20</v>
      </c>
      <c r="HA30" t="s">
        <v>21</v>
      </c>
      <c r="HB30" t="s">
        <v>22</v>
      </c>
      <c r="HC30" t="s">
        <v>23</v>
      </c>
      <c r="HE30" t="s">
        <v>11</v>
      </c>
      <c r="HF30" t="s">
        <v>12</v>
      </c>
      <c r="HG30" t="s">
        <v>13</v>
      </c>
      <c r="HH30" t="s">
        <v>14</v>
      </c>
      <c r="HI30" t="s">
        <v>15</v>
      </c>
      <c r="HO30" t="s">
        <v>19</v>
      </c>
      <c r="HP30" t="s">
        <v>20</v>
      </c>
      <c r="HQ30" t="s">
        <v>21</v>
      </c>
      <c r="HR30" t="s">
        <v>22</v>
      </c>
      <c r="HS30" t="s">
        <v>23</v>
      </c>
      <c r="HU30" t="s">
        <v>11</v>
      </c>
      <c r="HV30" t="s">
        <v>12</v>
      </c>
      <c r="HW30" t="s">
        <v>13</v>
      </c>
      <c r="HX30" t="s">
        <v>14</v>
      </c>
      <c r="HY30" t="s">
        <v>15</v>
      </c>
      <c r="IE30" t="s">
        <v>19</v>
      </c>
      <c r="IF30" t="s">
        <v>20</v>
      </c>
      <c r="IG30" t="s">
        <v>21</v>
      </c>
      <c r="IH30" t="s">
        <v>22</v>
      </c>
      <c r="II30" t="s">
        <v>23</v>
      </c>
    </row>
    <row r="31" spans="4:243" x14ac:dyDescent="0.25">
      <c r="D31" s="3">
        <v>32.225999999999999</v>
      </c>
      <c r="E31" s="3">
        <v>30.306000000000001</v>
      </c>
      <c r="F31" s="3">
        <v>29.924000000000007</v>
      </c>
      <c r="G31" s="3">
        <v>29.524000000000008</v>
      </c>
      <c r="H31" s="3">
        <v>29.454999999999995</v>
      </c>
      <c r="I31" s="3"/>
      <c r="J31" s="3"/>
      <c r="K31" s="3"/>
      <c r="L31" s="3"/>
      <c r="M31" s="3"/>
      <c r="N31">
        <f>AVERAGE(D31:M31)</f>
        <v>30.286999999999999</v>
      </c>
      <c r="O31">
        <f>STDEV(D31:M31)</f>
        <v>1.1364686533292492</v>
      </c>
      <c r="P31">
        <f>N31-10</f>
        <v>20.286999999999999</v>
      </c>
      <c r="Q31">
        <f>MIN(D31:M31)</f>
        <v>29.454999999999995</v>
      </c>
      <c r="R31">
        <f>MAX(D31:M31)</f>
        <v>32.225999999999999</v>
      </c>
      <c r="T31" s="3">
        <v>33.902999999999999</v>
      </c>
      <c r="U31" s="3">
        <v>30.610000000000003</v>
      </c>
      <c r="V31" s="3">
        <v>30.189999999999998</v>
      </c>
      <c r="W31" s="3">
        <v>29.135000000000002</v>
      </c>
      <c r="X31" s="3">
        <v>28.891999999999996</v>
      </c>
      <c r="Y31" s="3"/>
      <c r="Z31" s="3"/>
      <c r="AA31" s="3"/>
      <c r="AB31" s="3"/>
      <c r="AC31" s="3"/>
      <c r="AD31">
        <f>AVERAGE(T31:AC31)</f>
        <v>30.546000000000003</v>
      </c>
      <c r="AE31">
        <f>STDEV(T31:AC31)</f>
        <v>2.0079167064397869</v>
      </c>
      <c r="AF31">
        <f>AD31-10</f>
        <v>20.546000000000003</v>
      </c>
      <c r="AG31">
        <f>MIN(T31:AC31)</f>
        <v>28.891999999999996</v>
      </c>
      <c r="AH31">
        <f>MAX(T31:AC31)</f>
        <v>33.902999999999999</v>
      </c>
      <c r="AJ31" s="3">
        <v>31.005000000000006</v>
      </c>
      <c r="AK31" s="3">
        <v>30.077999999999992</v>
      </c>
      <c r="AL31" s="3">
        <v>29.096000000000004</v>
      </c>
      <c r="AM31" s="3">
        <v>28.594000000000001</v>
      </c>
      <c r="AN31" s="3">
        <v>29.467999999999996</v>
      </c>
      <c r="AO31" s="3"/>
      <c r="AP31" s="3"/>
      <c r="AQ31" s="3"/>
      <c r="AR31" s="3"/>
      <c r="AS31" s="3"/>
      <c r="AT31">
        <f>AVERAGE(AJ31:AS31)</f>
        <v>29.648199999999996</v>
      </c>
      <c r="AU31">
        <f>STDEV(AJ31:AS31)</f>
        <v>0.93198293975801993</v>
      </c>
      <c r="AV31">
        <f>AT31-10</f>
        <v>19.648199999999996</v>
      </c>
      <c r="AW31">
        <f>MIN(AJ31:AS31)</f>
        <v>28.594000000000001</v>
      </c>
      <c r="AX31">
        <f>MAX(AJ31:AS31)</f>
        <v>31.005000000000006</v>
      </c>
      <c r="AZ31" s="3">
        <v>30.5</v>
      </c>
      <c r="BA31" s="43"/>
      <c r="BB31" s="3">
        <v>28.535000000000004</v>
      </c>
      <c r="BC31" s="3">
        <v>28.676000000000005</v>
      </c>
      <c r="BD31" s="3">
        <v>28.184000000000005</v>
      </c>
      <c r="BE31" s="3"/>
      <c r="BF31" s="3"/>
      <c r="BG31" s="3"/>
      <c r="BH31" s="3"/>
      <c r="BI31" s="3"/>
      <c r="BJ31">
        <f>AVERAGE(AZ31:BI31)</f>
        <v>28.973750000000003</v>
      </c>
      <c r="BK31" s="3">
        <f>STDEV(AZ31:BI31)</f>
        <v>1.0383160645969007</v>
      </c>
      <c r="BL31">
        <f>BJ31-10</f>
        <v>18.973750000000003</v>
      </c>
      <c r="BM31">
        <f>MIN(AZ31:BI31)</f>
        <v>28.184000000000005</v>
      </c>
      <c r="BN31">
        <f>MAX(AZ31:BI31)</f>
        <v>30.5</v>
      </c>
      <c r="BQ31" s="3">
        <v>28.326000000000001</v>
      </c>
      <c r="BR31" s="3">
        <v>27.60100000000001</v>
      </c>
      <c r="BS31" s="3">
        <v>27.681999999999999</v>
      </c>
      <c r="BT31" s="3">
        <v>28.092000000000002</v>
      </c>
      <c r="BU31" s="3">
        <v>27.302</v>
      </c>
      <c r="BV31" s="3"/>
      <c r="BW31" s="3"/>
      <c r="BX31" s="3"/>
      <c r="BY31" s="3"/>
      <c r="BZ31" s="3"/>
      <c r="CA31">
        <f>AVERAGE(BQ31:BZ31)</f>
        <v>27.800600000000003</v>
      </c>
      <c r="CB31">
        <f>STDEV(BQ31:BZ31)</f>
        <v>0.40726747967398486</v>
      </c>
      <c r="CC31">
        <f>CA31-10</f>
        <v>17.800600000000003</v>
      </c>
      <c r="CD31">
        <f>MIN(BQ31:BZ31)</f>
        <v>27.302</v>
      </c>
      <c r="CE31">
        <f>MAX(BQ31:BZ31)</f>
        <v>28.326000000000001</v>
      </c>
      <c r="CG31" s="3">
        <v>34.715000000000011</v>
      </c>
      <c r="CH31" s="3">
        <v>33.394999999999996</v>
      </c>
      <c r="CI31" s="3">
        <v>33.707999999999991</v>
      </c>
      <c r="CJ31" s="3">
        <v>33.093000000000004</v>
      </c>
      <c r="CK31" s="3">
        <v>33.253999999999998</v>
      </c>
      <c r="CL31" s="3"/>
      <c r="CM31" s="3"/>
      <c r="CN31" s="3"/>
      <c r="CO31" s="3"/>
      <c r="CP31" s="3"/>
      <c r="CQ31">
        <f>AVERAGE(CG31:CP31)</f>
        <v>33.632999999999996</v>
      </c>
      <c r="CR31">
        <f>STDEV(CG31:CP31)</f>
        <v>0.64580066584047846</v>
      </c>
      <c r="CS31">
        <f>CQ31-10</f>
        <v>23.632999999999996</v>
      </c>
      <c r="CT31">
        <f>MIN(CG31:CP31)</f>
        <v>33.093000000000004</v>
      </c>
      <c r="CU31">
        <f>MAX(CG31:CP31)</f>
        <v>34.715000000000011</v>
      </c>
      <c r="CW31" s="3">
        <v>34.623000000000005</v>
      </c>
      <c r="CX31" s="3">
        <v>31.997000000000003</v>
      </c>
      <c r="CY31" s="3">
        <v>29.501999999999999</v>
      </c>
      <c r="CZ31" s="3">
        <v>30.920000000000009</v>
      </c>
      <c r="DA31" s="3">
        <v>31.02</v>
      </c>
      <c r="DB31" s="3"/>
      <c r="DC31" s="3"/>
      <c r="DD31" s="3"/>
      <c r="DE31" s="3"/>
      <c r="DG31">
        <f>AVERAGE(CW31:DF31)</f>
        <v>31.612400000000001</v>
      </c>
      <c r="DH31">
        <f>STDEV(CW31:DF31)</f>
        <v>1.9036657532245533</v>
      </c>
      <c r="DI31">
        <f>DG31-9</f>
        <v>22.612400000000001</v>
      </c>
      <c r="DJ31">
        <f>MIN(CW31:DF31)</f>
        <v>29.501999999999999</v>
      </c>
      <c r="DK31">
        <f>MAX(CW31:DF31)</f>
        <v>34.623000000000005</v>
      </c>
      <c r="DM31" s="3">
        <v>31.600999999999999</v>
      </c>
      <c r="DN31" s="3">
        <v>28.473000000000006</v>
      </c>
      <c r="DO31" s="3">
        <v>29.507999999999992</v>
      </c>
      <c r="DP31" s="3">
        <v>29.041000000000004</v>
      </c>
      <c r="DQ31" s="3">
        <v>28.700999999999993</v>
      </c>
      <c r="DR31" s="3"/>
      <c r="DS31" s="3"/>
      <c r="DT31" s="3"/>
      <c r="DU31" s="3"/>
      <c r="DV31" s="3"/>
      <c r="DW31">
        <f>AVERAGE(DM31:DV31)</f>
        <v>29.464799999999997</v>
      </c>
      <c r="DX31">
        <f>STDEV(DM31:DV31)</f>
        <v>1.256172838426304</v>
      </c>
      <c r="DY31">
        <f>DW31-10</f>
        <v>19.464799999999997</v>
      </c>
      <c r="DZ31">
        <f>MIN(DM31:DV31)</f>
        <v>28.473000000000006</v>
      </c>
      <c r="EA31">
        <f>MAX(DM31:DV31)</f>
        <v>31.600999999999999</v>
      </c>
      <c r="EC31" s="3">
        <v>31.158000000000005</v>
      </c>
      <c r="ED31" s="3">
        <v>30.170000000000009</v>
      </c>
      <c r="EE31" s="3">
        <v>29.98</v>
      </c>
      <c r="EF31" s="3">
        <v>28.472000000000008</v>
      </c>
      <c r="EG31" s="3">
        <v>29.074999999999996</v>
      </c>
      <c r="EH31" s="3"/>
      <c r="EI31" s="3"/>
      <c r="EJ31" s="3"/>
      <c r="EK31" s="3"/>
      <c r="EL31" s="3"/>
      <c r="EM31">
        <f>AVERAGE(EC31:EL31)</f>
        <v>29.771000000000004</v>
      </c>
      <c r="EN31">
        <f>STDEV(EC31:EL31)</f>
        <v>1.0366373522114671</v>
      </c>
      <c r="EO31">
        <f>EM31-9</f>
        <v>20.771000000000004</v>
      </c>
      <c r="EP31">
        <f>MIN(EC31:EL31)</f>
        <v>28.472000000000008</v>
      </c>
      <c r="EQ31">
        <f>MAX(EC31:EL31)</f>
        <v>31.158000000000005</v>
      </c>
      <c r="ES31" s="3">
        <v>30.812999999999999</v>
      </c>
      <c r="ET31" s="3">
        <v>30.182000000000006</v>
      </c>
      <c r="EU31" s="3">
        <v>29.410000000000004</v>
      </c>
      <c r="EV31" s="3">
        <v>29.381999999999994</v>
      </c>
      <c r="EW31" s="3">
        <v>30.734999999999996</v>
      </c>
      <c r="EX31" s="3"/>
      <c r="EY31" s="3"/>
      <c r="EZ31" s="3"/>
      <c r="FA31" s="3"/>
      <c r="FB31" s="3"/>
      <c r="FC31">
        <f>AVERAGE(ES31:FB31)</f>
        <v>30.104399999999998</v>
      </c>
      <c r="FD31">
        <f>STDEV(ES31:FB31)</f>
        <v>0.69098574514963707</v>
      </c>
      <c r="FE31">
        <f>FC31-10</f>
        <v>20.104399999999998</v>
      </c>
      <c r="FF31">
        <f>MIN(ES31:FB31)</f>
        <v>29.381999999999994</v>
      </c>
      <c r="FG31">
        <f>MAX(ES31:FB31)</f>
        <v>30.812999999999999</v>
      </c>
      <c r="FI31" s="3">
        <v>34.846000000000004</v>
      </c>
      <c r="FJ31" s="3">
        <v>32.590000000000011</v>
      </c>
      <c r="FK31" s="3">
        <v>32.322999999999993</v>
      </c>
      <c r="FL31" s="3">
        <v>31.893999999999995</v>
      </c>
      <c r="FM31" s="3">
        <v>31.740000000000002</v>
      </c>
      <c r="FN31" s="3"/>
      <c r="FO31" s="3"/>
      <c r="FP31" s="3"/>
      <c r="FQ31" s="3"/>
      <c r="FR31" s="3"/>
      <c r="FS31">
        <f>AVERAGE(FI31:FR31)</f>
        <v>32.678600000000003</v>
      </c>
      <c r="FT31">
        <f>STDEV(FI31:FR31)</f>
        <v>1.2578246300657361</v>
      </c>
      <c r="FU31">
        <f>FS31-10</f>
        <v>22.678600000000003</v>
      </c>
      <c r="FV31">
        <f>MIN(FI31:FR31)</f>
        <v>31.740000000000002</v>
      </c>
      <c r="FW31">
        <f>MAX(FI31:FR31)</f>
        <v>34.846000000000004</v>
      </c>
      <c r="FY31" s="3">
        <v>29.814</v>
      </c>
      <c r="FZ31" s="3">
        <v>29.630000000000003</v>
      </c>
      <c r="GA31" s="3">
        <v>27.896999999999998</v>
      </c>
      <c r="GB31" s="3">
        <v>28.660000000000004</v>
      </c>
      <c r="GC31" s="3">
        <v>27.940000000000005</v>
      </c>
      <c r="GD31" s="3"/>
      <c r="GE31" s="3"/>
      <c r="GF31" s="3"/>
      <c r="GG31" s="3"/>
      <c r="GH31" s="3"/>
      <c r="GI31">
        <f>AVERAGE(FY31:GH31)</f>
        <v>28.7882</v>
      </c>
      <c r="GJ31">
        <f>STDEV(FY31:GH31)</f>
        <v>0.90705688906484772</v>
      </c>
      <c r="GK31">
        <f>GI31-10</f>
        <v>18.7882</v>
      </c>
      <c r="GL31">
        <f>MIN(FY31:GH31)</f>
        <v>27.896999999999998</v>
      </c>
      <c r="GM31">
        <f>MAX(FY31:GH31)</f>
        <v>29.814</v>
      </c>
      <c r="GO31" s="3">
        <v>28.676000000000005</v>
      </c>
      <c r="GP31" s="3">
        <v>27.855000000000008</v>
      </c>
      <c r="GQ31" s="3">
        <v>27.831</v>
      </c>
      <c r="GR31" s="3">
        <v>28.155999999999999</v>
      </c>
      <c r="GS31" s="3">
        <v>27.965000000000003</v>
      </c>
      <c r="GT31" s="3"/>
      <c r="GU31" s="3"/>
      <c r="GV31" s="3"/>
      <c r="GW31" s="3"/>
      <c r="GX31" s="3"/>
      <c r="GY31">
        <f>AVERAGE(GO31:GX31)</f>
        <v>28.096600000000002</v>
      </c>
      <c r="GZ31">
        <f>STDEV(GO31:GX31)</f>
        <v>0.34837666397162781</v>
      </c>
      <c r="HA31">
        <f>GY31-10</f>
        <v>18.096600000000002</v>
      </c>
      <c r="HB31">
        <f>MIN(GO31:GX31)</f>
        <v>27.831</v>
      </c>
      <c r="HC31">
        <f>MAX(GO31:GX31)</f>
        <v>28.676000000000005</v>
      </c>
      <c r="HE31" s="3">
        <v>29.928000000000008</v>
      </c>
      <c r="HF31" s="3">
        <v>28.776</v>
      </c>
      <c r="HG31" s="3">
        <v>28.568999999999999</v>
      </c>
      <c r="HH31" s="3">
        <v>28.918000000000006</v>
      </c>
      <c r="HI31" s="3">
        <v>28.409000000000002</v>
      </c>
      <c r="HJ31" s="3"/>
      <c r="HK31" s="3"/>
      <c r="HL31" s="3"/>
      <c r="HM31" s="3"/>
      <c r="HN31" s="3"/>
      <c r="HO31">
        <f>AVERAGE(HE31:HN31)</f>
        <v>28.920000000000005</v>
      </c>
      <c r="HP31">
        <f>STDEV(HE31:HN31)</f>
        <v>0.59605494713155727</v>
      </c>
      <c r="HQ31">
        <f>HO31-10</f>
        <v>18.920000000000005</v>
      </c>
      <c r="HR31">
        <f>MIN(HE31:HN31)</f>
        <v>28.409000000000002</v>
      </c>
      <c r="HS31">
        <f>MAX(HE31:HN31)</f>
        <v>29.928000000000008</v>
      </c>
      <c r="HU31" s="3">
        <v>32.433000000000007</v>
      </c>
      <c r="HV31" s="3">
        <v>31.386999999999993</v>
      </c>
      <c r="HW31" s="3">
        <v>30.134999999999998</v>
      </c>
      <c r="HX31" s="3">
        <v>31.137999999999998</v>
      </c>
      <c r="HY31" s="3">
        <v>30.538</v>
      </c>
      <c r="HZ31" s="3"/>
      <c r="IA31" s="3"/>
      <c r="IB31" s="3"/>
      <c r="IC31" s="3"/>
      <c r="ID31" s="3"/>
      <c r="IE31">
        <f>AVERAGE(HU31:ID31)</f>
        <v>31.126200000000001</v>
      </c>
      <c r="IF31">
        <f>STDEV(HU31:ID31)</f>
        <v>0.8809566958710312</v>
      </c>
      <c r="IG31">
        <f>IE31-10</f>
        <v>21.126200000000001</v>
      </c>
      <c r="IH31">
        <f>MIN(HU31:ID31)</f>
        <v>30.134999999999998</v>
      </c>
      <c r="II31">
        <f>MAX(HU31:ID31)</f>
        <v>32.433000000000007</v>
      </c>
    </row>
    <row r="32" spans="4:243" x14ac:dyDescent="0.25">
      <c r="BK32" s="3"/>
    </row>
    <row r="33" spans="3:254" x14ac:dyDescent="0.25">
      <c r="BK33" s="3"/>
    </row>
    <row r="36" spans="3:254" x14ac:dyDescent="0.25">
      <c r="D36" s="1" t="s">
        <v>5</v>
      </c>
      <c r="E36" s="1" t="s">
        <v>5</v>
      </c>
      <c r="F36" s="1" t="s">
        <v>5</v>
      </c>
      <c r="G36" s="1" t="s">
        <v>5</v>
      </c>
      <c r="H36" s="1" t="s">
        <v>5</v>
      </c>
      <c r="I36" s="1"/>
      <c r="J36" s="1"/>
      <c r="K36" s="1"/>
      <c r="L36" s="1"/>
      <c r="M36" s="1"/>
      <c r="T36" s="1" t="s">
        <v>18</v>
      </c>
      <c r="U36" s="1" t="s">
        <v>18</v>
      </c>
      <c r="V36" s="1" t="s">
        <v>18</v>
      </c>
      <c r="W36" s="1" t="s">
        <v>18</v>
      </c>
      <c r="X36" s="1" t="s">
        <v>18</v>
      </c>
      <c r="Y36" s="1"/>
      <c r="Z36" s="1"/>
      <c r="AA36" s="1"/>
      <c r="AB36" s="1"/>
      <c r="AC36" s="1"/>
      <c r="AJ36" s="1" t="s">
        <v>27</v>
      </c>
      <c r="AK36" s="1" t="s">
        <v>27</v>
      </c>
      <c r="AL36" s="1" t="s">
        <v>27</v>
      </c>
      <c r="AM36" s="1" t="s">
        <v>27</v>
      </c>
      <c r="AN36" s="1" t="s">
        <v>27</v>
      </c>
      <c r="AO36" s="1"/>
      <c r="AP36" s="1"/>
      <c r="AQ36" s="1"/>
      <c r="AR36" s="1"/>
      <c r="AS36" s="1"/>
      <c r="AZ36" s="1" t="s">
        <v>30</v>
      </c>
      <c r="BA36" s="1" t="s">
        <v>30</v>
      </c>
      <c r="BB36" s="1" t="s">
        <v>30</v>
      </c>
      <c r="BC36" s="1" t="s">
        <v>30</v>
      </c>
      <c r="BD36" s="1" t="s">
        <v>30</v>
      </c>
      <c r="BE36" s="1"/>
      <c r="BF36" s="1"/>
      <c r="BG36" s="1"/>
      <c r="BH36" s="1"/>
      <c r="BI36" s="1"/>
      <c r="BQ36" s="1" t="s">
        <v>32</v>
      </c>
      <c r="BR36" s="1" t="s">
        <v>32</v>
      </c>
      <c r="BS36" s="1" t="s">
        <v>32</v>
      </c>
      <c r="BT36" s="1" t="s">
        <v>32</v>
      </c>
      <c r="BU36" s="1" t="s">
        <v>32</v>
      </c>
      <c r="BV36" s="1"/>
      <c r="BW36" s="1"/>
      <c r="BX36" s="1"/>
      <c r="BY36" s="1"/>
      <c r="BZ36" s="1"/>
      <c r="CG36" s="1" t="s">
        <v>33</v>
      </c>
      <c r="CH36" s="1" t="s">
        <v>33</v>
      </c>
      <c r="CI36" s="1" t="s">
        <v>33</v>
      </c>
      <c r="CJ36" s="1" t="s">
        <v>33</v>
      </c>
      <c r="CK36" s="1" t="s">
        <v>33</v>
      </c>
      <c r="CL36" s="1"/>
      <c r="CM36" s="1"/>
      <c r="CN36" s="1"/>
      <c r="CO36" s="1"/>
      <c r="CP36" s="1"/>
      <c r="CW36" s="1" t="s">
        <v>34</v>
      </c>
      <c r="CX36" s="1" t="s">
        <v>34</v>
      </c>
      <c r="CY36" s="1" t="s">
        <v>34</v>
      </c>
      <c r="CZ36" s="1" t="s">
        <v>34</v>
      </c>
      <c r="DA36" s="1"/>
      <c r="DB36" s="1"/>
      <c r="DC36" s="1"/>
      <c r="DD36" s="1"/>
      <c r="DE36" s="1"/>
      <c r="DG36" s="1"/>
      <c r="DM36" s="1" t="s">
        <v>42</v>
      </c>
      <c r="DN36" s="1" t="s">
        <v>42</v>
      </c>
      <c r="DO36" s="1" t="s">
        <v>42</v>
      </c>
      <c r="DP36" s="1" t="s">
        <v>42</v>
      </c>
      <c r="DQ36" s="1" t="s">
        <v>42</v>
      </c>
      <c r="DR36" s="1"/>
      <c r="DS36" s="1"/>
      <c r="DT36" s="1"/>
      <c r="DU36" s="1"/>
      <c r="DV36" s="1"/>
      <c r="EC36" s="1" t="s">
        <v>43</v>
      </c>
      <c r="ED36" s="1" t="s">
        <v>43</v>
      </c>
      <c r="EE36" s="1" t="s">
        <v>43</v>
      </c>
      <c r="EF36" s="1" t="s">
        <v>43</v>
      </c>
      <c r="EG36" s="1"/>
      <c r="EH36" s="1"/>
      <c r="EI36" s="1"/>
      <c r="EJ36" s="1"/>
      <c r="EK36" s="1"/>
      <c r="EL36" s="1"/>
      <c r="ES36" s="1" t="s">
        <v>44</v>
      </c>
      <c r="ET36" s="1" t="s">
        <v>44</v>
      </c>
      <c r="EU36" s="1" t="s">
        <v>44</v>
      </c>
      <c r="EV36" s="1" t="s">
        <v>44</v>
      </c>
      <c r="EW36" s="1" t="s">
        <v>44</v>
      </c>
      <c r="EX36" s="1"/>
      <c r="EY36" s="1"/>
      <c r="EZ36" s="1"/>
      <c r="FA36" s="1"/>
      <c r="FB36" s="1"/>
      <c r="FI36" s="1" t="s">
        <v>45</v>
      </c>
      <c r="FJ36" s="1" t="s">
        <v>45</v>
      </c>
      <c r="FK36" s="1" t="s">
        <v>45</v>
      </c>
      <c r="FL36" s="1" t="s">
        <v>45</v>
      </c>
      <c r="FM36" s="1"/>
      <c r="FN36" s="1"/>
      <c r="FO36" s="1"/>
      <c r="FP36" s="1"/>
      <c r="FQ36" s="1"/>
      <c r="FR36" s="1"/>
      <c r="FY36" s="1" t="s">
        <v>46</v>
      </c>
      <c r="FZ36" s="1" t="s">
        <v>46</v>
      </c>
      <c r="GA36" s="1" t="s">
        <v>46</v>
      </c>
      <c r="GB36" s="1" t="s">
        <v>46</v>
      </c>
      <c r="GC36" s="1" t="s">
        <v>46</v>
      </c>
      <c r="GD36" s="1"/>
      <c r="GE36" s="1"/>
      <c r="GF36" s="1"/>
      <c r="GG36" s="1"/>
      <c r="GH36" s="1"/>
      <c r="GO36" s="1" t="s">
        <v>47</v>
      </c>
      <c r="GP36" s="1" t="s">
        <v>47</v>
      </c>
      <c r="GQ36" s="1" t="s">
        <v>47</v>
      </c>
      <c r="GR36" s="1" t="s">
        <v>47</v>
      </c>
      <c r="GS36" s="1" t="s">
        <v>47</v>
      </c>
      <c r="GT36" s="1"/>
      <c r="GU36" s="1"/>
      <c r="GV36" s="1"/>
      <c r="GW36" s="1"/>
      <c r="GX36" s="1"/>
      <c r="HF36" s="1" t="s">
        <v>48</v>
      </c>
      <c r="HG36" s="1" t="s">
        <v>48</v>
      </c>
      <c r="HH36" s="1" t="s">
        <v>48</v>
      </c>
      <c r="HI36" s="1" t="s">
        <v>48</v>
      </c>
      <c r="HJ36" s="1"/>
      <c r="HK36" s="1"/>
      <c r="HL36" s="1"/>
      <c r="HM36" s="1"/>
      <c r="HN36" s="1"/>
      <c r="HO36" s="1"/>
      <c r="HU36" s="1" t="s">
        <v>49</v>
      </c>
      <c r="HV36" s="1" t="s">
        <v>49</v>
      </c>
      <c r="HW36" s="1" t="s">
        <v>49</v>
      </c>
      <c r="HX36" s="1" t="s">
        <v>49</v>
      </c>
      <c r="HY36" s="1" t="s">
        <v>49</v>
      </c>
      <c r="HZ36" s="1"/>
      <c r="IA36" s="1"/>
      <c r="IB36" s="1"/>
      <c r="IC36" s="1"/>
      <c r="ID36" s="1"/>
    </row>
    <row r="37" spans="3:254" x14ac:dyDescent="0.25">
      <c r="D37" s="1" t="s">
        <v>16</v>
      </c>
      <c r="E37" s="1" t="s">
        <v>16</v>
      </c>
      <c r="F37" s="1" t="s">
        <v>16</v>
      </c>
      <c r="G37" s="1" t="s">
        <v>16</v>
      </c>
      <c r="H37" s="1" t="s">
        <v>16</v>
      </c>
      <c r="I37" s="1"/>
      <c r="J37" s="1"/>
      <c r="K37" s="1"/>
      <c r="L37" s="1"/>
      <c r="M37" s="1"/>
      <c r="T37" s="1" t="s">
        <v>16</v>
      </c>
      <c r="U37" s="1" t="s">
        <v>16</v>
      </c>
      <c r="V37" s="1" t="s">
        <v>16</v>
      </c>
      <c r="W37" s="1" t="s">
        <v>16</v>
      </c>
      <c r="X37" s="1" t="s">
        <v>16</v>
      </c>
      <c r="Y37" s="1"/>
      <c r="Z37" s="1"/>
      <c r="AA37" s="1"/>
      <c r="AB37" s="1"/>
      <c r="AC37" s="1"/>
      <c r="AJ37" s="1" t="s">
        <v>16</v>
      </c>
      <c r="AK37" s="1" t="s">
        <v>16</v>
      </c>
      <c r="AL37" s="1" t="s">
        <v>16</v>
      </c>
      <c r="AM37" s="1" t="s">
        <v>16</v>
      </c>
      <c r="AN37" s="1" t="s">
        <v>16</v>
      </c>
      <c r="AO37" s="1"/>
      <c r="AP37" s="1"/>
      <c r="AQ37" s="1"/>
      <c r="AR37" s="1"/>
      <c r="AS37" s="1"/>
      <c r="AZ37" s="1" t="s">
        <v>16</v>
      </c>
      <c r="BA37" s="1" t="s">
        <v>16</v>
      </c>
      <c r="BB37" s="1" t="s">
        <v>16</v>
      </c>
      <c r="BC37" s="1" t="s">
        <v>16</v>
      </c>
      <c r="BD37" s="1" t="s">
        <v>16</v>
      </c>
      <c r="BE37" s="1"/>
      <c r="BF37" s="1"/>
      <c r="BG37" s="1"/>
      <c r="BH37" s="1"/>
      <c r="BI37" s="1"/>
      <c r="BQ37" s="1" t="s">
        <v>16</v>
      </c>
      <c r="BR37" s="1" t="s">
        <v>16</v>
      </c>
      <c r="BS37" s="1" t="s">
        <v>16</v>
      </c>
      <c r="BT37" s="1" t="s">
        <v>16</v>
      </c>
      <c r="BU37" s="1" t="s">
        <v>16</v>
      </c>
      <c r="BV37" s="1"/>
      <c r="BW37" s="1"/>
      <c r="BX37" s="1"/>
      <c r="BY37" s="1"/>
      <c r="BZ37" s="1"/>
      <c r="CG37" s="1" t="s">
        <v>16</v>
      </c>
      <c r="CH37" s="1" t="s">
        <v>16</v>
      </c>
      <c r="CI37" s="1" t="s">
        <v>16</v>
      </c>
      <c r="CJ37" s="1" t="s">
        <v>16</v>
      </c>
      <c r="CK37" s="1" t="s">
        <v>16</v>
      </c>
      <c r="CL37" s="1"/>
      <c r="CM37" s="1"/>
      <c r="CN37" s="1"/>
      <c r="CO37" s="1"/>
      <c r="CP37" s="1"/>
      <c r="CW37" s="1" t="s">
        <v>16</v>
      </c>
      <c r="CX37" s="1" t="s">
        <v>16</v>
      </c>
      <c r="CY37" s="1" t="s">
        <v>16</v>
      </c>
      <c r="CZ37" s="1" t="s">
        <v>16</v>
      </c>
      <c r="DA37" s="1"/>
      <c r="DB37" s="1"/>
      <c r="DC37" s="1"/>
      <c r="DD37" s="1"/>
      <c r="DE37" s="1"/>
      <c r="DG37" s="1"/>
      <c r="DM37" s="1" t="s">
        <v>16</v>
      </c>
      <c r="DN37" s="1" t="s">
        <v>16</v>
      </c>
      <c r="DO37" s="1" t="s">
        <v>16</v>
      </c>
      <c r="DP37" s="1" t="s">
        <v>16</v>
      </c>
      <c r="DQ37" s="1" t="s">
        <v>16</v>
      </c>
      <c r="DR37" s="1"/>
      <c r="DS37" s="1"/>
      <c r="DT37" s="1"/>
      <c r="DU37" s="1"/>
      <c r="DV37" s="1"/>
      <c r="EC37" s="1" t="s">
        <v>16</v>
      </c>
      <c r="ED37" s="1" t="s">
        <v>16</v>
      </c>
      <c r="EE37" s="1" t="s">
        <v>16</v>
      </c>
      <c r="EF37" s="1" t="s">
        <v>16</v>
      </c>
      <c r="EG37" s="1"/>
      <c r="EH37" s="1"/>
      <c r="EI37" s="1"/>
      <c r="EJ37" s="1"/>
      <c r="EK37" s="1"/>
      <c r="EL37" s="1"/>
      <c r="ES37" s="1" t="s">
        <v>16</v>
      </c>
      <c r="ET37" s="1" t="s">
        <v>16</v>
      </c>
      <c r="EU37" s="1" t="s">
        <v>16</v>
      </c>
      <c r="EV37" s="1" t="s">
        <v>16</v>
      </c>
      <c r="EW37" s="1" t="s">
        <v>16</v>
      </c>
      <c r="EX37" s="1"/>
      <c r="EY37" s="1"/>
      <c r="EZ37" s="1"/>
      <c r="FA37" s="1"/>
      <c r="FB37" s="1"/>
      <c r="FI37" s="1" t="s">
        <v>16</v>
      </c>
      <c r="FJ37" s="1" t="s">
        <v>16</v>
      </c>
      <c r="FK37" s="1" t="s">
        <v>16</v>
      </c>
      <c r="FL37" s="1" t="s">
        <v>16</v>
      </c>
      <c r="FM37" s="1"/>
      <c r="FN37" s="1"/>
      <c r="FO37" s="1"/>
      <c r="FP37" s="1"/>
      <c r="FQ37" s="1"/>
      <c r="FR37" s="1"/>
      <c r="FY37" s="1" t="s">
        <v>16</v>
      </c>
      <c r="FZ37" s="1" t="s">
        <v>16</v>
      </c>
      <c r="GA37" s="1" t="s">
        <v>16</v>
      </c>
      <c r="GB37" s="1" t="s">
        <v>16</v>
      </c>
      <c r="GC37" s="1" t="s">
        <v>16</v>
      </c>
      <c r="GD37" s="1"/>
      <c r="GE37" s="1"/>
      <c r="GF37" s="1"/>
      <c r="GG37" s="1"/>
      <c r="GH37" s="1"/>
      <c r="GO37" s="1" t="s">
        <v>16</v>
      </c>
      <c r="GP37" s="1" t="s">
        <v>16</v>
      </c>
      <c r="GQ37" s="1" t="s">
        <v>16</v>
      </c>
      <c r="GR37" s="1" t="s">
        <v>16</v>
      </c>
      <c r="GS37" s="1" t="s">
        <v>16</v>
      </c>
      <c r="GT37" s="1"/>
      <c r="GU37" s="1"/>
      <c r="GV37" s="1"/>
      <c r="GW37" s="1"/>
      <c r="GX37" s="1"/>
      <c r="HF37" s="1" t="s">
        <v>16</v>
      </c>
      <c r="HG37" s="1" t="s">
        <v>16</v>
      </c>
      <c r="HH37" s="1" t="s">
        <v>16</v>
      </c>
      <c r="HI37" s="1" t="s">
        <v>16</v>
      </c>
      <c r="HJ37" s="1"/>
      <c r="HK37" s="1"/>
      <c r="HL37" s="1"/>
      <c r="HM37" s="1"/>
      <c r="HN37" s="1"/>
      <c r="HO37" s="1"/>
      <c r="HU37" s="1" t="s">
        <v>16</v>
      </c>
      <c r="HV37" s="1" t="s">
        <v>16</v>
      </c>
      <c r="HW37" s="1" t="s">
        <v>16</v>
      </c>
      <c r="HX37" s="1" t="s">
        <v>16</v>
      </c>
      <c r="HY37" s="1" t="s">
        <v>16</v>
      </c>
      <c r="HZ37" s="1"/>
      <c r="IA37" s="1"/>
      <c r="IB37" s="1"/>
      <c r="IC37" s="1"/>
      <c r="ID37" s="1"/>
    </row>
    <row r="38" spans="3:254" x14ac:dyDescent="0.25">
      <c r="D38" s="1" t="s">
        <v>11</v>
      </c>
      <c r="E38" s="1" t="s">
        <v>12</v>
      </c>
      <c r="F38" s="1" t="s">
        <v>13</v>
      </c>
      <c r="G38" s="1" t="s">
        <v>14</v>
      </c>
      <c r="H38" s="1" t="s">
        <v>15</v>
      </c>
      <c r="I38" s="7"/>
      <c r="J38" s="7"/>
      <c r="K38" s="7"/>
      <c r="L38" s="7"/>
      <c r="M38" s="7"/>
      <c r="T38" s="1" t="s">
        <v>11</v>
      </c>
      <c r="U38" s="1" t="s">
        <v>12</v>
      </c>
      <c r="V38" s="1" t="s">
        <v>13</v>
      </c>
      <c r="W38" s="1" t="s">
        <v>14</v>
      </c>
      <c r="X38" s="1" t="s">
        <v>15</v>
      </c>
      <c r="Y38" s="7"/>
      <c r="Z38" s="7"/>
      <c r="AA38" s="7"/>
      <c r="AB38" s="7"/>
      <c r="AC38" s="7"/>
      <c r="AJ38" s="1" t="s">
        <v>11</v>
      </c>
      <c r="AK38" s="1" t="s">
        <v>12</v>
      </c>
      <c r="AL38" s="1" t="s">
        <v>13</v>
      </c>
      <c r="AM38" s="1" t="s">
        <v>14</v>
      </c>
      <c r="AN38" s="1" t="s">
        <v>15</v>
      </c>
      <c r="AO38" s="7"/>
      <c r="AP38" s="7"/>
      <c r="AQ38" s="7"/>
      <c r="AR38" s="7"/>
      <c r="AS38" s="7"/>
      <c r="AZ38" s="1" t="s">
        <v>11</v>
      </c>
      <c r="BA38" s="1" t="s">
        <v>12</v>
      </c>
      <c r="BB38" s="1" t="s">
        <v>13</v>
      </c>
      <c r="BC38" s="1" t="s">
        <v>14</v>
      </c>
      <c r="BD38" s="1" t="s">
        <v>15</v>
      </c>
      <c r="BE38" s="7"/>
      <c r="BF38" s="7"/>
      <c r="BG38" s="7"/>
      <c r="BH38" s="7"/>
      <c r="BI38" s="7"/>
      <c r="BQ38" s="1" t="s">
        <v>11</v>
      </c>
      <c r="BR38" s="1" t="s">
        <v>12</v>
      </c>
      <c r="BS38" s="1" t="s">
        <v>13</v>
      </c>
      <c r="BT38" s="1" t="s">
        <v>14</v>
      </c>
      <c r="BU38" s="1" t="s">
        <v>15</v>
      </c>
      <c r="BV38" s="7"/>
      <c r="BW38" s="7"/>
      <c r="BX38" s="7"/>
      <c r="BY38" s="7"/>
      <c r="BZ38" s="7"/>
      <c r="CG38" s="1" t="s">
        <v>11</v>
      </c>
      <c r="CH38" s="1" t="s">
        <v>12</v>
      </c>
      <c r="CI38" s="1" t="s">
        <v>13</v>
      </c>
      <c r="CJ38" s="1" t="s">
        <v>14</v>
      </c>
      <c r="CK38" s="1" t="s">
        <v>15</v>
      </c>
      <c r="CL38" s="7"/>
      <c r="CM38" s="7"/>
      <c r="CN38" s="7"/>
      <c r="CO38" s="7"/>
      <c r="CP38" s="7"/>
      <c r="CW38" s="1" t="s">
        <v>11</v>
      </c>
      <c r="CX38" s="1" t="s">
        <v>12</v>
      </c>
      <c r="CY38" s="1" t="s">
        <v>13</v>
      </c>
      <c r="CZ38" s="1" t="s">
        <v>14</v>
      </c>
      <c r="DA38" s="1"/>
      <c r="DB38" s="7"/>
      <c r="DC38" s="7"/>
      <c r="DD38" s="7"/>
      <c r="DE38" s="7"/>
      <c r="DG38" s="7"/>
      <c r="DM38" s="1" t="s">
        <v>11</v>
      </c>
      <c r="DN38" s="1" t="s">
        <v>12</v>
      </c>
      <c r="DO38" s="1" t="s">
        <v>13</v>
      </c>
      <c r="DP38" s="1" t="s">
        <v>14</v>
      </c>
      <c r="DQ38" s="1" t="s">
        <v>15</v>
      </c>
      <c r="DR38" s="7"/>
      <c r="DS38" s="7"/>
      <c r="DT38" s="7"/>
      <c r="DU38" s="7"/>
      <c r="DV38" s="7"/>
      <c r="EC38" s="1" t="s">
        <v>11</v>
      </c>
      <c r="ED38" s="1" t="s">
        <v>12</v>
      </c>
      <c r="EE38" s="1" t="s">
        <v>13</v>
      </c>
      <c r="EF38" s="1" t="s">
        <v>14</v>
      </c>
      <c r="EG38" s="1"/>
      <c r="EH38" s="7"/>
      <c r="EI38" s="7"/>
      <c r="EJ38" s="7"/>
      <c r="EK38" s="7"/>
      <c r="EL38" s="7"/>
      <c r="ES38" s="1" t="s">
        <v>11</v>
      </c>
      <c r="ET38" s="1" t="s">
        <v>12</v>
      </c>
      <c r="EU38" s="1" t="s">
        <v>13</v>
      </c>
      <c r="EV38" s="1" t="s">
        <v>14</v>
      </c>
      <c r="EW38" s="1" t="s">
        <v>15</v>
      </c>
      <c r="EX38" s="7"/>
      <c r="EY38" s="7"/>
      <c r="EZ38" s="7"/>
      <c r="FA38" s="7"/>
      <c r="FB38" s="7"/>
      <c r="FI38" s="1" t="s">
        <v>11</v>
      </c>
      <c r="FJ38" s="1" t="s">
        <v>12</v>
      </c>
      <c r="FK38" s="1" t="s">
        <v>13</v>
      </c>
      <c r="FL38" s="1" t="s">
        <v>14</v>
      </c>
      <c r="FM38" s="1"/>
      <c r="FN38" s="7"/>
      <c r="FO38" s="7"/>
      <c r="FP38" s="7"/>
      <c r="FQ38" s="7"/>
      <c r="FR38" s="7"/>
      <c r="FY38" s="1" t="s">
        <v>11</v>
      </c>
      <c r="FZ38" s="1" t="s">
        <v>12</v>
      </c>
      <c r="GA38" s="1" t="s">
        <v>13</v>
      </c>
      <c r="GB38" s="1" t="s">
        <v>14</v>
      </c>
      <c r="GC38" s="1" t="s">
        <v>15</v>
      </c>
      <c r="GD38" s="7"/>
      <c r="GE38" s="7"/>
      <c r="GF38" s="7"/>
      <c r="GG38" s="7"/>
      <c r="GH38" s="7"/>
      <c r="GO38" s="1" t="s">
        <v>11</v>
      </c>
      <c r="GP38" s="1" t="s">
        <v>12</v>
      </c>
      <c r="GQ38" s="1" t="s">
        <v>13</v>
      </c>
      <c r="GR38" s="1" t="s">
        <v>14</v>
      </c>
      <c r="GS38" s="1" t="s">
        <v>15</v>
      </c>
      <c r="GT38" s="7"/>
      <c r="GU38" s="7"/>
      <c r="GV38" s="7"/>
      <c r="GW38" s="7"/>
      <c r="GX38" s="7"/>
      <c r="HF38" s="1" t="s">
        <v>11</v>
      </c>
      <c r="HG38" s="1" t="s">
        <v>12</v>
      </c>
      <c r="HH38" s="1" t="s">
        <v>13</v>
      </c>
      <c r="HI38" s="1" t="s">
        <v>14</v>
      </c>
      <c r="HJ38" s="1"/>
      <c r="HK38" s="7"/>
      <c r="HL38" s="7"/>
      <c r="HM38" s="7"/>
      <c r="HN38" s="7"/>
      <c r="HO38" s="7"/>
      <c r="HU38" s="1" t="s">
        <v>11</v>
      </c>
      <c r="HV38" s="1" t="s">
        <v>12</v>
      </c>
      <c r="HW38" s="1" t="s">
        <v>13</v>
      </c>
      <c r="HX38" s="1" t="s">
        <v>14</v>
      </c>
      <c r="HY38" s="1" t="s">
        <v>15</v>
      </c>
      <c r="HZ38" s="7"/>
      <c r="IA38" s="7"/>
      <c r="IB38" s="7"/>
      <c r="IC38" s="7"/>
      <c r="ID38" s="7"/>
    </row>
    <row r="39" spans="3:254" x14ac:dyDescent="0.25">
      <c r="C39" t="s">
        <v>1</v>
      </c>
      <c r="D39">
        <f>D5</f>
        <v>35.100000000000009</v>
      </c>
      <c r="E39">
        <f t="shared" ref="E39:H39" si="0">E5</f>
        <v>31.574999999999996</v>
      </c>
      <c r="F39">
        <f t="shared" si="0"/>
        <v>31.333000000000006</v>
      </c>
      <c r="G39">
        <f t="shared" si="0"/>
        <v>30.036999999999999</v>
      </c>
      <c r="H39">
        <f t="shared" si="0"/>
        <v>29.990000000000002</v>
      </c>
      <c r="T39">
        <f>T5</f>
        <v>32.631</v>
      </c>
      <c r="U39">
        <f t="shared" ref="U39:X39" si="1">U5</f>
        <v>30.717999999999996</v>
      </c>
      <c r="V39">
        <f t="shared" si="1"/>
        <v>30.351999999999997</v>
      </c>
      <c r="W39">
        <f t="shared" si="1"/>
        <v>29.652000000000005</v>
      </c>
      <c r="X39">
        <f t="shared" si="1"/>
        <v>29.695</v>
      </c>
      <c r="AJ39" s="43"/>
      <c r="AK39">
        <f t="shared" ref="AK39:AN39" si="2">AK5</f>
        <v>31.745999999999999</v>
      </c>
      <c r="AL39">
        <f t="shared" si="2"/>
        <v>27.860000000000003</v>
      </c>
      <c r="AM39">
        <f t="shared" si="2"/>
        <v>29.449999999999996</v>
      </c>
      <c r="AN39">
        <f t="shared" si="2"/>
        <v>29.624000000000002</v>
      </c>
      <c r="AZ39" s="2">
        <f>AZ5</f>
        <v>32.47</v>
      </c>
      <c r="BA39" s="42"/>
      <c r="BB39" s="2">
        <f t="shared" ref="BB39:BD39" si="3">BB5</f>
        <v>29.176000000000005</v>
      </c>
      <c r="BC39" s="2">
        <f t="shared" si="3"/>
        <v>29.27</v>
      </c>
      <c r="BD39" s="2">
        <f t="shared" si="3"/>
        <v>29.081999999999987</v>
      </c>
      <c r="BE39" s="2"/>
      <c r="BF39" s="2"/>
      <c r="BG39" s="2"/>
      <c r="BH39" s="2"/>
      <c r="BI39" s="2"/>
      <c r="BQ39" s="2">
        <f>BQ5</f>
        <v>30.880000000000003</v>
      </c>
      <c r="BR39" s="2">
        <f t="shared" ref="BR39:BU39" si="4">BR5</f>
        <v>29.050999999999998</v>
      </c>
      <c r="BS39" s="2">
        <f t="shared" si="4"/>
        <v>28.860000000000007</v>
      </c>
      <c r="BT39" s="2">
        <f t="shared" si="4"/>
        <v>28.576999999999991</v>
      </c>
      <c r="BU39" s="2">
        <f t="shared" si="4"/>
        <v>28.738</v>
      </c>
      <c r="BV39" s="2"/>
      <c r="BW39" s="2"/>
      <c r="BX39" s="2"/>
      <c r="BY39" s="2"/>
      <c r="BZ39" s="2"/>
      <c r="CB39" s="5"/>
      <c r="CG39" s="3">
        <f>CG5</f>
        <v>34.029999999999994</v>
      </c>
      <c r="CH39" s="2">
        <f>CH5</f>
        <v>33.045000000000002</v>
      </c>
      <c r="CI39" s="2">
        <f t="shared" ref="CI39:CK39" si="5">CI5</f>
        <v>33.508000000000003</v>
      </c>
      <c r="CJ39" s="2">
        <f t="shared" si="5"/>
        <v>33.080000000000005</v>
      </c>
      <c r="CK39" s="2">
        <f t="shared" si="5"/>
        <v>33.439</v>
      </c>
      <c r="CL39" s="2"/>
      <c r="CM39" s="2"/>
      <c r="CN39" s="2"/>
      <c r="CO39" s="2"/>
      <c r="CP39" s="2"/>
      <c r="CQ39" s="5"/>
      <c r="CW39" s="2">
        <f>CW5</f>
        <v>33.749000000000002</v>
      </c>
      <c r="CX39" s="2">
        <f>CX5</f>
        <v>31.445999999999998</v>
      </c>
      <c r="CY39" s="2">
        <f>CY5</f>
        <v>30.513999999999999</v>
      </c>
      <c r="CZ39" s="2">
        <f>CZ5</f>
        <v>30.727999999999998</v>
      </c>
      <c r="DA39" s="2"/>
      <c r="DB39" s="2"/>
      <c r="DC39" s="2"/>
      <c r="DD39" s="2"/>
      <c r="DE39" s="2"/>
      <c r="DG39" s="1"/>
      <c r="DM39" s="2">
        <f>DM5</f>
        <v>30.759999999999998</v>
      </c>
      <c r="DN39" s="2">
        <f t="shared" ref="DN39:DQ39" si="6">DN5</f>
        <v>28.986000000000001</v>
      </c>
      <c r="DO39" s="2">
        <f t="shared" si="6"/>
        <v>28.932000000000006</v>
      </c>
      <c r="DP39" s="2">
        <f t="shared" si="6"/>
        <v>27.663999999999998</v>
      </c>
      <c r="DQ39" s="2">
        <f t="shared" si="6"/>
        <v>27.913000000000004</v>
      </c>
      <c r="DR39" s="2"/>
      <c r="DS39" s="2"/>
      <c r="DT39" s="2"/>
      <c r="DU39" s="2"/>
      <c r="DV39" s="2"/>
      <c r="EC39" s="2">
        <f>EC5</f>
        <v>31.6</v>
      </c>
      <c r="ED39" s="2">
        <f>ED5</f>
        <v>30.51</v>
      </c>
      <c r="EE39" s="2">
        <f>EE5</f>
        <v>29.422000000000008</v>
      </c>
      <c r="EF39" s="2">
        <f>EF5</f>
        <v>29.57</v>
      </c>
      <c r="EG39" s="12">
        <f>EG5</f>
        <v>29.084999999999997</v>
      </c>
      <c r="EH39" s="2"/>
      <c r="EI39" s="2"/>
      <c r="EJ39" s="2"/>
      <c r="EK39" s="2"/>
      <c r="EL39" s="2"/>
      <c r="ES39" s="2">
        <f>ES5</f>
        <v>30.841000000000001</v>
      </c>
      <c r="ET39" s="2">
        <f t="shared" ref="ET39:EW39" si="7">ET5</f>
        <v>31.026999999999997</v>
      </c>
      <c r="EU39" s="2">
        <f t="shared" si="7"/>
        <v>30.105000000000008</v>
      </c>
      <c r="EV39" s="2">
        <f t="shared" si="7"/>
        <v>30.768999999999998</v>
      </c>
      <c r="EW39" s="2">
        <f t="shared" si="7"/>
        <v>30.800000000000004</v>
      </c>
      <c r="EX39" s="2"/>
      <c r="EY39" s="2"/>
      <c r="EZ39" s="2"/>
      <c r="FA39" s="2"/>
      <c r="FB39" s="2"/>
      <c r="FI39" s="2">
        <f>FI5</f>
        <v>33.889999999999993</v>
      </c>
      <c r="FJ39" s="2">
        <f>FJ5</f>
        <v>31.437999999999999</v>
      </c>
      <c r="FK39" s="2">
        <f>FK5</f>
        <v>31.788000000000004</v>
      </c>
      <c r="FL39" s="2">
        <f>FL5</f>
        <v>31.01</v>
      </c>
      <c r="FM39" s="2">
        <f>FM5</f>
        <v>31.306999999999999</v>
      </c>
      <c r="FN39" s="2"/>
      <c r="FO39" s="2"/>
      <c r="FP39" s="2"/>
      <c r="FQ39" s="2"/>
      <c r="FR39" s="2"/>
      <c r="FY39" s="2">
        <f t="shared" ref="FY39:GC39" si="8">FY5</f>
        <v>31.380000000000003</v>
      </c>
      <c r="FZ39" s="2">
        <f t="shared" si="8"/>
        <v>30.226999999999997</v>
      </c>
      <c r="GA39" s="2">
        <f t="shared" si="8"/>
        <v>29.494</v>
      </c>
      <c r="GB39" s="2">
        <f t="shared" si="8"/>
        <v>29.506</v>
      </c>
      <c r="GC39" s="2">
        <f t="shared" si="8"/>
        <v>28.543999999999993</v>
      </c>
      <c r="GD39" s="2"/>
      <c r="GE39" s="2"/>
      <c r="GF39" s="2"/>
      <c r="GG39" s="2"/>
      <c r="GH39" s="2"/>
      <c r="GO39" s="2">
        <f>GO5</f>
        <v>29.372000000000003</v>
      </c>
      <c r="GP39" s="2">
        <f t="shared" ref="GP39:GS39" si="9">GP5</f>
        <v>28.562000000000001</v>
      </c>
      <c r="GQ39" s="2">
        <f t="shared" si="9"/>
        <v>28.166000000000007</v>
      </c>
      <c r="GR39" s="2">
        <f t="shared" si="9"/>
        <v>28.416000000000004</v>
      </c>
      <c r="GS39" s="2">
        <f t="shared" si="9"/>
        <v>28.35</v>
      </c>
      <c r="GT39" s="2"/>
      <c r="GU39" s="2"/>
      <c r="GV39" s="2"/>
      <c r="GW39" s="2"/>
      <c r="GX39" s="2"/>
      <c r="HF39" s="2">
        <f>HE5</f>
        <v>31.829999999999991</v>
      </c>
      <c r="HG39" s="2">
        <f t="shared" ref="HG39:HI39" si="10">HF5</f>
        <v>30.139999999999993</v>
      </c>
      <c r="HH39" s="2">
        <f t="shared" si="10"/>
        <v>29.101999999999997</v>
      </c>
      <c r="HI39" s="2">
        <f t="shared" si="10"/>
        <v>28.940000000000005</v>
      </c>
      <c r="HJ39" s="2"/>
      <c r="HK39" s="2"/>
      <c r="HL39" s="2"/>
      <c r="HM39" s="2"/>
      <c r="HN39" s="2"/>
      <c r="HO39" s="2"/>
      <c r="HU39" s="2">
        <f>HU5</f>
        <v>33.043999999999997</v>
      </c>
      <c r="HV39" s="2">
        <f t="shared" ref="HV39:HY39" si="11">HV5</f>
        <v>31.192</v>
      </c>
      <c r="HW39" s="2">
        <f t="shared" si="11"/>
        <v>31.256999999999998</v>
      </c>
      <c r="HX39" s="2">
        <f t="shared" si="11"/>
        <v>31.339999999999996</v>
      </c>
      <c r="HY39" s="2">
        <f t="shared" si="11"/>
        <v>29.437999999999999</v>
      </c>
      <c r="HZ39" s="2"/>
      <c r="IA39" s="2"/>
      <c r="IB39" s="2"/>
      <c r="IC39" s="2"/>
      <c r="ID39" s="2"/>
      <c r="IM39" s="5"/>
      <c r="IN39" s="5"/>
      <c r="IO39" s="5"/>
      <c r="IP39" s="5"/>
      <c r="IQ39" s="5"/>
      <c r="IR39" s="5"/>
      <c r="IS39" s="5"/>
      <c r="IT39" s="5"/>
    </row>
    <row r="40" spans="3:254" s="5" customFormat="1" x14ac:dyDescent="0.25">
      <c r="C40" s="5" t="s">
        <v>2</v>
      </c>
      <c r="D40">
        <f>D14</f>
        <v>31.806999999999999</v>
      </c>
      <c r="E40">
        <f t="shared" ref="E40:H40" si="12">E14</f>
        <v>29.530999999999995</v>
      </c>
      <c r="F40">
        <f t="shared" si="12"/>
        <v>29.387999999999998</v>
      </c>
      <c r="G40">
        <f t="shared" si="12"/>
        <v>29.320999999999998</v>
      </c>
      <c r="H40">
        <f t="shared" si="12"/>
        <v>28.732000000000006</v>
      </c>
      <c r="I40"/>
      <c r="J40"/>
      <c r="K40"/>
      <c r="L40"/>
      <c r="M40"/>
      <c r="T40">
        <f>T14</f>
        <v>34.344000000000001</v>
      </c>
      <c r="U40">
        <f t="shared" ref="U40:X40" si="13">U14</f>
        <v>31.27</v>
      </c>
      <c r="V40">
        <f t="shared" si="13"/>
        <v>30.573</v>
      </c>
      <c r="W40">
        <f t="shared" si="13"/>
        <v>29.770999999999997</v>
      </c>
      <c r="X40">
        <f t="shared" si="13"/>
        <v>29.68</v>
      </c>
      <c r="Y40"/>
      <c r="Z40"/>
      <c r="AA40"/>
      <c r="AB40"/>
      <c r="AC40"/>
      <c r="AJ40" s="8"/>
      <c r="AK40">
        <f t="shared" ref="AK40:AN40" si="14">AK14</f>
        <v>31.455000000000002</v>
      </c>
      <c r="AL40">
        <f t="shared" si="14"/>
        <v>30.510999999999996</v>
      </c>
      <c r="AM40">
        <f t="shared" si="14"/>
        <v>29.186</v>
      </c>
      <c r="AN40">
        <f t="shared" si="14"/>
        <v>28.933000000000003</v>
      </c>
      <c r="AO40"/>
      <c r="AP40"/>
      <c r="AQ40"/>
      <c r="AR40"/>
      <c r="AS40"/>
      <c r="AZ40" s="11">
        <f>AZ14</f>
        <v>31</v>
      </c>
      <c r="BA40" s="61"/>
      <c r="BB40" s="11">
        <f t="shared" ref="BB40:BD40" si="15">BB14</f>
        <v>28.343</v>
      </c>
      <c r="BC40" s="11">
        <f t="shared" si="15"/>
        <v>28.185000000000002</v>
      </c>
      <c r="BD40" s="11">
        <f t="shared" si="15"/>
        <v>28.325999999999993</v>
      </c>
      <c r="BE40" s="11"/>
      <c r="BF40" s="11"/>
      <c r="BG40" s="11"/>
      <c r="BH40" s="11"/>
      <c r="BI40" s="11"/>
      <c r="BQ40" s="11">
        <f>BQ14</f>
        <v>28.947000000000003</v>
      </c>
      <c r="BR40" s="11">
        <f t="shared" ref="BR40:BU40" si="16">BR14</f>
        <v>29.630000000000003</v>
      </c>
      <c r="BS40" s="11">
        <f t="shared" si="16"/>
        <v>28.809999999999995</v>
      </c>
      <c r="BT40" s="11">
        <f t="shared" si="16"/>
        <v>28.96</v>
      </c>
      <c r="BU40" s="11">
        <f t="shared" si="16"/>
        <v>28.434000000000005</v>
      </c>
      <c r="BV40" s="11"/>
      <c r="BW40" s="11"/>
      <c r="BX40" s="11"/>
      <c r="BY40" s="11"/>
      <c r="BZ40" s="11"/>
      <c r="CA40"/>
      <c r="CB40"/>
      <c r="CG40" s="11">
        <f>CG14</f>
        <v>34.17</v>
      </c>
      <c r="CH40" s="11">
        <f t="shared" ref="CH40:CK40" si="17">CH14</f>
        <v>32.850000000000009</v>
      </c>
      <c r="CI40" s="11">
        <f t="shared" si="17"/>
        <v>31.799999999999994</v>
      </c>
      <c r="CJ40" s="11">
        <f t="shared" si="17"/>
        <v>33.382999999999996</v>
      </c>
      <c r="CK40" s="11">
        <f t="shared" si="17"/>
        <v>33.11</v>
      </c>
      <c r="CL40" s="11"/>
      <c r="CM40" s="11"/>
      <c r="CN40" s="11"/>
      <c r="CO40" s="11"/>
      <c r="CP40" s="11"/>
      <c r="CQ40"/>
      <c r="CW40" s="11">
        <f>CW14</f>
        <v>30.875999999999998</v>
      </c>
      <c r="CX40" s="11">
        <f>CX14</f>
        <v>28.110000000000003</v>
      </c>
      <c r="CY40" s="11">
        <f>CY14</f>
        <v>29.645999999999997</v>
      </c>
      <c r="CZ40" s="11">
        <f>CZ14</f>
        <v>30.036000000000001</v>
      </c>
      <c r="DA40" s="11"/>
      <c r="DB40" s="11"/>
      <c r="DC40" s="11"/>
      <c r="DD40" s="11"/>
      <c r="DE40" s="11"/>
      <c r="DM40" s="11">
        <f>DM14</f>
        <v>29.774000000000001</v>
      </c>
      <c r="DN40" s="11">
        <f t="shared" ref="DN40:DP40" si="18">DN14</f>
        <v>27.606999999999999</v>
      </c>
      <c r="DO40" s="11">
        <f t="shared" si="18"/>
        <v>28.158000000000005</v>
      </c>
      <c r="DP40" s="11">
        <f t="shared" si="18"/>
        <v>28.414000000000005</v>
      </c>
      <c r="DQ40" s="11">
        <f>DQ14</f>
        <v>26.518000000000001</v>
      </c>
      <c r="DR40" s="11"/>
      <c r="DS40" s="11"/>
      <c r="DT40" s="11"/>
      <c r="DU40" s="11"/>
      <c r="DV40" s="11"/>
      <c r="EC40" s="11">
        <f>EC14</f>
        <v>31.776000000000003</v>
      </c>
      <c r="ED40" s="11">
        <f>ED14</f>
        <v>30.001999999999999</v>
      </c>
      <c r="EE40" s="11">
        <f>EE14</f>
        <v>29.685000000000002</v>
      </c>
      <c r="EF40" s="11">
        <f>EF14</f>
        <v>28.570000000000004</v>
      </c>
      <c r="EG40" s="11">
        <f>EG14</f>
        <v>28.915000000000003</v>
      </c>
      <c r="EH40" s="11"/>
      <c r="EI40" s="11"/>
      <c r="EJ40" s="11"/>
      <c r="EK40" s="11"/>
      <c r="EL40" s="11"/>
      <c r="ES40" s="11">
        <f>ES14</f>
        <v>32.11</v>
      </c>
      <c r="ET40" s="11">
        <f t="shared" ref="ET40:EW40" si="19">ET14</f>
        <v>28.169</v>
      </c>
      <c r="EU40" s="11">
        <f t="shared" si="19"/>
        <v>31.052</v>
      </c>
      <c r="EV40" s="11">
        <f t="shared" si="19"/>
        <v>30.048000000000002</v>
      </c>
      <c r="EW40" s="11">
        <f t="shared" si="19"/>
        <v>30.780999999999999</v>
      </c>
      <c r="EX40" s="11"/>
      <c r="EY40" s="11"/>
      <c r="EZ40" s="11"/>
      <c r="FA40" s="11"/>
      <c r="FB40" s="11"/>
      <c r="FI40" s="11">
        <f>FI14</f>
        <v>33.970000000000006</v>
      </c>
      <c r="FJ40" s="11">
        <f>FJ14</f>
        <v>32.304000000000002</v>
      </c>
      <c r="FK40" s="11">
        <f>FK14</f>
        <v>32.269999999999996</v>
      </c>
      <c r="FL40" s="11">
        <f>FL14</f>
        <v>30.720000000000006</v>
      </c>
      <c r="FM40" s="11">
        <f>FM14</f>
        <v>30.635999999999996</v>
      </c>
      <c r="FN40" s="11"/>
      <c r="FO40" s="11"/>
      <c r="FP40" s="11"/>
      <c r="FQ40" s="11"/>
      <c r="FR40" s="11"/>
      <c r="FY40" s="11">
        <f>FY14</f>
        <v>30.7</v>
      </c>
      <c r="FZ40" s="11">
        <f t="shared" ref="FZ40:GC40" si="20">FZ14</f>
        <v>29.85</v>
      </c>
      <c r="GA40" s="11">
        <f t="shared" si="20"/>
        <v>29.32899999999999</v>
      </c>
      <c r="GB40" s="11">
        <f t="shared" si="20"/>
        <v>28.350999999999999</v>
      </c>
      <c r="GC40" s="11">
        <f t="shared" si="20"/>
        <v>28.171000000000003</v>
      </c>
      <c r="GD40" s="11"/>
      <c r="GE40" s="11"/>
      <c r="GF40" s="11"/>
      <c r="GG40" s="11"/>
      <c r="GH40" s="11"/>
      <c r="GO40" s="11">
        <f>GO14</f>
        <v>29.76</v>
      </c>
      <c r="GP40" s="11">
        <f t="shared" ref="GP40:GS40" si="21">GP14</f>
        <v>28.661000000000008</v>
      </c>
      <c r="GQ40" s="11">
        <f t="shared" si="21"/>
        <v>28.002000000000002</v>
      </c>
      <c r="GR40" s="11">
        <f t="shared" si="21"/>
        <v>28.29</v>
      </c>
      <c r="GS40" s="11">
        <f t="shared" si="21"/>
        <v>28.377999999999997</v>
      </c>
      <c r="GT40" s="11"/>
      <c r="GU40" s="11"/>
      <c r="GV40" s="11"/>
      <c r="GW40" s="11"/>
      <c r="GX40" s="11"/>
      <c r="HF40" s="11">
        <f>HE14</f>
        <v>29.881999999999998</v>
      </c>
      <c r="HG40" s="11">
        <f t="shared" ref="HG40:HI40" si="22">HF14</f>
        <v>28.802000000000003</v>
      </c>
      <c r="HH40" s="11">
        <f t="shared" si="22"/>
        <v>28.645999999999997</v>
      </c>
      <c r="HI40" s="11">
        <f t="shared" si="22"/>
        <v>28.745999999999999</v>
      </c>
      <c r="HJ40" s="11"/>
      <c r="HK40" s="11"/>
      <c r="HL40" s="11"/>
      <c r="HM40" s="11"/>
      <c r="HN40" s="11"/>
      <c r="HO40" s="11"/>
      <c r="HU40" s="11">
        <f>HU14</f>
        <v>32.103999999999999</v>
      </c>
      <c r="HV40" s="11">
        <f t="shared" ref="HV40:HY40" si="23">HV14</f>
        <v>30.890999999999991</v>
      </c>
      <c r="HW40" s="11">
        <f t="shared" si="23"/>
        <v>31.42100000000001</v>
      </c>
      <c r="HX40" s="11">
        <f t="shared" si="23"/>
        <v>30.593</v>
      </c>
      <c r="HY40" s="11">
        <f t="shared" si="23"/>
        <v>29.969000000000001</v>
      </c>
      <c r="HZ40" s="11"/>
      <c r="IA40" s="11"/>
      <c r="IB40" s="11"/>
      <c r="IC40" s="11"/>
      <c r="ID40" s="11"/>
      <c r="IM40"/>
      <c r="IN40"/>
      <c r="IO40"/>
      <c r="IP40"/>
      <c r="IQ40"/>
      <c r="IR40"/>
      <c r="IS40"/>
      <c r="IT40"/>
    </row>
    <row r="41" spans="3:254" x14ac:dyDescent="0.25">
      <c r="C41" t="s">
        <v>3</v>
      </c>
      <c r="D41">
        <f>D23</f>
        <v>31.909000000000002</v>
      </c>
      <c r="E41">
        <f t="shared" ref="E41:H41" si="24">E23</f>
        <v>30.333999999999996</v>
      </c>
      <c r="F41">
        <f t="shared" si="24"/>
        <v>29.29</v>
      </c>
      <c r="G41">
        <f t="shared" si="24"/>
        <v>29.641000000000002</v>
      </c>
      <c r="H41">
        <f t="shared" si="24"/>
        <v>28.324000000000002</v>
      </c>
      <c r="T41">
        <f>T23</f>
        <v>30.928000000000004</v>
      </c>
      <c r="U41">
        <f t="shared" ref="U41:X41" si="25">U23</f>
        <v>29.640999999999998</v>
      </c>
      <c r="V41">
        <f t="shared" si="25"/>
        <v>29.244999999999997</v>
      </c>
      <c r="W41">
        <f t="shared" si="25"/>
        <v>28.970000000000006</v>
      </c>
      <c r="X41">
        <f t="shared" si="25"/>
        <v>28.244999999999997</v>
      </c>
      <c r="AJ41">
        <f>AJ23</f>
        <v>31.264999999999997</v>
      </c>
      <c r="AK41">
        <f t="shared" ref="AK41:AN41" si="26">AK23</f>
        <v>29.79</v>
      </c>
      <c r="AL41">
        <f t="shared" si="26"/>
        <v>28.486000000000001</v>
      </c>
      <c r="AM41">
        <f t="shared" si="26"/>
        <v>27.869999999999997</v>
      </c>
      <c r="AN41">
        <f t="shared" si="26"/>
        <v>29.276</v>
      </c>
      <c r="AZ41" s="2">
        <f>AZ23</f>
        <v>33.200000000000003</v>
      </c>
      <c r="BA41" s="42"/>
      <c r="BB41" s="2">
        <f t="shared" ref="BB41:BD41" si="27">BB23</f>
        <v>30.756999999999998</v>
      </c>
      <c r="BC41" s="2">
        <f t="shared" si="27"/>
        <v>30.136999999999993</v>
      </c>
      <c r="BD41" s="2">
        <f t="shared" si="27"/>
        <v>30.524000000000001</v>
      </c>
      <c r="BE41" s="2"/>
      <c r="BF41" s="2"/>
      <c r="BG41" s="2"/>
      <c r="BH41" s="2"/>
      <c r="BI41" s="2"/>
      <c r="BQ41" s="2">
        <f>BQ23</f>
        <v>28.802000000000003</v>
      </c>
      <c r="BR41" s="2">
        <f t="shared" ref="BR41:BT41" si="28">BR23</f>
        <v>28.227999999999998</v>
      </c>
      <c r="BS41" s="2">
        <f t="shared" si="28"/>
        <v>28.376999999999999</v>
      </c>
      <c r="BT41" s="2">
        <f t="shared" si="28"/>
        <v>28.059999999999995</v>
      </c>
      <c r="BU41" s="2">
        <f>BU23</f>
        <v>28.005000000000006</v>
      </c>
      <c r="BV41" s="2"/>
      <c r="BW41" s="2"/>
      <c r="BX41" s="2"/>
      <c r="BY41" s="2"/>
      <c r="BZ41" s="2"/>
      <c r="CA41" s="5"/>
      <c r="CG41" s="2">
        <f>CG23</f>
        <v>34.232000000000006</v>
      </c>
      <c r="CH41" s="2">
        <f t="shared" ref="CH41:CK41" si="29">CH23</f>
        <v>33.230000000000004</v>
      </c>
      <c r="CI41" s="2">
        <f t="shared" si="29"/>
        <v>32.914999999999999</v>
      </c>
      <c r="CJ41" s="2">
        <f t="shared" si="29"/>
        <v>33.347999999999999</v>
      </c>
      <c r="CK41" s="2">
        <f t="shared" si="29"/>
        <v>33.221000000000004</v>
      </c>
      <c r="CL41" s="2"/>
      <c r="CM41" s="2"/>
      <c r="CN41" s="2"/>
      <c r="CO41" s="2"/>
      <c r="CP41" s="2"/>
      <c r="CW41" s="2">
        <f>CW23</f>
        <v>31.988</v>
      </c>
      <c r="CX41" s="2">
        <f>CX23</f>
        <v>30.762999999999998</v>
      </c>
      <c r="CY41" s="2">
        <f>CY23</f>
        <v>30.914000000000005</v>
      </c>
      <c r="CZ41" s="42"/>
      <c r="DA41" s="2"/>
      <c r="DB41" s="2"/>
      <c r="DC41" s="2"/>
      <c r="DD41" s="2"/>
      <c r="DE41" s="2"/>
      <c r="DM41" s="2">
        <f>DM23</f>
        <v>31.494999999999997</v>
      </c>
      <c r="DN41" s="2">
        <f t="shared" ref="DN41:DQ41" si="30">DN23</f>
        <v>28.338999999999999</v>
      </c>
      <c r="DO41" s="2">
        <f t="shared" si="30"/>
        <v>28.953999999999997</v>
      </c>
      <c r="DP41" s="2">
        <f t="shared" si="30"/>
        <v>28.749000000000002</v>
      </c>
      <c r="DQ41" s="2">
        <f t="shared" si="30"/>
        <v>28.127999999999997</v>
      </c>
      <c r="DR41" s="2"/>
      <c r="DS41" s="2"/>
      <c r="DT41" s="2"/>
      <c r="DU41" s="2"/>
      <c r="DV41" s="2"/>
      <c r="EC41" s="2">
        <f>EC23</f>
        <v>30.41500000000001</v>
      </c>
      <c r="ED41" s="2">
        <f>ED23</f>
        <v>29.318999999999996</v>
      </c>
      <c r="EE41" s="2">
        <f>EE23</f>
        <v>28.779999999999994</v>
      </c>
      <c r="EF41" s="2">
        <f>EF23</f>
        <v>28.57</v>
      </c>
      <c r="EG41" s="12">
        <f>EG23</f>
        <v>28.740000000000002</v>
      </c>
      <c r="EH41" s="2"/>
      <c r="EI41" s="2"/>
      <c r="EJ41" s="2"/>
      <c r="EK41" s="2"/>
      <c r="EL41" s="2"/>
      <c r="ES41" s="2">
        <f>ES23</f>
        <v>31.076999999999991</v>
      </c>
      <c r="ET41" s="2">
        <f t="shared" ref="ET41:EW41" si="31">ET23</f>
        <v>30.416000000000004</v>
      </c>
      <c r="EU41" s="2">
        <f t="shared" si="31"/>
        <v>28.975999999999999</v>
      </c>
      <c r="EV41" s="2">
        <f t="shared" si="31"/>
        <v>30.385999999999996</v>
      </c>
      <c r="EW41" s="2">
        <f t="shared" si="31"/>
        <v>31.149000000000008</v>
      </c>
      <c r="EX41" s="2"/>
      <c r="EY41" s="2"/>
      <c r="EZ41" s="2"/>
      <c r="FA41" s="2"/>
      <c r="FB41" s="2"/>
      <c r="FI41" s="2">
        <f>FI23</f>
        <v>33.853999999999999</v>
      </c>
      <c r="FJ41" s="2">
        <f>FJ23</f>
        <v>32.073999999999991</v>
      </c>
      <c r="FK41" s="2">
        <f>FK23</f>
        <v>31.302000000000003</v>
      </c>
      <c r="FL41" s="2">
        <f>FL23</f>
        <v>30.964999999999996</v>
      </c>
      <c r="FM41" s="2">
        <f>FM23</f>
        <v>30.491000000000003</v>
      </c>
      <c r="FN41" s="2"/>
      <c r="FO41" s="2"/>
      <c r="FP41" s="2"/>
      <c r="FQ41" s="2"/>
      <c r="FR41" s="2"/>
      <c r="FY41" s="2">
        <f>FY23</f>
        <v>32.07</v>
      </c>
      <c r="FZ41" s="2">
        <f t="shared" ref="FZ41:GC41" si="32">FZ23</f>
        <v>30.910000000000004</v>
      </c>
      <c r="GA41" s="2">
        <f t="shared" si="32"/>
        <v>29.983000000000004</v>
      </c>
      <c r="GB41" s="2">
        <f t="shared" si="32"/>
        <v>29.540999999999997</v>
      </c>
      <c r="GC41" s="2">
        <f t="shared" si="32"/>
        <v>28.654000000000003</v>
      </c>
      <c r="GD41" s="2"/>
      <c r="GE41" s="2"/>
      <c r="GF41" s="2"/>
      <c r="GG41" s="2"/>
      <c r="GH41" s="2"/>
      <c r="GO41" s="2">
        <f>GO23</f>
        <v>28.4</v>
      </c>
      <c r="GP41" s="42"/>
      <c r="GQ41" s="2">
        <f t="shared" ref="GQ41:GS41" si="33">GQ23</f>
        <v>27.82</v>
      </c>
      <c r="GR41" s="2">
        <f t="shared" si="33"/>
        <v>26.361999999999995</v>
      </c>
      <c r="GS41" s="2">
        <f t="shared" si="33"/>
        <v>27.376999999999999</v>
      </c>
      <c r="GT41" s="2"/>
      <c r="GU41" s="2"/>
      <c r="GV41" s="2"/>
      <c r="GW41" s="2"/>
      <c r="GX41" s="2"/>
      <c r="HF41" s="2">
        <f>HE23</f>
        <v>29.608000000000004</v>
      </c>
      <c r="HG41" s="2">
        <f t="shared" ref="HG41:HI41" si="34">HF23</f>
        <v>28.048000000000002</v>
      </c>
      <c r="HH41" s="2">
        <f t="shared" si="34"/>
        <v>28.396999999999998</v>
      </c>
      <c r="HI41" s="2">
        <f t="shared" si="34"/>
        <v>28.851999999999997</v>
      </c>
      <c r="HJ41" s="2"/>
      <c r="HK41" s="2"/>
      <c r="HL41" s="2"/>
      <c r="HM41" s="2"/>
      <c r="HN41" s="2"/>
      <c r="HO41" s="2"/>
      <c r="HU41" s="2">
        <f>HU23</f>
        <v>32.338999999999999</v>
      </c>
      <c r="HV41" s="2">
        <f t="shared" ref="HV41:HY41" si="35">HV23</f>
        <v>32.253999999999998</v>
      </c>
      <c r="HW41" s="2">
        <f t="shared" si="35"/>
        <v>30.800999999999998</v>
      </c>
      <c r="HX41" s="2">
        <f t="shared" si="35"/>
        <v>31.272000000000002</v>
      </c>
      <c r="HY41" s="2">
        <f t="shared" si="35"/>
        <v>28.720000000000006</v>
      </c>
      <c r="HZ41" s="2"/>
      <c r="IA41" s="2"/>
      <c r="IB41" s="2"/>
      <c r="IC41" s="2"/>
      <c r="ID41" s="2"/>
    </row>
    <row r="42" spans="3:254" x14ac:dyDescent="0.25">
      <c r="C42" t="s">
        <v>4</v>
      </c>
      <c r="D42">
        <f>D31</f>
        <v>32.225999999999999</v>
      </c>
      <c r="E42">
        <f t="shared" ref="E42:H42" si="36">E31</f>
        <v>30.306000000000001</v>
      </c>
      <c r="F42">
        <f t="shared" si="36"/>
        <v>29.924000000000007</v>
      </c>
      <c r="G42">
        <f t="shared" si="36"/>
        <v>29.524000000000008</v>
      </c>
      <c r="H42">
        <f t="shared" si="36"/>
        <v>29.454999999999995</v>
      </c>
      <c r="T42">
        <f>T31</f>
        <v>33.902999999999999</v>
      </c>
      <c r="U42">
        <f t="shared" ref="U42:X42" si="37">U31</f>
        <v>30.610000000000003</v>
      </c>
      <c r="V42">
        <f t="shared" si="37"/>
        <v>30.189999999999998</v>
      </c>
      <c r="W42">
        <f t="shared" si="37"/>
        <v>29.135000000000002</v>
      </c>
      <c r="X42">
        <f t="shared" si="37"/>
        <v>28.891999999999996</v>
      </c>
      <c r="AJ42">
        <f>AJ31</f>
        <v>31.005000000000006</v>
      </c>
      <c r="AK42">
        <f t="shared" ref="AK42:AN42" si="38">AK31</f>
        <v>30.077999999999992</v>
      </c>
      <c r="AL42">
        <f t="shared" si="38"/>
        <v>29.096000000000004</v>
      </c>
      <c r="AM42">
        <f t="shared" si="38"/>
        <v>28.594000000000001</v>
      </c>
      <c r="AN42">
        <f t="shared" si="38"/>
        <v>29.467999999999996</v>
      </c>
      <c r="AZ42" s="2">
        <f>AZ31</f>
        <v>30.5</v>
      </c>
      <c r="BA42" s="42"/>
      <c r="BB42" s="2">
        <f t="shared" ref="BB42:BD42" si="39">BB31</f>
        <v>28.535000000000004</v>
      </c>
      <c r="BC42" s="2">
        <f t="shared" si="39"/>
        <v>28.676000000000005</v>
      </c>
      <c r="BD42" s="2">
        <f t="shared" si="39"/>
        <v>28.184000000000005</v>
      </c>
      <c r="BE42" s="2"/>
      <c r="BF42" s="2"/>
      <c r="BG42" s="2"/>
      <c r="BH42" s="2"/>
      <c r="BI42" s="2"/>
      <c r="BQ42" s="2">
        <f>BQ31</f>
        <v>28.326000000000001</v>
      </c>
      <c r="BR42" s="2">
        <f t="shared" ref="BR42:BU42" si="40">BR31</f>
        <v>27.60100000000001</v>
      </c>
      <c r="BS42" s="2">
        <f t="shared" si="40"/>
        <v>27.681999999999999</v>
      </c>
      <c r="BT42" s="2">
        <f t="shared" si="40"/>
        <v>28.092000000000002</v>
      </c>
      <c r="BU42" s="2">
        <f t="shared" si="40"/>
        <v>27.302</v>
      </c>
      <c r="BV42" s="2"/>
      <c r="BW42" s="2"/>
      <c r="BX42" s="2"/>
      <c r="BY42" s="2"/>
      <c r="BZ42" s="2"/>
      <c r="CG42" s="2">
        <f>CG31</f>
        <v>34.715000000000011</v>
      </c>
      <c r="CH42" s="2">
        <f t="shared" ref="CH42:CK42" si="41">CH31</f>
        <v>33.394999999999996</v>
      </c>
      <c r="CI42" s="2">
        <f t="shared" si="41"/>
        <v>33.707999999999991</v>
      </c>
      <c r="CJ42" s="2">
        <f t="shared" si="41"/>
        <v>33.093000000000004</v>
      </c>
      <c r="CK42" s="2">
        <f t="shared" si="41"/>
        <v>33.253999999999998</v>
      </c>
      <c r="CL42" s="2"/>
      <c r="CM42" s="2"/>
      <c r="CN42" s="2"/>
      <c r="CO42" s="2"/>
      <c r="CP42" s="2"/>
      <c r="CW42" s="2">
        <f>CW31</f>
        <v>34.623000000000005</v>
      </c>
      <c r="CX42" s="2">
        <f>CX31</f>
        <v>31.997000000000003</v>
      </c>
      <c r="CY42" s="2">
        <f>CY31</f>
        <v>29.501999999999999</v>
      </c>
      <c r="CZ42" s="2">
        <f>CZ31</f>
        <v>30.920000000000009</v>
      </c>
      <c r="DA42" s="2"/>
      <c r="DB42" s="2"/>
      <c r="DC42" s="2"/>
      <c r="DD42" s="2"/>
      <c r="DE42" s="2"/>
      <c r="DM42" s="2">
        <f>DM31</f>
        <v>31.600999999999999</v>
      </c>
      <c r="DN42" s="2">
        <f t="shared" ref="DN42:DQ42" si="42">DN31</f>
        <v>28.473000000000006</v>
      </c>
      <c r="DO42" s="2">
        <f t="shared" si="42"/>
        <v>29.507999999999992</v>
      </c>
      <c r="DP42" s="2">
        <f t="shared" si="42"/>
        <v>29.041000000000004</v>
      </c>
      <c r="DQ42" s="2">
        <f t="shared" si="42"/>
        <v>28.700999999999993</v>
      </c>
      <c r="DR42" s="2"/>
      <c r="DS42" s="2"/>
      <c r="DT42" s="2"/>
      <c r="DU42" s="2"/>
      <c r="DV42" s="2"/>
      <c r="EC42" s="2">
        <f>EC31</f>
        <v>31.158000000000005</v>
      </c>
      <c r="ED42" s="2">
        <f>ED31</f>
        <v>30.170000000000009</v>
      </c>
      <c r="EE42" s="2">
        <f>EE31</f>
        <v>29.98</v>
      </c>
      <c r="EF42" s="2">
        <f>EF31</f>
        <v>28.472000000000008</v>
      </c>
      <c r="EG42" s="12">
        <f>EG31</f>
        <v>29.074999999999996</v>
      </c>
      <c r="EH42" s="2"/>
      <c r="EI42" s="2"/>
      <c r="EJ42" s="2"/>
      <c r="EK42" s="2"/>
      <c r="EL42" s="2"/>
      <c r="ES42" s="2">
        <f>ES31</f>
        <v>30.812999999999999</v>
      </c>
      <c r="ET42" s="2">
        <f t="shared" ref="ET42:EW42" si="43">ET31</f>
        <v>30.182000000000006</v>
      </c>
      <c r="EU42" s="2">
        <f t="shared" si="43"/>
        <v>29.410000000000004</v>
      </c>
      <c r="EV42" s="2">
        <f t="shared" si="43"/>
        <v>29.381999999999994</v>
      </c>
      <c r="EW42" s="2">
        <f t="shared" si="43"/>
        <v>30.734999999999996</v>
      </c>
      <c r="EX42" s="2"/>
      <c r="EY42" s="2"/>
      <c r="EZ42" s="2"/>
      <c r="FA42" s="2"/>
      <c r="FB42" s="2"/>
      <c r="FI42" s="2">
        <f>FI31</f>
        <v>34.846000000000004</v>
      </c>
      <c r="FJ42" s="2">
        <f>FJ31</f>
        <v>32.590000000000011</v>
      </c>
      <c r="FK42" s="2">
        <f>FK31</f>
        <v>32.322999999999993</v>
      </c>
      <c r="FL42" s="2">
        <f>FL31</f>
        <v>31.893999999999995</v>
      </c>
      <c r="FM42" s="2">
        <f>FM31</f>
        <v>31.740000000000002</v>
      </c>
      <c r="FN42" s="2"/>
      <c r="FO42" s="2"/>
      <c r="FP42" s="2"/>
      <c r="FQ42" s="2"/>
      <c r="FR42" s="2"/>
      <c r="FY42" s="2">
        <f>FY31</f>
        <v>29.814</v>
      </c>
      <c r="FZ42" s="2">
        <f t="shared" ref="FZ42:GC42" si="44">FZ31</f>
        <v>29.630000000000003</v>
      </c>
      <c r="GA42" s="2">
        <f t="shared" si="44"/>
        <v>27.896999999999998</v>
      </c>
      <c r="GB42" s="2">
        <f t="shared" si="44"/>
        <v>28.660000000000004</v>
      </c>
      <c r="GC42" s="2">
        <f t="shared" si="44"/>
        <v>27.940000000000005</v>
      </c>
      <c r="GD42" s="2"/>
      <c r="GE42" s="2"/>
      <c r="GF42" s="2"/>
      <c r="GG42" s="2"/>
      <c r="GH42" s="2"/>
      <c r="GO42" s="2">
        <f>GO31</f>
        <v>28.676000000000005</v>
      </c>
      <c r="GP42" s="2">
        <f t="shared" ref="GP42:GS42" si="45">GP31</f>
        <v>27.855000000000008</v>
      </c>
      <c r="GQ42" s="2">
        <f t="shared" si="45"/>
        <v>27.831</v>
      </c>
      <c r="GR42" s="2">
        <f t="shared" si="45"/>
        <v>28.155999999999999</v>
      </c>
      <c r="GS42" s="2">
        <f t="shared" si="45"/>
        <v>27.965000000000003</v>
      </c>
      <c r="GT42" s="2"/>
      <c r="GU42" s="2"/>
      <c r="GV42" s="2"/>
      <c r="GW42" s="2"/>
      <c r="GX42" s="2"/>
      <c r="HF42" s="2">
        <f>HE31</f>
        <v>29.928000000000008</v>
      </c>
      <c r="HG42" s="2">
        <f t="shared" ref="HG42:HI42" si="46">HF31</f>
        <v>28.776</v>
      </c>
      <c r="HH42" s="2">
        <f t="shared" si="46"/>
        <v>28.568999999999999</v>
      </c>
      <c r="HI42" s="2">
        <f t="shared" si="46"/>
        <v>28.918000000000006</v>
      </c>
      <c r="HJ42" s="2"/>
      <c r="HK42" s="2"/>
      <c r="HL42" s="2"/>
      <c r="HM42" s="2"/>
      <c r="HN42" s="2"/>
      <c r="HO42" s="2"/>
      <c r="HU42" s="2">
        <f>HU31</f>
        <v>32.433000000000007</v>
      </c>
      <c r="HV42" s="2">
        <f t="shared" ref="HV42:HY42" si="47">HV31</f>
        <v>31.386999999999993</v>
      </c>
      <c r="HW42" s="2">
        <f t="shared" si="47"/>
        <v>30.134999999999998</v>
      </c>
      <c r="HX42" s="2">
        <f t="shared" si="47"/>
        <v>31.137999999999998</v>
      </c>
      <c r="HY42" s="2">
        <f t="shared" si="47"/>
        <v>30.538</v>
      </c>
      <c r="HZ42" s="2"/>
      <c r="IA42" s="2"/>
      <c r="IB42" s="2"/>
      <c r="IC42" s="2"/>
      <c r="ID42" s="2"/>
    </row>
    <row r="71" spans="2:77" x14ac:dyDescent="0.25">
      <c r="B71" s="10"/>
      <c r="C71" s="71" t="s">
        <v>35</v>
      </c>
      <c r="D71" s="72"/>
      <c r="E71" s="72"/>
      <c r="F71" s="72"/>
      <c r="G71" s="73"/>
      <c r="H71" s="71" t="s">
        <v>37</v>
      </c>
      <c r="I71" s="72"/>
      <c r="J71" s="72"/>
      <c r="K71" s="72"/>
      <c r="L71" s="73"/>
      <c r="M71" s="71" t="s">
        <v>38</v>
      </c>
      <c r="N71" s="72"/>
      <c r="O71" s="72"/>
      <c r="P71" s="72"/>
      <c r="Q71" s="73"/>
      <c r="R71" s="71" t="s">
        <v>39</v>
      </c>
      <c r="S71" s="72"/>
      <c r="T71" s="72"/>
      <c r="U71" s="72"/>
      <c r="V71" s="73"/>
      <c r="W71" s="71" t="s">
        <v>40</v>
      </c>
      <c r="X71" s="72"/>
      <c r="Y71" s="72"/>
      <c r="Z71" s="72"/>
      <c r="AA71" s="73"/>
      <c r="AB71" s="71" t="s">
        <v>51</v>
      </c>
      <c r="AC71" s="72"/>
      <c r="AD71" s="72"/>
      <c r="AE71" s="72"/>
      <c r="AF71" s="73"/>
      <c r="AG71" s="71" t="s">
        <v>52</v>
      </c>
      <c r="AH71" s="72"/>
      <c r="AI71" s="72"/>
      <c r="AJ71" s="72"/>
      <c r="AK71" s="73"/>
      <c r="AL71" s="71" t="s">
        <v>53</v>
      </c>
      <c r="AM71" s="72"/>
      <c r="AN71" s="72"/>
      <c r="AO71" s="72"/>
      <c r="AP71" s="73"/>
      <c r="AQ71" s="71" t="s">
        <v>54</v>
      </c>
      <c r="AR71" s="72"/>
      <c r="AS71" s="72"/>
      <c r="AT71" s="72"/>
      <c r="AU71" s="73"/>
      <c r="AV71" s="71" t="s">
        <v>0</v>
      </c>
      <c r="AW71" s="72"/>
      <c r="AX71" s="72"/>
      <c r="AY71" s="72"/>
      <c r="AZ71" s="73"/>
      <c r="BA71" s="71" t="s">
        <v>55</v>
      </c>
      <c r="BB71" s="72"/>
      <c r="BC71" s="72"/>
      <c r="BD71" s="72"/>
      <c r="BE71" s="73"/>
      <c r="BF71" s="71" t="s">
        <v>56</v>
      </c>
      <c r="BG71" s="72"/>
      <c r="BH71" s="72"/>
      <c r="BI71" s="72"/>
      <c r="BJ71" s="73"/>
      <c r="BK71" s="71" t="s">
        <v>57</v>
      </c>
      <c r="BL71" s="72"/>
      <c r="BM71" s="72"/>
      <c r="BN71" s="72"/>
      <c r="BO71" s="73"/>
      <c r="BP71" s="71" t="s">
        <v>58</v>
      </c>
      <c r="BQ71" s="72"/>
      <c r="BR71" s="72"/>
      <c r="BS71" s="72"/>
      <c r="BT71" s="73"/>
      <c r="BU71" s="71" t="s">
        <v>59</v>
      </c>
      <c r="BV71" s="72"/>
      <c r="BW71" s="72"/>
      <c r="BX71" s="72"/>
      <c r="BY71" s="73"/>
    </row>
    <row r="72" spans="2:77" x14ac:dyDescent="0.25">
      <c r="B72" s="2"/>
      <c r="C72" s="11" t="s">
        <v>19</v>
      </c>
      <c r="D72" s="12" t="s">
        <v>20</v>
      </c>
      <c r="E72" s="11" t="s">
        <v>21</v>
      </c>
      <c r="F72" s="2" t="s">
        <v>22</v>
      </c>
      <c r="G72" s="2" t="s">
        <v>23</v>
      </c>
      <c r="H72" s="11" t="s">
        <v>19</v>
      </c>
      <c r="I72" s="12" t="s">
        <v>20</v>
      </c>
      <c r="J72" s="11" t="s">
        <v>21</v>
      </c>
      <c r="K72" s="2" t="s">
        <v>22</v>
      </c>
      <c r="L72" s="2" t="s">
        <v>23</v>
      </c>
      <c r="M72" s="11" t="s">
        <v>19</v>
      </c>
      <c r="N72" s="12" t="s">
        <v>20</v>
      </c>
      <c r="O72" s="11" t="s">
        <v>21</v>
      </c>
      <c r="P72" s="2" t="s">
        <v>22</v>
      </c>
      <c r="Q72" s="2" t="s">
        <v>23</v>
      </c>
      <c r="R72" s="11" t="s">
        <v>19</v>
      </c>
      <c r="S72" s="12" t="s">
        <v>20</v>
      </c>
      <c r="T72" s="11" t="s">
        <v>21</v>
      </c>
      <c r="U72" s="2" t="s">
        <v>22</v>
      </c>
      <c r="V72" s="2" t="s">
        <v>23</v>
      </c>
      <c r="W72" s="11" t="s">
        <v>19</v>
      </c>
      <c r="X72" s="12" t="s">
        <v>20</v>
      </c>
      <c r="Y72" s="11" t="s">
        <v>21</v>
      </c>
      <c r="Z72" s="2" t="s">
        <v>22</v>
      </c>
      <c r="AA72" s="2" t="s">
        <v>23</v>
      </c>
      <c r="AB72" s="11" t="s">
        <v>19</v>
      </c>
      <c r="AC72" s="12" t="s">
        <v>20</v>
      </c>
      <c r="AD72" s="11" t="s">
        <v>21</v>
      </c>
      <c r="AE72" s="2" t="s">
        <v>22</v>
      </c>
      <c r="AF72" s="2" t="s">
        <v>23</v>
      </c>
      <c r="AG72" s="11" t="s">
        <v>19</v>
      </c>
      <c r="AH72" s="12" t="s">
        <v>20</v>
      </c>
      <c r="AI72" s="11" t="s">
        <v>21</v>
      </c>
      <c r="AJ72" s="2" t="s">
        <v>22</v>
      </c>
      <c r="AK72" s="2" t="s">
        <v>23</v>
      </c>
      <c r="AL72" s="11" t="s">
        <v>19</v>
      </c>
      <c r="AM72" s="12" t="s">
        <v>20</v>
      </c>
      <c r="AN72" s="11" t="s">
        <v>21</v>
      </c>
      <c r="AO72" s="2" t="s">
        <v>22</v>
      </c>
      <c r="AP72" s="2" t="s">
        <v>23</v>
      </c>
      <c r="AQ72" s="11" t="s">
        <v>19</v>
      </c>
      <c r="AR72" s="12" t="s">
        <v>20</v>
      </c>
      <c r="AS72" s="11" t="s">
        <v>21</v>
      </c>
      <c r="AT72" s="2" t="s">
        <v>22</v>
      </c>
      <c r="AU72" s="2" t="s">
        <v>23</v>
      </c>
      <c r="AV72" s="11" t="s">
        <v>19</v>
      </c>
      <c r="AW72" s="12" t="s">
        <v>20</v>
      </c>
      <c r="AX72" s="11" t="s">
        <v>21</v>
      </c>
      <c r="AY72" s="2" t="s">
        <v>22</v>
      </c>
      <c r="AZ72" s="2" t="s">
        <v>23</v>
      </c>
      <c r="BA72" s="11" t="s">
        <v>19</v>
      </c>
      <c r="BB72" s="12" t="s">
        <v>20</v>
      </c>
      <c r="BC72" s="11" t="s">
        <v>21</v>
      </c>
      <c r="BD72" s="2" t="s">
        <v>22</v>
      </c>
      <c r="BE72" s="2" t="s">
        <v>23</v>
      </c>
      <c r="BF72" s="11" t="s">
        <v>19</v>
      </c>
      <c r="BG72" s="12" t="s">
        <v>20</v>
      </c>
      <c r="BH72" s="11" t="s">
        <v>21</v>
      </c>
      <c r="BI72" s="2" t="s">
        <v>22</v>
      </c>
      <c r="BJ72" s="2" t="s">
        <v>23</v>
      </c>
      <c r="BK72" s="11" t="s">
        <v>19</v>
      </c>
      <c r="BL72" s="12" t="s">
        <v>20</v>
      </c>
      <c r="BM72" s="11" t="s">
        <v>21</v>
      </c>
      <c r="BN72" s="2" t="s">
        <v>22</v>
      </c>
      <c r="BO72" s="2" t="s">
        <v>23</v>
      </c>
      <c r="BP72" s="11" t="s">
        <v>19</v>
      </c>
      <c r="BQ72" s="12" t="s">
        <v>20</v>
      </c>
      <c r="BR72" s="11" t="s">
        <v>21</v>
      </c>
      <c r="BS72" s="2" t="s">
        <v>22</v>
      </c>
      <c r="BT72" s="2" t="s">
        <v>23</v>
      </c>
      <c r="BU72" s="11" t="s">
        <v>19</v>
      </c>
      <c r="BV72" s="12" t="s">
        <v>20</v>
      </c>
      <c r="BW72" s="11" t="s">
        <v>21</v>
      </c>
      <c r="BX72" s="2" t="s">
        <v>22</v>
      </c>
      <c r="BY72" s="2" t="s">
        <v>23</v>
      </c>
    </row>
    <row r="73" spans="2:77" x14ac:dyDescent="0.25">
      <c r="B73" s="25" t="s">
        <v>1</v>
      </c>
      <c r="C73" s="26">
        <f>N5</f>
        <v>31.607000000000006</v>
      </c>
      <c r="D73" s="26">
        <f t="shared" ref="D73:G73" si="48">O5</f>
        <v>2.0830709301413655</v>
      </c>
      <c r="E73" s="26">
        <f t="shared" si="48"/>
        <v>21.607000000000006</v>
      </c>
      <c r="F73" s="26">
        <f t="shared" si="48"/>
        <v>29.990000000000002</v>
      </c>
      <c r="G73" s="26">
        <f t="shared" si="48"/>
        <v>35.100000000000009</v>
      </c>
      <c r="H73" s="26">
        <f>AD5</f>
        <v>30.6096</v>
      </c>
      <c r="I73" s="26">
        <f t="shared" ref="I73:L73" si="49">AE5</f>
        <v>1.2163117610218188</v>
      </c>
      <c r="J73" s="26">
        <f t="shared" si="49"/>
        <v>21.6096</v>
      </c>
      <c r="K73" s="26">
        <f t="shared" si="49"/>
        <v>29.652000000000005</v>
      </c>
      <c r="L73" s="26">
        <f t="shared" si="49"/>
        <v>32.631</v>
      </c>
      <c r="M73" s="26">
        <f>AT5</f>
        <v>29.67</v>
      </c>
      <c r="N73" s="26">
        <f t="shared" ref="N73:Q73" si="50">AU5</f>
        <v>1.5954510334071663</v>
      </c>
      <c r="O73" s="26">
        <f t="shared" si="50"/>
        <v>19.670000000000002</v>
      </c>
      <c r="P73" s="26">
        <f t="shared" si="50"/>
        <v>27.860000000000003</v>
      </c>
      <c r="Q73" s="26">
        <f t="shared" si="50"/>
        <v>31.745999999999999</v>
      </c>
      <c r="R73" s="26">
        <f>BJ5</f>
        <v>29.999499999999998</v>
      </c>
      <c r="S73" s="26">
        <f t="shared" ref="S73:V73" si="51">BK5</f>
        <v>1.6487873321525339</v>
      </c>
      <c r="T73" s="26">
        <f t="shared" si="51"/>
        <v>19.999499999999998</v>
      </c>
      <c r="U73" s="26">
        <f t="shared" si="51"/>
        <v>29.081999999999987</v>
      </c>
      <c r="V73" s="26">
        <f t="shared" si="51"/>
        <v>32.47</v>
      </c>
      <c r="W73" s="26">
        <f>CA5</f>
        <v>29.2212</v>
      </c>
      <c r="X73" s="26">
        <f t="shared" ref="X73:AA73" si="52">CB5</f>
        <v>0.94333541224741702</v>
      </c>
      <c r="Y73" s="26">
        <f t="shared" si="52"/>
        <v>19.2212</v>
      </c>
      <c r="Z73" s="26">
        <f t="shared" si="52"/>
        <v>28.576999999999991</v>
      </c>
      <c r="AA73" s="26">
        <f t="shared" si="52"/>
        <v>30.880000000000003</v>
      </c>
      <c r="AB73" s="25">
        <f>CQ5</f>
        <v>33.420400000000001</v>
      </c>
      <c r="AC73" s="25">
        <f t="shared" ref="AC73:AF73" si="53">CR5</f>
        <v>0.39888256417145768</v>
      </c>
      <c r="AD73" s="25">
        <f t="shared" si="53"/>
        <v>24.420400000000001</v>
      </c>
      <c r="AE73" s="25">
        <f t="shared" si="53"/>
        <v>33.045000000000002</v>
      </c>
      <c r="AF73" s="25">
        <f t="shared" si="53"/>
        <v>34.029999999999994</v>
      </c>
      <c r="AG73" s="26">
        <f>DG5</f>
        <v>31.408599999999996</v>
      </c>
      <c r="AH73" s="26">
        <f t="shared" ref="AH73:AK73" si="54">DH5</f>
        <v>1.3589116233221357</v>
      </c>
      <c r="AI73" s="26">
        <f t="shared" si="54"/>
        <v>22.408599999999996</v>
      </c>
      <c r="AJ73" s="26">
        <f t="shared" si="54"/>
        <v>30.513999999999999</v>
      </c>
      <c r="AK73" s="26">
        <f t="shared" si="54"/>
        <v>33.749000000000002</v>
      </c>
      <c r="AL73" s="26">
        <f>DW5</f>
        <v>28.850999999999999</v>
      </c>
      <c r="AM73" s="26">
        <f t="shared" ref="AM73:AP73" si="55">DX5</f>
        <v>1.22043844580544</v>
      </c>
      <c r="AN73" s="26">
        <f t="shared" si="55"/>
        <v>18.850999999999999</v>
      </c>
      <c r="AO73" s="26">
        <f t="shared" si="55"/>
        <v>27.663999999999998</v>
      </c>
      <c r="AP73" s="26">
        <f t="shared" si="55"/>
        <v>30.759999999999998</v>
      </c>
      <c r="AQ73" s="26">
        <f>EM5</f>
        <v>30.037400000000002</v>
      </c>
      <c r="AR73" s="26">
        <f t="shared" ref="AR73:AU73" si="56">EN5</f>
        <v>1.0209450523901862</v>
      </c>
      <c r="AS73" s="26">
        <f t="shared" si="56"/>
        <v>20.037400000000002</v>
      </c>
      <c r="AT73" s="26">
        <f t="shared" si="56"/>
        <v>29.084999999999997</v>
      </c>
      <c r="AU73" s="26">
        <f t="shared" si="56"/>
        <v>31.6</v>
      </c>
      <c r="AV73" s="26">
        <f>FC5</f>
        <v>30.708400000000001</v>
      </c>
      <c r="AW73" s="26">
        <f t="shared" ref="AW73:AZ73" si="57">FD5</f>
        <v>0.35186758873189433</v>
      </c>
      <c r="AX73" s="26">
        <f t="shared" si="57"/>
        <v>20.708400000000001</v>
      </c>
      <c r="AY73" s="26">
        <f t="shared" si="57"/>
        <v>30.105000000000008</v>
      </c>
      <c r="AZ73" s="26">
        <f t="shared" si="57"/>
        <v>31.026999999999997</v>
      </c>
      <c r="BA73" s="26">
        <f>FS5</f>
        <v>31.886599999999994</v>
      </c>
      <c r="BB73" s="26">
        <f t="shared" ref="BB73:BE73" si="58">FT5</f>
        <v>1.1542247614741217</v>
      </c>
      <c r="BC73" s="26">
        <f t="shared" si="58"/>
        <v>21.886599999999994</v>
      </c>
      <c r="BD73" s="26">
        <f t="shared" si="58"/>
        <v>31.01</v>
      </c>
      <c r="BE73" s="26">
        <f t="shared" si="58"/>
        <v>33.889999999999993</v>
      </c>
      <c r="BF73" s="26">
        <f>GI5</f>
        <v>29.830199999999998</v>
      </c>
      <c r="BG73" s="26">
        <f t="shared" ref="BG73:BJ73" si="59">GJ5</f>
        <v>1.0525892836239621</v>
      </c>
      <c r="BH73" s="26">
        <f t="shared" si="59"/>
        <v>19.830199999999998</v>
      </c>
      <c r="BI73" s="26">
        <f t="shared" si="59"/>
        <v>28.543999999999993</v>
      </c>
      <c r="BJ73" s="26">
        <f t="shared" si="59"/>
        <v>31.380000000000003</v>
      </c>
      <c r="BK73" s="26">
        <f>GY5</f>
        <v>28.573200000000003</v>
      </c>
      <c r="BL73" s="26">
        <f t="shared" ref="BL73:BO73" si="60">GZ5</f>
        <v>0.46865467030639879</v>
      </c>
      <c r="BM73" s="26">
        <f t="shared" si="60"/>
        <v>18.573200000000003</v>
      </c>
      <c r="BN73" s="26">
        <f t="shared" si="60"/>
        <v>28.166000000000007</v>
      </c>
      <c r="BO73" s="26">
        <f t="shared" si="60"/>
        <v>29.372000000000003</v>
      </c>
      <c r="BP73" s="26">
        <f>HO5</f>
        <v>29.881599999999992</v>
      </c>
      <c r="BQ73" s="26">
        <f t="shared" ref="BQ73:BT73" si="61">HP5</f>
        <v>1.1825002325581127</v>
      </c>
      <c r="BR73" s="26">
        <f t="shared" si="61"/>
        <v>19.881599999999992</v>
      </c>
      <c r="BS73" s="26">
        <f t="shared" si="61"/>
        <v>28.940000000000005</v>
      </c>
      <c r="BT73" s="26">
        <f t="shared" si="61"/>
        <v>31.829999999999991</v>
      </c>
      <c r="BU73" s="26">
        <f>IE5</f>
        <v>31.254199999999997</v>
      </c>
      <c r="BV73" s="26">
        <f>IF5</f>
        <v>1.2760490586180446</v>
      </c>
      <c r="BW73" s="26">
        <f>IG5</f>
        <v>21.254199999999997</v>
      </c>
      <c r="BX73" s="26">
        <f>IH5</f>
        <v>29.437999999999999</v>
      </c>
      <c r="BY73" s="26">
        <f>II5</f>
        <v>33.043999999999997</v>
      </c>
    </row>
    <row r="74" spans="2:77" x14ac:dyDescent="0.25">
      <c r="B74" s="27" t="s">
        <v>2</v>
      </c>
      <c r="C74" s="28">
        <f>N14</f>
        <v>29.755800000000001</v>
      </c>
      <c r="D74" s="28">
        <f t="shared" ref="D74:G74" si="62">O14</f>
        <v>1.1864285482067585</v>
      </c>
      <c r="E74" s="28">
        <f t="shared" si="62"/>
        <v>19.755800000000001</v>
      </c>
      <c r="F74" s="28">
        <f t="shared" si="62"/>
        <v>28.732000000000006</v>
      </c>
      <c r="G74" s="28">
        <f t="shared" si="62"/>
        <v>31.806999999999999</v>
      </c>
      <c r="H74" s="28">
        <f>AD14</f>
        <v>31.127600000000001</v>
      </c>
      <c r="I74" s="28">
        <f t="shared" ref="I74:L74" si="63">AE14</f>
        <v>1.9110858955054857</v>
      </c>
      <c r="J74" s="28">
        <f t="shared" si="63"/>
        <v>21.127600000000001</v>
      </c>
      <c r="K74" s="28">
        <f t="shared" si="63"/>
        <v>29.68</v>
      </c>
      <c r="L74" s="28">
        <f t="shared" si="63"/>
        <v>34.344000000000001</v>
      </c>
      <c r="M74" s="28">
        <f>AT14</f>
        <v>30.021249999999998</v>
      </c>
      <c r="N74" s="28">
        <f t="shared" ref="N74:Q74" si="64">AU14</f>
        <v>1.1800317439232999</v>
      </c>
      <c r="O74" s="28">
        <f t="shared" si="64"/>
        <v>21.021249999999998</v>
      </c>
      <c r="P74" s="28">
        <f t="shared" si="64"/>
        <v>28.933000000000003</v>
      </c>
      <c r="Q74" s="28">
        <f t="shared" si="64"/>
        <v>31.455000000000002</v>
      </c>
      <c r="R74" s="28">
        <f>BJ14</f>
        <v>28.9635</v>
      </c>
      <c r="S74" s="28">
        <f t="shared" ref="S74:V74" si="65">BK14</f>
        <v>1.3595122900020684</v>
      </c>
      <c r="T74" s="28">
        <f t="shared" si="65"/>
        <v>18.9635</v>
      </c>
      <c r="U74" s="28">
        <f t="shared" si="65"/>
        <v>28.185000000000002</v>
      </c>
      <c r="V74" s="28">
        <f t="shared" si="65"/>
        <v>31</v>
      </c>
      <c r="W74" s="28">
        <f>CA14</f>
        <v>28.956200000000003</v>
      </c>
      <c r="X74" s="28">
        <f t="shared" ref="X74:AA74" si="66">CB14</f>
        <v>0.43248491303165709</v>
      </c>
      <c r="Y74" s="28">
        <f t="shared" si="66"/>
        <v>18.956200000000003</v>
      </c>
      <c r="Z74" s="28">
        <f t="shared" si="66"/>
        <v>28.434000000000005</v>
      </c>
      <c r="AA74" s="28">
        <f t="shared" si="66"/>
        <v>29.630000000000003</v>
      </c>
      <c r="AB74" s="27">
        <f>CQ14</f>
        <v>33.062599999999996</v>
      </c>
      <c r="AC74" s="27">
        <f t="shared" ref="AC74:AF74" si="67">CR14</f>
        <v>0.86177073517264635</v>
      </c>
      <c r="AD74" s="27">
        <f t="shared" si="67"/>
        <v>23.062599999999996</v>
      </c>
      <c r="AE74" s="27">
        <f t="shared" si="67"/>
        <v>31.799999999999994</v>
      </c>
      <c r="AF74" s="27">
        <f t="shared" si="67"/>
        <v>34.17</v>
      </c>
      <c r="AG74" s="28">
        <f>DG14</f>
        <v>29.494400000000002</v>
      </c>
      <c r="AH74" s="28">
        <f t="shared" ref="AH74:AK74" si="68">DH14</f>
        <v>1.07451700777605</v>
      </c>
      <c r="AI74" s="28">
        <f t="shared" si="68"/>
        <v>20.494400000000002</v>
      </c>
      <c r="AJ74" s="28">
        <f t="shared" si="68"/>
        <v>28.110000000000003</v>
      </c>
      <c r="AK74" s="28">
        <f t="shared" si="68"/>
        <v>30.875999999999998</v>
      </c>
      <c r="AL74" s="28">
        <f>DW14</f>
        <v>28.094200000000001</v>
      </c>
      <c r="AM74" s="28">
        <f t="shared" ref="AM74:AP74" si="69">DX14</f>
        <v>1.1884696882966772</v>
      </c>
      <c r="AN74" s="28">
        <f t="shared" si="69"/>
        <v>18.094200000000001</v>
      </c>
      <c r="AO74" s="28">
        <f t="shared" si="69"/>
        <v>26.518000000000001</v>
      </c>
      <c r="AP74" s="28">
        <f t="shared" si="69"/>
        <v>29.774000000000001</v>
      </c>
      <c r="AQ74" s="28">
        <f>EM14</f>
        <v>29.7896</v>
      </c>
      <c r="AR74" s="28">
        <f t="shared" ref="AR74:AU74" si="70">EN14</f>
        <v>1.2504188498259292</v>
      </c>
      <c r="AS74" s="28">
        <f t="shared" si="70"/>
        <v>19.7896</v>
      </c>
      <c r="AT74" s="28">
        <f t="shared" si="70"/>
        <v>28.570000000000004</v>
      </c>
      <c r="AU74" s="28">
        <f t="shared" si="70"/>
        <v>31.776000000000003</v>
      </c>
      <c r="AV74" s="28">
        <f>FC14</f>
        <v>30.431999999999999</v>
      </c>
      <c r="AW74" s="28">
        <f t="shared" ref="AW74:AZ74" si="71">FD14</f>
        <v>1.4654785907682166</v>
      </c>
      <c r="AX74" s="28">
        <f t="shared" si="71"/>
        <v>20.431999999999999</v>
      </c>
      <c r="AY74" s="28">
        <f t="shared" si="71"/>
        <v>28.169</v>
      </c>
      <c r="AZ74" s="28">
        <f t="shared" si="71"/>
        <v>32.11</v>
      </c>
      <c r="BA74" s="28">
        <f>FS14</f>
        <v>31.98</v>
      </c>
      <c r="BB74" s="28">
        <f t="shared" ref="BB74:BE74" si="72">FT14</f>
        <v>1.3732363234345371</v>
      </c>
      <c r="BC74" s="28">
        <f t="shared" si="72"/>
        <v>21.98</v>
      </c>
      <c r="BD74" s="28">
        <f t="shared" si="72"/>
        <v>30.635999999999996</v>
      </c>
      <c r="BE74" s="28">
        <f t="shared" si="72"/>
        <v>33.970000000000006</v>
      </c>
      <c r="BF74" s="28">
        <f>GI14</f>
        <v>29.280199999999997</v>
      </c>
      <c r="BG74" s="28">
        <f t="shared" ref="BG74:BJ74" si="73">GJ14</f>
        <v>1.0531646120146643</v>
      </c>
      <c r="BH74" s="28">
        <f t="shared" si="73"/>
        <v>19.280199999999997</v>
      </c>
      <c r="BI74" s="28">
        <f t="shared" si="73"/>
        <v>28.171000000000003</v>
      </c>
      <c r="BJ74" s="28">
        <f t="shared" si="73"/>
        <v>30.7</v>
      </c>
      <c r="BK74" s="28">
        <f>GY14</f>
        <v>28.618199999999995</v>
      </c>
      <c r="BL74" s="28">
        <f t="shared" ref="BL74:BO74" si="74">GZ14</f>
        <v>0.68019350188016414</v>
      </c>
      <c r="BM74" s="28">
        <f t="shared" si="74"/>
        <v>18.618199999999995</v>
      </c>
      <c r="BN74" s="28">
        <f t="shared" si="74"/>
        <v>28.002000000000002</v>
      </c>
      <c r="BO74" s="28">
        <f t="shared" si="74"/>
        <v>29.76</v>
      </c>
      <c r="BP74" s="28">
        <f>HO14</f>
        <v>28.8596</v>
      </c>
      <c r="BQ74" s="28">
        <f t="shared" ref="BQ74:BT74" si="75">HP14</f>
        <v>0.61515916639516866</v>
      </c>
      <c r="BR74" s="28">
        <f t="shared" si="75"/>
        <v>18.8596</v>
      </c>
      <c r="BS74" s="28">
        <f t="shared" si="75"/>
        <v>28.222000000000001</v>
      </c>
      <c r="BT74" s="28">
        <f t="shared" si="75"/>
        <v>29.881999999999998</v>
      </c>
      <c r="BU74" s="28">
        <f>IE14</f>
        <v>30.995600000000003</v>
      </c>
      <c r="BV74" s="28">
        <f>IF14</f>
        <v>0.81185762298570652</v>
      </c>
      <c r="BW74" s="28">
        <f>IG14</f>
        <v>20.995600000000003</v>
      </c>
      <c r="BX74" s="28">
        <f>IH14</f>
        <v>29.969000000000001</v>
      </c>
      <c r="BY74" s="28">
        <f>II14</f>
        <v>32.103999999999999</v>
      </c>
    </row>
    <row r="75" spans="2:77" x14ac:dyDescent="0.25">
      <c r="B75" s="29" t="s">
        <v>3</v>
      </c>
      <c r="C75" s="30">
        <f>N23</f>
        <v>29.8996</v>
      </c>
      <c r="D75" s="30">
        <f t="shared" ref="D75:G75" si="76">O23</f>
        <v>1.3367304515121963</v>
      </c>
      <c r="E75" s="30">
        <f t="shared" si="76"/>
        <v>19.8996</v>
      </c>
      <c r="F75" s="30">
        <f t="shared" si="76"/>
        <v>28.324000000000002</v>
      </c>
      <c r="G75" s="30">
        <f t="shared" si="76"/>
        <v>31.909000000000002</v>
      </c>
      <c r="H75" s="30">
        <f>AD23</f>
        <v>29.405799999999999</v>
      </c>
      <c r="I75" s="30">
        <f t="shared" ref="I75:L75" si="77">AE23</f>
        <v>0.99192323291674322</v>
      </c>
      <c r="J75" s="30">
        <f t="shared" si="77"/>
        <v>19.405799999999999</v>
      </c>
      <c r="K75" s="30">
        <f t="shared" si="77"/>
        <v>28.244999999999997</v>
      </c>
      <c r="L75" s="30">
        <f t="shared" si="77"/>
        <v>30.928000000000004</v>
      </c>
      <c r="M75" s="30">
        <f>AT23</f>
        <v>29.337400000000002</v>
      </c>
      <c r="N75" s="30">
        <f t="shared" ref="N75:Q75" si="78">AU23</f>
        <v>1.3040708569705861</v>
      </c>
      <c r="O75" s="30">
        <f t="shared" si="78"/>
        <v>19.337400000000002</v>
      </c>
      <c r="P75" s="30">
        <f t="shared" si="78"/>
        <v>27.869999999999997</v>
      </c>
      <c r="Q75" s="30">
        <f t="shared" si="78"/>
        <v>31.264999999999997</v>
      </c>
      <c r="R75" s="30">
        <f>BJ23</f>
        <v>31.154499999999999</v>
      </c>
      <c r="S75" s="30">
        <f t="shared" ref="S75:V75" si="79">BK23</f>
        <v>1.3874332416372359</v>
      </c>
      <c r="T75" s="30">
        <f t="shared" si="79"/>
        <v>21.154499999999999</v>
      </c>
      <c r="U75" s="30">
        <f t="shared" si="79"/>
        <v>30.136999999999993</v>
      </c>
      <c r="V75" s="30">
        <f t="shared" si="79"/>
        <v>33.200000000000003</v>
      </c>
      <c r="W75" s="30">
        <f>CA23</f>
        <v>28.294399999999996</v>
      </c>
      <c r="X75" s="30">
        <f t="shared" ref="X75:AA75" si="80">CB23</f>
        <v>0.31921199852135962</v>
      </c>
      <c r="Y75" s="30">
        <f t="shared" si="80"/>
        <v>19.294399999999996</v>
      </c>
      <c r="Z75" s="30">
        <f t="shared" si="80"/>
        <v>28.005000000000006</v>
      </c>
      <c r="AA75" s="30">
        <f t="shared" si="80"/>
        <v>28.802000000000003</v>
      </c>
      <c r="AB75" s="29">
        <f>CQ23</f>
        <v>33.389200000000002</v>
      </c>
      <c r="AC75" s="29">
        <f t="shared" ref="AC75:AF75" si="81">CR23</f>
        <v>0.49762204533159732</v>
      </c>
      <c r="AD75" s="29">
        <f t="shared" si="81"/>
        <v>23.389200000000002</v>
      </c>
      <c r="AE75" s="29">
        <f t="shared" si="81"/>
        <v>32.914999999999999</v>
      </c>
      <c r="AF75" s="29">
        <f t="shared" si="81"/>
        <v>34.232000000000006</v>
      </c>
      <c r="AG75" s="30">
        <f>DG23</f>
        <v>30.966250000000002</v>
      </c>
      <c r="AH75" s="30">
        <f t="shared" ref="AH75:AK75" si="82">DH23</f>
        <v>0.74725112913932767</v>
      </c>
      <c r="AI75" s="30">
        <f t="shared" si="82"/>
        <v>21.966250000000002</v>
      </c>
      <c r="AJ75" s="30">
        <f t="shared" si="82"/>
        <v>30.2</v>
      </c>
      <c r="AK75" s="30">
        <f t="shared" si="82"/>
        <v>31.988</v>
      </c>
      <c r="AL75" s="30">
        <f>DW23</f>
        <v>29.132999999999999</v>
      </c>
      <c r="AM75" s="30">
        <f t="shared" ref="AM75:AP75" si="83">DX23</f>
        <v>1.3600553297568443</v>
      </c>
      <c r="AN75" s="30">
        <f t="shared" si="83"/>
        <v>19.132999999999999</v>
      </c>
      <c r="AO75" s="30">
        <f t="shared" si="83"/>
        <v>28.127999999999997</v>
      </c>
      <c r="AP75" s="30">
        <f t="shared" si="83"/>
        <v>31.494999999999997</v>
      </c>
      <c r="AQ75" s="30">
        <f>EM23</f>
        <v>29.164800000000003</v>
      </c>
      <c r="AR75" s="30">
        <f t="shared" ref="AR75:AU75" si="84">EN23</f>
        <v>0.75317507924785088</v>
      </c>
      <c r="AS75" s="30">
        <f t="shared" si="84"/>
        <v>19.164800000000003</v>
      </c>
      <c r="AT75" s="30">
        <f t="shared" si="84"/>
        <v>28.57</v>
      </c>
      <c r="AU75" s="30">
        <f t="shared" si="84"/>
        <v>30.41500000000001</v>
      </c>
      <c r="AV75" s="30">
        <f>FC23</f>
        <v>30.400799999999997</v>
      </c>
      <c r="AW75" s="30">
        <f t="shared" ref="AW75:AZ75" si="85">FD23</f>
        <v>0.87286236028368225</v>
      </c>
      <c r="AX75" s="30">
        <f t="shared" si="85"/>
        <v>20.400799999999997</v>
      </c>
      <c r="AY75" s="30">
        <f t="shared" si="85"/>
        <v>28.975999999999999</v>
      </c>
      <c r="AZ75" s="30">
        <f t="shared" si="85"/>
        <v>31.149000000000008</v>
      </c>
      <c r="BA75" s="30">
        <f>FS23</f>
        <v>31.737200000000001</v>
      </c>
      <c r="BB75" s="30">
        <f t="shared" ref="BB75:BE75" si="86">FT23</f>
        <v>1.3165278956406494</v>
      </c>
      <c r="BC75" s="30">
        <f t="shared" si="86"/>
        <v>21.737200000000001</v>
      </c>
      <c r="BD75" s="30">
        <f t="shared" si="86"/>
        <v>30.491000000000003</v>
      </c>
      <c r="BE75" s="30">
        <f t="shared" si="86"/>
        <v>33.853999999999999</v>
      </c>
      <c r="BF75" s="30">
        <f>GI23</f>
        <v>30.231600000000004</v>
      </c>
      <c r="BG75" s="30">
        <f t="shared" ref="BG75:BJ75" si="87">GJ23</f>
        <v>1.3102951194292067</v>
      </c>
      <c r="BH75" s="30">
        <f t="shared" si="87"/>
        <v>20.231600000000004</v>
      </c>
      <c r="BI75" s="30">
        <f t="shared" si="87"/>
        <v>28.654000000000003</v>
      </c>
      <c r="BJ75" s="30">
        <f t="shared" si="87"/>
        <v>32.07</v>
      </c>
      <c r="BK75" s="30">
        <f>GY23</f>
        <v>27.489749999999997</v>
      </c>
      <c r="BL75" s="30">
        <f t="shared" ref="BL75:BO75" si="88">GZ23</f>
        <v>0.86064951248074062</v>
      </c>
      <c r="BM75" s="30">
        <f t="shared" si="88"/>
        <v>18.489749999999997</v>
      </c>
      <c r="BN75" s="30">
        <f t="shared" si="88"/>
        <v>26.361999999999995</v>
      </c>
      <c r="BO75" s="30">
        <f t="shared" si="88"/>
        <v>28.4</v>
      </c>
      <c r="BP75" s="30">
        <f>HO23</f>
        <v>28.608600000000003</v>
      </c>
      <c r="BQ75" s="30">
        <f t="shared" ref="BQ75:BT75" si="89">HP23</f>
        <v>0.64003031178218628</v>
      </c>
      <c r="BR75" s="30">
        <f t="shared" si="89"/>
        <v>18.608600000000003</v>
      </c>
      <c r="BS75" s="30">
        <f t="shared" si="89"/>
        <v>28.048000000000002</v>
      </c>
      <c r="BT75" s="30">
        <f t="shared" si="89"/>
        <v>29.608000000000004</v>
      </c>
      <c r="BU75" s="30">
        <f>IE23</f>
        <v>31.077199999999998</v>
      </c>
      <c r="BV75" s="30">
        <f>IF23</f>
        <v>1.4703420350381033</v>
      </c>
      <c r="BW75" s="30">
        <f>IG23</f>
        <v>21.077199999999998</v>
      </c>
      <c r="BX75" s="30">
        <f>IH23</f>
        <v>28.720000000000006</v>
      </c>
      <c r="BY75" s="30">
        <f>II23</f>
        <v>32.338999999999999</v>
      </c>
    </row>
    <row r="76" spans="2:77" x14ac:dyDescent="0.25">
      <c r="B76" s="31" t="s">
        <v>4</v>
      </c>
      <c r="C76" s="32">
        <f>N31</f>
        <v>30.286999999999999</v>
      </c>
      <c r="D76" s="32">
        <f t="shared" ref="D76:G76" si="90">O31</f>
        <v>1.1364686533292492</v>
      </c>
      <c r="E76" s="32">
        <f t="shared" si="90"/>
        <v>20.286999999999999</v>
      </c>
      <c r="F76" s="32">
        <f t="shared" si="90"/>
        <v>29.454999999999995</v>
      </c>
      <c r="G76" s="32">
        <f t="shared" si="90"/>
        <v>32.225999999999999</v>
      </c>
      <c r="H76" s="32">
        <f>AD31</f>
        <v>30.546000000000003</v>
      </c>
      <c r="I76" s="32">
        <f t="shared" ref="I76:L76" si="91">AE31</f>
        <v>2.0079167064397869</v>
      </c>
      <c r="J76" s="32">
        <f t="shared" si="91"/>
        <v>20.546000000000003</v>
      </c>
      <c r="K76" s="32">
        <f t="shared" si="91"/>
        <v>28.891999999999996</v>
      </c>
      <c r="L76" s="32">
        <f t="shared" si="91"/>
        <v>33.902999999999999</v>
      </c>
      <c r="M76" s="32">
        <f>AT31</f>
        <v>29.648199999999996</v>
      </c>
      <c r="N76" s="32">
        <f t="shared" ref="N76:Q76" si="92">AU31</f>
        <v>0.93198293975801993</v>
      </c>
      <c r="O76" s="32">
        <f t="shared" si="92"/>
        <v>19.648199999999996</v>
      </c>
      <c r="P76" s="32">
        <f t="shared" si="92"/>
        <v>28.594000000000001</v>
      </c>
      <c r="Q76" s="32">
        <f t="shared" si="92"/>
        <v>31.005000000000006</v>
      </c>
      <c r="R76" s="32">
        <f>BJ31</f>
        <v>28.973750000000003</v>
      </c>
      <c r="S76" s="32">
        <f t="shared" ref="S76:V76" si="93">BK31</f>
        <v>1.0383160645969007</v>
      </c>
      <c r="T76" s="32">
        <f t="shared" si="93"/>
        <v>18.973750000000003</v>
      </c>
      <c r="U76" s="32">
        <f t="shared" si="93"/>
        <v>28.184000000000005</v>
      </c>
      <c r="V76" s="32">
        <f t="shared" si="93"/>
        <v>30.5</v>
      </c>
      <c r="W76" s="32">
        <f>CA31</f>
        <v>27.800600000000003</v>
      </c>
      <c r="X76" s="32">
        <f t="shared" ref="X76:AA76" si="94">CB31</f>
        <v>0.40726747967398486</v>
      </c>
      <c r="Y76" s="32">
        <f t="shared" si="94"/>
        <v>17.800600000000003</v>
      </c>
      <c r="Z76" s="32">
        <f t="shared" si="94"/>
        <v>27.302</v>
      </c>
      <c r="AA76" s="32">
        <f t="shared" si="94"/>
        <v>28.326000000000001</v>
      </c>
      <c r="AB76" s="31">
        <f>CQ31</f>
        <v>33.632999999999996</v>
      </c>
      <c r="AC76" s="31">
        <f t="shared" ref="AC76:AF76" si="95">CR31</f>
        <v>0.64580066584047846</v>
      </c>
      <c r="AD76" s="31">
        <f t="shared" si="95"/>
        <v>23.632999999999996</v>
      </c>
      <c r="AE76" s="31">
        <f t="shared" si="95"/>
        <v>33.093000000000004</v>
      </c>
      <c r="AF76" s="31">
        <f t="shared" si="95"/>
        <v>34.715000000000011</v>
      </c>
      <c r="AG76" s="32">
        <f>DG31</f>
        <v>31.612400000000001</v>
      </c>
      <c r="AH76" s="32">
        <f t="shared" ref="AH76:AJ76" si="96">DH31</f>
        <v>1.9036657532245533</v>
      </c>
      <c r="AI76" s="32">
        <f t="shared" si="96"/>
        <v>22.612400000000001</v>
      </c>
      <c r="AJ76" s="32">
        <f t="shared" si="96"/>
        <v>29.501999999999999</v>
      </c>
      <c r="AK76" s="32">
        <f>DK31</f>
        <v>34.623000000000005</v>
      </c>
      <c r="AL76" s="32">
        <f>DW31</f>
        <v>29.464799999999997</v>
      </c>
      <c r="AM76" s="32">
        <f t="shared" ref="AM76:AP76" si="97">DX31</f>
        <v>1.256172838426304</v>
      </c>
      <c r="AN76" s="32">
        <f t="shared" si="97"/>
        <v>19.464799999999997</v>
      </c>
      <c r="AO76" s="32">
        <f t="shared" si="97"/>
        <v>28.473000000000006</v>
      </c>
      <c r="AP76" s="32">
        <f t="shared" si="97"/>
        <v>31.600999999999999</v>
      </c>
      <c r="AQ76" s="32">
        <f>EM31</f>
        <v>29.771000000000004</v>
      </c>
      <c r="AR76" s="32">
        <f t="shared" ref="AR76:AU76" si="98">EN31</f>
        <v>1.0366373522114671</v>
      </c>
      <c r="AS76" s="32">
        <f t="shared" si="98"/>
        <v>20.771000000000004</v>
      </c>
      <c r="AT76" s="32">
        <f t="shared" si="98"/>
        <v>28.472000000000008</v>
      </c>
      <c r="AU76" s="32">
        <f t="shared" si="98"/>
        <v>31.158000000000005</v>
      </c>
      <c r="AV76" s="32">
        <f>FC31</f>
        <v>30.104399999999998</v>
      </c>
      <c r="AW76" s="32">
        <f t="shared" ref="AW76:AZ76" si="99">FD31</f>
        <v>0.69098574514963707</v>
      </c>
      <c r="AX76" s="32">
        <f t="shared" si="99"/>
        <v>20.104399999999998</v>
      </c>
      <c r="AY76" s="32">
        <f t="shared" si="99"/>
        <v>29.381999999999994</v>
      </c>
      <c r="AZ76" s="32">
        <f t="shared" si="99"/>
        <v>30.812999999999999</v>
      </c>
      <c r="BA76" s="32">
        <f>FS31</f>
        <v>32.678600000000003</v>
      </c>
      <c r="BB76" s="32">
        <f t="shared" ref="BB76:BE76" si="100">FT31</f>
        <v>1.2578246300657361</v>
      </c>
      <c r="BC76" s="32">
        <f t="shared" si="100"/>
        <v>22.678600000000003</v>
      </c>
      <c r="BD76" s="32">
        <f t="shared" si="100"/>
        <v>31.740000000000002</v>
      </c>
      <c r="BE76" s="32">
        <f t="shared" si="100"/>
        <v>34.846000000000004</v>
      </c>
      <c r="BF76" s="32">
        <f>GI31</f>
        <v>28.7882</v>
      </c>
      <c r="BG76" s="32">
        <f t="shared" ref="BG76:BJ76" si="101">GJ31</f>
        <v>0.90705688906484772</v>
      </c>
      <c r="BH76" s="32">
        <f t="shared" si="101"/>
        <v>18.7882</v>
      </c>
      <c r="BI76" s="32">
        <f t="shared" si="101"/>
        <v>27.896999999999998</v>
      </c>
      <c r="BJ76" s="32">
        <f t="shared" si="101"/>
        <v>29.814</v>
      </c>
      <c r="BK76" s="32">
        <f>GY31</f>
        <v>28.096600000000002</v>
      </c>
      <c r="BL76" s="32">
        <f t="shared" ref="BL76:BO76" si="102">GZ31</f>
        <v>0.34837666397162781</v>
      </c>
      <c r="BM76" s="32">
        <f t="shared" si="102"/>
        <v>18.096600000000002</v>
      </c>
      <c r="BN76" s="32">
        <f t="shared" si="102"/>
        <v>27.831</v>
      </c>
      <c r="BO76" s="32">
        <f t="shared" si="102"/>
        <v>28.676000000000005</v>
      </c>
      <c r="BP76" s="32">
        <f>HO31</f>
        <v>28.920000000000005</v>
      </c>
      <c r="BQ76" s="32">
        <f t="shared" ref="BQ76:BT76" si="103">HP31</f>
        <v>0.59605494713155727</v>
      </c>
      <c r="BR76" s="32">
        <f t="shared" si="103"/>
        <v>18.920000000000005</v>
      </c>
      <c r="BS76" s="32">
        <f t="shared" si="103"/>
        <v>28.409000000000002</v>
      </c>
      <c r="BT76" s="32">
        <f t="shared" si="103"/>
        <v>29.928000000000008</v>
      </c>
      <c r="BU76" s="32">
        <f>IE31</f>
        <v>31.126200000000001</v>
      </c>
      <c r="BV76" s="32">
        <f>IF31</f>
        <v>0.8809566958710312</v>
      </c>
      <c r="BW76" s="32">
        <f>IG31</f>
        <v>21.126200000000001</v>
      </c>
      <c r="BX76" s="32">
        <f>IH31</f>
        <v>30.134999999999998</v>
      </c>
      <c r="BY76" s="32">
        <f>II31</f>
        <v>32.433000000000007</v>
      </c>
    </row>
    <row r="77" spans="2:77" x14ac:dyDescent="0.25">
      <c r="BG77" s="5"/>
    </row>
    <row r="112" spans="2:6" x14ac:dyDescent="0.25">
      <c r="B112" s="1"/>
      <c r="C112" s="25" t="s">
        <v>1</v>
      </c>
      <c r="D112" s="27" t="s">
        <v>2</v>
      </c>
      <c r="E112" s="29" t="s">
        <v>3</v>
      </c>
      <c r="F112" s="31" t="s">
        <v>4</v>
      </c>
    </row>
    <row r="113" spans="2:7" x14ac:dyDescent="0.25">
      <c r="B113" s="1" t="s">
        <v>35</v>
      </c>
      <c r="C113" s="26">
        <f>C73</f>
        <v>31.607000000000006</v>
      </c>
      <c r="D113" s="28">
        <f>C74</f>
        <v>29.755800000000001</v>
      </c>
      <c r="E113" s="30">
        <f>C75</f>
        <v>29.8996</v>
      </c>
      <c r="F113" s="32">
        <f>C76</f>
        <v>30.286999999999999</v>
      </c>
    </row>
    <row r="114" spans="2:7" x14ac:dyDescent="0.25">
      <c r="B114" s="1" t="s">
        <v>37</v>
      </c>
      <c r="C114" s="26">
        <f>H73</f>
        <v>30.6096</v>
      </c>
      <c r="D114" s="28">
        <f>H74</f>
        <v>31.127600000000001</v>
      </c>
      <c r="E114" s="30">
        <f>H75</f>
        <v>29.405799999999999</v>
      </c>
      <c r="F114" s="32">
        <f>H76</f>
        <v>30.546000000000003</v>
      </c>
    </row>
    <row r="115" spans="2:7" x14ac:dyDescent="0.25">
      <c r="B115" s="1" t="s">
        <v>38</v>
      </c>
      <c r="C115" s="26">
        <f>M73</f>
        <v>29.67</v>
      </c>
      <c r="D115" s="28">
        <f>M74</f>
        <v>30.021249999999998</v>
      </c>
      <c r="E115" s="30">
        <f>M75</f>
        <v>29.337400000000002</v>
      </c>
      <c r="F115" s="32">
        <f>M76</f>
        <v>29.648199999999996</v>
      </c>
    </row>
    <row r="116" spans="2:7" x14ac:dyDescent="0.25">
      <c r="B116" s="1" t="s">
        <v>39</v>
      </c>
      <c r="C116" s="26">
        <f>R73</f>
        <v>29.999499999999998</v>
      </c>
      <c r="D116" s="28">
        <f>R74</f>
        <v>28.9635</v>
      </c>
      <c r="E116" s="30">
        <f>R75</f>
        <v>31.154499999999999</v>
      </c>
      <c r="F116" s="32">
        <f>R76</f>
        <v>28.973750000000003</v>
      </c>
    </row>
    <row r="117" spans="2:7" x14ac:dyDescent="0.25">
      <c r="B117" s="1" t="s">
        <v>40</v>
      </c>
      <c r="C117" s="26">
        <f>W73</f>
        <v>29.2212</v>
      </c>
      <c r="D117" s="28">
        <f>W74</f>
        <v>28.956200000000003</v>
      </c>
      <c r="E117" s="30">
        <f>W75</f>
        <v>28.294399999999996</v>
      </c>
      <c r="F117" s="32">
        <f>W76</f>
        <v>27.800600000000003</v>
      </c>
    </row>
    <row r="118" spans="2:7" x14ac:dyDescent="0.25">
      <c r="B118" s="1" t="s">
        <v>51</v>
      </c>
      <c r="C118" s="26">
        <f>AB73</f>
        <v>33.420400000000001</v>
      </c>
      <c r="D118" s="28">
        <f>AB74</f>
        <v>33.062599999999996</v>
      </c>
      <c r="E118" s="30">
        <f>AB75</f>
        <v>33.389200000000002</v>
      </c>
      <c r="F118" s="32">
        <f>AB76</f>
        <v>33.632999999999996</v>
      </c>
    </row>
    <row r="119" spans="2:7" x14ac:dyDescent="0.25">
      <c r="B119" s="1" t="s">
        <v>52</v>
      </c>
      <c r="C119" s="26">
        <f>AG73</f>
        <v>31.408599999999996</v>
      </c>
      <c r="D119" s="28">
        <f>AG74</f>
        <v>29.494400000000002</v>
      </c>
      <c r="E119" s="30">
        <f>AG75</f>
        <v>30.966250000000002</v>
      </c>
      <c r="F119" s="32">
        <f>AG76</f>
        <v>31.612400000000001</v>
      </c>
    </row>
    <row r="120" spans="2:7" x14ac:dyDescent="0.25">
      <c r="B120" s="1" t="s">
        <v>53</v>
      </c>
      <c r="C120" s="26">
        <f>AL73</f>
        <v>28.850999999999999</v>
      </c>
      <c r="D120" s="28">
        <f>AL74</f>
        <v>28.094200000000001</v>
      </c>
      <c r="E120" s="30">
        <f>AL75</f>
        <v>29.132999999999999</v>
      </c>
      <c r="F120" s="32">
        <f>AL76</f>
        <v>29.464799999999997</v>
      </c>
    </row>
    <row r="121" spans="2:7" x14ac:dyDescent="0.25">
      <c r="B121" s="1" t="s">
        <v>54</v>
      </c>
      <c r="C121" s="26">
        <f>AQ73</f>
        <v>30.037400000000002</v>
      </c>
      <c r="D121" s="28">
        <f>AQ74</f>
        <v>29.7896</v>
      </c>
      <c r="E121" s="30">
        <f>AQ75</f>
        <v>29.164800000000003</v>
      </c>
      <c r="F121" s="32">
        <f>AQ76</f>
        <v>29.771000000000004</v>
      </c>
    </row>
    <row r="122" spans="2:7" x14ac:dyDescent="0.25">
      <c r="B122" s="1" t="s">
        <v>0</v>
      </c>
      <c r="C122" s="26">
        <f>AV73</f>
        <v>30.708400000000001</v>
      </c>
      <c r="D122" s="28">
        <f>AV74</f>
        <v>30.431999999999999</v>
      </c>
      <c r="E122" s="30">
        <f>AV75</f>
        <v>30.400799999999997</v>
      </c>
      <c r="F122" s="32">
        <f>AV76</f>
        <v>30.104399999999998</v>
      </c>
    </row>
    <row r="123" spans="2:7" x14ac:dyDescent="0.25">
      <c r="B123" s="1" t="s">
        <v>55</v>
      </c>
      <c r="C123" s="26">
        <f>BA73</f>
        <v>31.886599999999994</v>
      </c>
      <c r="D123" s="28">
        <f>BA74</f>
        <v>31.98</v>
      </c>
      <c r="E123" s="30">
        <f>BA75</f>
        <v>31.737200000000001</v>
      </c>
      <c r="F123" s="32">
        <f>BA76</f>
        <v>32.678600000000003</v>
      </c>
    </row>
    <row r="124" spans="2:7" x14ac:dyDescent="0.25">
      <c r="B124" s="1" t="s">
        <v>56</v>
      </c>
      <c r="C124" s="26">
        <f>BF73</f>
        <v>29.830199999999998</v>
      </c>
      <c r="D124" s="28">
        <f>BF74</f>
        <v>29.280199999999997</v>
      </c>
      <c r="E124" s="30">
        <f>BF75</f>
        <v>30.231600000000004</v>
      </c>
      <c r="F124" s="32">
        <f>BF76</f>
        <v>28.7882</v>
      </c>
    </row>
    <row r="125" spans="2:7" x14ac:dyDescent="0.25">
      <c r="B125" s="1" t="s">
        <v>57</v>
      </c>
      <c r="C125" s="26">
        <f>BK73</f>
        <v>28.573200000000003</v>
      </c>
      <c r="D125" s="28">
        <f>BK74</f>
        <v>28.618199999999995</v>
      </c>
      <c r="E125" s="30">
        <f>BK75</f>
        <v>27.489749999999997</v>
      </c>
      <c r="F125" s="32">
        <f>BK76</f>
        <v>28.096600000000002</v>
      </c>
    </row>
    <row r="126" spans="2:7" x14ac:dyDescent="0.25">
      <c r="B126" s="1" t="s">
        <v>58</v>
      </c>
      <c r="C126" s="26">
        <f>BP73</f>
        <v>29.881599999999992</v>
      </c>
      <c r="D126" s="28">
        <f>BP74</f>
        <v>28.8596</v>
      </c>
      <c r="E126" s="30">
        <f>BP75</f>
        <v>28.608600000000003</v>
      </c>
      <c r="F126" s="32">
        <f>BP76</f>
        <v>28.920000000000005</v>
      </c>
    </row>
    <row r="127" spans="2:7" x14ac:dyDescent="0.25">
      <c r="B127" s="1" t="s">
        <v>59</v>
      </c>
      <c r="C127" s="26">
        <f>BU73</f>
        <v>31.254199999999997</v>
      </c>
      <c r="D127" s="28">
        <f>BU74</f>
        <v>30.995600000000003</v>
      </c>
      <c r="E127" s="30">
        <f>BU75</f>
        <v>31.077199999999998</v>
      </c>
      <c r="F127" s="32">
        <f>BU76</f>
        <v>31.126200000000001</v>
      </c>
    </row>
    <row r="128" spans="2:7" x14ac:dyDescent="0.25">
      <c r="B128" s="1"/>
      <c r="C128" s="3">
        <f>AVERAGE(C113:C127)</f>
        <v>30.463926666666666</v>
      </c>
      <c r="D128" s="3">
        <f t="shared" ref="D128:F128" si="104">AVERAGE(D113:D127)</f>
        <v>29.962050000000001</v>
      </c>
      <c r="E128" s="3">
        <f t="shared" si="104"/>
        <v>30.019340000000007</v>
      </c>
      <c r="F128" s="3">
        <f t="shared" si="104"/>
        <v>30.096716666666673</v>
      </c>
      <c r="G128" s="3">
        <f>AVERAGE(C128:F128)</f>
        <v>30.135508333333341</v>
      </c>
    </row>
    <row r="129" spans="2:7" x14ac:dyDescent="0.25">
      <c r="C129" s="3">
        <f>_xlfn.STDEV.S(C113:C127)</f>
        <v>1.2861536802567939</v>
      </c>
      <c r="D129" s="3">
        <f t="shared" ref="D129:F129" si="105">_xlfn.STDEV.S(D113:D127)</f>
        <v>1.3525516978500833</v>
      </c>
      <c r="E129" s="3">
        <f t="shared" si="105"/>
        <v>1.5009030443845663</v>
      </c>
      <c r="F129" s="3">
        <f t="shared" si="105"/>
        <v>1.6279654988958565</v>
      </c>
      <c r="G129" s="3">
        <f>STDEV(C128:F128)</f>
        <v>0.22579213903089515</v>
      </c>
    </row>
    <row r="131" spans="2:7" x14ac:dyDescent="0.25">
      <c r="C131" s="3">
        <f>C128-D128</f>
        <v>0.50187666666666431</v>
      </c>
      <c r="D131" s="3">
        <f>C128-E128</f>
        <v>0.44458666666665891</v>
      </c>
      <c r="E131" s="3">
        <f>C128-F128</f>
        <v>0.36720999999999293</v>
      </c>
      <c r="F131" s="3">
        <f>STDEV(D131:E131)</f>
        <v>5.471356570561061E-2</v>
      </c>
      <c r="G131" s="3">
        <f>D128-F128</f>
        <v>-0.13466666666667138</v>
      </c>
    </row>
    <row r="132" spans="2:7" x14ac:dyDescent="0.25">
      <c r="C132">
        <f>_xlfn.T.TEST(C113:C127,D113:D127,2,1)</f>
        <v>1.6357792475108209E-2</v>
      </c>
      <c r="D132" s="44">
        <f>_xlfn.T.TEST(C113:C127,E113:E127,2,1)</f>
        <v>3.7329206462375975E-2</v>
      </c>
      <c r="E132">
        <f>_xlfn.T.TEST(C113:C127,F113:F127,2,1)</f>
        <v>5.6872084352573467E-2</v>
      </c>
    </row>
    <row r="135" spans="2:7" x14ac:dyDescent="0.25">
      <c r="B135" s="1"/>
      <c r="C135" s="25" t="s">
        <v>1</v>
      </c>
      <c r="D135" s="27" t="s">
        <v>2</v>
      </c>
      <c r="E135" s="29" t="s">
        <v>3</v>
      </c>
      <c r="F135" s="31" t="s">
        <v>4</v>
      </c>
    </row>
    <row r="136" spans="2:7" x14ac:dyDescent="0.25">
      <c r="B136" s="1" t="s">
        <v>35</v>
      </c>
      <c r="C136" s="26">
        <f>D73</f>
        <v>2.0830709301413655</v>
      </c>
      <c r="D136" s="28">
        <f>D74</f>
        <v>1.1864285482067585</v>
      </c>
      <c r="E136" s="30">
        <f>D75</f>
        <v>1.3367304515121963</v>
      </c>
      <c r="F136" s="32">
        <f>D76</f>
        <v>1.1364686533292492</v>
      </c>
    </row>
    <row r="137" spans="2:7" x14ac:dyDescent="0.25">
      <c r="B137" s="1" t="s">
        <v>37</v>
      </c>
      <c r="C137" s="26">
        <f>I73</f>
        <v>1.2163117610218188</v>
      </c>
      <c r="D137" s="28">
        <f>I74</f>
        <v>1.9110858955054857</v>
      </c>
      <c r="E137" s="30">
        <f>I75</f>
        <v>0.99192323291674322</v>
      </c>
      <c r="F137" s="32">
        <f>I76</f>
        <v>2.0079167064397869</v>
      </c>
    </row>
    <row r="138" spans="2:7" x14ac:dyDescent="0.25">
      <c r="B138" s="1" t="s">
        <v>38</v>
      </c>
      <c r="C138" s="26">
        <f>N73</f>
        <v>1.5954510334071663</v>
      </c>
      <c r="D138" s="28">
        <f>N74</f>
        <v>1.1800317439232999</v>
      </c>
      <c r="E138" s="30">
        <f>N75</f>
        <v>1.3040708569705861</v>
      </c>
      <c r="F138" s="32">
        <f>N76</f>
        <v>0.93198293975801993</v>
      </c>
    </row>
    <row r="139" spans="2:7" x14ac:dyDescent="0.25">
      <c r="B139" s="1" t="s">
        <v>39</v>
      </c>
      <c r="C139" s="26">
        <f>S73</f>
        <v>1.6487873321525339</v>
      </c>
      <c r="D139" s="28">
        <f>S74</f>
        <v>1.3595122900020684</v>
      </c>
      <c r="E139" s="30">
        <f>S75</f>
        <v>1.3874332416372359</v>
      </c>
      <c r="F139" s="32">
        <f>S76</f>
        <v>1.0383160645969007</v>
      </c>
    </row>
    <row r="140" spans="2:7" x14ac:dyDescent="0.25">
      <c r="B140" s="1" t="s">
        <v>40</v>
      </c>
      <c r="C140" s="26">
        <f>X73</f>
        <v>0.94333541224741702</v>
      </c>
      <c r="D140" s="28">
        <f>X74</f>
        <v>0.43248491303165709</v>
      </c>
      <c r="E140" s="30">
        <f>X75</f>
        <v>0.31921199852135962</v>
      </c>
      <c r="F140" s="32">
        <f>X76</f>
        <v>0.40726747967398486</v>
      </c>
    </row>
    <row r="141" spans="2:7" x14ac:dyDescent="0.25">
      <c r="B141" s="1" t="s">
        <v>51</v>
      </c>
      <c r="C141" s="26">
        <f>AC73</f>
        <v>0.39888256417145768</v>
      </c>
      <c r="D141" s="28">
        <f>AC74</f>
        <v>0.86177073517264635</v>
      </c>
      <c r="E141" s="30">
        <f>AC75</f>
        <v>0.49762204533159732</v>
      </c>
      <c r="F141" s="32">
        <f>AC76</f>
        <v>0.64580066584047846</v>
      </c>
    </row>
    <row r="142" spans="2:7" x14ac:dyDescent="0.25">
      <c r="B142" s="1" t="s">
        <v>52</v>
      </c>
      <c r="C142" s="26">
        <f>AH73</f>
        <v>1.3589116233221357</v>
      </c>
      <c r="D142" s="28">
        <f>AH74</f>
        <v>1.07451700777605</v>
      </c>
      <c r="E142" s="30">
        <f>AH75</f>
        <v>0.74725112913932767</v>
      </c>
      <c r="F142" s="32">
        <f>AH76</f>
        <v>1.9036657532245533</v>
      </c>
    </row>
    <row r="143" spans="2:7" x14ac:dyDescent="0.25">
      <c r="B143" s="1" t="s">
        <v>53</v>
      </c>
      <c r="C143" s="26">
        <f>AM73</f>
        <v>1.22043844580544</v>
      </c>
      <c r="D143" s="28">
        <f>AM74</f>
        <v>1.1884696882966772</v>
      </c>
      <c r="E143" s="30">
        <f>AM75</f>
        <v>1.3600553297568443</v>
      </c>
      <c r="F143" s="32">
        <f>AM76</f>
        <v>1.256172838426304</v>
      </c>
    </row>
    <row r="144" spans="2:7" x14ac:dyDescent="0.25">
      <c r="B144" s="1" t="s">
        <v>54</v>
      </c>
      <c r="C144" s="26">
        <f>AR73</f>
        <v>1.0209450523901862</v>
      </c>
      <c r="D144" s="28">
        <f>AR74</f>
        <v>1.2504188498259292</v>
      </c>
      <c r="E144" s="30">
        <f>AR75</f>
        <v>0.75317507924785088</v>
      </c>
      <c r="F144" s="32">
        <f>AR76</f>
        <v>1.0366373522114671</v>
      </c>
    </row>
    <row r="145" spans="2:9" x14ac:dyDescent="0.25">
      <c r="B145" s="1" t="s">
        <v>0</v>
      </c>
      <c r="C145" s="26">
        <f>AW73</f>
        <v>0.35186758873189433</v>
      </c>
      <c r="D145" s="28">
        <f>AW74</f>
        <v>1.4654785907682166</v>
      </c>
      <c r="E145" s="30">
        <f>AW75</f>
        <v>0.87286236028368225</v>
      </c>
      <c r="F145" s="32">
        <f>AW76</f>
        <v>0.69098574514963707</v>
      </c>
    </row>
    <row r="146" spans="2:9" x14ac:dyDescent="0.25">
      <c r="B146" s="1" t="s">
        <v>55</v>
      </c>
      <c r="C146" s="26">
        <f>BB73</f>
        <v>1.1542247614741217</v>
      </c>
      <c r="D146" s="28">
        <f>BB74</f>
        <v>1.3732363234345371</v>
      </c>
      <c r="E146" s="30">
        <f>BB75</f>
        <v>1.3165278956406494</v>
      </c>
      <c r="F146" s="32">
        <f>BB76</f>
        <v>1.2578246300657361</v>
      </c>
    </row>
    <row r="147" spans="2:9" x14ac:dyDescent="0.25">
      <c r="B147" s="1" t="s">
        <v>56</v>
      </c>
      <c r="C147" s="26">
        <f>BG73</f>
        <v>1.0525892836239621</v>
      </c>
      <c r="D147" s="28">
        <f>BG74</f>
        <v>1.0531646120146643</v>
      </c>
      <c r="E147" s="30">
        <f>BG75</f>
        <v>1.3102951194292067</v>
      </c>
      <c r="F147" s="32">
        <f>BG76</f>
        <v>0.90705688906484772</v>
      </c>
      <c r="G147" s="5"/>
    </row>
    <row r="148" spans="2:9" x14ac:dyDescent="0.25">
      <c r="B148" s="1" t="s">
        <v>57</v>
      </c>
      <c r="C148" s="26">
        <f>BL73</f>
        <v>0.46865467030639879</v>
      </c>
      <c r="D148" s="28">
        <f>BL74</f>
        <v>0.68019350188016414</v>
      </c>
      <c r="E148" s="30">
        <f>BL75</f>
        <v>0.86064951248074062</v>
      </c>
      <c r="F148" s="32">
        <f>BL76</f>
        <v>0.34837666397162781</v>
      </c>
    </row>
    <row r="149" spans="2:9" x14ac:dyDescent="0.25">
      <c r="B149" s="1" t="s">
        <v>58</v>
      </c>
      <c r="C149" s="26">
        <f>BQ73</f>
        <v>1.1825002325581127</v>
      </c>
      <c r="D149" s="28">
        <f>BQ74</f>
        <v>0.61515916639516866</v>
      </c>
      <c r="E149" s="30">
        <f>BQ75</f>
        <v>0.64003031178218628</v>
      </c>
      <c r="F149" s="32">
        <f>BQ76</f>
        <v>0.59605494713155727</v>
      </c>
    </row>
    <row r="150" spans="2:9" x14ac:dyDescent="0.25">
      <c r="B150" s="1" t="s">
        <v>59</v>
      </c>
      <c r="C150" s="26">
        <f>BV73</f>
        <v>1.2760490586180446</v>
      </c>
      <c r="D150" s="28">
        <f>BV74</f>
        <v>0.81185762298570652</v>
      </c>
      <c r="E150" s="30">
        <f>BV75</f>
        <v>1.4703420350381033</v>
      </c>
      <c r="F150" s="32">
        <f>BV76</f>
        <v>0.8809566958710312</v>
      </c>
    </row>
    <row r="151" spans="2:9" x14ac:dyDescent="0.25">
      <c r="C151" s="3">
        <f>AVERAGE(C136:C150)</f>
        <v>1.1314679833314705</v>
      </c>
      <c r="D151" s="3">
        <f t="shared" ref="D151:F151" si="106">AVERAGE(D136:D150)</f>
        <v>1.0962539659479351</v>
      </c>
      <c r="E151" s="3">
        <f t="shared" si="106"/>
        <v>1.0112120399792208</v>
      </c>
      <c r="F151" s="3">
        <f t="shared" si="106"/>
        <v>1.0030322683170121</v>
      </c>
    </row>
    <row r="152" spans="2:9" x14ac:dyDescent="0.25">
      <c r="C152" s="3">
        <f>_xlfn.STDEV.S(C136:C150)</f>
        <v>0.471845094670448</v>
      </c>
      <c r="D152" s="3">
        <f t="shared" ref="D152:F152" si="107">_xlfn.STDEV.S(D136:D150)</f>
        <v>0.37579092928731067</v>
      </c>
      <c r="E152" s="3">
        <f t="shared" si="107"/>
        <v>0.36909988837221053</v>
      </c>
      <c r="F152" s="3">
        <f t="shared" si="107"/>
        <v>0.47610034812020025</v>
      </c>
    </row>
    <row r="159" spans="2:9" ht="18" x14ac:dyDescent="0.25">
      <c r="D159" s="74"/>
      <c r="E159" s="74"/>
      <c r="F159" s="74"/>
      <c r="G159" s="74"/>
      <c r="H159" s="74"/>
      <c r="I159" s="59"/>
    </row>
    <row r="160" spans="2:9" ht="15.75" x14ac:dyDescent="0.25">
      <c r="D160" s="75"/>
      <c r="E160" s="75"/>
      <c r="F160" s="76"/>
      <c r="G160" s="76"/>
      <c r="H160" s="76"/>
      <c r="I160" s="59"/>
    </row>
    <row r="161" spans="4:9" ht="15.75" x14ac:dyDescent="0.25">
      <c r="D161" s="64"/>
      <c r="E161" s="66"/>
      <c r="F161" s="68"/>
      <c r="G161" s="68"/>
      <c r="H161" s="70"/>
      <c r="I161" s="59"/>
    </row>
    <row r="162" spans="4:9" ht="15.75" x14ac:dyDescent="0.25">
      <c r="D162" s="65"/>
      <c r="E162" s="67"/>
      <c r="F162" s="69"/>
      <c r="G162" s="60"/>
      <c r="H162" s="46"/>
      <c r="I162" s="59"/>
    </row>
    <row r="163" spans="4:9" x14ac:dyDescent="0.25">
      <c r="D163" s="47"/>
      <c r="E163" s="48"/>
      <c r="F163" s="49"/>
      <c r="G163" s="49"/>
      <c r="H163" s="50"/>
      <c r="I163" s="59"/>
    </row>
    <row r="164" spans="4:9" x14ac:dyDescent="0.25">
      <c r="D164" s="51"/>
      <c r="E164" s="52"/>
      <c r="F164" s="53"/>
      <c r="G164" s="53"/>
      <c r="H164" s="54"/>
      <c r="I164" s="59"/>
    </row>
    <row r="165" spans="4:9" x14ac:dyDescent="0.25">
      <c r="D165" s="51"/>
      <c r="E165" s="52"/>
      <c r="F165" s="53"/>
      <c r="G165" s="53"/>
      <c r="H165" s="54"/>
      <c r="I165" s="59"/>
    </row>
    <row r="166" spans="4:9" x14ac:dyDescent="0.25">
      <c r="D166" s="51"/>
      <c r="E166" s="52"/>
      <c r="F166" s="53"/>
      <c r="G166" s="53"/>
      <c r="H166" s="54"/>
      <c r="I166" s="59"/>
    </row>
    <row r="167" spans="4:9" x14ac:dyDescent="0.25">
      <c r="D167" s="51"/>
      <c r="E167" s="52"/>
      <c r="F167" s="53"/>
      <c r="G167" s="53"/>
      <c r="H167" s="54"/>
      <c r="I167" s="59"/>
    </row>
    <row r="168" spans="4:9" x14ac:dyDescent="0.25">
      <c r="D168" s="51"/>
      <c r="E168" s="52"/>
      <c r="F168" s="53"/>
      <c r="G168" s="53"/>
      <c r="H168" s="54"/>
      <c r="I168" s="59"/>
    </row>
    <row r="169" spans="4:9" x14ac:dyDescent="0.25">
      <c r="D169" s="51"/>
      <c r="E169" s="52"/>
      <c r="F169" s="53"/>
      <c r="G169" s="53"/>
      <c r="H169" s="54"/>
      <c r="I169" s="59"/>
    </row>
    <row r="170" spans="4:9" x14ac:dyDescent="0.25">
      <c r="D170" s="51"/>
      <c r="E170" s="52"/>
      <c r="F170" s="53"/>
      <c r="G170" s="53"/>
      <c r="H170" s="54"/>
      <c r="I170" s="59"/>
    </row>
    <row r="171" spans="4:9" x14ac:dyDescent="0.25">
      <c r="D171" s="51"/>
      <c r="E171" s="52"/>
      <c r="F171" s="53"/>
      <c r="G171" s="53"/>
      <c r="H171" s="54"/>
      <c r="I171" s="59"/>
    </row>
    <row r="172" spans="4:9" x14ac:dyDescent="0.25">
      <c r="D172" s="55"/>
      <c r="E172" s="56"/>
      <c r="F172" s="57"/>
      <c r="G172" s="57"/>
      <c r="H172" s="58"/>
      <c r="I172" s="59"/>
    </row>
    <row r="173" spans="4:9" x14ac:dyDescent="0.25">
      <c r="E173" s="45"/>
    </row>
  </sheetData>
  <mergeCells count="21">
    <mergeCell ref="BK71:BO71"/>
    <mergeCell ref="BP71:BT71"/>
    <mergeCell ref="BU71:BY71"/>
    <mergeCell ref="D159:H159"/>
    <mergeCell ref="D160:H160"/>
    <mergeCell ref="AL71:AP71"/>
    <mergeCell ref="AQ71:AU71"/>
    <mergeCell ref="AV71:AZ71"/>
    <mergeCell ref="BA71:BE71"/>
    <mergeCell ref="BF71:BJ71"/>
    <mergeCell ref="D161:D162"/>
    <mergeCell ref="E161:E162"/>
    <mergeCell ref="F161:F162"/>
    <mergeCell ref="G161:H161"/>
    <mergeCell ref="AG71:AK71"/>
    <mergeCell ref="C71:G71"/>
    <mergeCell ref="H71:L71"/>
    <mergeCell ref="M71:Q71"/>
    <mergeCell ref="R71:V71"/>
    <mergeCell ref="W71:AA71"/>
    <mergeCell ref="AB71:AF71"/>
  </mergeCells>
  <pageMargins left="0.7" right="0.7" top="0.75" bottom="0.75" header="0.3" footer="0.3"/>
  <pageSetup paperSize="9" orientation="portrait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46992-8572-44C0-BC2C-F67F56488FAF}">
  <sheetPr>
    <tabColor theme="9"/>
  </sheetPr>
  <dimension ref="B1:IT173"/>
  <sheetViews>
    <sheetView topLeftCell="C119" zoomScale="120" zoomScaleNormal="120" workbookViewId="0">
      <selection activeCell="I134" sqref="I134"/>
    </sheetView>
  </sheetViews>
  <sheetFormatPr defaultRowHeight="15" x14ac:dyDescent="0.25"/>
  <cols>
    <col min="2" max="3" width="8.85546875" customWidth="1"/>
    <col min="4" max="4" width="10.140625" customWidth="1"/>
    <col min="5" max="12" width="8.85546875" customWidth="1"/>
    <col min="13" max="13" width="10.85546875" customWidth="1"/>
    <col min="14" max="23" width="8.85546875" customWidth="1"/>
    <col min="24" max="24" width="10" bestFit="1" customWidth="1"/>
    <col min="25" max="27" width="8.85546875" customWidth="1"/>
    <col min="185" max="185" width="10.28515625" bestFit="1" customWidth="1"/>
  </cols>
  <sheetData>
    <row r="1" spans="4:243" x14ac:dyDescent="0.25">
      <c r="D1" t="s">
        <v>5</v>
      </c>
      <c r="E1" t="s">
        <v>5</v>
      </c>
      <c r="F1" t="s">
        <v>5</v>
      </c>
      <c r="G1" t="s">
        <v>5</v>
      </c>
      <c r="H1" t="s">
        <v>5</v>
      </c>
      <c r="T1" t="s">
        <v>18</v>
      </c>
      <c r="U1" t="s">
        <v>18</v>
      </c>
      <c r="V1" t="s">
        <v>18</v>
      </c>
      <c r="W1" t="s">
        <v>18</v>
      </c>
      <c r="X1" t="s">
        <v>18</v>
      </c>
      <c r="AJ1" t="s">
        <v>27</v>
      </c>
      <c r="AK1" t="s">
        <v>27</v>
      </c>
      <c r="AL1" t="s">
        <v>27</v>
      </c>
      <c r="AM1" t="s">
        <v>27</v>
      </c>
      <c r="AN1" t="s">
        <v>27</v>
      </c>
      <c r="AZ1" t="s">
        <v>30</v>
      </c>
      <c r="BA1" t="s">
        <v>30</v>
      </c>
      <c r="BB1" t="s">
        <v>30</v>
      </c>
      <c r="BC1" t="s">
        <v>30</v>
      </c>
      <c r="BD1" t="s">
        <v>30</v>
      </c>
      <c r="BQ1" t="s">
        <v>32</v>
      </c>
      <c r="BR1" t="s">
        <v>32</v>
      </c>
      <c r="BS1" t="s">
        <v>32</v>
      </c>
      <c r="BT1" t="s">
        <v>32</v>
      </c>
      <c r="BU1" t="s">
        <v>32</v>
      </c>
      <c r="CG1" t="s">
        <v>33</v>
      </c>
      <c r="CH1" t="s">
        <v>33</v>
      </c>
      <c r="CI1" t="s">
        <v>33</v>
      </c>
      <c r="CJ1" t="s">
        <v>33</v>
      </c>
      <c r="CK1" t="s">
        <v>33</v>
      </c>
      <c r="CW1" t="s">
        <v>34</v>
      </c>
      <c r="CX1" t="s">
        <v>34</v>
      </c>
      <c r="CY1" t="s">
        <v>34</v>
      </c>
      <c r="CZ1" t="s">
        <v>34</v>
      </c>
      <c r="DA1" t="s">
        <v>34</v>
      </c>
      <c r="DM1" t="s">
        <v>42</v>
      </c>
      <c r="DN1" t="s">
        <v>42</v>
      </c>
      <c r="DO1" t="s">
        <v>42</v>
      </c>
      <c r="DP1" t="s">
        <v>42</v>
      </c>
      <c r="DQ1" t="s">
        <v>42</v>
      </c>
      <c r="EC1" t="s">
        <v>43</v>
      </c>
      <c r="ED1" t="s">
        <v>43</v>
      </c>
      <c r="EE1" t="s">
        <v>43</v>
      </c>
      <c r="EF1" t="s">
        <v>43</v>
      </c>
      <c r="EG1" t="s">
        <v>43</v>
      </c>
      <c r="ES1" t="s">
        <v>44</v>
      </c>
      <c r="ET1" t="s">
        <v>44</v>
      </c>
      <c r="EU1" t="s">
        <v>44</v>
      </c>
      <c r="EV1" t="s">
        <v>44</v>
      </c>
      <c r="EW1" t="s">
        <v>44</v>
      </c>
      <c r="FI1" t="s">
        <v>45</v>
      </c>
      <c r="FJ1" t="s">
        <v>45</v>
      </c>
      <c r="FK1" t="s">
        <v>45</v>
      </c>
      <c r="FL1" t="s">
        <v>45</v>
      </c>
      <c r="FM1" t="s">
        <v>45</v>
      </c>
      <c r="FY1" t="s">
        <v>46</v>
      </c>
      <c r="FZ1" t="s">
        <v>46</v>
      </c>
      <c r="GA1" t="s">
        <v>46</v>
      </c>
      <c r="GB1" t="s">
        <v>46</v>
      </c>
      <c r="GC1" t="s">
        <v>46</v>
      </c>
      <c r="GO1" t="s">
        <v>47</v>
      </c>
      <c r="GP1" t="s">
        <v>47</v>
      </c>
      <c r="GQ1" t="s">
        <v>47</v>
      </c>
      <c r="GR1" t="s">
        <v>47</v>
      </c>
      <c r="GS1" t="s">
        <v>47</v>
      </c>
      <c r="HE1" t="s">
        <v>48</v>
      </c>
      <c r="HF1" t="s">
        <v>48</v>
      </c>
      <c r="HG1" t="s">
        <v>48</v>
      </c>
      <c r="HH1" t="s">
        <v>48</v>
      </c>
      <c r="HI1" t="s">
        <v>48</v>
      </c>
      <c r="HU1" t="s">
        <v>49</v>
      </c>
      <c r="HV1" t="s">
        <v>49</v>
      </c>
      <c r="HW1" t="s">
        <v>49</v>
      </c>
      <c r="HX1" t="s">
        <v>49</v>
      </c>
      <c r="HY1" t="s">
        <v>49</v>
      </c>
    </row>
    <row r="2" spans="4:243" x14ac:dyDescent="0.25">
      <c r="D2" t="s">
        <v>16</v>
      </c>
      <c r="E2" t="s">
        <v>16</v>
      </c>
      <c r="F2" t="s">
        <v>16</v>
      </c>
      <c r="G2" t="s">
        <v>16</v>
      </c>
      <c r="H2" t="s">
        <v>16</v>
      </c>
      <c r="T2" t="s">
        <v>16</v>
      </c>
      <c r="U2" t="s">
        <v>16</v>
      </c>
      <c r="V2" t="s">
        <v>16</v>
      </c>
      <c r="W2" t="s">
        <v>16</v>
      </c>
      <c r="X2" t="s">
        <v>16</v>
      </c>
      <c r="AJ2" t="s">
        <v>16</v>
      </c>
      <c r="AK2" t="s">
        <v>16</v>
      </c>
      <c r="AL2" t="s">
        <v>16</v>
      </c>
      <c r="AM2" t="s">
        <v>16</v>
      </c>
      <c r="AN2" t="s">
        <v>16</v>
      </c>
      <c r="AZ2" t="s">
        <v>16</v>
      </c>
      <c r="BA2" t="s">
        <v>16</v>
      </c>
      <c r="BB2" t="s">
        <v>16</v>
      </c>
      <c r="BC2" t="s">
        <v>16</v>
      </c>
      <c r="BD2" t="s">
        <v>16</v>
      </c>
      <c r="BQ2" t="s">
        <v>16</v>
      </c>
      <c r="BR2" t="s">
        <v>16</v>
      </c>
      <c r="BS2" t="s">
        <v>16</v>
      </c>
      <c r="BT2" t="s">
        <v>16</v>
      </c>
      <c r="BU2" t="s">
        <v>16</v>
      </c>
      <c r="CG2" t="s">
        <v>16</v>
      </c>
      <c r="CH2" t="s">
        <v>16</v>
      </c>
      <c r="CI2" t="s">
        <v>16</v>
      </c>
      <c r="CJ2" t="s">
        <v>16</v>
      </c>
      <c r="CK2" t="s">
        <v>16</v>
      </c>
      <c r="CW2" t="s">
        <v>16</v>
      </c>
      <c r="CX2" t="s">
        <v>16</v>
      </c>
      <c r="CY2" t="s">
        <v>16</v>
      </c>
      <c r="CZ2" t="s">
        <v>16</v>
      </c>
      <c r="DA2" t="s">
        <v>16</v>
      </c>
      <c r="DM2" t="s">
        <v>16</v>
      </c>
      <c r="DN2" t="s">
        <v>16</v>
      </c>
      <c r="DO2" t="s">
        <v>16</v>
      </c>
      <c r="DP2" t="s">
        <v>16</v>
      </c>
      <c r="DQ2" t="s">
        <v>16</v>
      </c>
      <c r="EC2" t="s">
        <v>16</v>
      </c>
      <c r="ED2" t="s">
        <v>16</v>
      </c>
      <c r="EE2" t="s">
        <v>16</v>
      </c>
      <c r="EF2" t="s">
        <v>16</v>
      </c>
      <c r="EG2" t="s">
        <v>16</v>
      </c>
      <c r="ES2" t="s">
        <v>16</v>
      </c>
      <c r="ET2" t="s">
        <v>16</v>
      </c>
      <c r="EU2" t="s">
        <v>16</v>
      </c>
      <c r="EV2" t="s">
        <v>16</v>
      </c>
      <c r="EW2" t="s">
        <v>16</v>
      </c>
      <c r="FI2" t="s">
        <v>16</v>
      </c>
      <c r="FJ2" t="s">
        <v>16</v>
      </c>
      <c r="FK2" t="s">
        <v>16</v>
      </c>
      <c r="FL2" t="s">
        <v>16</v>
      </c>
      <c r="FM2" t="s">
        <v>16</v>
      </c>
      <c r="FY2" t="s">
        <v>16</v>
      </c>
      <c r="FZ2" t="s">
        <v>16</v>
      </c>
      <c r="GA2" t="s">
        <v>16</v>
      </c>
      <c r="GB2" t="s">
        <v>16</v>
      </c>
      <c r="GC2" t="s">
        <v>16</v>
      </c>
      <c r="GO2" t="s">
        <v>16</v>
      </c>
      <c r="GP2" t="s">
        <v>16</v>
      </c>
      <c r="GQ2" t="s">
        <v>16</v>
      </c>
      <c r="GR2" t="s">
        <v>16</v>
      </c>
      <c r="GS2" t="s">
        <v>16</v>
      </c>
      <c r="HE2" t="s">
        <v>16</v>
      </c>
      <c r="HF2" t="s">
        <v>16</v>
      </c>
      <c r="HG2" t="s">
        <v>16</v>
      </c>
      <c r="HH2" t="s">
        <v>16</v>
      </c>
      <c r="HI2" t="s">
        <v>16</v>
      </c>
      <c r="HU2" t="s">
        <v>16</v>
      </c>
      <c r="HV2" t="s">
        <v>16</v>
      </c>
      <c r="HW2" t="s">
        <v>16</v>
      </c>
      <c r="HX2" t="s">
        <v>16</v>
      </c>
      <c r="HY2" t="s">
        <v>16</v>
      </c>
    </row>
    <row r="3" spans="4:243" x14ac:dyDescent="0.25">
      <c r="D3" t="s">
        <v>7</v>
      </c>
      <c r="E3" t="s">
        <v>7</v>
      </c>
      <c r="F3" t="s">
        <v>7</v>
      </c>
      <c r="G3" t="s">
        <v>7</v>
      </c>
      <c r="H3" t="s">
        <v>7</v>
      </c>
      <c r="T3" t="s">
        <v>7</v>
      </c>
      <c r="U3" t="s">
        <v>7</v>
      </c>
      <c r="V3" t="s">
        <v>7</v>
      </c>
      <c r="W3" t="s">
        <v>7</v>
      </c>
      <c r="X3" t="s">
        <v>7</v>
      </c>
      <c r="AJ3" t="s">
        <v>7</v>
      </c>
      <c r="AK3" t="s">
        <v>7</v>
      </c>
      <c r="AL3" t="s">
        <v>7</v>
      </c>
      <c r="AM3" t="s">
        <v>7</v>
      </c>
      <c r="AN3" t="s">
        <v>7</v>
      </c>
      <c r="AZ3" t="s">
        <v>7</v>
      </c>
      <c r="BA3" t="s">
        <v>7</v>
      </c>
      <c r="BB3" t="s">
        <v>7</v>
      </c>
      <c r="BC3" t="s">
        <v>7</v>
      </c>
      <c r="BD3" t="s">
        <v>7</v>
      </c>
      <c r="BK3" s="3"/>
      <c r="BQ3" t="s">
        <v>7</v>
      </c>
      <c r="BR3" t="s">
        <v>7</v>
      </c>
      <c r="BS3" t="s">
        <v>7</v>
      </c>
      <c r="BT3" t="s">
        <v>7</v>
      </c>
      <c r="BU3" t="s">
        <v>7</v>
      </c>
      <c r="CG3" t="s">
        <v>7</v>
      </c>
      <c r="CH3" t="s">
        <v>7</v>
      </c>
      <c r="CI3" t="s">
        <v>7</v>
      </c>
      <c r="CJ3" t="s">
        <v>7</v>
      </c>
      <c r="CK3" t="s">
        <v>7</v>
      </c>
      <c r="CW3" t="s">
        <v>7</v>
      </c>
      <c r="CX3" t="s">
        <v>7</v>
      </c>
      <c r="CY3" t="s">
        <v>7</v>
      </c>
      <c r="CZ3" t="s">
        <v>7</v>
      </c>
      <c r="DA3" t="s">
        <v>7</v>
      </c>
      <c r="DM3" t="s">
        <v>7</v>
      </c>
      <c r="DN3" t="s">
        <v>7</v>
      </c>
      <c r="DO3" t="s">
        <v>7</v>
      </c>
      <c r="DP3" t="s">
        <v>7</v>
      </c>
      <c r="DQ3" t="s">
        <v>7</v>
      </c>
      <c r="EC3" t="s">
        <v>7</v>
      </c>
      <c r="ED3" t="s">
        <v>7</v>
      </c>
      <c r="EE3" t="s">
        <v>7</v>
      </c>
      <c r="EF3" t="s">
        <v>7</v>
      </c>
      <c r="EG3" t="s">
        <v>7</v>
      </c>
      <c r="ES3" t="s">
        <v>7</v>
      </c>
      <c r="ET3" t="s">
        <v>7</v>
      </c>
      <c r="EU3" t="s">
        <v>7</v>
      </c>
      <c r="EV3" t="s">
        <v>7</v>
      </c>
      <c r="EW3" t="s">
        <v>7</v>
      </c>
      <c r="FI3" t="s">
        <v>7</v>
      </c>
      <c r="FJ3" t="s">
        <v>7</v>
      </c>
      <c r="FK3" t="s">
        <v>7</v>
      </c>
      <c r="FL3" t="s">
        <v>7</v>
      </c>
      <c r="FM3" t="s">
        <v>7</v>
      </c>
      <c r="FY3" t="s">
        <v>7</v>
      </c>
      <c r="FZ3" t="s">
        <v>7</v>
      </c>
      <c r="GA3" t="s">
        <v>7</v>
      </c>
      <c r="GB3" t="s">
        <v>7</v>
      </c>
      <c r="GC3" t="s">
        <v>7</v>
      </c>
      <c r="GO3" t="s">
        <v>7</v>
      </c>
      <c r="GP3" t="s">
        <v>7</v>
      </c>
      <c r="GQ3" t="s">
        <v>7</v>
      </c>
      <c r="GR3" t="s">
        <v>7</v>
      </c>
      <c r="GS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7</v>
      </c>
      <c r="HU3" t="s">
        <v>7</v>
      </c>
      <c r="HV3" t="s">
        <v>7</v>
      </c>
      <c r="HW3" t="s">
        <v>7</v>
      </c>
      <c r="HX3" t="s">
        <v>7</v>
      </c>
      <c r="HY3" t="s">
        <v>7</v>
      </c>
    </row>
    <row r="4" spans="4:243" x14ac:dyDescent="0.25">
      <c r="D4" t="s">
        <v>11</v>
      </c>
      <c r="E4" t="s">
        <v>12</v>
      </c>
      <c r="F4" t="s">
        <v>13</v>
      </c>
      <c r="G4" t="s">
        <v>14</v>
      </c>
      <c r="H4" t="s">
        <v>15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T4" t="s">
        <v>26</v>
      </c>
      <c r="U4" t="s">
        <v>12</v>
      </c>
      <c r="V4" t="s">
        <v>13</v>
      </c>
      <c r="W4" t="s">
        <v>14</v>
      </c>
      <c r="X4" t="s">
        <v>15</v>
      </c>
      <c r="AD4" t="s">
        <v>19</v>
      </c>
      <c r="AE4" t="s">
        <v>20</v>
      </c>
      <c r="AF4" t="s">
        <v>21</v>
      </c>
      <c r="AG4" t="s">
        <v>22</v>
      </c>
      <c r="AH4" t="s">
        <v>23</v>
      </c>
      <c r="AJ4" t="s">
        <v>11</v>
      </c>
      <c r="AK4" t="s">
        <v>12</v>
      </c>
      <c r="AL4" t="s">
        <v>13</v>
      </c>
      <c r="AM4" t="s">
        <v>14</v>
      </c>
      <c r="AN4" t="s">
        <v>15</v>
      </c>
      <c r="AT4" t="s">
        <v>19</v>
      </c>
      <c r="AU4" t="s">
        <v>20</v>
      </c>
      <c r="AV4" t="s">
        <v>21</v>
      </c>
      <c r="AW4" t="s">
        <v>22</v>
      </c>
      <c r="AX4" t="s">
        <v>23</v>
      </c>
      <c r="AZ4" t="s">
        <v>11</v>
      </c>
      <c r="BA4" t="s">
        <v>12</v>
      </c>
      <c r="BB4" t="s">
        <v>13</v>
      </c>
      <c r="BC4" t="s">
        <v>14</v>
      </c>
      <c r="BD4" t="s">
        <v>15</v>
      </c>
      <c r="BJ4" t="s">
        <v>19</v>
      </c>
      <c r="BK4" s="3" t="s">
        <v>20</v>
      </c>
      <c r="BL4" t="s">
        <v>21</v>
      </c>
      <c r="BM4" t="s">
        <v>22</v>
      </c>
      <c r="BN4" t="s">
        <v>23</v>
      </c>
      <c r="BQ4" t="s">
        <v>11</v>
      </c>
      <c r="BR4" t="s">
        <v>12</v>
      </c>
      <c r="BS4" t="s">
        <v>13</v>
      </c>
      <c r="BT4" t="s">
        <v>14</v>
      </c>
      <c r="BU4" t="s">
        <v>15</v>
      </c>
      <c r="CA4" t="s">
        <v>19</v>
      </c>
      <c r="CB4" t="s">
        <v>20</v>
      </c>
      <c r="CC4" t="s">
        <v>21</v>
      </c>
      <c r="CD4" t="s">
        <v>22</v>
      </c>
      <c r="CE4" t="s">
        <v>23</v>
      </c>
      <c r="CG4" t="s">
        <v>26</v>
      </c>
      <c r="CH4" t="s">
        <v>12</v>
      </c>
      <c r="CI4" t="s">
        <v>13</v>
      </c>
      <c r="CJ4" t="s">
        <v>14</v>
      </c>
      <c r="CK4" t="s">
        <v>15</v>
      </c>
      <c r="CQ4" t="s">
        <v>19</v>
      </c>
      <c r="CR4" t="s">
        <v>20</v>
      </c>
      <c r="CS4" t="s">
        <v>21</v>
      </c>
      <c r="CT4" t="s">
        <v>22</v>
      </c>
      <c r="CU4" t="s">
        <v>23</v>
      </c>
      <c r="CW4" t="s">
        <v>11</v>
      </c>
      <c r="CX4" t="s">
        <v>12</v>
      </c>
      <c r="CY4" t="s">
        <v>13</v>
      </c>
      <c r="CZ4" t="s">
        <v>14</v>
      </c>
      <c r="DA4" t="s">
        <v>15</v>
      </c>
      <c r="DG4" t="s">
        <v>19</v>
      </c>
      <c r="DH4" t="s">
        <v>20</v>
      </c>
      <c r="DI4" t="s">
        <v>21</v>
      </c>
      <c r="DJ4" t="s">
        <v>22</v>
      </c>
      <c r="DK4" t="s">
        <v>23</v>
      </c>
      <c r="DM4" t="s">
        <v>11</v>
      </c>
      <c r="DN4" t="s">
        <v>12</v>
      </c>
      <c r="DO4" t="s">
        <v>13</v>
      </c>
      <c r="DP4" t="s">
        <v>14</v>
      </c>
      <c r="DQ4" t="s">
        <v>15</v>
      </c>
      <c r="DW4" t="s">
        <v>19</v>
      </c>
      <c r="DX4" t="s">
        <v>20</v>
      </c>
      <c r="DY4" t="s">
        <v>21</v>
      </c>
      <c r="DZ4" t="s">
        <v>22</v>
      </c>
      <c r="EA4" t="s">
        <v>23</v>
      </c>
      <c r="EC4" t="s">
        <v>11</v>
      </c>
      <c r="ED4" t="s">
        <v>12</v>
      </c>
      <c r="EE4" t="s">
        <v>13</v>
      </c>
      <c r="EF4" t="s">
        <v>14</v>
      </c>
      <c r="EG4" t="s">
        <v>15</v>
      </c>
      <c r="EM4" t="s">
        <v>19</v>
      </c>
      <c r="EN4" t="s">
        <v>20</v>
      </c>
      <c r="EO4" t="s">
        <v>21</v>
      </c>
      <c r="EP4" t="s">
        <v>22</v>
      </c>
      <c r="EQ4" t="s">
        <v>23</v>
      </c>
      <c r="ES4" t="s">
        <v>11</v>
      </c>
      <c r="ET4" t="s">
        <v>12</v>
      </c>
      <c r="EU4" t="s">
        <v>13</v>
      </c>
      <c r="EV4" t="s">
        <v>14</v>
      </c>
      <c r="EW4" t="s">
        <v>15</v>
      </c>
      <c r="FC4" t="s">
        <v>19</v>
      </c>
      <c r="FD4" t="s">
        <v>20</v>
      </c>
      <c r="FE4" t="s">
        <v>21</v>
      </c>
      <c r="FF4" t="s">
        <v>22</v>
      </c>
      <c r="FG4" t="s">
        <v>23</v>
      </c>
      <c r="FI4" t="s">
        <v>11</v>
      </c>
      <c r="FJ4" t="s">
        <v>12</v>
      </c>
      <c r="FK4" t="s">
        <v>13</v>
      </c>
      <c r="FL4" t="s">
        <v>14</v>
      </c>
      <c r="FM4" t="s">
        <v>15</v>
      </c>
      <c r="FS4" t="s">
        <v>19</v>
      </c>
      <c r="FT4" t="s">
        <v>20</v>
      </c>
      <c r="FU4" t="s">
        <v>21</v>
      </c>
      <c r="FV4" t="s">
        <v>22</v>
      </c>
      <c r="FW4" t="s">
        <v>23</v>
      </c>
      <c r="FY4" t="s">
        <v>11</v>
      </c>
      <c r="FZ4" t="s">
        <v>12</v>
      </c>
      <c r="GA4" t="s">
        <v>13</v>
      </c>
      <c r="GB4" t="s">
        <v>14</v>
      </c>
      <c r="GC4" t="s">
        <v>15</v>
      </c>
      <c r="GI4" t="s">
        <v>19</v>
      </c>
      <c r="GJ4" t="s">
        <v>20</v>
      </c>
      <c r="GK4" t="s">
        <v>21</v>
      </c>
      <c r="GL4" t="s">
        <v>22</v>
      </c>
      <c r="GM4" t="s">
        <v>23</v>
      </c>
      <c r="GO4" t="s">
        <v>11</v>
      </c>
      <c r="GP4" t="s">
        <v>12</v>
      </c>
      <c r="GQ4" t="s">
        <v>13</v>
      </c>
      <c r="GR4" t="s">
        <v>14</v>
      </c>
      <c r="GS4" t="s">
        <v>15</v>
      </c>
      <c r="GY4" t="s">
        <v>19</v>
      </c>
      <c r="GZ4" t="s">
        <v>20</v>
      </c>
      <c r="HA4" t="s">
        <v>21</v>
      </c>
      <c r="HB4" t="s">
        <v>22</v>
      </c>
      <c r="HC4" t="s">
        <v>23</v>
      </c>
      <c r="HE4" t="s">
        <v>11</v>
      </c>
      <c r="HF4" t="s">
        <v>12</v>
      </c>
      <c r="HG4" t="s">
        <v>13</v>
      </c>
      <c r="HH4" t="s">
        <v>14</v>
      </c>
      <c r="HI4" t="s">
        <v>15</v>
      </c>
      <c r="HO4" t="s">
        <v>19</v>
      </c>
      <c r="HP4" t="s">
        <v>20</v>
      </c>
      <c r="HQ4" t="s">
        <v>21</v>
      </c>
      <c r="HR4" t="s">
        <v>22</v>
      </c>
      <c r="HS4" t="s">
        <v>23</v>
      </c>
      <c r="HU4" t="s">
        <v>11</v>
      </c>
      <c r="HV4" t="s">
        <v>12</v>
      </c>
      <c r="HW4" t="s">
        <v>13</v>
      </c>
      <c r="HX4" t="s">
        <v>14</v>
      </c>
      <c r="HY4" t="s">
        <v>15</v>
      </c>
      <c r="IE4" t="s">
        <v>19</v>
      </c>
      <c r="IF4" t="s">
        <v>20</v>
      </c>
      <c r="IG4" t="s">
        <v>21</v>
      </c>
      <c r="IH4" t="s">
        <v>22</v>
      </c>
      <c r="II4" t="s">
        <v>23</v>
      </c>
    </row>
    <row r="5" spans="4:243" x14ac:dyDescent="0.25">
      <c r="D5" s="5">
        <v>27.6</v>
      </c>
      <c r="E5" s="5">
        <v>25.36</v>
      </c>
      <c r="F5" s="5">
        <v>26.16</v>
      </c>
      <c r="G5" s="5">
        <v>26.39</v>
      </c>
      <c r="H5" s="5">
        <v>26.65</v>
      </c>
      <c r="I5" s="3"/>
      <c r="J5" s="3"/>
      <c r="K5" s="3"/>
      <c r="L5" s="3"/>
      <c r="M5" s="3"/>
      <c r="N5" s="3">
        <f>AVERAGE(D5:H5)</f>
        <v>26.431999999999999</v>
      </c>
      <c r="O5">
        <f>STDEV(D5:M5)</f>
        <v>0.81189285007321066</v>
      </c>
      <c r="P5">
        <f>N5-10</f>
        <v>16.431999999999999</v>
      </c>
      <c r="Q5" s="3">
        <f>MIN(D5:M5)</f>
        <v>25.36</v>
      </c>
      <c r="R5">
        <f>MAX(D5:M5)</f>
        <v>27.6</v>
      </c>
      <c r="T5" s="3">
        <v>26.92</v>
      </c>
      <c r="U5" s="3">
        <v>27.16</v>
      </c>
      <c r="V5" s="3">
        <v>27.04</v>
      </c>
      <c r="W5" s="3">
        <v>26.67</v>
      </c>
      <c r="X5" s="3">
        <v>25.57</v>
      </c>
      <c r="Y5" s="3"/>
      <c r="Z5" s="3"/>
      <c r="AA5" s="3"/>
      <c r="AB5" s="3"/>
      <c r="AC5" s="3"/>
      <c r="AD5">
        <f>AVERAGE(T5:AC5)</f>
        <v>26.672000000000004</v>
      </c>
      <c r="AE5">
        <f>STDEV(T5:AC5)</f>
        <v>0.6421604160955422</v>
      </c>
      <c r="AF5">
        <f>AD5-9</f>
        <v>17.672000000000004</v>
      </c>
      <c r="AG5">
        <f>MIN(T5:AC5)</f>
        <v>25.57</v>
      </c>
      <c r="AH5">
        <f>MAX(T5:AC5)</f>
        <v>27.16</v>
      </c>
      <c r="AJ5" s="43"/>
      <c r="AK5" s="3">
        <v>26.58</v>
      </c>
      <c r="AL5" s="3">
        <v>24.97</v>
      </c>
      <c r="AM5" s="3">
        <v>25.46</v>
      </c>
      <c r="AN5" s="3">
        <v>27.16</v>
      </c>
      <c r="AO5" s="3"/>
      <c r="AP5" s="3"/>
      <c r="AQ5" s="3"/>
      <c r="AR5" s="3"/>
      <c r="AS5" s="3"/>
      <c r="AT5">
        <f>AVERAGE(AJ5:AS5)</f>
        <v>26.042499999999997</v>
      </c>
      <c r="AU5">
        <f>STDEV(AJ5:AS5)</f>
        <v>1.0045355477366973</v>
      </c>
      <c r="AV5">
        <f>AT5-10</f>
        <v>16.042499999999997</v>
      </c>
      <c r="AW5">
        <f>MIN(AJ5:AS5)</f>
        <v>24.97</v>
      </c>
      <c r="AX5">
        <f>MAX(AJ5:AS5)</f>
        <v>27.16</v>
      </c>
      <c r="AZ5" s="3">
        <v>27</v>
      </c>
      <c r="BA5" s="43"/>
      <c r="BB5" s="3">
        <v>26.06</v>
      </c>
      <c r="BC5" s="3">
        <v>26.19</v>
      </c>
      <c r="BD5" s="3">
        <v>25.81</v>
      </c>
      <c r="BE5" s="3"/>
      <c r="BF5" s="3"/>
      <c r="BG5" s="3"/>
      <c r="BH5" s="3"/>
      <c r="BI5" s="3"/>
      <c r="BJ5">
        <f>AVERAGE(AZ5:BI5)</f>
        <v>26.265000000000001</v>
      </c>
      <c r="BK5" s="3">
        <f>STDEV(AZ5:BI5)</f>
        <v>0.51474912983575527</v>
      </c>
      <c r="BL5">
        <f>BJ5-10</f>
        <v>16.265000000000001</v>
      </c>
      <c r="BM5">
        <f>MIN(AZ5:BI5)</f>
        <v>25.81</v>
      </c>
      <c r="BN5">
        <f>MAX(AZ5:BI5)</f>
        <v>27</v>
      </c>
      <c r="BQ5" s="3">
        <v>27.93</v>
      </c>
      <c r="BR5" s="3">
        <v>26.19</v>
      </c>
      <c r="BS5" s="3">
        <v>25.56</v>
      </c>
      <c r="BT5" s="3">
        <v>25.77</v>
      </c>
      <c r="BU5" s="3">
        <v>26.72</v>
      </c>
      <c r="BV5" s="3"/>
      <c r="BW5" s="3"/>
      <c r="BX5" s="3"/>
      <c r="BY5" s="3"/>
      <c r="BZ5" s="3"/>
      <c r="CA5">
        <f>AVERAGE(BQ5:BZ5)</f>
        <v>26.434000000000005</v>
      </c>
      <c r="CB5">
        <f>STDEV(BQ5:BZ5)</f>
        <v>0.94658861180557219</v>
      </c>
      <c r="CC5">
        <f>CA5-10</f>
        <v>16.434000000000005</v>
      </c>
      <c r="CD5">
        <f>MIN(BQ5:BZ5)</f>
        <v>25.56</v>
      </c>
      <c r="CE5">
        <f>MAX(BQ5:BZ5)</f>
        <v>27.93</v>
      </c>
      <c r="CG5" s="3">
        <v>29.22</v>
      </c>
      <c r="CH5" s="3">
        <v>26.39</v>
      </c>
      <c r="CI5" s="3">
        <v>29.19</v>
      </c>
      <c r="CJ5" s="3">
        <v>28.3</v>
      </c>
      <c r="CK5" s="3">
        <v>28.34</v>
      </c>
      <c r="CL5" s="3"/>
      <c r="CM5" s="3"/>
      <c r="CN5" s="3"/>
      <c r="CO5" s="3"/>
      <c r="CP5" s="3"/>
      <c r="CQ5">
        <f>AVERAGE(CG5:CP5)</f>
        <v>28.288</v>
      </c>
      <c r="CR5">
        <f>STDEV(CG5:CP5)</f>
        <v>1.1497260543277252</v>
      </c>
      <c r="CS5">
        <f>CQ5-9</f>
        <v>19.288</v>
      </c>
      <c r="CT5">
        <f>MIN(CG5:CP5)</f>
        <v>26.39</v>
      </c>
      <c r="CU5">
        <f>MAX(CG5:CP5)</f>
        <v>29.22</v>
      </c>
      <c r="CW5" s="3">
        <v>27.95</v>
      </c>
      <c r="CX5" s="3">
        <v>26.23</v>
      </c>
      <c r="CY5" s="3">
        <v>26.4</v>
      </c>
      <c r="CZ5" s="3">
        <v>26.6</v>
      </c>
      <c r="DA5" s="3">
        <v>25.63</v>
      </c>
      <c r="DB5" s="3"/>
      <c r="DC5" s="3"/>
      <c r="DD5" s="3"/>
      <c r="DE5" s="3"/>
      <c r="DG5">
        <f>AVERAGE(CW5:DF5)</f>
        <v>26.562000000000001</v>
      </c>
      <c r="DH5">
        <f>STDEV(CW5:DF5)</f>
        <v>0.85631185907938945</v>
      </c>
      <c r="DI5">
        <f>DG5-9</f>
        <v>17.562000000000001</v>
      </c>
      <c r="DJ5">
        <f>MIN(CW5:DF5)</f>
        <v>25.63</v>
      </c>
      <c r="DK5">
        <f>MAX(CW5:DF5)</f>
        <v>27.95</v>
      </c>
      <c r="DM5" s="3">
        <v>25.7</v>
      </c>
      <c r="DN5" s="3">
        <v>25.48</v>
      </c>
      <c r="DO5" s="3">
        <v>25.63</v>
      </c>
      <c r="DP5" s="3">
        <v>25.56</v>
      </c>
      <c r="DQ5" s="3">
        <v>25.57</v>
      </c>
      <c r="DR5" s="3"/>
      <c r="DS5" s="3"/>
      <c r="DT5" s="3"/>
      <c r="DU5" s="3"/>
      <c r="DV5" s="3"/>
      <c r="DW5">
        <f>AVERAGE(DM5:DV5)</f>
        <v>25.588000000000001</v>
      </c>
      <c r="DX5">
        <f>STDEV(DM5:DV5)</f>
        <v>8.2280009722896438E-2</v>
      </c>
      <c r="DY5">
        <f>DW5-10</f>
        <v>15.588000000000001</v>
      </c>
      <c r="DZ5">
        <f>MIN(DM5:DV5)</f>
        <v>25.48</v>
      </c>
      <c r="EA5">
        <f>MAX(DM5:DV5)</f>
        <v>25.7</v>
      </c>
      <c r="EC5" s="3">
        <v>27.61</v>
      </c>
      <c r="ED5" s="3">
        <v>27.03</v>
      </c>
      <c r="EE5" s="3">
        <v>26.39</v>
      </c>
      <c r="EF5" s="3">
        <v>26.77</v>
      </c>
      <c r="EG5" s="3">
        <v>26.76</v>
      </c>
      <c r="EH5" s="3"/>
      <c r="EI5" s="3"/>
      <c r="EJ5" s="3"/>
      <c r="EK5" s="3"/>
      <c r="EL5" s="3"/>
      <c r="EM5">
        <f>AVERAGE(EC5:EL5)</f>
        <v>26.911999999999999</v>
      </c>
      <c r="EN5">
        <f>STDEV(EC5:EL5)</f>
        <v>0.45190707009295578</v>
      </c>
      <c r="EO5">
        <f>EM5-10</f>
        <v>16.911999999999999</v>
      </c>
      <c r="EP5">
        <f>MIN(EC5:EL5)</f>
        <v>26.39</v>
      </c>
      <c r="EQ5">
        <f>MAX(EC5:EL5)</f>
        <v>27.61</v>
      </c>
      <c r="ES5" s="3">
        <v>27.07</v>
      </c>
      <c r="ET5" s="3">
        <v>26.96</v>
      </c>
      <c r="EU5" s="3">
        <v>25.5</v>
      </c>
      <c r="EV5" s="3">
        <v>26.82</v>
      </c>
      <c r="EW5" s="3">
        <v>26.91</v>
      </c>
      <c r="EX5" s="3"/>
      <c r="EY5" s="3"/>
      <c r="EZ5" s="3"/>
      <c r="FA5" s="3"/>
      <c r="FB5" s="3"/>
      <c r="FC5">
        <f>AVERAGE(ES5:FB5)</f>
        <v>26.651999999999997</v>
      </c>
      <c r="FD5">
        <f>STDEV(ES5:FB5)</f>
        <v>0.65028455309964128</v>
      </c>
      <c r="FE5">
        <f>FC5-10</f>
        <v>16.651999999999997</v>
      </c>
      <c r="FF5">
        <f>MIN(ES5:FB5)</f>
        <v>25.5</v>
      </c>
      <c r="FG5">
        <f>MAX(ES5:FB5)</f>
        <v>27.07</v>
      </c>
      <c r="FI5" s="3">
        <v>27.87</v>
      </c>
      <c r="FJ5" s="3">
        <v>26.95</v>
      </c>
      <c r="FK5" s="3">
        <v>26.32</v>
      </c>
      <c r="FL5" s="3">
        <v>27.34</v>
      </c>
      <c r="FM5" s="3">
        <v>26.6</v>
      </c>
      <c r="FN5" s="3"/>
      <c r="FO5" s="3"/>
      <c r="FP5" s="3"/>
      <c r="FQ5" s="3"/>
      <c r="FR5" s="3"/>
      <c r="FS5">
        <f>AVERAGE(FI5:FR5)</f>
        <v>27.016000000000002</v>
      </c>
      <c r="FT5">
        <f>STDEV(FI5:FR5)</f>
        <v>0.61157992118773818</v>
      </c>
      <c r="FU5">
        <f>FS5-10</f>
        <v>17.016000000000002</v>
      </c>
      <c r="FV5">
        <f>MIN(FI5:FR5)</f>
        <v>26.32</v>
      </c>
      <c r="FW5">
        <f>MAX(FI5:FR5)</f>
        <v>27.87</v>
      </c>
      <c r="FY5" s="3">
        <v>25.85</v>
      </c>
      <c r="FZ5" s="3">
        <v>26.25</v>
      </c>
      <c r="GA5" s="3">
        <v>27.49</v>
      </c>
      <c r="GB5" s="3">
        <v>26.33</v>
      </c>
      <c r="GC5" s="3">
        <v>26.64</v>
      </c>
      <c r="GD5" s="3"/>
      <c r="GE5" s="3"/>
      <c r="GF5" s="3"/>
      <c r="GG5" s="3"/>
      <c r="GH5" s="3"/>
      <c r="GI5">
        <f>AVERAGE(FY5:GH5)</f>
        <v>26.512</v>
      </c>
      <c r="GJ5">
        <f>STDEV(FY5:GH5)</f>
        <v>0.61499593494591409</v>
      </c>
      <c r="GK5">
        <f>GI5-10</f>
        <v>16.512</v>
      </c>
      <c r="GL5">
        <f>MIN(FY5:GH5)</f>
        <v>25.85</v>
      </c>
      <c r="GM5">
        <f>MAX(FY5:GH5)</f>
        <v>27.49</v>
      </c>
      <c r="GO5" s="3">
        <v>25.34</v>
      </c>
      <c r="GP5" s="3">
        <v>25.68</v>
      </c>
      <c r="GQ5" s="3">
        <v>25.68</v>
      </c>
      <c r="GR5" s="3">
        <v>25.79</v>
      </c>
      <c r="GS5" s="3">
        <v>25.02</v>
      </c>
      <c r="GT5" s="3"/>
      <c r="GU5" s="3"/>
      <c r="GV5" s="3"/>
      <c r="GW5" s="3"/>
      <c r="GX5" s="3"/>
      <c r="GY5">
        <f>AVERAGE(GO5:GX5)</f>
        <v>25.501999999999995</v>
      </c>
      <c r="GZ5">
        <f>STDEV(GO5:GX5)</f>
        <v>0.31815090758946446</v>
      </c>
      <c r="HA5">
        <f>GY5-10</f>
        <v>15.501999999999995</v>
      </c>
      <c r="HB5">
        <f>MIN(GO5:GX5)</f>
        <v>25.02</v>
      </c>
      <c r="HC5">
        <f>MAX(GO5:GX5)</f>
        <v>25.79</v>
      </c>
      <c r="HE5" s="3">
        <v>27.42</v>
      </c>
      <c r="HF5" s="3">
        <v>26.66</v>
      </c>
      <c r="HG5" s="3">
        <v>26.78</v>
      </c>
      <c r="HH5" s="3">
        <v>26.87</v>
      </c>
      <c r="HI5" s="3">
        <v>26.08</v>
      </c>
      <c r="HJ5" s="3"/>
      <c r="HK5" s="3"/>
      <c r="HL5" s="3"/>
      <c r="HM5" s="3"/>
      <c r="HN5" s="3"/>
      <c r="HO5">
        <f>AVERAGE(HE5:HN5)</f>
        <v>26.762</v>
      </c>
      <c r="HP5">
        <f>STDEV(HE5:HN5)</f>
        <v>0.47970824466544371</v>
      </c>
      <c r="HQ5">
        <f>HO5-10</f>
        <v>16.762</v>
      </c>
      <c r="HR5">
        <f>MIN(HE5:HN5)</f>
        <v>26.08</v>
      </c>
      <c r="HS5">
        <f>MAX(HE5:HN5)</f>
        <v>27.42</v>
      </c>
      <c r="HU5" s="3">
        <v>28.14</v>
      </c>
      <c r="HV5" s="3">
        <v>27.11</v>
      </c>
      <c r="HW5" s="3">
        <v>26.67</v>
      </c>
      <c r="HX5" s="3">
        <v>28.02</v>
      </c>
      <c r="HY5" s="3">
        <v>26.33</v>
      </c>
      <c r="HZ5" s="3"/>
      <c r="IA5" s="3"/>
      <c r="IB5" s="3"/>
      <c r="IC5" s="3"/>
      <c r="ID5" s="3"/>
      <c r="IE5">
        <f>AVERAGE(HU5:ID5)</f>
        <v>27.253999999999998</v>
      </c>
      <c r="IF5">
        <f>STDEV(HU5:ID5)</f>
        <v>0.80425742147648249</v>
      </c>
      <c r="IG5">
        <f>IE5-10</f>
        <v>17.253999999999998</v>
      </c>
      <c r="IH5">
        <f>MIN(HU5:ID5)</f>
        <v>26.33</v>
      </c>
      <c r="II5">
        <f>MAX(HU5:ID5)</f>
        <v>28.14</v>
      </c>
    </row>
    <row r="6" spans="4:243" x14ac:dyDescent="0.25">
      <c r="N6" s="3"/>
      <c r="Q6" s="3"/>
      <c r="BK6" s="3"/>
      <c r="FI6" s="3"/>
    </row>
    <row r="7" spans="4:243" x14ac:dyDescent="0.25">
      <c r="N7" s="3"/>
      <c r="BK7" s="3"/>
      <c r="FI7" s="3"/>
    </row>
    <row r="8" spans="4:243" x14ac:dyDescent="0.25">
      <c r="BK8" s="3"/>
      <c r="FI8" s="3"/>
    </row>
    <row r="9" spans="4:243" x14ac:dyDescent="0.25">
      <c r="BK9" s="3"/>
      <c r="FI9" s="3"/>
    </row>
    <row r="10" spans="4:243" x14ac:dyDescent="0.25">
      <c r="D10" t="s">
        <v>5</v>
      </c>
      <c r="E10" t="s">
        <v>5</v>
      </c>
      <c r="F10" t="s">
        <v>5</v>
      </c>
      <c r="G10" t="s">
        <v>5</v>
      </c>
      <c r="H10" t="s">
        <v>5</v>
      </c>
      <c r="T10" t="s">
        <v>18</v>
      </c>
      <c r="U10" t="s">
        <v>18</v>
      </c>
      <c r="V10" t="s">
        <v>18</v>
      </c>
      <c r="W10" t="s">
        <v>18</v>
      </c>
      <c r="X10" t="s">
        <v>18</v>
      </c>
      <c r="AJ10" t="s">
        <v>27</v>
      </c>
      <c r="AK10" t="s">
        <v>27</v>
      </c>
      <c r="AL10" t="s">
        <v>27</v>
      </c>
      <c r="AM10" t="s">
        <v>28</v>
      </c>
      <c r="AN10" t="s">
        <v>28</v>
      </c>
      <c r="AZ10" t="s">
        <v>30</v>
      </c>
      <c r="BA10" t="s">
        <v>30</v>
      </c>
      <c r="BB10" t="s">
        <v>30</v>
      </c>
      <c r="BC10" t="s">
        <v>30</v>
      </c>
      <c r="BD10" t="s">
        <v>30</v>
      </c>
      <c r="BK10" s="3"/>
      <c r="BQ10" t="s">
        <v>32</v>
      </c>
      <c r="BR10" t="s">
        <v>32</v>
      </c>
      <c r="BS10" t="s">
        <v>32</v>
      </c>
      <c r="BT10" t="s">
        <v>32</v>
      </c>
      <c r="BU10" t="s">
        <v>32</v>
      </c>
      <c r="CG10" t="s">
        <v>33</v>
      </c>
      <c r="CH10" t="s">
        <v>33</v>
      </c>
      <c r="CI10" t="s">
        <v>33</v>
      </c>
      <c r="CJ10" t="s">
        <v>33</v>
      </c>
      <c r="CK10" t="s">
        <v>33</v>
      </c>
      <c r="CW10" t="s">
        <v>34</v>
      </c>
      <c r="CX10" t="s">
        <v>34</v>
      </c>
      <c r="CY10" t="s">
        <v>34</v>
      </c>
      <c r="CZ10" t="s">
        <v>34</v>
      </c>
      <c r="DA10" t="s">
        <v>34</v>
      </c>
      <c r="DM10" t="s">
        <v>42</v>
      </c>
      <c r="DN10" t="s">
        <v>42</v>
      </c>
      <c r="DO10" t="s">
        <v>42</v>
      </c>
      <c r="DP10" t="s">
        <v>42</v>
      </c>
      <c r="DQ10" t="s">
        <v>42</v>
      </c>
      <c r="EC10" t="s">
        <v>43</v>
      </c>
      <c r="ED10" t="s">
        <v>43</v>
      </c>
      <c r="EE10" t="s">
        <v>43</v>
      </c>
      <c r="EF10" t="s">
        <v>43</v>
      </c>
      <c r="EG10" t="s">
        <v>43</v>
      </c>
      <c r="ES10" t="s">
        <v>44</v>
      </c>
      <c r="ET10" t="s">
        <v>44</v>
      </c>
      <c r="EU10" t="s">
        <v>44</v>
      </c>
      <c r="EV10" t="s">
        <v>44</v>
      </c>
      <c r="EW10" t="s">
        <v>44</v>
      </c>
      <c r="FI10" t="s">
        <v>45</v>
      </c>
      <c r="FJ10" t="s">
        <v>45</v>
      </c>
      <c r="FK10" t="s">
        <v>45</v>
      </c>
      <c r="FL10" t="s">
        <v>45</v>
      </c>
      <c r="FM10" t="s">
        <v>45</v>
      </c>
      <c r="FY10" t="s">
        <v>46</v>
      </c>
      <c r="FZ10" t="s">
        <v>46</v>
      </c>
      <c r="GA10" t="s">
        <v>46</v>
      </c>
      <c r="GB10" t="s">
        <v>46</v>
      </c>
      <c r="GC10" t="s">
        <v>46</v>
      </c>
      <c r="GO10" t="s">
        <v>47</v>
      </c>
      <c r="GP10" t="s">
        <v>47</v>
      </c>
      <c r="GQ10" t="s">
        <v>47</v>
      </c>
      <c r="GR10" t="s">
        <v>47</v>
      </c>
      <c r="GS10" t="s">
        <v>47</v>
      </c>
      <c r="HE10" t="s">
        <v>48</v>
      </c>
      <c r="HF10" t="s">
        <v>48</v>
      </c>
      <c r="HG10" t="s">
        <v>48</v>
      </c>
      <c r="HH10" t="s">
        <v>48</v>
      </c>
      <c r="HI10" t="s">
        <v>48</v>
      </c>
      <c r="HU10" t="s">
        <v>49</v>
      </c>
      <c r="HV10" t="s">
        <v>49</v>
      </c>
      <c r="HW10" t="s">
        <v>49</v>
      </c>
      <c r="HX10" t="s">
        <v>49</v>
      </c>
      <c r="HY10" t="s">
        <v>49</v>
      </c>
    </row>
    <row r="11" spans="4:243" x14ac:dyDescent="0.25">
      <c r="D11" t="s">
        <v>16</v>
      </c>
      <c r="E11" t="s">
        <v>16</v>
      </c>
      <c r="F11" t="s">
        <v>16</v>
      </c>
      <c r="G11" t="s">
        <v>16</v>
      </c>
      <c r="H11" t="s">
        <v>16</v>
      </c>
      <c r="T11" t="s">
        <v>16</v>
      </c>
      <c r="U11" t="s">
        <v>16</v>
      </c>
      <c r="V11" t="s">
        <v>16</v>
      </c>
      <c r="W11" t="s">
        <v>16</v>
      </c>
      <c r="X11" t="s">
        <v>16</v>
      </c>
      <c r="AJ11" t="s">
        <v>16</v>
      </c>
      <c r="AK11" t="s">
        <v>16</v>
      </c>
      <c r="AL11" t="s">
        <v>16</v>
      </c>
      <c r="AM11" t="s">
        <v>16</v>
      </c>
      <c r="AN11" t="s">
        <v>16</v>
      </c>
      <c r="AZ11" t="s">
        <v>16</v>
      </c>
      <c r="BA11" t="s">
        <v>16</v>
      </c>
      <c r="BB11" t="s">
        <v>16</v>
      </c>
      <c r="BC11" t="s">
        <v>16</v>
      </c>
      <c r="BD11" t="s">
        <v>16</v>
      </c>
      <c r="BK11" s="3"/>
      <c r="BQ11" t="s">
        <v>16</v>
      </c>
      <c r="BR11" t="s">
        <v>16</v>
      </c>
      <c r="BS11" t="s">
        <v>16</v>
      </c>
      <c r="BT11" t="s">
        <v>16</v>
      </c>
      <c r="BU11" t="s">
        <v>16</v>
      </c>
      <c r="CG11" t="s">
        <v>16</v>
      </c>
      <c r="CH11" t="s">
        <v>16</v>
      </c>
      <c r="CI11" t="s">
        <v>16</v>
      </c>
      <c r="CJ11" t="s">
        <v>16</v>
      </c>
      <c r="CK11" t="s">
        <v>16</v>
      </c>
      <c r="CW11" t="s">
        <v>16</v>
      </c>
      <c r="CX11" t="s">
        <v>16</v>
      </c>
      <c r="CY11" t="s">
        <v>16</v>
      </c>
      <c r="CZ11" t="s">
        <v>16</v>
      </c>
      <c r="DA11" t="s">
        <v>16</v>
      </c>
      <c r="DM11" t="s">
        <v>16</v>
      </c>
      <c r="DN11" t="s">
        <v>16</v>
      </c>
      <c r="DO11" t="s">
        <v>16</v>
      </c>
      <c r="DP11" t="s">
        <v>16</v>
      </c>
      <c r="DQ11" t="s">
        <v>16</v>
      </c>
      <c r="EC11" t="s">
        <v>16</v>
      </c>
      <c r="ED11" t="s">
        <v>16</v>
      </c>
      <c r="EE11" t="s">
        <v>16</v>
      </c>
      <c r="EF11" t="s">
        <v>16</v>
      </c>
      <c r="EG11" t="s">
        <v>16</v>
      </c>
      <c r="ES11" t="s">
        <v>16</v>
      </c>
      <c r="ET11" t="s">
        <v>16</v>
      </c>
      <c r="EU11" t="s">
        <v>16</v>
      </c>
      <c r="EV11" t="s">
        <v>16</v>
      </c>
      <c r="EW11" t="s">
        <v>16</v>
      </c>
      <c r="FI11" t="s">
        <v>16</v>
      </c>
      <c r="FJ11" t="s">
        <v>16</v>
      </c>
      <c r="FK11" t="s">
        <v>16</v>
      </c>
      <c r="FL11" t="s">
        <v>16</v>
      </c>
      <c r="FM11" t="s">
        <v>16</v>
      </c>
      <c r="FY11" t="s">
        <v>16</v>
      </c>
      <c r="FZ11" t="s">
        <v>16</v>
      </c>
      <c r="GA11" t="s">
        <v>16</v>
      </c>
      <c r="GB11" t="s">
        <v>16</v>
      </c>
      <c r="GC11" t="s">
        <v>16</v>
      </c>
      <c r="GO11" t="s">
        <v>16</v>
      </c>
      <c r="GP11" t="s">
        <v>16</v>
      </c>
      <c r="GQ11" t="s">
        <v>16</v>
      </c>
      <c r="GR11" t="s">
        <v>16</v>
      </c>
      <c r="GS11" t="s">
        <v>16</v>
      </c>
      <c r="HE11" t="s">
        <v>16</v>
      </c>
      <c r="HF11" t="s">
        <v>16</v>
      </c>
      <c r="HG11" t="s">
        <v>16</v>
      </c>
      <c r="HH11" t="s">
        <v>16</v>
      </c>
      <c r="HI11" t="s">
        <v>16</v>
      </c>
      <c r="HU11" t="s">
        <v>16</v>
      </c>
      <c r="HV11" t="s">
        <v>16</v>
      </c>
      <c r="HW11" t="s">
        <v>16</v>
      </c>
      <c r="HX11" t="s">
        <v>16</v>
      </c>
      <c r="HY11" t="s">
        <v>16</v>
      </c>
    </row>
    <row r="12" spans="4:243" x14ac:dyDescent="0.25">
      <c r="D12" t="s">
        <v>8</v>
      </c>
      <c r="E12" t="s">
        <v>8</v>
      </c>
      <c r="F12" t="s">
        <v>8</v>
      </c>
      <c r="G12" t="s">
        <v>8</v>
      </c>
      <c r="H12" t="s">
        <v>8</v>
      </c>
      <c r="T12" t="s">
        <v>8</v>
      </c>
      <c r="U12" t="s">
        <v>8</v>
      </c>
      <c r="V12" t="s">
        <v>8</v>
      </c>
      <c r="W12" t="s">
        <v>8</v>
      </c>
      <c r="X12" t="s">
        <v>8</v>
      </c>
      <c r="AJ12" t="s">
        <v>8</v>
      </c>
      <c r="AK12" t="s">
        <v>8</v>
      </c>
      <c r="AL12" t="s">
        <v>8</v>
      </c>
      <c r="AM12" t="s">
        <v>8</v>
      </c>
      <c r="AN12" t="s">
        <v>8</v>
      </c>
      <c r="AZ12" t="s">
        <v>8</v>
      </c>
      <c r="BA12" t="s">
        <v>8</v>
      </c>
      <c r="BB12" t="s">
        <v>8</v>
      </c>
      <c r="BC12" t="s">
        <v>8</v>
      </c>
      <c r="BD12" t="s">
        <v>8</v>
      </c>
      <c r="BK12" s="3"/>
      <c r="BQ12" t="s">
        <v>8</v>
      </c>
      <c r="BR12" t="s">
        <v>8</v>
      </c>
      <c r="BS12" t="s">
        <v>8</v>
      </c>
      <c r="BT12" t="s">
        <v>8</v>
      </c>
      <c r="BU12" t="s">
        <v>8</v>
      </c>
      <c r="CG12" t="s">
        <v>8</v>
      </c>
      <c r="CH12" t="s">
        <v>8</v>
      </c>
      <c r="CI12" t="s">
        <v>8</v>
      </c>
      <c r="CJ12" t="s">
        <v>8</v>
      </c>
      <c r="CK12" t="s">
        <v>8</v>
      </c>
      <c r="CW12" t="s">
        <v>8</v>
      </c>
      <c r="CX12" t="s">
        <v>8</v>
      </c>
      <c r="CY12" t="s">
        <v>8</v>
      </c>
      <c r="CZ12" t="s">
        <v>8</v>
      </c>
      <c r="DA12" t="s">
        <v>8</v>
      </c>
      <c r="DM12" t="s">
        <v>8</v>
      </c>
      <c r="DN12" t="s">
        <v>8</v>
      </c>
      <c r="DO12" t="s">
        <v>8</v>
      </c>
      <c r="DP12" t="s">
        <v>8</v>
      </c>
      <c r="DQ12" t="s">
        <v>8</v>
      </c>
      <c r="EC12" t="s">
        <v>8</v>
      </c>
      <c r="ED12" t="s">
        <v>8</v>
      </c>
      <c r="EE12" t="s">
        <v>8</v>
      </c>
      <c r="EF12" t="s">
        <v>8</v>
      </c>
      <c r="EG12" t="s">
        <v>8</v>
      </c>
      <c r="ES12" t="s">
        <v>8</v>
      </c>
      <c r="ET12" t="s">
        <v>8</v>
      </c>
      <c r="EU12" t="s">
        <v>8</v>
      </c>
      <c r="EV12" t="s">
        <v>8</v>
      </c>
      <c r="EW12" t="s">
        <v>8</v>
      </c>
      <c r="FI12" t="s">
        <v>8</v>
      </c>
      <c r="FJ12" t="s">
        <v>8</v>
      </c>
      <c r="FK12" t="s">
        <v>8</v>
      </c>
      <c r="FL12" t="s">
        <v>8</v>
      </c>
      <c r="FM12" t="s">
        <v>8</v>
      </c>
      <c r="FY12" t="s">
        <v>8</v>
      </c>
      <c r="FZ12" t="s">
        <v>8</v>
      </c>
      <c r="GA12" t="s">
        <v>8</v>
      </c>
      <c r="GB12" t="s">
        <v>8</v>
      </c>
      <c r="GC12" t="s">
        <v>8</v>
      </c>
      <c r="GO12" t="s">
        <v>8</v>
      </c>
      <c r="GP12" t="s">
        <v>8</v>
      </c>
      <c r="GQ12" t="s">
        <v>8</v>
      </c>
      <c r="GR12" t="s">
        <v>8</v>
      </c>
      <c r="GS12" t="s">
        <v>8</v>
      </c>
      <c r="HE12" t="s">
        <v>8</v>
      </c>
      <c r="HF12" t="s">
        <v>8</v>
      </c>
      <c r="HG12" t="s">
        <v>8</v>
      </c>
      <c r="HH12" t="s">
        <v>8</v>
      </c>
      <c r="HI12" t="s">
        <v>8</v>
      </c>
      <c r="HU12" t="s">
        <v>8</v>
      </c>
      <c r="HV12" t="s">
        <v>8</v>
      </c>
      <c r="HW12" t="s">
        <v>8</v>
      </c>
      <c r="HX12" t="s">
        <v>8</v>
      </c>
      <c r="HY12" t="s">
        <v>8</v>
      </c>
    </row>
    <row r="13" spans="4:243" x14ac:dyDescent="0.25">
      <c r="D13" t="s">
        <v>11</v>
      </c>
      <c r="E13" t="s">
        <v>12</v>
      </c>
      <c r="F13" t="s">
        <v>13</v>
      </c>
      <c r="G13" t="s">
        <v>14</v>
      </c>
      <c r="H13" t="s">
        <v>15</v>
      </c>
      <c r="N13" t="s">
        <v>19</v>
      </c>
      <c r="O13" t="s">
        <v>20</v>
      </c>
      <c r="P13" t="s">
        <v>21</v>
      </c>
      <c r="Q13" t="s">
        <v>22</v>
      </c>
      <c r="R13" t="s">
        <v>23</v>
      </c>
      <c r="T13" t="s">
        <v>11</v>
      </c>
      <c r="U13" t="s">
        <v>12</v>
      </c>
      <c r="V13" t="s">
        <v>13</v>
      </c>
      <c r="W13" t="s">
        <v>14</v>
      </c>
      <c r="X13" t="s">
        <v>15</v>
      </c>
      <c r="AD13" t="s">
        <v>19</v>
      </c>
      <c r="AE13" t="s">
        <v>20</v>
      </c>
      <c r="AF13" t="s">
        <v>21</v>
      </c>
      <c r="AG13" t="s">
        <v>22</v>
      </c>
      <c r="AH13" t="s">
        <v>23</v>
      </c>
      <c r="AJ13" t="s">
        <v>11</v>
      </c>
      <c r="AK13" t="s">
        <v>12</v>
      </c>
      <c r="AL13" t="s">
        <v>13</v>
      </c>
      <c r="AM13" t="s">
        <v>29</v>
      </c>
      <c r="AN13" t="s">
        <v>15</v>
      </c>
      <c r="AT13" t="s">
        <v>19</v>
      </c>
      <c r="AU13" t="s">
        <v>20</v>
      </c>
      <c r="AV13" t="s">
        <v>21</v>
      </c>
      <c r="AW13" t="s">
        <v>22</v>
      </c>
      <c r="AX13" t="s">
        <v>23</v>
      </c>
      <c r="AZ13" t="s">
        <v>11</v>
      </c>
      <c r="BA13" t="s">
        <v>12</v>
      </c>
      <c r="BB13" t="s">
        <v>13</v>
      </c>
      <c r="BC13" t="s">
        <v>14</v>
      </c>
      <c r="BD13" t="s">
        <v>15</v>
      </c>
      <c r="BJ13" t="s">
        <v>19</v>
      </c>
      <c r="BK13" s="3" t="s">
        <v>20</v>
      </c>
      <c r="BL13" t="s">
        <v>21</v>
      </c>
      <c r="BM13" t="s">
        <v>22</v>
      </c>
      <c r="BN13" t="s">
        <v>23</v>
      </c>
      <c r="BQ13" t="s">
        <v>11</v>
      </c>
      <c r="BR13" t="s">
        <v>12</v>
      </c>
      <c r="BS13" t="s">
        <v>13</v>
      </c>
      <c r="BT13" t="s">
        <v>14</v>
      </c>
      <c r="BU13" t="s">
        <v>15</v>
      </c>
      <c r="CA13" t="s">
        <v>19</v>
      </c>
      <c r="CB13" t="s">
        <v>20</v>
      </c>
      <c r="CC13" t="s">
        <v>21</v>
      </c>
      <c r="CD13" t="s">
        <v>22</v>
      </c>
      <c r="CE13" t="s">
        <v>23</v>
      </c>
      <c r="CG13" t="s">
        <v>11</v>
      </c>
      <c r="CH13" t="s">
        <v>12</v>
      </c>
      <c r="CI13" t="s">
        <v>13</v>
      </c>
      <c r="CJ13" t="s">
        <v>14</v>
      </c>
      <c r="CK13" t="s">
        <v>15</v>
      </c>
      <c r="CQ13" t="s">
        <v>19</v>
      </c>
      <c r="CR13" t="s">
        <v>20</v>
      </c>
      <c r="CS13" t="s">
        <v>21</v>
      </c>
      <c r="CT13" t="s">
        <v>22</v>
      </c>
      <c r="CU13" t="s">
        <v>23</v>
      </c>
      <c r="CW13" t="s">
        <v>11</v>
      </c>
      <c r="CX13" t="s">
        <v>12</v>
      </c>
      <c r="CY13" t="s">
        <v>13</v>
      </c>
      <c r="CZ13" t="s">
        <v>14</v>
      </c>
      <c r="DA13" t="s">
        <v>15</v>
      </c>
      <c r="DG13" t="s">
        <v>19</v>
      </c>
      <c r="DH13" t="s">
        <v>20</v>
      </c>
      <c r="DI13" t="s">
        <v>21</v>
      </c>
      <c r="DJ13" t="s">
        <v>22</v>
      </c>
      <c r="DK13" t="s">
        <v>23</v>
      </c>
      <c r="DM13" t="s">
        <v>11</v>
      </c>
      <c r="DN13" t="s">
        <v>12</v>
      </c>
      <c r="DO13" t="s">
        <v>13</v>
      </c>
      <c r="DP13" t="s">
        <v>14</v>
      </c>
      <c r="DQ13" t="s">
        <v>15</v>
      </c>
      <c r="DW13" t="s">
        <v>19</v>
      </c>
      <c r="DX13" t="s">
        <v>20</v>
      </c>
      <c r="DY13" t="s">
        <v>21</v>
      </c>
      <c r="DZ13" t="s">
        <v>22</v>
      </c>
      <c r="EA13" t="s">
        <v>23</v>
      </c>
      <c r="EC13" t="s">
        <v>11</v>
      </c>
      <c r="ED13" t="s">
        <v>12</v>
      </c>
      <c r="EE13" t="s">
        <v>13</v>
      </c>
      <c r="EF13" t="s">
        <v>14</v>
      </c>
      <c r="EG13" t="s">
        <v>15</v>
      </c>
      <c r="EM13" t="s">
        <v>19</v>
      </c>
      <c r="EN13" t="s">
        <v>20</v>
      </c>
      <c r="EO13" t="s">
        <v>21</v>
      </c>
      <c r="EP13" t="s">
        <v>22</v>
      </c>
      <c r="EQ13" t="s">
        <v>23</v>
      </c>
      <c r="ES13" t="s">
        <v>11</v>
      </c>
      <c r="ET13" t="s">
        <v>12</v>
      </c>
      <c r="EU13" t="s">
        <v>13</v>
      </c>
      <c r="EV13" t="s">
        <v>14</v>
      </c>
      <c r="EW13" t="s">
        <v>15</v>
      </c>
      <c r="FC13" t="s">
        <v>19</v>
      </c>
      <c r="FD13" t="s">
        <v>20</v>
      </c>
      <c r="FE13" t="s">
        <v>21</v>
      </c>
      <c r="FF13" t="s">
        <v>22</v>
      </c>
      <c r="FG13" t="s">
        <v>23</v>
      </c>
      <c r="FI13" t="s">
        <v>11</v>
      </c>
      <c r="FJ13" t="s">
        <v>12</v>
      </c>
      <c r="FK13" t="s">
        <v>13</v>
      </c>
      <c r="FL13" t="s">
        <v>14</v>
      </c>
      <c r="FM13" t="s">
        <v>15</v>
      </c>
      <c r="FS13" t="s">
        <v>19</v>
      </c>
      <c r="FT13" t="s">
        <v>20</v>
      </c>
      <c r="FU13" t="s">
        <v>21</v>
      </c>
      <c r="FV13" t="s">
        <v>22</v>
      </c>
      <c r="FW13" t="s">
        <v>23</v>
      </c>
      <c r="FY13" t="s">
        <v>11</v>
      </c>
      <c r="FZ13" t="s">
        <v>12</v>
      </c>
      <c r="GA13" t="s">
        <v>13</v>
      </c>
      <c r="GB13" t="s">
        <v>14</v>
      </c>
      <c r="GC13" t="s">
        <v>15</v>
      </c>
      <c r="GI13" t="s">
        <v>19</v>
      </c>
      <c r="GJ13" t="s">
        <v>20</v>
      </c>
      <c r="GK13" t="s">
        <v>21</v>
      </c>
      <c r="GL13" t="s">
        <v>22</v>
      </c>
      <c r="GM13" t="s">
        <v>23</v>
      </c>
      <c r="GO13" t="s">
        <v>11</v>
      </c>
      <c r="GP13" t="s">
        <v>12</v>
      </c>
      <c r="GQ13" t="s">
        <v>13</v>
      </c>
      <c r="GR13" t="s">
        <v>14</v>
      </c>
      <c r="GS13" t="s">
        <v>15</v>
      </c>
      <c r="GY13" t="s">
        <v>19</v>
      </c>
      <c r="GZ13" t="s">
        <v>20</v>
      </c>
      <c r="HA13" t="s">
        <v>21</v>
      </c>
      <c r="HB13" t="s">
        <v>22</v>
      </c>
      <c r="HC13" t="s">
        <v>23</v>
      </c>
      <c r="HE13" t="s">
        <v>11</v>
      </c>
      <c r="HF13" t="s">
        <v>12</v>
      </c>
      <c r="HG13" t="s">
        <v>13</v>
      </c>
      <c r="HH13" t="s">
        <v>14</v>
      </c>
      <c r="HI13" t="s">
        <v>15</v>
      </c>
      <c r="HO13" t="s">
        <v>19</v>
      </c>
      <c r="HP13" t="s">
        <v>20</v>
      </c>
      <c r="HQ13" t="s">
        <v>21</v>
      </c>
      <c r="HR13" t="s">
        <v>22</v>
      </c>
      <c r="HS13" t="s">
        <v>23</v>
      </c>
      <c r="HU13" t="s">
        <v>11</v>
      </c>
      <c r="HV13" t="s">
        <v>12</v>
      </c>
      <c r="HW13" t="s">
        <v>13</v>
      </c>
      <c r="HX13" t="s">
        <v>14</v>
      </c>
      <c r="HY13" t="s">
        <v>15</v>
      </c>
      <c r="IE13" t="s">
        <v>19</v>
      </c>
      <c r="IF13" t="s">
        <v>20</v>
      </c>
      <c r="IG13" t="s">
        <v>21</v>
      </c>
      <c r="IH13" t="s">
        <v>22</v>
      </c>
      <c r="II13" t="s">
        <v>23</v>
      </c>
    </row>
    <row r="14" spans="4:243" x14ac:dyDescent="0.25">
      <c r="D14" s="3">
        <v>26.81</v>
      </c>
      <c r="E14" s="3">
        <v>25.98</v>
      </c>
      <c r="F14" s="3">
        <v>25.83</v>
      </c>
      <c r="G14" s="3">
        <v>26.21</v>
      </c>
      <c r="H14" s="3">
        <v>26.25</v>
      </c>
      <c r="I14" s="3"/>
      <c r="J14" s="3"/>
      <c r="K14" s="3"/>
      <c r="L14" s="3"/>
      <c r="M14" s="3"/>
      <c r="N14">
        <f>AVERAGE(D14:M14)</f>
        <v>26.216000000000001</v>
      </c>
      <c r="O14">
        <f>STDEV(D14:M14)</f>
        <v>0.37373787605753839</v>
      </c>
      <c r="P14">
        <f>N14-10</f>
        <v>16.216000000000001</v>
      </c>
      <c r="Q14">
        <f>MIN(D14:M14)</f>
        <v>25.83</v>
      </c>
      <c r="R14">
        <f>MAX(D14:M14)</f>
        <v>26.81</v>
      </c>
      <c r="T14" s="3">
        <v>27.93</v>
      </c>
      <c r="U14" s="3">
        <v>26.89</v>
      </c>
      <c r="V14" s="3">
        <v>26.84</v>
      </c>
      <c r="W14" s="3">
        <v>26.74</v>
      </c>
      <c r="X14" s="3">
        <v>26.68</v>
      </c>
      <c r="Y14" s="3"/>
      <c r="Z14" s="3"/>
      <c r="AA14" s="3"/>
      <c r="AB14" s="3"/>
      <c r="AC14" s="3"/>
      <c r="AD14">
        <f>AVERAGE(T14:AC14)</f>
        <v>27.015999999999998</v>
      </c>
      <c r="AE14">
        <f>STDEV(T14:AC14)</f>
        <v>0.51752294635117402</v>
      </c>
      <c r="AF14">
        <f>AD14-10</f>
        <v>17.015999999999998</v>
      </c>
      <c r="AG14">
        <f>MIN(T14:AC14)</f>
        <v>26.68</v>
      </c>
      <c r="AH14">
        <f>MAX(T14:AC14)</f>
        <v>27.93</v>
      </c>
      <c r="AJ14" s="43"/>
      <c r="AK14" s="3">
        <v>26.51</v>
      </c>
      <c r="AL14" s="3">
        <v>26.47</v>
      </c>
      <c r="AM14" s="3">
        <v>25.48</v>
      </c>
      <c r="AN14" s="3">
        <v>25.28</v>
      </c>
      <c r="AO14" s="3"/>
      <c r="AP14" s="3"/>
      <c r="AQ14" s="3"/>
      <c r="AR14" s="3"/>
      <c r="AS14" s="3"/>
      <c r="AT14">
        <f>AVERAGE(AJ14:AS14)</f>
        <v>25.935000000000002</v>
      </c>
      <c r="AU14">
        <f>STDEV(AJ14:AS14)</f>
        <v>0.64624556736068439</v>
      </c>
      <c r="AV14">
        <f>AT14-9</f>
        <v>16.935000000000002</v>
      </c>
      <c r="AW14">
        <f>MIN(AJ14:AS14)</f>
        <v>25.28</v>
      </c>
      <c r="AX14">
        <f>MAX(AJ14:AS14)</f>
        <v>26.51</v>
      </c>
      <c r="AZ14" s="3">
        <v>26.8</v>
      </c>
      <c r="BA14" s="43"/>
      <c r="BB14" s="3">
        <v>25.9</v>
      </c>
      <c r="BC14" s="3">
        <v>25.46</v>
      </c>
      <c r="BD14" s="3">
        <v>25.77</v>
      </c>
      <c r="BE14" s="3"/>
      <c r="BF14" s="3"/>
      <c r="BG14" s="3"/>
      <c r="BH14" s="3"/>
      <c r="BI14" s="3"/>
      <c r="BJ14">
        <f>AVERAGE(AZ14:BI14)</f>
        <v>25.982499999999998</v>
      </c>
      <c r="BK14" s="3">
        <f>STDEV(AZ14:BI14)</f>
        <v>0.57540565400999222</v>
      </c>
      <c r="BL14">
        <f>BJ14-10</f>
        <v>15.982499999999998</v>
      </c>
      <c r="BM14">
        <f>MIN(AZ14:BI14)</f>
        <v>25.46</v>
      </c>
      <c r="BN14">
        <f>MAX(AZ14:BI14)</f>
        <v>26.8</v>
      </c>
      <c r="BQ14" s="3">
        <v>27.06</v>
      </c>
      <c r="BR14" s="3">
        <v>26.01</v>
      </c>
      <c r="BS14" s="3">
        <v>26.14</v>
      </c>
      <c r="BT14" s="3">
        <v>25.74</v>
      </c>
      <c r="BU14" s="3">
        <v>25.66</v>
      </c>
      <c r="BV14" s="3"/>
      <c r="BW14" s="3"/>
      <c r="BX14" s="3"/>
      <c r="BY14" s="3"/>
      <c r="BZ14" s="3"/>
      <c r="CA14">
        <f>AVERAGE(BQ14:BZ14)</f>
        <v>26.122000000000003</v>
      </c>
      <c r="CB14">
        <f>STDEV(BQ14:BZ14)</f>
        <v>0.55948190319258728</v>
      </c>
      <c r="CC14">
        <f>CA14-10</f>
        <v>16.122000000000003</v>
      </c>
      <c r="CD14">
        <f>MIN(BQ14:BZ14)</f>
        <v>25.66</v>
      </c>
      <c r="CE14">
        <f>MAX(BQ14:BZ14)</f>
        <v>27.06</v>
      </c>
      <c r="CG14" s="3">
        <v>27.93</v>
      </c>
      <c r="CH14" s="3">
        <v>27.19</v>
      </c>
      <c r="CI14" s="3">
        <v>27.49</v>
      </c>
      <c r="CJ14" s="3">
        <v>27.13</v>
      </c>
      <c r="CK14" s="3">
        <v>26.43</v>
      </c>
      <c r="CL14" s="3"/>
      <c r="CM14" s="3"/>
      <c r="CN14" s="3"/>
      <c r="CO14" s="3"/>
      <c r="CP14" s="3"/>
      <c r="CQ14">
        <f>AVERAGE(CG14:CP14)</f>
        <v>27.233999999999998</v>
      </c>
      <c r="CR14">
        <f>STDEV(CG14:CP14)</f>
        <v>0.54979996362313432</v>
      </c>
      <c r="CS14">
        <f>CQ14-10</f>
        <v>17.233999999999998</v>
      </c>
      <c r="CT14">
        <f>MIN(CG14:CP14)</f>
        <v>26.43</v>
      </c>
      <c r="CU14">
        <f>MAX(CG14:CP14)</f>
        <v>27.93</v>
      </c>
      <c r="CW14" s="3">
        <v>27.12</v>
      </c>
      <c r="CX14" s="3">
        <v>26.57</v>
      </c>
      <c r="CY14" s="3">
        <v>26.21</v>
      </c>
      <c r="CZ14" s="3">
        <v>26.25</v>
      </c>
      <c r="DA14" s="3">
        <v>25.95</v>
      </c>
      <c r="DB14" s="3"/>
      <c r="DC14" s="3"/>
      <c r="DD14" s="3"/>
      <c r="DE14" s="3"/>
      <c r="DG14">
        <f>AVERAGE(CW14:DF14)</f>
        <v>26.419999999999998</v>
      </c>
      <c r="DH14">
        <f>STDEV(CW14:DF14)</f>
        <v>0.44899888641287344</v>
      </c>
      <c r="DI14">
        <f>DG14-9</f>
        <v>17.419999999999998</v>
      </c>
      <c r="DJ14">
        <f>MIN(CW14:DF14)</f>
        <v>25.95</v>
      </c>
      <c r="DK14">
        <f>MAX(CW14:DF14)</f>
        <v>27.12</v>
      </c>
      <c r="DM14" s="3">
        <v>25.55</v>
      </c>
      <c r="DN14" s="3">
        <v>25.58</v>
      </c>
      <c r="DO14" s="3">
        <v>25.7</v>
      </c>
      <c r="DP14" s="3">
        <v>25.65</v>
      </c>
      <c r="DQ14" s="3">
        <v>25.53</v>
      </c>
      <c r="DR14" s="3"/>
      <c r="DS14" s="3"/>
      <c r="DT14" s="3"/>
      <c r="DU14" s="3"/>
      <c r="DV14" s="3"/>
      <c r="DW14">
        <f>AVERAGE(DM14:DV14)</f>
        <v>25.601999999999997</v>
      </c>
      <c r="DX14">
        <f>STDEV(DM14:DV14)</f>
        <v>7.120393247567082E-2</v>
      </c>
      <c r="DY14">
        <f>DW14-10</f>
        <v>15.601999999999997</v>
      </c>
      <c r="DZ14">
        <f>MIN(DM14:DV14)</f>
        <v>25.53</v>
      </c>
      <c r="EA14">
        <f>MAX(DM14:DV14)</f>
        <v>25.7</v>
      </c>
      <c r="EC14" s="3">
        <v>26.72</v>
      </c>
      <c r="ED14" s="3">
        <v>26.67</v>
      </c>
      <c r="EE14" s="3">
        <v>26.09</v>
      </c>
      <c r="EF14" s="3">
        <v>26.43</v>
      </c>
      <c r="EG14" s="3">
        <v>26.15</v>
      </c>
      <c r="EH14" s="3"/>
      <c r="EI14" s="3"/>
      <c r="EJ14" s="3"/>
      <c r="EK14" s="3"/>
      <c r="EL14" s="3"/>
      <c r="EM14">
        <f>AVERAGE(EC14:EL14)</f>
        <v>26.411999999999999</v>
      </c>
      <c r="EN14">
        <f>STDEV(EC14:EL14)</f>
        <v>0.28899826989101557</v>
      </c>
      <c r="EO14">
        <f>EM14-10</f>
        <v>16.411999999999999</v>
      </c>
      <c r="EP14">
        <f>MIN(EC14:EL14)</f>
        <v>26.09</v>
      </c>
      <c r="EQ14">
        <f>MAX(EC14:EL14)</f>
        <v>26.72</v>
      </c>
      <c r="ES14" s="3">
        <v>25.52</v>
      </c>
      <c r="ET14" s="3">
        <v>25.86</v>
      </c>
      <c r="EU14" s="3">
        <v>25.55</v>
      </c>
      <c r="EV14" s="3">
        <v>26.37</v>
      </c>
      <c r="EW14" s="3">
        <v>26.51</v>
      </c>
      <c r="EX14" s="3"/>
      <c r="EY14" s="3"/>
      <c r="EZ14" s="3"/>
      <c r="FA14" s="3"/>
      <c r="FB14" s="3"/>
      <c r="FC14">
        <f>AVERAGE(ES14:FB14)</f>
        <v>25.962</v>
      </c>
      <c r="FD14">
        <f>STDEV(ES14:FB14)</f>
        <v>0.45887906903671322</v>
      </c>
      <c r="FE14">
        <f>FC14-10</f>
        <v>15.962</v>
      </c>
      <c r="FF14">
        <f>MIN(ES14:FB14)</f>
        <v>25.52</v>
      </c>
      <c r="FG14">
        <f>MAX(ES14:FB14)</f>
        <v>26.51</v>
      </c>
      <c r="FI14" s="3">
        <v>27.26</v>
      </c>
      <c r="FJ14" s="3">
        <v>27.28</v>
      </c>
      <c r="FK14" s="3">
        <v>26.12</v>
      </c>
      <c r="FL14" s="3">
        <v>25.81</v>
      </c>
      <c r="FM14" s="3">
        <v>26.11</v>
      </c>
      <c r="FN14" s="3"/>
      <c r="FO14" s="3"/>
      <c r="FP14" s="3"/>
      <c r="FQ14" s="3"/>
      <c r="FR14" s="3"/>
      <c r="FS14">
        <f>AVERAGE(FI14:FR14)</f>
        <v>26.516000000000002</v>
      </c>
      <c r="FT14">
        <f>STDEV(FI14:FR14)</f>
        <v>0.69952126486619504</v>
      </c>
      <c r="FU14">
        <f>FS14-10</f>
        <v>16.516000000000002</v>
      </c>
      <c r="FV14">
        <f>MIN(FI14:FR14)</f>
        <v>25.81</v>
      </c>
      <c r="FW14">
        <f>MAX(FI14:FR14)</f>
        <v>27.28</v>
      </c>
      <c r="FY14" s="3">
        <v>27.05</v>
      </c>
      <c r="FZ14" s="3">
        <v>26.66</v>
      </c>
      <c r="GA14" s="3">
        <v>26.48</v>
      </c>
      <c r="GB14" s="3">
        <v>25.83</v>
      </c>
      <c r="GC14" s="3">
        <v>25.23</v>
      </c>
      <c r="GD14" s="3"/>
      <c r="GE14" s="3"/>
      <c r="GF14" s="3"/>
      <c r="GG14" s="3"/>
      <c r="GH14" s="3"/>
      <c r="GI14">
        <f>AVERAGE(FY14:GH14)</f>
        <v>26.25</v>
      </c>
      <c r="GJ14">
        <f>STDEV(FY14:GH14)</f>
        <v>0.7207287978151008</v>
      </c>
      <c r="GK14">
        <f>GI14-10</f>
        <v>16.25</v>
      </c>
      <c r="GL14">
        <f>MIN(FY14:GH14)</f>
        <v>25.23</v>
      </c>
      <c r="GM14">
        <f>MAX(FY14:GH14)</f>
        <v>27.05</v>
      </c>
      <c r="GO14" s="3">
        <v>24.51</v>
      </c>
      <c r="GP14" s="3">
        <v>25.76</v>
      </c>
      <c r="GQ14" s="3">
        <v>25.32</v>
      </c>
      <c r="GR14" s="3">
        <v>25.53</v>
      </c>
      <c r="GS14" s="3">
        <v>25.37</v>
      </c>
      <c r="GT14" s="3"/>
      <c r="GU14" s="3"/>
      <c r="GV14" s="3"/>
      <c r="GW14" s="3"/>
      <c r="GX14" s="3"/>
      <c r="GY14">
        <f>AVERAGE(GO14:GX14)</f>
        <v>25.298000000000002</v>
      </c>
      <c r="GZ14">
        <f>STDEV(GO14:GX14)</f>
        <v>0.4727261363622704</v>
      </c>
      <c r="HA14">
        <f>GY14-10</f>
        <v>15.298000000000002</v>
      </c>
      <c r="HB14">
        <f>MIN(GO14:GX14)</f>
        <v>24.51</v>
      </c>
      <c r="HC14">
        <f>MAX(GO14:GX14)</f>
        <v>25.76</v>
      </c>
      <c r="HE14" s="3">
        <v>25.6</v>
      </c>
      <c r="HF14" s="3">
        <v>25.47</v>
      </c>
      <c r="HG14" s="3">
        <v>26.08</v>
      </c>
      <c r="HH14" s="3">
        <v>26.43</v>
      </c>
      <c r="HI14" s="3">
        <v>25.79</v>
      </c>
      <c r="HJ14" s="3"/>
      <c r="HK14" s="3"/>
      <c r="HL14" s="3"/>
      <c r="HM14" s="3"/>
      <c r="HN14" s="3"/>
      <c r="HO14">
        <f>AVERAGE(HE14:HN14)</f>
        <v>25.874000000000002</v>
      </c>
      <c r="HP14">
        <f>STDEV(HE14:HN14)</f>
        <v>0.38630298989264866</v>
      </c>
      <c r="HQ14">
        <f>HO14-10</f>
        <v>15.874000000000002</v>
      </c>
      <c r="HR14">
        <f>MIN(HE14:HN14)</f>
        <v>25.47</v>
      </c>
      <c r="HS14">
        <f>MAX(HE14:HN14)</f>
        <v>26.43</v>
      </c>
      <c r="HU14" s="3">
        <v>27.39</v>
      </c>
      <c r="HV14" s="3">
        <v>26.59</v>
      </c>
      <c r="HW14" s="3">
        <v>26.71</v>
      </c>
      <c r="HX14" s="3">
        <v>26.12</v>
      </c>
      <c r="HY14" s="3">
        <v>25.68</v>
      </c>
      <c r="HZ14" s="3"/>
      <c r="IA14" s="3"/>
      <c r="IB14" s="3"/>
      <c r="IC14" s="3"/>
      <c r="ID14" s="3"/>
      <c r="IE14">
        <f>AVERAGE(HU14:ID14)</f>
        <v>26.498000000000001</v>
      </c>
      <c r="IF14">
        <f>STDEV(HU14:ID14)</f>
        <v>0.64441446290411597</v>
      </c>
      <c r="IG14">
        <f>IE14-10</f>
        <v>16.498000000000001</v>
      </c>
      <c r="IH14">
        <f>MIN(HU14:ID14)</f>
        <v>25.68</v>
      </c>
      <c r="II14">
        <f>MAX(HU14:ID14)</f>
        <v>27.39</v>
      </c>
    </row>
    <row r="15" spans="4:243" x14ac:dyDescent="0.25">
      <c r="BK15" s="3"/>
    </row>
    <row r="16" spans="4:243" x14ac:dyDescent="0.25">
      <c r="BK16" s="3"/>
    </row>
    <row r="17" spans="4:243" x14ac:dyDescent="0.25">
      <c r="BK17" s="3"/>
    </row>
    <row r="18" spans="4:243" x14ac:dyDescent="0.25">
      <c r="BK18" s="3"/>
    </row>
    <row r="19" spans="4:243" x14ac:dyDescent="0.25">
      <c r="D19" t="s">
        <v>5</v>
      </c>
      <c r="E19" t="s">
        <v>5</v>
      </c>
      <c r="F19" t="s">
        <v>5</v>
      </c>
      <c r="G19" t="s">
        <v>5</v>
      </c>
      <c r="H19" t="s">
        <v>5</v>
      </c>
      <c r="T19" t="s">
        <v>18</v>
      </c>
      <c r="U19" t="s">
        <v>18</v>
      </c>
      <c r="V19" t="s">
        <v>18</v>
      </c>
      <c r="W19" t="s">
        <v>18</v>
      </c>
      <c r="X19" t="s">
        <v>18</v>
      </c>
      <c r="AJ19" t="s">
        <v>27</v>
      </c>
      <c r="AK19" t="s">
        <v>27</v>
      </c>
      <c r="AL19" t="s">
        <v>27</v>
      </c>
      <c r="AM19" t="s">
        <v>27</v>
      </c>
      <c r="AN19" t="s">
        <v>27</v>
      </c>
      <c r="AZ19" t="s">
        <v>30</v>
      </c>
      <c r="BA19" t="s">
        <v>30</v>
      </c>
      <c r="BB19" t="s">
        <v>30</v>
      </c>
      <c r="BC19" t="s">
        <v>30</v>
      </c>
      <c r="BD19" t="s">
        <v>30</v>
      </c>
      <c r="BK19" s="3"/>
      <c r="BQ19" t="s">
        <v>32</v>
      </c>
      <c r="BR19" t="s">
        <v>32</v>
      </c>
      <c r="BS19" t="s">
        <v>32</v>
      </c>
      <c r="BT19" t="s">
        <v>32</v>
      </c>
      <c r="BU19" t="s">
        <v>32</v>
      </c>
      <c r="CG19" t="s">
        <v>33</v>
      </c>
      <c r="CH19" t="s">
        <v>33</v>
      </c>
      <c r="CI19" t="s">
        <v>33</v>
      </c>
      <c r="CJ19" t="s">
        <v>33</v>
      </c>
      <c r="CK19" t="s">
        <v>33</v>
      </c>
      <c r="CW19" t="s">
        <v>34</v>
      </c>
      <c r="CX19" t="s">
        <v>34</v>
      </c>
      <c r="CY19" t="s">
        <v>34</v>
      </c>
      <c r="CZ19" t="s">
        <v>34</v>
      </c>
      <c r="DA19" t="s">
        <v>34</v>
      </c>
      <c r="DM19" t="s">
        <v>42</v>
      </c>
      <c r="DN19" t="s">
        <v>42</v>
      </c>
      <c r="DO19" t="s">
        <v>42</v>
      </c>
      <c r="DP19" t="s">
        <v>42</v>
      </c>
      <c r="DQ19" t="s">
        <v>42</v>
      </c>
      <c r="EC19" t="s">
        <v>43</v>
      </c>
      <c r="ED19" t="s">
        <v>43</v>
      </c>
      <c r="EE19" t="s">
        <v>43</v>
      </c>
      <c r="EF19" t="s">
        <v>43</v>
      </c>
      <c r="EG19" t="s">
        <v>43</v>
      </c>
      <c r="ES19" t="s">
        <v>44</v>
      </c>
      <c r="ET19" t="s">
        <v>44</v>
      </c>
      <c r="EU19" t="s">
        <v>44</v>
      </c>
      <c r="EV19" t="s">
        <v>44</v>
      </c>
      <c r="EW19" t="s">
        <v>44</v>
      </c>
      <c r="FI19" t="s">
        <v>45</v>
      </c>
      <c r="FJ19" t="s">
        <v>45</v>
      </c>
      <c r="FK19" t="s">
        <v>45</v>
      </c>
      <c r="FL19" t="s">
        <v>45</v>
      </c>
      <c r="FM19" t="s">
        <v>45</v>
      </c>
      <c r="FY19" t="s">
        <v>46</v>
      </c>
      <c r="FZ19" t="s">
        <v>46</v>
      </c>
      <c r="GA19" t="s">
        <v>46</v>
      </c>
      <c r="GB19" t="s">
        <v>46</v>
      </c>
      <c r="GC19" t="s">
        <v>46</v>
      </c>
      <c r="GO19" t="s">
        <v>47</v>
      </c>
      <c r="GP19" t="s">
        <v>47</v>
      </c>
      <c r="GQ19" t="s">
        <v>47</v>
      </c>
      <c r="GR19" t="s">
        <v>47</v>
      </c>
      <c r="GS19" t="s">
        <v>47</v>
      </c>
      <c r="HE19" t="s">
        <v>48</v>
      </c>
      <c r="HF19" t="s">
        <v>48</v>
      </c>
      <c r="HG19" t="s">
        <v>48</v>
      </c>
      <c r="HH19" t="s">
        <v>48</v>
      </c>
      <c r="HI19" t="s">
        <v>48</v>
      </c>
      <c r="HU19" t="s">
        <v>49</v>
      </c>
      <c r="HV19" t="s">
        <v>49</v>
      </c>
      <c r="HW19" t="s">
        <v>49</v>
      </c>
      <c r="HX19" t="s">
        <v>49</v>
      </c>
      <c r="HY19" t="s">
        <v>49</v>
      </c>
    </row>
    <row r="20" spans="4:243" x14ac:dyDescent="0.25">
      <c r="D20" t="s">
        <v>16</v>
      </c>
      <c r="E20" t="s">
        <v>16</v>
      </c>
      <c r="F20" t="s">
        <v>16</v>
      </c>
      <c r="G20" t="s">
        <v>16</v>
      </c>
      <c r="H20" t="s">
        <v>16</v>
      </c>
      <c r="T20" t="s">
        <v>16</v>
      </c>
      <c r="U20" t="s">
        <v>16</v>
      </c>
      <c r="V20" t="s">
        <v>16</v>
      </c>
      <c r="W20" t="s">
        <v>16</v>
      </c>
      <c r="X20" t="s">
        <v>16</v>
      </c>
      <c r="AJ20" t="s">
        <v>16</v>
      </c>
      <c r="AK20" t="s">
        <v>16</v>
      </c>
      <c r="AL20" t="s">
        <v>16</v>
      </c>
      <c r="AM20" t="s">
        <v>16</v>
      </c>
      <c r="AN20" t="s">
        <v>16</v>
      </c>
      <c r="AZ20" t="s">
        <v>16</v>
      </c>
      <c r="BA20" t="s">
        <v>16</v>
      </c>
      <c r="BB20" t="s">
        <v>16</v>
      </c>
      <c r="BC20" t="s">
        <v>16</v>
      </c>
      <c r="BD20" t="s">
        <v>16</v>
      </c>
      <c r="BK20" s="3"/>
      <c r="BQ20" t="s">
        <v>16</v>
      </c>
      <c r="BR20" t="s">
        <v>16</v>
      </c>
      <c r="BS20" t="s">
        <v>16</v>
      </c>
      <c r="BT20" t="s">
        <v>16</v>
      </c>
      <c r="BU20" t="s">
        <v>16</v>
      </c>
      <c r="CG20" t="s">
        <v>16</v>
      </c>
      <c r="CH20" t="s">
        <v>16</v>
      </c>
      <c r="CI20" t="s">
        <v>16</v>
      </c>
      <c r="CJ20" t="s">
        <v>16</v>
      </c>
      <c r="CK20" t="s">
        <v>16</v>
      </c>
      <c r="CW20" t="s">
        <v>16</v>
      </c>
      <c r="CX20" t="s">
        <v>16</v>
      </c>
      <c r="CY20" t="s">
        <v>16</v>
      </c>
      <c r="CZ20" t="s">
        <v>16</v>
      </c>
      <c r="DA20" t="s">
        <v>16</v>
      </c>
      <c r="DM20" t="s">
        <v>16</v>
      </c>
      <c r="DN20" t="s">
        <v>16</v>
      </c>
      <c r="DO20" t="s">
        <v>16</v>
      </c>
      <c r="DP20" t="s">
        <v>16</v>
      </c>
      <c r="DQ20" t="s">
        <v>16</v>
      </c>
      <c r="EC20" t="s">
        <v>16</v>
      </c>
      <c r="ED20" t="s">
        <v>16</v>
      </c>
      <c r="EE20" t="s">
        <v>16</v>
      </c>
      <c r="EF20" t="s">
        <v>16</v>
      </c>
      <c r="EG20" t="s">
        <v>16</v>
      </c>
      <c r="ES20" t="s">
        <v>16</v>
      </c>
      <c r="ET20" t="s">
        <v>16</v>
      </c>
      <c r="EU20" t="s">
        <v>16</v>
      </c>
      <c r="EV20" t="s">
        <v>16</v>
      </c>
      <c r="EW20" t="s">
        <v>16</v>
      </c>
      <c r="FI20" t="s">
        <v>16</v>
      </c>
      <c r="FJ20" t="s">
        <v>16</v>
      </c>
      <c r="FK20" t="s">
        <v>16</v>
      </c>
      <c r="FL20" t="s">
        <v>16</v>
      </c>
      <c r="FM20" t="s">
        <v>16</v>
      </c>
      <c r="FY20" t="s">
        <v>16</v>
      </c>
      <c r="FZ20" t="s">
        <v>16</v>
      </c>
      <c r="GA20" t="s">
        <v>16</v>
      </c>
      <c r="GB20" t="s">
        <v>16</v>
      </c>
      <c r="GC20" t="s">
        <v>16</v>
      </c>
      <c r="GO20" t="s">
        <v>16</v>
      </c>
      <c r="GP20" t="s">
        <v>16</v>
      </c>
      <c r="GQ20" t="s">
        <v>16</v>
      </c>
      <c r="GR20" t="s">
        <v>16</v>
      </c>
      <c r="GS20" t="s">
        <v>16</v>
      </c>
      <c r="HE20" t="s">
        <v>16</v>
      </c>
      <c r="HF20" t="s">
        <v>16</v>
      </c>
      <c r="HG20" t="s">
        <v>16</v>
      </c>
      <c r="HH20" t="s">
        <v>16</v>
      </c>
      <c r="HI20" t="s">
        <v>16</v>
      </c>
      <c r="HU20" t="s">
        <v>16</v>
      </c>
      <c r="HV20" t="s">
        <v>16</v>
      </c>
      <c r="HW20" t="s">
        <v>16</v>
      </c>
      <c r="HX20" t="s">
        <v>16</v>
      </c>
      <c r="HY20" t="s">
        <v>16</v>
      </c>
    </row>
    <row r="21" spans="4:243" x14ac:dyDescent="0.25">
      <c r="D21" t="s">
        <v>9</v>
      </c>
      <c r="E21" t="s">
        <v>9</v>
      </c>
      <c r="F21" t="s">
        <v>9</v>
      </c>
      <c r="G21" t="s">
        <v>9</v>
      </c>
      <c r="H21" t="s">
        <v>9</v>
      </c>
      <c r="T21" t="s">
        <v>9</v>
      </c>
      <c r="U21" t="s">
        <v>9</v>
      </c>
      <c r="V21" t="s">
        <v>9</v>
      </c>
      <c r="W21" t="s">
        <v>9</v>
      </c>
      <c r="X21" t="s">
        <v>9</v>
      </c>
      <c r="AJ21" t="s">
        <v>9</v>
      </c>
      <c r="AK21" t="s">
        <v>9</v>
      </c>
      <c r="AL21" t="s">
        <v>9</v>
      </c>
      <c r="AM21" t="s">
        <v>9</v>
      </c>
      <c r="AN21" t="s">
        <v>9</v>
      </c>
      <c r="AZ21" t="s">
        <v>9</v>
      </c>
      <c r="BA21" t="s">
        <v>9</v>
      </c>
      <c r="BB21" t="s">
        <v>9</v>
      </c>
      <c r="BC21" t="s">
        <v>9</v>
      </c>
      <c r="BD21" t="s">
        <v>9</v>
      </c>
      <c r="BK21" s="3"/>
      <c r="BQ21" t="s">
        <v>9</v>
      </c>
      <c r="BR21" t="s">
        <v>9</v>
      </c>
      <c r="BS21" t="s">
        <v>9</v>
      </c>
      <c r="BT21" t="s">
        <v>9</v>
      </c>
      <c r="BU21" t="s">
        <v>9</v>
      </c>
      <c r="CG21" t="s">
        <v>9</v>
      </c>
      <c r="CH21" t="s">
        <v>9</v>
      </c>
      <c r="CI21" t="s">
        <v>9</v>
      </c>
      <c r="CJ21" t="s">
        <v>9</v>
      </c>
      <c r="CK21" t="s">
        <v>9</v>
      </c>
      <c r="CW21" t="s">
        <v>9</v>
      </c>
      <c r="CX21" t="s">
        <v>9</v>
      </c>
      <c r="CY21" t="s">
        <v>9</v>
      </c>
      <c r="CZ21" t="s">
        <v>9</v>
      </c>
      <c r="DA21" t="s">
        <v>9</v>
      </c>
      <c r="DM21" t="s">
        <v>9</v>
      </c>
      <c r="DN21" t="s">
        <v>9</v>
      </c>
      <c r="DO21" t="s">
        <v>9</v>
      </c>
      <c r="DP21" t="s">
        <v>9</v>
      </c>
      <c r="DQ21" t="s">
        <v>9</v>
      </c>
      <c r="EC21" t="s">
        <v>9</v>
      </c>
      <c r="ED21" t="s">
        <v>9</v>
      </c>
      <c r="EE21" t="s">
        <v>9</v>
      </c>
      <c r="EF21" t="s">
        <v>9</v>
      </c>
      <c r="EG21" t="s">
        <v>9</v>
      </c>
      <c r="ES21" t="s">
        <v>9</v>
      </c>
      <c r="ET21" t="s">
        <v>9</v>
      </c>
      <c r="EU21" t="s">
        <v>9</v>
      </c>
      <c r="EV21" t="s">
        <v>9</v>
      </c>
      <c r="EW21" t="s">
        <v>9</v>
      </c>
      <c r="FI21" t="s">
        <v>9</v>
      </c>
      <c r="FJ21" t="s">
        <v>9</v>
      </c>
      <c r="FK21" t="s">
        <v>9</v>
      </c>
      <c r="FL21" t="s">
        <v>9</v>
      </c>
      <c r="FM21" t="s">
        <v>9</v>
      </c>
      <c r="FY21" t="s">
        <v>9</v>
      </c>
      <c r="FZ21" t="s">
        <v>9</v>
      </c>
      <c r="GA21" t="s">
        <v>9</v>
      </c>
      <c r="GB21" t="s">
        <v>9</v>
      </c>
      <c r="GC21" t="s">
        <v>9</v>
      </c>
      <c r="GO21" t="s">
        <v>9</v>
      </c>
      <c r="GP21" t="s">
        <v>9</v>
      </c>
      <c r="GQ21" t="s">
        <v>9</v>
      </c>
      <c r="GR21" t="s">
        <v>9</v>
      </c>
      <c r="GS21" t="s">
        <v>9</v>
      </c>
      <c r="HE21" t="s">
        <v>9</v>
      </c>
      <c r="HF21" t="s">
        <v>9</v>
      </c>
      <c r="HG21" t="s">
        <v>9</v>
      </c>
      <c r="HH21" t="s">
        <v>9</v>
      </c>
      <c r="HI21" t="s">
        <v>9</v>
      </c>
      <c r="HU21" t="s">
        <v>9</v>
      </c>
      <c r="HV21" t="s">
        <v>9</v>
      </c>
      <c r="HW21" t="s">
        <v>9</v>
      </c>
      <c r="HX21" t="s">
        <v>9</v>
      </c>
      <c r="HY21" t="s">
        <v>9</v>
      </c>
    </row>
    <row r="22" spans="4:243" x14ac:dyDescent="0.25">
      <c r="D22" t="s">
        <v>11</v>
      </c>
      <c r="E22" t="s">
        <v>12</v>
      </c>
      <c r="F22" t="s">
        <v>13</v>
      </c>
      <c r="G22" t="s">
        <v>14</v>
      </c>
      <c r="H22" t="s">
        <v>15</v>
      </c>
      <c r="N22" t="s">
        <v>19</v>
      </c>
      <c r="O22" t="s">
        <v>20</v>
      </c>
      <c r="P22" t="s">
        <v>21</v>
      </c>
      <c r="Q22" t="s">
        <v>22</v>
      </c>
      <c r="R22" t="s">
        <v>23</v>
      </c>
      <c r="T22" t="s">
        <v>11</v>
      </c>
      <c r="U22" t="s">
        <v>12</v>
      </c>
      <c r="V22" t="s">
        <v>13</v>
      </c>
      <c r="W22" t="s">
        <v>14</v>
      </c>
      <c r="X22" t="s">
        <v>15</v>
      </c>
      <c r="AD22" t="s">
        <v>19</v>
      </c>
      <c r="AE22" t="s">
        <v>20</v>
      </c>
      <c r="AF22" t="s">
        <v>21</v>
      </c>
      <c r="AG22" t="s">
        <v>22</v>
      </c>
      <c r="AH22" t="s">
        <v>23</v>
      </c>
      <c r="AJ22" t="s">
        <v>11</v>
      </c>
      <c r="AK22" t="s">
        <v>12</v>
      </c>
      <c r="AL22" t="s">
        <v>13</v>
      </c>
      <c r="AM22" t="s">
        <v>14</v>
      </c>
      <c r="AN22" t="s">
        <v>15</v>
      </c>
      <c r="AT22" t="s">
        <v>19</v>
      </c>
      <c r="AU22" t="s">
        <v>20</v>
      </c>
      <c r="AV22" t="s">
        <v>21</v>
      </c>
      <c r="AW22" t="s">
        <v>22</v>
      </c>
      <c r="AX22" t="s">
        <v>23</v>
      </c>
      <c r="AZ22" t="s">
        <v>11</v>
      </c>
      <c r="BA22" t="s">
        <v>12</v>
      </c>
      <c r="BB22" t="s">
        <v>13</v>
      </c>
      <c r="BC22" t="s">
        <v>14</v>
      </c>
      <c r="BD22" t="s">
        <v>15</v>
      </c>
      <c r="BJ22" t="s">
        <v>19</v>
      </c>
      <c r="BK22" s="3" t="s">
        <v>20</v>
      </c>
      <c r="BL22" t="s">
        <v>21</v>
      </c>
      <c r="BM22" t="s">
        <v>22</v>
      </c>
      <c r="BN22" t="s">
        <v>23</v>
      </c>
      <c r="BQ22" t="s">
        <v>11</v>
      </c>
      <c r="BR22" t="s">
        <v>12</v>
      </c>
      <c r="BS22" t="s">
        <v>13</v>
      </c>
      <c r="BT22" t="s">
        <v>29</v>
      </c>
      <c r="BU22" t="s">
        <v>15</v>
      </c>
      <c r="CA22" t="s">
        <v>19</v>
      </c>
      <c r="CB22" t="s">
        <v>20</v>
      </c>
      <c r="CC22" t="s">
        <v>21</v>
      </c>
      <c r="CD22" t="s">
        <v>22</v>
      </c>
      <c r="CE22" t="s">
        <v>23</v>
      </c>
      <c r="CG22" t="s">
        <v>11</v>
      </c>
      <c r="CH22" t="s">
        <v>12</v>
      </c>
      <c r="CI22" t="s">
        <v>13</v>
      </c>
      <c r="CJ22" t="s">
        <v>14</v>
      </c>
      <c r="CK22" t="s">
        <v>15</v>
      </c>
      <c r="CQ22" t="s">
        <v>19</v>
      </c>
      <c r="CR22" t="s">
        <v>20</v>
      </c>
      <c r="CS22" t="s">
        <v>21</v>
      </c>
      <c r="CT22" t="s">
        <v>22</v>
      </c>
      <c r="CU22" t="s">
        <v>23</v>
      </c>
      <c r="CW22" t="s">
        <v>11</v>
      </c>
      <c r="CX22" t="s">
        <v>12</v>
      </c>
      <c r="CY22" t="s">
        <v>13</v>
      </c>
      <c r="CZ22" t="s">
        <v>14</v>
      </c>
      <c r="DA22" t="s">
        <v>15</v>
      </c>
      <c r="DG22" t="s">
        <v>19</v>
      </c>
      <c r="DH22" t="s">
        <v>20</v>
      </c>
      <c r="DI22" t="s">
        <v>21</v>
      </c>
      <c r="DJ22" t="s">
        <v>22</v>
      </c>
      <c r="DK22" t="s">
        <v>23</v>
      </c>
      <c r="DM22" t="s">
        <v>11</v>
      </c>
      <c r="DN22" t="s">
        <v>12</v>
      </c>
      <c r="DO22" t="s">
        <v>13</v>
      </c>
      <c r="DP22" t="s">
        <v>14</v>
      </c>
      <c r="DQ22" t="s">
        <v>15</v>
      </c>
      <c r="DW22" t="s">
        <v>19</v>
      </c>
      <c r="DX22" t="s">
        <v>20</v>
      </c>
      <c r="DY22" t="s">
        <v>21</v>
      </c>
      <c r="DZ22" t="s">
        <v>22</v>
      </c>
      <c r="EA22" t="s">
        <v>23</v>
      </c>
      <c r="EC22" t="s">
        <v>11</v>
      </c>
      <c r="ED22" t="s">
        <v>12</v>
      </c>
      <c r="EE22" t="s">
        <v>13</v>
      </c>
      <c r="EF22" t="s">
        <v>14</v>
      </c>
      <c r="EG22" t="s">
        <v>15</v>
      </c>
      <c r="EM22" t="s">
        <v>19</v>
      </c>
      <c r="EN22" t="s">
        <v>20</v>
      </c>
      <c r="EO22" t="s">
        <v>21</v>
      </c>
      <c r="EP22" t="s">
        <v>22</v>
      </c>
      <c r="EQ22" t="s">
        <v>23</v>
      </c>
      <c r="ES22" t="s">
        <v>11</v>
      </c>
      <c r="ET22" t="s">
        <v>12</v>
      </c>
      <c r="EU22" t="s">
        <v>13</v>
      </c>
      <c r="EV22" t="s">
        <v>14</v>
      </c>
      <c r="EW22" t="s">
        <v>15</v>
      </c>
      <c r="FC22" t="s">
        <v>19</v>
      </c>
      <c r="FD22" t="s">
        <v>20</v>
      </c>
      <c r="FE22" t="s">
        <v>21</v>
      </c>
      <c r="FF22" t="s">
        <v>22</v>
      </c>
      <c r="FG22" t="s">
        <v>23</v>
      </c>
      <c r="FI22" t="s">
        <v>11</v>
      </c>
      <c r="FJ22" t="s">
        <v>12</v>
      </c>
      <c r="FK22" t="s">
        <v>13</v>
      </c>
      <c r="FL22" t="s">
        <v>14</v>
      </c>
      <c r="FM22" t="s">
        <v>15</v>
      </c>
      <c r="FS22" t="s">
        <v>19</v>
      </c>
      <c r="FT22" t="s">
        <v>20</v>
      </c>
      <c r="FU22" t="s">
        <v>21</v>
      </c>
      <c r="FV22" t="s">
        <v>22</v>
      </c>
      <c r="FW22" t="s">
        <v>23</v>
      </c>
      <c r="FY22" t="s">
        <v>11</v>
      </c>
      <c r="FZ22" t="s">
        <v>12</v>
      </c>
      <c r="GA22" t="s">
        <v>13</v>
      </c>
      <c r="GB22" t="s">
        <v>14</v>
      </c>
      <c r="GC22" t="s">
        <v>15</v>
      </c>
      <c r="GI22" t="s">
        <v>19</v>
      </c>
      <c r="GJ22" t="s">
        <v>20</v>
      </c>
      <c r="GK22" t="s">
        <v>21</v>
      </c>
      <c r="GL22" t="s">
        <v>22</v>
      </c>
      <c r="GM22" t="s">
        <v>23</v>
      </c>
      <c r="GO22" t="s">
        <v>11</v>
      </c>
      <c r="GP22" t="s">
        <v>12</v>
      </c>
      <c r="GQ22" t="s">
        <v>50</v>
      </c>
      <c r="GR22" t="s">
        <v>14</v>
      </c>
      <c r="GS22" t="s">
        <v>15</v>
      </c>
      <c r="GY22" t="s">
        <v>19</v>
      </c>
      <c r="GZ22" t="s">
        <v>20</v>
      </c>
      <c r="HA22" t="s">
        <v>21</v>
      </c>
      <c r="HB22" t="s">
        <v>22</v>
      </c>
      <c r="HC22" t="s">
        <v>23</v>
      </c>
      <c r="HE22" t="s">
        <v>11</v>
      </c>
      <c r="HF22" t="s">
        <v>12</v>
      </c>
      <c r="HG22" t="s">
        <v>13</v>
      </c>
      <c r="HH22" t="s">
        <v>14</v>
      </c>
      <c r="HI22" t="s">
        <v>15</v>
      </c>
      <c r="HO22" t="s">
        <v>19</v>
      </c>
      <c r="HP22" t="s">
        <v>20</v>
      </c>
      <c r="HQ22" t="s">
        <v>21</v>
      </c>
      <c r="HR22" t="s">
        <v>22</v>
      </c>
      <c r="HS22" t="s">
        <v>23</v>
      </c>
      <c r="HU22" t="s">
        <v>11</v>
      </c>
      <c r="HV22" t="s">
        <v>12</v>
      </c>
      <c r="HW22" t="s">
        <v>13</v>
      </c>
      <c r="HX22" t="s">
        <v>14</v>
      </c>
      <c r="HY22" t="s">
        <v>15</v>
      </c>
      <c r="IE22" t="s">
        <v>19</v>
      </c>
      <c r="IF22" t="s">
        <v>20</v>
      </c>
      <c r="IG22" t="s">
        <v>21</v>
      </c>
      <c r="IH22" t="s">
        <v>22</v>
      </c>
      <c r="II22" t="s">
        <v>23</v>
      </c>
    </row>
    <row r="23" spans="4:243" x14ac:dyDescent="0.25">
      <c r="D23" s="3">
        <v>26.75</v>
      </c>
      <c r="E23" s="3">
        <v>26.24</v>
      </c>
      <c r="F23" s="3">
        <v>26.44</v>
      </c>
      <c r="G23" s="3">
        <v>26.29</v>
      </c>
      <c r="H23" s="3">
        <v>26.21</v>
      </c>
      <c r="I23" s="3"/>
      <c r="J23" s="3"/>
      <c r="K23" s="3"/>
      <c r="L23" s="3"/>
      <c r="M23" s="3"/>
      <c r="N23">
        <f>AVERAGE(D23:M23)</f>
        <v>26.386000000000003</v>
      </c>
      <c r="O23">
        <f>STDEV(D23:M23)</f>
        <v>0.2218783450452074</v>
      </c>
      <c r="P23">
        <f>N23-10</f>
        <v>16.386000000000003</v>
      </c>
      <c r="Q23">
        <f>MIN(D23:M23)</f>
        <v>26.21</v>
      </c>
      <c r="R23">
        <f>MAX(D23:M23)</f>
        <v>26.75</v>
      </c>
      <c r="T23" s="3">
        <v>27.41</v>
      </c>
      <c r="U23" s="3">
        <v>26.98</v>
      </c>
      <c r="V23" s="3">
        <v>26.81</v>
      </c>
      <c r="W23" s="3">
        <v>26.54</v>
      </c>
      <c r="X23" s="3">
        <v>26.63</v>
      </c>
      <c r="Y23" s="3"/>
      <c r="Z23" s="3"/>
      <c r="AA23" s="3"/>
      <c r="AB23" s="3"/>
      <c r="AC23" s="3"/>
      <c r="AD23">
        <f>AVERAGE(T23:AC23)</f>
        <v>26.874000000000002</v>
      </c>
      <c r="AE23">
        <f>STDEV(T23:AC23)</f>
        <v>0.34413660078521202</v>
      </c>
      <c r="AF23">
        <f>AD23-10</f>
        <v>16.874000000000002</v>
      </c>
      <c r="AG23">
        <f>MIN(T23:AC23)</f>
        <v>26.54</v>
      </c>
      <c r="AH23">
        <f>MAX(T23:AC23)</f>
        <v>27.41</v>
      </c>
      <c r="AJ23" s="3">
        <v>29.17</v>
      </c>
      <c r="AK23" s="3">
        <v>27.28</v>
      </c>
      <c r="AL23" s="3">
        <v>26.45</v>
      </c>
      <c r="AM23" s="3">
        <v>25.88</v>
      </c>
      <c r="AN23" s="3">
        <v>26.27</v>
      </c>
      <c r="AO23" s="3"/>
      <c r="AP23" s="3"/>
      <c r="AQ23" s="3"/>
      <c r="AR23" s="3"/>
      <c r="AS23" s="3"/>
      <c r="AT23">
        <f>AVERAGE(AJ23:AS23)</f>
        <v>27.01</v>
      </c>
      <c r="AU23">
        <f>STDEV(AJ23:AS23)</f>
        <v>1.3111636053521325</v>
      </c>
      <c r="AV23">
        <f>AT23-10</f>
        <v>17.010000000000002</v>
      </c>
      <c r="AW23">
        <f>MIN(AJ23:AS23)</f>
        <v>25.88</v>
      </c>
      <c r="AX23">
        <f>MAX(AJ23:AS23)</f>
        <v>29.17</v>
      </c>
      <c r="AZ23" s="3">
        <v>28.7</v>
      </c>
      <c r="BA23" s="43"/>
      <c r="BB23" s="3">
        <v>26.71</v>
      </c>
      <c r="BC23" s="3">
        <v>26.23</v>
      </c>
      <c r="BD23" s="3">
        <v>25.96</v>
      </c>
      <c r="BE23" s="3"/>
      <c r="BF23" s="3"/>
      <c r="BG23" s="3"/>
      <c r="BH23" s="3"/>
      <c r="BI23" s="3"/>
      <c r="BJ23">
        <f>AVERAGE(AZ23:BI23)</f>
        <v>26.9</v>
      </c>
      <c r="BK23" s="3">
        <f>STDEV(AZ23:BI23)</f>
        <v>1.2394353553130548</v>
      </c>
      <c r="BL23">
        <f>BJ23-10</f>
        <v>16.899999999999999</v>
      </c>
      <c r="BM23">
        <f>MIN(AZ23:BI23)</f>
        <v>25.96</v>
      </c>
      <c r="BN23">
        <f>MAX(AZ23:BI23)</f>
        <v>28.7</v>
      </c>
      <c r="BQ23" s="3">
        <v>26.49</v>
      </c>
      <c r="BR23" s="3">
        <v>26.41</v>
      </c>
      <c r="BS23" s="3">
        <v>26.19</v>
      </c>
      <c r="BT23" s="3">
        <v>25.86</v>
      </c>
      <c r="BU23" s="3">
        <v>26.87</v>
      </c>
      <c r="BV23" s="3"/>
      <c r="BW23" s="3"/>
      <c r="BX23" s="3"/>
      <c r="BY23" s="3"/>
      <c r="BZ23" s="3"/>
      <c r="CA23">
        <f>AVERAGE(BQ23:BZ23)</f>
        <v>26.363999999999997</v>
      </c>
      <c r="CB23">
        <f>STDEV(BQ23:BZ23)</f>
        <v>0.37360406850033123</v>
      </c>
      <c r="CC23">
        <f>CA23-9</f>
        <v>17.363999999999997</v>
      </c>
      <c r="CD23">
        <f>MIN(BQ23:BZ23)</f>
        <v>25.86</v>
      </c>
      <c r="CE23">
        <f>MAX(BQ23:BZ23)</f>
        <v>26.87</v>
      </c>
      <c r="CG23" s="3">
        <v>30.28</v>
      </c>
      <c r="CH23" s="3">
        <v>28.17</v>
      </c>
      <c r="CI23" s="3">
        <v>27.87</v>
      </c>
      <c r="CJ23" s="3">
        <v>27.83</v>
      </c>
      <c r="CK23" s="3">
        <v>27.41</v>
      </c>
      <c r="CL23" s="3"/>
      <c r="CM23" s="3"/>
      <c r="CN23" s="3"/>
      <c r="CO23" s="3"/>
      <c r="CP23" s="3"/>
      <c r="CQ23">
        <f>AVERAGE(CG23:CP23)</f>
        <v>28.312000000000001</v>
      </c>
      <c r="CR23">
        <f>STDEV(CG23:CP23)</f>
        <v>1.1329695494584138</v>
      </c>
      <c r="CS23">
        <f>CQ23-10</f>
        <v>18.312000000000001</v>
      </c>
      <c r="CT23">
        <f>MIN(CG23:CP23)</f>
        <v>27.41</v>
      </c>
      <c r="CU23">
        <f>MAX(CG23:CP23)</f>
        <v>30.28</v>
      </c>
      <c r="CW23" s="3">
        <v>27.48</v>
      </c>
      <c r="CX23" s="3">
        <v>26.92</v>
      </c>
      <c r="CY23" s="3">
        <v>26.51</v>
      </c>
      <c r="CZ23" s="43"/>
      <c r="DA23" s="3">
        <v>26.16</v>
      </c>
      <c r="DB23" s="3"/>
      <c r="DC23" s="3"/>
      <c r="DD23" s="3"/>
      <c r="DE23" s="3"/>
      <c r="DG23">
        <f>AVERAGE(CW23:DF23)</f>
        <v>26.767500000000002</v>
      </c>
      <c r="DH23">
        <f>STDEV(CW23:DF23)</f>
        <v>0.56753120325376538</v>
      </c>
      <c r="DI23">
        <f>DG23-9</f>
        <v>17.767500000000002</v>
      </c>
      <c r="DJ23">
        <f>MIN(CW23:DF23)</f>
        <v>26.16</v>
      </c>
      <c r="DK23">
        <f>MAX(CW23:DF23)</f>
        <v>27.48</v>
      </c>
      <c r="DM23" s="3">
        <v>26.95</v>
      </c>
      <c r="DN23" s="3">
        <v>25.65</v>
      </c>
      <c r="DO23" s="3">
        <v>26.1</v>
      </c>
      <c r="DP23" s="3">
        <v>26.29</v>
      </c>
      <c r="DQ23" s="3">
        <v>25.98</v>
      </c>
      <c r="DR23" s="3"/>
      <c r="DS23" s="3"/>
      <c r="DT23" s="3"/>
      <c r="DU23" s="3"/>
      <c r="DV23" s="3"/>
      <c r="DW23">
        <f>AVERAGE(DM23:DV23)</f>
        <v>26.193999999999996</v>
      </c>
      <c r="DX23">
        <f>STDEV(DM23:DV23)</f>
        <v>0.48252461077130554</v>
      </c>
      <c r="DY23">
        <f>DW23-10</f>
        <v>16.193999999999996</v>
      </c>
      <c r="DZ23">
        <f>MIN(DM23:DV23)</f>
        <v>25.65</v>
      </c>
      <c r="EA23">
        <f>MAX(DM23:DV23)</f>
        <v>26.95</v>
      </c>
      <c r="EC23" s="3">
        <v>27.14</v>
      </c>
      <c r="ED23" s="3">
        <v>26.3</v>
      </c>
      <c r="EE23" s="3">
        <v>26.14</v>
      </c>
      <c r="EF23" s="3">
        <v>26.52</v>
      </c>
      <c r="EG23" s="3">
        <v>26.18</v>
      </c>
      <c r="EH23" s="3"/>
      <c r="EI23" s="3"/>
      <c r="EJ23" s="3"/>
      <c r="EK23" s="3"/>
      <c r="EL23" s="3"/>
      <c r="EM23">
        <f>AVERAGE(EC23:EL23)</f>
        <v>26.456</v>
      </c>
      <c r="EN23">
        <f>STDEV(EC23:EL23)</f>
        <v>0.40997560903058616</v>
      </c>
      <c r="EO23">
        <f>EM23-10</f>
        <v>16.456</v>
      </c>
      <c r="EP23">
        <f>MIN(EC23:EL23)</f>
        <v>26.14</v>
      </c>
      <c r="EQ23">
        <f>MAX(EC23:EL23)</f>
        <v>27.14</v>
      </c>
      <c r="ES23" s="3">
        <v>26.41</v>
      </c>
      <c r="ET23" s="3">
        <v>26.26</v>
      </c>
      <c r="EU23" s="3">
        <v>26.05</v>
      </c>
      <c r="EV23" s="3">
        <v>26.85</v>
      </c>
      <c r="EW23" s="3">
        <v>28.68</v>
      </c>
      <c r="EX23" s="3"/>
      <c r="EY23" s="3"/>
      <c r="EZ23" s="3"/>
      <c r="FA23" s="3"/>
      <c r="FB23" s="3"/>
      <c r="FC23">
        <f>AVERAGE(ES23:FB23)</f>
        <v>26.85</v>
      </c>
      <c r="FD23">
        <f>STDEV(ES23:FB23)</f>
        <v>1.0642603065040053</v>
      </c>
      <c r="FE23">
        <f>FC23-10</f>
        <v>16.850000000000001</v>
      </c>
      <c r="FF23">
        <f>MIN(ES23:FB23)</f>
        <v>26.05</v>
      </c>
      <c r="FG23">
        <f>MAX(ES23:FB23)</f>
        <v>28.68</v>
      </c>
      <c r="FI23" s="3">
        <v>28.4</v>
      </c>
      <c r="FJ23" s="3">
        <v>26.48</v>
      </c>
      <c r="FK23" s="3">
        <v>26.59</v>
      </c>
      <c r="FL23" s="3">
        <v>28.25</v>
      </c>
      <c r="FM23" s="3">
        <v>25.8</v>
      </c>
      <c r="FN23" s="3"/>
      <c r="FO23" s="3"/>
      <c r="FP23" s="3"/>
      <c r="FQ23" s="3"/>
      <c r="FR23" s="3"/>
      <c r="FS23">
        <f>AVERAGE(FI23:FR23)</f>
        <v>27.104000000000003</v>
      </c>
      <c r="FT23">
        <f>STDEV(FI23:FR23)</f>
        <v>1.1561704026656272</v>
      </c>
      <c r="FU23">
        <f>FS23-10</f>
        <v>17.104000000000003</v>
      </c>
      <c r="FV23">
        <f>MIN(FI23:FR23)</f>
        <v>25.8</v>
      </c>
      <c r="FW23">
        <f>MAX(FI23:FR23)</f>
        <v>28.4</v>
      </c>
      <c r="FY23" s="3">
        <v>30.3</v>
      </c>
      <c r="FZ23" s="3">
        <v>27.68</v>
      </c>
      <c r="GA23" s="3">
        <v>27.48</v>
      </c>
      <c r="GB23" s="3">
        <v>26.54</v>
      </c>
      <c r="GC23" s="3">
        <v>26.64</v>
      </c>
      <c r="GD23" s="3"/>
      <c r="GE23" s="3"/>
      <c r="GF23" s="3"/>
      <c r="GG23" s="3"/>
      <c r="GH23" s="3"/>
      <c r="GI23">
        <f>AVERAGE(FY23:GH23)</f>
        <v>27.727999999999998</v>
      </c>
      <c r="GJ23">
        <f>STDEV(FY23:GH23)</f>
        <v>1.5226687098643621</v>
      </c>
      <c r="GK23">
        <f>GI23-10</f>
        <v>17.727999999999998</v>
      </c>
      <c r="GL23">
        <f>MIN(FY23:GH23)</f>
        <v>26.54</v>
      </c>
      <c r="GM23">
        <f>MAX(FY23:GH23)</f>
        <v>30.3</v>
      </c>
      <c r="GO23" s="3">
        <v>25.21</v>
      </c>
      <c r="GP23" s="43"/>
      <c r="GQ23" s="3">
        <v>25.54</v>
      </c>
      <c r="GR23" s="3">
        <v>25.74</v>
      </c>
      <c r="GS23" s="3">
        <v>25.51</v>
      </c>
      <c r="GT23" s="3"/>
      <c r="GU23" s="3"/>
      <c r="GV23" s="3"/>
      <c r="GW23" s="3"/>
      <c r="GX23" s="3"/>
      <c r="GY23">
        <f>AVERAGE(GO23:GX23)</f>
        <v>25.5</v>
      </c>
      <c r="GZ23">
        <f>STDEV(GO23:GX23)</f>
        <v>0.21863211109075351</v>
      </c>
      <c r="HA23">
        <f>GY23-9</f>
        <v>16.5</v>
      </c>
      <c r="HB23">
        <f>MIN(GO23:GX23)</f>
        <v>25.21</v>
      </c>
      <c r="HC23">
        <f>MAX(GO23:GX23)</f>
        <v>25.74</v>
      </c>
      <c r="HE23" s="3">
        <v>26.76</v>
      </c>
      <c r="HF23" s="3">
        <v>25.88</v>
      </c>
      <c r="HG23" s="3">
        <v>25.85</v>
      </c>
      <c r="HH23" s="3">
        <v>26.32</v>
      </c>
      <c r="HI23" s="3">
        <v>26.17</v>
      </c>
      <c r="HJ23" s="3"/>
      <c r="HK23" s="3"/>
      <c r="HL23" s="3"/>
      <c r="HM23" s="3"/>
      <c r="HN23" s="3"/>
      <c r="HO23">
        <f>AVERAGE(HE23:HN23)</f>
        <v>26.196000000000005</v>
      </c>
      <c r="HP23">
        <f>STDEV(HE23:HN23)</f>
        <v>0.37206182281981087</v>
      </c>
      <c r="HQ23">
        <f>HO23-10</f>
        <v>16.196000000000005</v>
      </c>
      <c r="HR23">
        <f>MIN(HE23:HN23)</f>
        <v>25.85</v>
      </c>
      <c r="HS23">
        <f>MAX(HE23:HN23)</f>
        <v>26.76</v>
      </c>
      <c r="HU23" s="3">
        <v>28.71</v>
      </c>
      <c r="HV23" s="3">
        <v>28.31</v>
      </c>
      <c r="HW23" s="3">
        <v>26.74</v>
      </c>
      <c r="HX23" s="3">
        <v>27.16</v>
      </c>
      <c r="HY23" s="3">
        <v>26.18</v>
      </c>
      <c r="HZ23" s="3"/>
      <c r="IA23" s="3"/>
      <c r="IB23" s="3"/>
      <c r="IC23" s="3"/>
      <c r="ID23" s="3"/>
      <c r="IE23">
        <f>AVERAGE(HU23:ID23)</f>
        <v>27.419999999999998</v>
      </c>
      <c r="IF23">
        <f>STDEV(HU23:ID23)</f>
        <v>1.0634613298094109</v>
      </c>
      <c r="IG23">
        <f>IE23-10</f>
        <v>17.419999999999998</v>
      </c>
      <c r="IH23">
        <f>MIN(HU23:ID23)</f>
        <v>26.18</v>
      </c>
      <c r="II23">
        <f>MAX(HU23:ID23)</f>
        <v>28.71</v>
      </c>
    </row>
    <row r="24" spans="4:243" x14ac:dyDescent="0.25">
      <c r="BK24" s="3"/>
    </row>
    <row r="25" spans="4:243" x14ac:dyDescent="0.25">
      <c r="BK25" s="3"/>
    </row>
    <row r="26" spans="4:243" x14ac:dyDescent="0.25">
      <c r="BK26" s="3"/>
    </row>
    <row r="27" spans="4:243" x14ac:dyDescent="0.25">
      <c r="D27" t="s">
        <v>5</v>
      </c>
      <c r="E27" t="s">
        <v>5</v>
      </c>
      <c r="F27" t="s">
        <v>5</v>
      </c>
      <c r="G27" t="s">
        <v>5</v>
      </c>
      <c r="H27" t="s">
        <v>5</v>
      </c>
      <c r="T27" t="s">
        <v>18</v>
      </c>
      <c r="U27" t="s">
        <v>18</v>
      </c>
      <c r="V27" t="s">
        <v>18</v>
      </c>
      <c r="W27" t="s">
        <v>18</v>
      </c>
      <c r="X27" t="s">
        <v>18</v>
      </c>
      <c r="AJ27" t="s">
        <v>27</v>
      </c>
      <c r="AK27" t="s">
        <v>27</v>
      </c>
      <c r="AL27" t="s">
        <v>27</v>
      </c>
      <c r="AM27" t="s">
        <v>27</v>
      </c>
      <c r="AN27" t="s">
        <v>27</v>
      </c>
      <c r="AZ27" t="s">
        <v>30</v>
      </c>
      <c r="BA27" t="s">
        <v>30</v>
      </c>
      <c r="BB27" t="s">
        <v>30</v>
      </c>
      <c r="BC27" t="s">
        <v>30</v>
      </c>
      <c r="BD27" t="s">
        <v>30</v>
      </c>
      <c r="BK27" s="3"/>
      <c r="BQ27" t="s">
        <v>32</v>
      </c>
      <c r="BR27" t="s">
        <v>32</v>
      </c>
      <c r="BS27" t="s">
        <v>32</v>
      </c>
      <c r="BT27" t="s">
        <v>32</v>
      </c>
      <c r="BU27" t="s">
        <v>32</v>
      </c>
      <c r="CG27" t="s">
        <v>33</v>
      </c>
      <c r="CH27" t="s">
        <v>33</v>
      </c>
      <c r="CI27" t="s">
        <v>33</v>
      </c>
      <c r="CJ27" t="s">
        <v>33</v>
      </c>
      <c r="CK27" t="s">
        <v>33</v>
      </c>
      <c r="CW27" t="s">
        <v>34</v>
      </c>
      <c r="CX27" t="s">
        <v>34</v>
      </c>
      <c r="CY27" t="s">
        <v>34</v>
      </c>
      <c r="CZ27" t="s">
        <v>34</v>
      </c>
      <c r="DA27" t="s">
        <v>34</v>
      </c>
      <c r="DM27" t="s">
        <v>42</v>
      </c>
      <c r="DN27" t="s">
        <v>42</v>
      </c>
      <c r="DO27" t="s">
        <v>42</v>
      </c>
      <c r="DP27" t="s">
        <v>42</v>
      </c>
      <c r="DQ27" t="s">
        <v>42</v>
      </c>
      <c r="EC27" t="s">
        <v>43</v>
      </c>
      <c r="ED27" t="s">
        <v>43</v>
      </c>
      <c r="EE27" t="s">
        <v>43</v>
      </c>
      <c r="EF27" t="s">
        <v>43</v>
      </c>
      <c r="EG27" t="s">
        <v>43</v>
      </c>
      <c r="ES27" t="s">
        <v>44</v>
      </c>
      <c r="ET27" t="s">
        <v>44</v>
      </c>
      <c r="EU27" t="s">
        <v>44</v>
      </c>
      <c r="EV27" t="s">
        <v>44</v>
      </c>
      <c r="EW27" t="s">
        <v>44</v>
      </c>
      <c r="FI27" t="s">
        <v>45</v>
      </c>
      <c r="FJ27" t="s">
        <v>45</v>
      </c>
      <c r="FK27" t="s">
        <v>45</v>
      </c>
      <c r="FL27" t="s">
        <v>45</v>
      </c>
      <c r="FM27" t="s">
        <v>45</v>
      </c>
      <c r="FY27" t="s">
        <v>46</v>
      </c>
      <c r="FZ27" t="s">
        <v>46</v>
      </c>
      <c r="GA27" t="s">
        <v>46</v>
      </c>
      <c r="GB27" t="s">
        <v>46</v>
      </c>
      <c r="GC27" t="s">
        <v>46</v>
      </c>
      <c r="GO27" t="s">
        <v>47</v>
      </c>
      <c r="GP27" t="s">
        <v>47</v>
      </c>
      <c r="GQ27" t="s">
        <v>47</v>
      </c>
      <c r="GR27" t="s">
        <v>47</v>
      </c>
      <c r="GS27" t="s">
        <v>47</v>
      </c>
      <c r="HE27" t="s">
        <v>48</v>
      </c>
      <c r="HF27" t="s">
        <v>48</v>
      </c>
      <c r="HG27" t="s">
        <v>48</v>
      </c>
      <c r="HH27" t="s">
        <v>48</v>
      </c>
      <c r="HI27" t="s">
        <v>48</v>
      </c>
      <c r="HU27" t="s">
        <v>49</v>
      </c>
      <c r="HV27" t="s">
        <v>49</v>
      </c>
      <c r="HW27" t="s">
        <v>49</v>
      </c>
      <c r="HX27" t="s">
        <v>49</v>
      </c>
      <c r="HY27" t="s">
        <v>49</v>
      </c>
    </row>
    <row r="28" spans="4:243" x14ac:dyDescent="0.25">
      <c r="D28" t="s">
        <v>16</v>
      </c>
      <c r="E28" t="s">
        <v>16</v>
      </c>
      <c r="F28" t="s">
        <v>16</v>
      </c>
      <c r="G28" t="s">
        <v>16</v>
      </c>
      <c r="H28" t="s">
        <v>16</v>
      </c>
      <c r="T28" t="s">
        <v>16</v>
      </c>
      <c r="U28" t="s">
        <v>16</v>
      </c>
      <c r="V28" t="s">
        <v>16</v>
      </c>
      <c r="W28" t="s">
        <v>16</v>
      </c>
      <c r="X28" t="s">
        <v>16</v>
      </c>
      <c r="AJ28" t="s">
        <v>16</v>
      </c>
      <c r="AK28" t="s">
        <v>16</v>
      </c>
      <c r="AL28" t="s">
        <v>16</v>
      </c>
      <c r="AM28" t="s">
        <v>16</v>
      </c>
      <c r="AN28" t="s">
        <v>16</v>
      </c>
      <c r="AZ28" t="s">
        <v>16</v>
      </c>
      <c r="BA28" t="s">
        <v>16</v>
      </c>
      <c r="BB28" t="s">
        <v>16</v>
      </c>
      <c r="BC28" t="s">
        <v>16</v>
      </c>
      <c r="BD28" t="s">
        <v>16</v>
      </c>
      <c r="BK28" s="3"/>
      <c r="BQ28" t="s">
        <v>16</v>
      </c>
      <c r="BR28" t="s">
        <v>16</v>
      </c>
      <c r="BS28" t="s">
        <v>16</v>
      </c>
      <c r="BT28" t="s">
        <v>16</v>
      </c>
      <c r="BU28" t="s">
        <v>16</v>
      </c>
      <c r="CG28" t="s">
        <v>16</v>
      </c>
      <c r="CH28" t="s">
        <v>16</v>
      </c>
      <c r="CI28" t="s">
        <v>16</v>
      </c>
      <c r="CJ28" t="s">
        <v>16</v>
      </c>
      <c r="CK28" t="s">
        <v>16</v>
      </c>
      <c r="CW28" t="s">
        <v>16</v>
      </c>
      <c r="CX28" t="s">
        <v>16</v>
      </c>
      <c r="CY28" t="s">
        <v>16</v>
      </c>
      <c r="CZ28" t="s">
        <v>16</v>
      </c>
      <c r="DA28" t="s">
        <v>16</v>
      </c>
      <c r="DM28" t="s">
        <v>16</v>
      </c>
      <c r="DN28" t="s">
        <v>16</v>
      </c>
      <c r="DO28" t="s">
        <v>16</v>
      </c>
      <c r="DP28" t="s">
        <v>16</v>
      </c>
      <c r="DQ28" t="s">
        <v>16</v>
      </c>
      <c r="EC28" t="s">
        <v>16</v>
      </c>
      <c r="ED28" t="s">
        <v>16</v>
      </c>
      <c r="EE28" t="s">
        <v>16</v>
      </c>
      <c r="EF28" t="s">
        <v>16</v>
      </c>
      <c r="EG28" t="s">
        <v>16</v>
      </c>
      <c r="ES28" t="s">
        <v>16</v>
      </c>
      <c r="ET28" t="s">
        <v>16</v>
      </c>
      <c r="EU28" t="s">
        <v>16</v>
      </c>
      <c r="EV28" t="s">
        <v>16</v>
      </c>
      <c r="EW28" t="s">
        <v>16</v>
      </c>
      <c r="FI28" t="s">
        <v>16</v>
      </c>
      <c r="FJ28" t="s">
        <v>16</v>
      </c>
      <c r="FK28" t="s">
        <v>16</v>
      </c>
      <c r="FL28" t="s">
        <v>16</v>
      </c>
      <c r="FM28" t="s">
        <v>16</v>
      </c>
      <c r="FY28" t="s">
        <v>16</v>
      </c>
      <c r="FZ28" t="s">
        <v>16</v>
      </c>
      <c r="GA28" t="s">
        <v>16</v>
      </c>
      <c r="GB28" t="s">
        <v>16</v>
      </c>
      <c r="GC28" t="s">
        <v>16</v>
      </c>
      <c r="GO28" t="s">
        <v>16</v>
      </c>
      <c r="GP28" t="s">
        <v>16</v>
      </c>
      <c r="GQ28" t="s">
        <v>16</v>
      </c>
      <c r="GR28" t="s">
        <v>16</v>
      </c>
      <c r="GS28" t="s">
        <v>16</v>
      </c>
      <c r="HE28" t="s">
        <v>16</v>
      </c>
      <c r="HF28" t="s">
        <v>16</v>
      </c>
      <c r="HG28" t="s">
        <v>16</v>
      </c>
      <c r="HH28" t="s">
        <v>16</v>
      </c>
      <c r="HI28" t="s">
        <v>16</v>
      </c>
      <c r="HU28" t="s">
        <v>16</v>
      </c>
      <c r="HV28" t="s">
        <v>16</v>
      </c>
      <c r="HW28" t="s">
        <v>16</v>
      </c>
      <c r="HX28" t="s">
        <v>16</v>
      </c>
      <c r="HY28" t="s">
        <v>16</v>
      </c>
    </row>
    <row r="29" spans="4:243" x14ac:dyDescent="0.25">
      <c r="D29" t="s">
        <v>10</v>
      </c>
      <c r="E29" t="s">
        <v>10</v>
      </c>
      <c r="F29" t="s">
        <v>10</v>
      </c>
      <c r="G29" t="s">
        <v>10</v>
      </c>
      <c r="H29" t="s">
        <v>10</v>
      </c>
      <c r="T29" t="s">
        <v>10</v>
      </c>
      <c r="U29" t="s">
        <v>10</v>
      </c>
      <c r="V29" t="s">
        <v>10</v>
      </c>
      <c r="W29" t="s">
        <v>10</v>
      </c>
      <c r="X29" t="s">
        <v>10</v>
      </c>
      <c r="AJ29" t="s">
        <v>10</v>
      </c>
      <c r="AK29" t="s">
        <v>10</v>
      </c>
      <c r="AL29" t="s">
        <v>10</v>
      </c>
      <c r="AM29" t="s">
        <v>10</v>
      </c>
      <c r="AN29" t="s">
        <v>10</v>
      </c>
      <c r="AZ29" t="s">
        <v>10</v>
      </c>
      <c r="BA29" t="s">
        <v>10</v>
      </c>
      <c r="BB29" t="s">
        <v>10</v>
      </c>
      <c r="BC29" t="s">
        <v>10</v>
      </c>
      <c r="BD29" t="s">
        <v>10</v>
      </c>
      <c r="BK29" s="3"/>
      <c r="BQ29" t="s">
        <v>10</v>
      </c>
      <c r="BR29" t="s">
        <v>10</v>
      </c>
      <c r="BS29" t="s">
        <v>10</v>
      </c>
      <c r="BT29" t="s">
        <v>10</v>
      </c>
      <c r="BU29" t="s">
        <v>10</v>
      </c>
      <c r="CG29" t="s">
        <v>10</v>
      </c>
      <c r="CH29" t="s">
        <v>10</v>
      </c>
      <c r="CI29" t="s">
        <v>10</v>
      </c>
      <c r="CJ29" t="s">
        <v>10</v>
      </c>
      <c r="CK29" t="s">
        <v>10</v>
      </c>
      <c r="CW29" t="s">
        <v>10</v>
      </c>
      <c r="CX29" t="s">
        <v>10</v>
      </c>
      <c r="CY29" t="s">
        <v>10</v>
      </c>
      <c r="CZ29" t="s">
        <v>10</v>
      </c>
      <c r="DA29" t="s">
        <v>10</v>
      </c>
      <c r="DM29" t="s">
        <v>10</v>
      </c>
      <c r="DN29" t="s">
        <v>10</v>
      </c>
      <c r="DO29" t="s">
        <v>10</v>
      </c>
      <c r="DP29" t="s">
        <v>10</v>
      </c>
      <c r="DQ29" t="s">
        <v>10</v>
      </c>
      <c r="EC29" t="s">
        <v>10</v>
      </c>
      <c r="ED29" t="s">
        <v>10</v>
      </c>
      <c r="EE29" t="s">
        <v>10</v>
      </c>
      <c r="EF29" t="s">
        <v>10</v>
      </c>
      <c r="EG29" t="s">
        <v>10</v>
      </c>
      <c r="ES29" t="s">
        <v>10</v>
      </c>
      <c r="ET29" t="s">
        <v>10</v>
      </c>
      <c r="EU29" t="s">
        <v>10</v>
      </c>
      <c r="EV29" t="s">
        <v>10</v>
      </c>
      <c r="EW29" t="s">
        <v>10</v>
      </c>
      <c r="FI29" t="s">
        <v>10</v>
      </c>
      <c r="FJ29" t="s">
        <v>10</v>
      </c>
      <c r="FK29" t="s">
        <v>10</v>
      </c>
      <c r="FL29" t="s">
        <v>10</v>
      </c>
      <c r="FM29" t="s">
        <v>10</v>
      </c>
      <c r="FY29" t="s">
        <v>10</v>
      </c>
      <c r="FZ29" t="s">
        <v>10</v>
      </c>
      <c r="GA29" t="s">
        <v>10</v>
      </c>
      <c r="GB29" t="s">
        <v>10</v>
      </c>
      <c r="GC29" t="s">
        <v>10</v>
      </c>
      <c r="GO29" t="s">
        <v>10</v>
      </c>
      <c r="GP29" t="s">
        <v>10</v>
      </c>
      <c r="GQ29" t="s">
        <v>10</v>
      </c>
      <c r="GR29" t="s">
        <v>10</v>
      </c>
      <c r="GS29" t="s">
        <v>10</v>
      </c>
      <c r="HE29" t="s">
        <v>10</v>
      </c>
      <c r="HF29" t="s">
        <v>10</v>
      </c>
      <c r="HG29" t="s">
        <v>10</v>
      </c>
      <c r="HH29" t="s">
        <v>10</v>
      </c>
      <c r="HI29" t="s">
        <v>10</v>
      </c>
      <c r="HU29" t="s">
        <v>10</v>
      </c>
      <c r="HV29" t="s">
        <v>10</v>
      </c>
      <c r="HW29" t="s">
        <v>10</v>
      </c>
      <c r="HX29" t="s">
        <v>10</v>
      </c>
      <c r="HY29" t="s">
        <v>10</v>
      </c>
    </row>
    <row r="30" spans="4:243" x14ac:dyDescent="0.25">
      <c r="D30" t="s">
        <v>11</v>
      </c>
      <c r="E30" t="s">
        <v>12</v>
      </c>
      <c r="F30" t="s">
        <v>13</v>
      </c>
      <c r="G30" t="s">
        <v>14</v>
      </c>
      <c r="H30" t="s">
        <v>15</v>
      </c>
      <c r="N30" t="s">
        <v>19</v>
      </c>
      <c r="O30" t="s">
        <v>20</v>
      </c>
      <c r="P30" t="s">
        <v>21</v>
      </c>
      <c r="Q30" t="s">
        <v>22</v>
      </c>
      <c r="R30" t="s">
        <v>23</v>
      </c>
      <c r="T30" t="s">
        <v>11</v>
      </c>
      <c r="U30" t="s">
        <v>12</v>
      </c>
      <c r="V30" t="s">
        <v>13</v>
      </c>
      <c r="W30" t="s">
        <v>14</v>
      </c>
      <c r="X30" t="s">
        <v>15</v>
      </c>
      <c r="AD30" t="s">
        <v>19</v>
      </c>
      <c r="AE30" t="s">
        <v>20</v>
      </c>
      <c r="AF30" t="s">
        <v>21</v>
      </c>
      <c r="AG30" t="s">
        <v>22</v>
      </c>
      <c r="AH30" t="s">
        <v>23</v>
      </c>
      <c r="AJ30" t="s">
        <v>11</v>
      </c>
      <c r="AK30" t="s">
        <v>12</v>
      </c>
      <c r="AL30" t="s">
        <v>13</v>
      </c>
      <c r="AM30" t="s">
        <v>14</v>
      </c>
      <c r="AN30" t="s">
        <v>15</v>
      </c>
      <c r="AT30" t="s">
        <v>19</v>
      </c>
      <c r="AU30" t="s">
        <v>20</v>
      </c>
      <c r="AV30" t="s">
        <v>21</v>
      </c>
      <c r="AW30" t="s">
        <v>22</v>
      </c>
      <c r="AX30" t="s">
        <v>23</v>
      </c>
      <c r="AZ30" t="s">
        <v>11</v>
      </c>
      <c r="BA30" t="s">
        <v>12</v>
      </c>
      <c r="BB30" t="s">
        <v>13</v>
      </c>
      <c r="BC30" t="s">
        <v>14</v>
      </c>
      <c r="BD30" t="s">
        <v>15</v>
      </c>
      <c r="BJ30" t="s">
        <v>19</v>
      </c>
      <c r="BK30" s="3" t="s">
        <v>20</v>
      </c>
      <c r="BL30" t="s">
        <v>21</v>
      </c>
      <c r="BM30" t="s">
        <v>22</v>
      </c>
      <c r="BN30" t="s">
        <v>23</v>
      </c>
      <c r="BQ30" t="s">
        <v>11</v>
      </c>
      <c r="BR30" t="s">
        <v>12</v>
      </c>
      <c r="BS30" t="s">
        <v>13</v>
      </c>
      <c r="BT30" t="s">
        <v>14</v>
      </c>
      <c r="BU30" t="s">
        <v>15</v>
      </c>
      <c r="CA30" t="s">
        <v>19</v>
      </c>
      <c r="CB30" t="s">
        <v>20</v>
      </c>
      <c r="CC30" t="s">
        <v>21</v>
      </c>
      <c r="CD30" t="s">
        <v>22</v>
      </c>
      <c r="CE30" t="s">
        <v>23</v>
      </c>
      <c r="CG30" t="s">
        <v>11</v>
      </c>
      <c r="CH30" t="s">
        <v>12</v>
      </c>
      <c r="CI30" t="s">
        <v>13</v>
      </c>
      <c r="CJ30" t="s">
        <v>14</v>
      </c>
      <c r="CK30" t="s">
        <v>15</v>
      </c>
      <c r="CQ30" t="s">
        <v>19</v>
      </c>
      <c r="CR30" t="s">
        <v>20</v>
      </c>
      <c r="CS30" t="s">
        <v>21</v>
      </c>
      <c r="CT30" t="s">
        <v>22</v>
      </c>
      <c r="CU30" t="s">
        <v>23</v>
      </c>
      <c r="CW30" t="s">
        <v>11</v>
      </c>
      <c r="CX30" t="s">
        <v>12</v>
      </c>
      <c r="CY30" t="s">
        <v>13</v>
      </c>
      <c r="CZ30" t="s">
        <v>14</v>
      </c>
      <c r="DA30" t="s">
        <v>15</v>
      </c>
      <c r="DG30" t="s">
        <v>19</v>
      </c>
      <c r="DH30" t="s">
        <v>20</v>
      </c>
      <c r="DI30" t="s">
        <v>21</v>
      </c>
      <c r="DJ30" t="s">
        <v>22</v>
      </c>
      <c r="DK30" t="s">
        <v>23</v>
      </c>
      <c r="DM30" t="s">
        <v>11</v>
      </c>
      <c r="DN30" t="s">
        <v>12</v>
      </c>
      <c r="DO30" t="s">
        <v>13</v>
      </c>
      <c r="DP30" t="s">
        <v>14</v>
      </c>
      <c r="DQ30" t="s">
        <v>15</v>
      </c>
      <c r="DW30" t="s">
        <v>19</v>
      </c>
      <c r="DX30" t="s">
        <v>20</v>
      </c>
      <c r="DY30" t="s">
        <v>21</v>
      </c>
      <c r="DZ30" t="s">
        <v>22</v>
      </c>
      <c r="EA30" t="s">
        <v>23</v>
      </c>
      <c r="EC30" t="s">
        <v>11</v>
      </c>
      <c r="ED30" t="s">
        <v>12</v>
      </c>
      <c r="EE30" t="s">
        <v>50</v>
      </c>
      <c r="EF30" t="s">
        <v>14</v>
      </c>
      <c r="EG30" t="s">
        <v>15</v>
      </c>
      <c r="EM30" t="s">
        <v>19</v>
      </c>
      <c r="EN30" t="s">
        <v>20</v>
      </c>
      <c r="EO30" t="s">
        <v>21</v>
      </c>
      <c r="EP30" t="s">
        <v>22</v>
      </c>
      <c r="EQ30" t="s">
        <v>23</v>
      </c>
      <c r="ES30" t="s">
        <v>11</v>
      </c>
      <c r="ET30" t="s">
        <v>12</v>
      </c>
      <c r="EU30" t="s">
        <v>13</v>
      </c>
      <c r="EV30" t="s">
        <v>14</v>
      </c>
      <c r="EW30" t="s">
        <v>15</v>
      </c>
      <c r="FC30" t="s">
        <v>19</v>
      </c>
      <c r="FD30" t="s">
        <v>20</v>
      </c>
      <c r="FE30" t="s">
        <v>21</v>
      </c>
      <c r="FF30" t="s">
        <v>22</v>
      </c>
      <c r="FG30" t="s">
        <v>23</v>
      </c>
      <c r="FI30" t="s">
        <v>11</v>
      </c>
      <c r="FJ30" t="s">
        <v>12</v>
      </c>
      <c r="FK30" t="s">
        <v>13</v>
      </c>
      <c r="FL30" t="s">
        <v>14</v>
      </c>
      <c r="FM30" t="s">
        <v>15</v>
      </c>
      <c r="FS30" t="s">
        <v>19</v>
      </c>
      <c r="FT30" t="s">
        <v>20</v>
      </c>
      <c r="FU30" t="s">
        <v>21</v>
      </c>
      <c r="FV30" t="s">
        <v>22</v>
      </c>
      <c r="FW30" t="s">
        <v>23</v>
      </c>
      <c r="FY30" t="s">
        <v>11</v>
      </c>
      <c r="FZ30" t="s">
        <v>12</v>
      </c>
      <c r="GA30" t="s">
        <v>13</v>
      </c>
      <c r="GB30" t="s">
        <v>14</v>
      </c>
      <c r="GC30" t="s">
        <v>15</v>
      </c>
      <c r="GI30" t="s">
        <v>19</v>
      </c>
      <c r="GJ30" t="s">
        <v>20</v>
      </c>
      <c r="GK30" t="s">
        <v>21</v>
      </c>
      <c r="GL30" t="s">
        <v>22</v>
      </c>
      <c r="GM30" t="s">
        <v>23</v>
      </c>
      <c r="GO30" t="s">
        <v>11</v>
      </c>
      <c r="GP30" t="s">
        <v>12</v>
      </c>
      <c r="GQ30" t="s">
        <v>13</v>
      </c>
      <c r="GR30" t="s">
        <v>14</v>
      </c>
      <c r="GS30" t="s">
        <v>15</v>
      </c>
      <c r="GY30" t="s">
        <v>19</v>
      </c>
      <c r="GZ30" t="s">
        <v>20</v>
      </c>
      <c r="HA30" t="s">
        <v>21</v>
      </c>
      <c r="HB30" t="s">
        <v>22</v>
      </c>
      <c r="HC30" t="s">
        <v>23</v>
      </c>
      <c r="HE30" t="s">
        <v>11</v>
      </c>
      <c r="HF30" t="s">
        <v>12</v>
      </c>
      <c r="HG30" t="s">
        <v>13</v>
      </c>
      <c r="HH30" t="s">
        <v>14</v>
      </c>
      <c r="HI30" t="s">
        <v>15</v>
      </c>
      <c r="HO30" t="s">
        <v>19</v>
      </c>
      <c r="HP30" t="s">
        <v>20</v>
      </c>
      <c r="HQ30" t="s">
        <v>21</v>
      </c>
      <c r="HR30" t="s">
        <v>22</v>
      </c>
      <c r="HS30" t="s">
        <v>23</v>
      </c>
      <c r="HU30" t="s">
        <v>11</v>
      </c>
      <c r="HV30" t="s">
        <v>12</v>
      </c>
      <c r="HW30" t="s">
        <v>13</v>
      </c>
      <c r="HX30" t="s">
        <v>14</v>
      </c>
      <c r="HY30" t="s">
        <v>15</v>
      </c>
      <c r="IE30" t="s">
        <v>19</v>
      </c>
      <c r="IF30" t="s">
        <v>20</v>
      </c>
      <c r="IG30" t="s">
        <v>21</v>
      </c>
      <c r="IH30" t="s">
        <v>22</v>
      </c>
      <c r="II30" t="s">
        <v>23</v>
      </c>
    </row>
    <row r="31" spans="4:243" x14ac:dyDescent="0.25">
      <c r="D31" s="3">
        <v>26.62</v>
      </c>
      <c r="E31" s="3">
        <v>26.37</v>
      </c>
      <c r="F31" s="3">
        <v>26.08</v>
      </c>
      <c r="G31" s="3">
        <v>27</v>
      </c>
      <c r="H31" s="3">
        <v>26.3</v>
      </c>
      <c r="I31" s="3"/>
      <c r="J31" s="3"/>
      <c r="K31" s="3"/>
      <c r="L31" s="3"/>
      <c r="M31" s="3"/>
      <c r="N31">
        <f>AVERAGE(D31:M31)</f>
        <v>26.474</v>
      </c>
      <c r="O31">
        <f>STDEV(D31:M31)</f>
        <v>0.3515394714679993</v>
      </c>
      <c r="P31">
        <f>N31-10</f>
        <v>16.474</v>
      </c>
      <c r="Q31">
        <f>MIN(D31:M31)</f>
        <v>26.08</v>
      </c>
      <c r="R31">
        <f>MAX(D31:M31)</f>
        <v>27</v>
      </c>
      <c r="T31" s="3">
        <v>27.78</v>
      </c>
      <c r="U31" s="3">
        <v>27.04</v>
      </c>
      <c r="V31" s="3">
        <v>27.72</v>
      </c>
      <c r="W31" s="3">
        <v>26.53</v>
      </c>
      <c r="X31" s="3">
        <v>27.11</v>
      </c>
      <c r="Y31" s="3"/>
      <c r="Z31" s="3"/>
      <c r="AA31" s="3"/>
      <c r="AB31" s="3"/>
      <c r="AC31" s="3"/>
      <c r="AD31">
        <f>AVERAGE(T31:AC31)</f>
        <v>27.236000000000001</v>
      </c>
      <c r="AE31">
        <f>STDEV(T31:AC31)</f>
        <v>0.52031721093963412</v>
      </c>
      <c r="AF31">
        <f>AD31-10</f>
        <v>17.236000000000001</v>
      </c>
      <c r="AG31">
        <f>MIN(T31:AC31)</f>
        <v>26.53</v>
      </c>
      <c r="AH31">
        <f>MAX(T31:AC31)</f>
        <v>27.78</v>
      </c>
      <c r="AJ31" s="3">
        <v>27.73</v>
      </c>
      <c r="AK31" s="3">
        <v>26.15</v>
      </c>
      <c r="AL31" s="3">
        <v>25.47</v>
      </c>
      <c r="AM31" s="3">
        <v>26.11</v>
      </c>
      <c r="AN31" s="3">
        <v>27.12</v>
      </c>
      <c r="AO31" s="3"/>
      <c r="AP31" s="3"/>
      <c r="AQ31" s="3"/>
      <c r="AR31" s="3"/>
      <c r="AS31" s="3"/>
      <c r="AT31">
        <f>AVERAGE(AJ31:AS31)</f>
        <v>26.515999999999998</v>
      </c>
      <c r="AU31">
        <f>STDEV(AJ31:AS31)</f>
        <v>0.89882145056735352</v>
      </c>
      <c r="AV31">
        <f>AT31-10</f>
        <v>16.515999999999998</v>
      </c>
      <c r="AW31">
        <f>MIN(AJ31:AS31)</f>
        <v>25.47</v>
      </c>
      <c r="AX31">
        <f>MAX(AJ31:AS31)</f>
        <v>27.73</v>
      </c>
      <c r="AZ31" s="3">
        <v>27.3</v>
      </c>
      <c r="BA31" s="43"/>
      <c r="BB31" s="3">
        <v>25.94</v>
      </c>
      <c r="BC31" s="3">
        <v>25.81</v>
      </c>
      <c r="BD31" s="3">
        <v>25.88</v>
      </c>
      <c r="BE31" s="3"/>
      <c r="BF31" s="3"/>
      <c r="BG31" s="3"/>
      <c r="BH31" s="3"/>
      <c r="BI31" s="3"/>
      <c r="BJ31">
        <f>AVERAGE(AZ31:BI31)</f>
        <v>26.232499999999998</v>
      </c>
      <c r="BK31" s="3">
        <f>STDEV(AZ31:BI31)</f>
        <v>0.71364673800604417</v>
      </c>
      <c r="BL31">
        <f>BJ31-10</f>
        <v>16.232499999999998</v>
      </c>
      <c r="BM31">
        <f>MIN(AZ31:BI31)</f>
        <v>25.81</v>
      </c>
      <c r="BN31">
        <f>MAX(AZ31:BI31)</f>
        <v>27.3</v>
      </c>
      <c r="BQ31" s="3">
        <v>26.37</v>
      </c>
      <c r="BR31" s="3">
        <v>26.06</v>
      </c>
      <c r="BS31" s="3">
        <v>26.17</v>
      </c>
      <c r="BT31" s="3">
        <v>26.07</v>
      </c>
      <c r="BU31" s="3">
        <v>26.07</v>
      </c>
      <c r="BV31" s="3"/>
      <c r="BW31" s="3"/>
      <c r="BX31" s="3"/>
      <c r="BY31" s="3"/>
      <c r="BZ31" s="3"/>
      <c r="CA31">
        <f>AVERAGE(BQ31:BZ31)</f>
        <v>26.147999999999996</v>
      </c>
      <c r="CB31">
        <f>STDEV(BQ31:BZ31)</f>
        <v>0.13198484761517196</v>
      </c>
      <c r="CC31">
        <f>CA31-10</f>
        <v>16.147999999999996</v>
      </c>
      <c r="CD31">
        <f>MIN(BQ31:BZ31)</f>
        <v>26.06</v>
      </c>
      <c r="CE31">
        <f>MAX(BQ31:BZ31)</f>
        <v>26.37</v>
      </c>
      <c r="CG31" s="3">
        <v>29.51</v>
      </c>
      <c r="CH31" s="3">
        <v>27.59</v>
      </c>
      <c r="CI31" s="3">
        <v>28.81</v>
      </c>
      <c r="CJ31" s="3">
        <v>27.43</v>
      </c>
      <c r="CK31" s="3">
        <v>26.88</v>
      </c>
      <c r="CL31" s="3"/>
      <c r="CM31" s="3"/>
      <c r="CN31" s="3"/>
      <c r="CO31" s="3"/>
      <c r="CP31" s="3"/>
      <c r="CQ31">
        <f>AVERAGE(CG31:CP31)</f>
        <v>28.044</v>
      </c>
      <c r="CR31">
        <f>STDEV(CG31:CP31)</f>
        <v>1.0809625340408433</v>
      </c>
      <c r="CS31">
        <f>CQ31-10</f>
        <v>18.044</v>
      </c>
      <c r="CT31">
        <f>MIN(CG31:CP31)</f>
        <v>26.88</v>
      </c>
      <c r="CU31">
        <f>MAX(CG31:CP31)</f>
        <v>29.51</v>
      </c>
      <c r="CW31" s="3">
        <v>29.08</v>
      </c>
      <c r="CX31" s="3">
        <v>27.39</v>
      </c>
      <c r="CY31" s="3">
        <v>26.8</v>
      </c>
      <c r="CZ31" s="3">
        <v>26.97</v>
      </c>
      <c r="DA31" s="3">
        <v>26.71</v>
      </c>
      <c r="DB31" s="3"/>
      <c r="DC31" s="3"/>
      <c r="DD31" s="3"/>
      <c r="DE31" s="3"/>
      <c r="DG31">
        <f>AVERAGE(CW31:DF31)</f>
        <v>27.389999999999997</v>
      </c>
      <c r="DH31">
        <f>STDEV(CW31:DF31)</f>
        <v>0.98017855516227159</v>
      </c>
      <c r="DI31">
        <f>DG31-9</f>
        <v>18.389999999999997</v>
      </c>
      <c r="DJ31">
        <f>MIN(CW31:DF31)</f>
        <v>26.71</v>
      </c>
      <c r="DK31">
        <f>MAX(CW31:DF31)</f>
        <v>29.08</v>
      </c>
      <c r="DM31" s="3">
        <v>27.72</v>
      </c>
      <c r="DN31" s="3">
        <v>25.61</v>
      </c>
      <c r="DO31" s="3">
        <v>25.79</v>
      </c>
      <c r="DP31" s="3">
        <v>26.15</v>
      </c>
      <c r="DQ31" s="3">
        <v>26.17</v>
      </c>
      <c r="DR31" s="3"/>
      <c r="DS31" s="3"/>
      <c r="DT31" s="3"/>
      <c r="DU31" s="3"/>
      <c r="DV31" s="3"/>
      <c r="DW31">
        <f>AVERAGE(DM31:DV31)</f>
        <v>26.288</v>
      </c>
      <c r="DX31">
        <f>STDEV(DM31:DV31)</f>
        <v>0.83535621144515326</v>
      </c>
      <c r="DY31">
        <f>DW31-10</f>
        <v>16.288</v>
      </c>
      <c r="DZ31">
        <f>MIN(DM31:DV31)</f>
        <v>25.61</v>
      </c>
      <c r="EA31">
        <f>MAX(DM31:DV31)</f>
        <v>27.72</v>
      </c>
      <c r="EC31" s="3">
        <v>28.27</v>
      </c>
      <c r="ED31" s="3">
        <v>26.77</v>
      </c>
      <c r="EE31" s="3">
        <v>26.65</v>
      </c>
      <c r="EF31" s="3">
        <v>26.66</v>
      </c>
      <c r="EG31" s="3">
        <v>25.91</v>
      </c>
      <c r="EH31" s="3"/>
      <c r="EI31" s="3"/>
      <c r="EJ31" s="3"/>
      <c r="EK31" s="3"/>
      <c r="EL31" s="3"/>
      <c r="EM31">
        <f>AVERAGE(EC31:EL31)</f>
        <v>26.851999999999997</v>
      </c>
      <c r="EN31">
        <f>STDEV(EC31:EL31)</f>
        <v>0.86349290674561996</v>
      </c>
      <c r="EO31">
        <f>EM31-9</f>
        <v>17.851999999999997</v>
      </c>
      <c r="EP31">
        <f>MIN(EC31:EL31)</f>
        <v>25.91</v>
      </c>
      <c r="EQ31">
        <f>MAX(EC31:EL31)</f>
        <v>28.27</v>
      </c>
      <c r="ES31" s="3">
        <v>26.17</v>
      </c>
      <c r="ET31" s="3">
        <v>26</v>
      </c>
      <c r="EU31" s="3">
        <v>25.78</v>
      </c>
      <c r="EV31" s="3">
        <v>26.15</v>
      </c>
      <c r="EW31" s="3">
        <v>26.85</v>
      </c>
      <c r="EX31" s="3"/>
      <c r="EY31" s="3"/>
      <c r="EZ31" s="3"/>
      <c r="FA31" s="3"/>
      <c r="FB31" s="3"/>
      <c r="FC31">
        <f>AVERAGE(ES31:FB31)</f>
        <v>26.189999999999998</v>
      </c>
      <c r="FD31">
        <f>STDEV(ES31:FB31)</f>
        <v>0.40056210504739492</v>
      </c>
      <c r="FE31">
        <f>FC31-10</f>
        <v>16.189999999999998</v>
      </c>
      <c r="FF31">
        <f>MIN(ES31:FB31)</f>
        <v>25.78</v>
      </c>
      <c r="FG31">
        <f>MAX(ES31:FB31)</f>
        <v>26.85</v>
      </c>
      <c r="FI31" s="3">
        <v>30.72</v>
      </c>
      <c r="FJ31" s="3">
        <v>27.26</v>
      </c>
      <c r="FK31" s="3">
        <v>26.83</v>
      </c>
      <c r="FL31" s="3">
        <v>25.91</v>
      </c>
      <c r="FM31" s="3">
        <v>26.79</v>
      </c>
      <c r="FN31" s="3"/>
      <c r="FO31" s="3"/>
      <c r="FP31" s="3"/>
      <c r="FQ31" s="3"/>
      <c r="FR31" s="3"/>
      <c r="FS31">
        <f>AVERAGE(FI31:FR31)</f>
        <v>27.501999999999999</v>
      </c>
      <c r="FT31">
        <f>STDEV(FI31:FR31)</f>
        <v>1.8646098787682099</v>
      </c>
      <c r="FU31">
        <f>FS31-10</f>
        <v>17.501999999999999</v>
      </c>
      <c r="FV31">
        <f>MIN(FI31:FR31)</f>
        <v>25.91</v>
      </c>
      <c r="FW31">
        <f>MAX(FI31:FR31)</f>
        <v>30.72</v>
      </c>
      <c r="FY31" s="3">
        <v>28.05</v>
      </c>
      <c r="FZ31" s="3">
        <v>26.95</v>
      </c>
      <c r="GA31" s="3">
        <v>27.26</v>
      </c>
      <c r="GB31" s="3">
        <v>26.5</v>
      </c>
      <c r="GC31" s="3">
        <v>25.13</v>
      </c>
      <c r="GD31" s="3"/>
      <c r="GE31" s="3"/>
      <c r="GF31" s="3"/>
      <c r="GG31" s="3"/>
      <c r="GH31" s="3"/>
      <c r="GI31">
        <f>AVERAGE(FY31:GH31)</f>
        <v>26.778000000000002</v>
      </c>
      <c r="GJ31">
        <f>STDEV(FY31:GH31)</f>
        <v>1.080865394024622</v>
      </c>
      <c r="GK31">
        <f>GI31-10</f>
        <v>16.778000000000002</v>
      </c>
      <c r="GL31">
        <f>MIN(FY31:GH31)</f>
        <v>25.13</v>
      </c>
      <c r="GM31">
        <f>MAX(FY31:GH31)</f>
        <v>28.05</v>
      </c>
      <c r="GO31" s="3">
        <v>25.45</v>
      </c>
      <c r="GP31" s="3">
        <v>24.94</v>
      </c>
      <c r="GQ31" s="3">
        <v>25.28</v>
      </c>
      <c r="GR31" s="3">
        <v>25.67</v>
      </c>
      <c r="GS31" s="3">
        <v>25.27</v>
      </c>
      <c r="GT31" s="3"/>
      <c r="GU31" s="3"/>
      <c r="GV31" s="3"/>
      <c r="GW31" s="3"/>
      <c r="GX31" s="3"/>
      <c r="GY31">
        <f>AVERAGE(GO31:GX31)</f>
        <v>25.321999999999999</v>
      </c>
      <c r="GZ31">
        <f>STDEV(GO31:GX31)</f>
        <v>0.26827224977623015</v>
      </c>
      <c r="HA31">
        <f>GY31-10</f>
        <v>15.321999999999999</v>
      </c>
      <c r="HB31">
        <f>MIN(GO31:GX31)</f>
        <v>24.94</v>
      </c>
      <c r="HC31">
        <f>MAX(GO31:GX31)</f>
        <v>25.67</v>
      </c>
      <c r="HE31" s="3">
        <v>26.99</v>
      </c>
      <c r="HF31" s="3">
        <v>25.69</v>
      </c>
      <c r="HG31" s="3">
        <v>26.06</v>
      </c>
      <c r="HH31" s="3">
        <v>26.49</v>
      </c>
      <c r="HI31" s="3">
        <v>26.01</v>
      </c>
      <c r="HJ31" s="3"/>
      <c r="HK31" s="3"/>
      <c r="HL31" s="3"/>
      <c r="HM31" s="3"/>
      <c r="HN31" s="3"/>
      <c r="HO31">
        <f>AVERAGE(HE31:HN31)</f>
        <v>26.247999999999998</v>
      </c>
      <c r="HP31">
        <f>STDEV(HE31:HN31)</f>
        <v>0.50311032587296278</v>
      </c>
      <c r="HQ31">
        <f>HO31-10</f>
        <v>16.247999999999998</v>
      </c>
      <c r="HR31">
        <f>MIN(HE31:HN31)</f>
        <v>25.69</v>
      </c>
      <c r="HS31">
        <f>MAX(HE31:HN31)</f>
        <v>26.99</v>
      </c>
      <c r="HU31" s="3">
        <v>28.33</v>
      </c>
      <c r="HV31" s="3">
        <v>26.95</v>
      </c>
      <c r="HW31" s="3">
        <v>27.15</v>
      </c>
      <c r="HX31" s="3">
        <v>26.42</v>
      </c>
      <c r="HY31" s="3">
        <v>26.53</v>
      </c>
      <c r="HZ31" s="3"/>
      <c r="IA31" s="3"/>
      <c r="IB31" s="3"/>
      <c r="IC31" s="3"/>
      <c r="ID31" s="3"/>
      <c r="IE31">
        <f>AVERAGE(HU31:ID31)</f>
        <v>27.076000000000001</v>
      </c>
      <c r="IF31">
        <f>STDEV(HU31:ID31)</f>
        <v>0.7619580040920878</v>
      </c>
      <c r="IG31">
        <f>IE31-10</f>
        <v>17.076000000000001</v>
      </c>
      <c r="IH31">
        <f>MIN(HU31:ID31)</f>
        <v>26.42</v>
      </c>
      <c r="II31">
        <f>MAX(HU31:ID31)</f>
        <v>28.33</v>
      </c>
    </row>
    <row r="32" spans="4:243" x14ac:dyDescent="0.25">
      <c r="BK32" s="3"/>
    </row>
    <row r="33" spans="3:254" x14ac:dyDescent="0.25">
      <c r="BK33" s="3"/>
    </row>
    <row r="36" spans="3:254" x14ac:dyDescent="0.25">
      <c r="D36" s="1" t="s">
        <v>5</v>
      </c>
      <c r="E36" s="1" t="s">
        <v>5</v>
      </c>
      <c r="F36" s="1" t="s">
        <v>5</v>
      </c>
      <c r="G36" s="1" t="s">
        <v>5</v>
      </c>
      <c r="H36" s="1" t="s">
        <v>5</v>
      </c>
      <c r="I36" s="1"/>
      <c r="J36" s="1"/>
      <c r="K36" s="1"/>
      <c r="L36" s="1"/>
      <c r="M36" s="1"/>
      <c r="T36" s="1" t="s">
        <v>18</v>
      </c>
      <c r="U36" s="1" t="s">
        <v>18</v>
      </c>
      <c r="V36" s="1" t="s">
        <v>18</v>
      </c>
      <c r="W36" s="1" t="s">
        <v>18</v>
      </c>
      <c r="X36" s="1" t="s">
        <v>18</v>
      </c>
      <c r="Y36" s="1"/>
      <c r="Z36" s="1"/>
      <c r="AA36" s="1"/>
      <c r="AB36" s="1"/>
      <c r="AC36" s="1"/>
      <c r="AJ36" s="1" t="s">
        <v>27</v>
      </c>
      <c r="AK36" s="1" t="s">
        <v>27</v>
      </c>
      <c r="AL36" s="1" t="s">
        <v>27</v>
      </c>
      <c r="AM36" s="1" t="s">
        <v>27</v>
      </c>
      <c r="AN36" s="1" t="s">
        <v>27</v>
      </c>
      <c r="AO36" s="1"/>
      <c r="AP36" s="1"/>
      <c r="AQ36" s="1"/>
      <c r="AR36" s="1"/>
      <c r="AS36" s="1"/>
      <c r="AZ36" s="1" t="s">
        <v>30</v>
      </c>
      <c r="BA36" s="1" t="s">
        <v>30</v>
      </c>
      <c r="BB36" s="1" t="s">
        <v>30</v>
      </c>
      <c r="BC36" s="1" t="s">
        <v>30</v>
      </c>
      <c r="BD36" s="1" t="s">
        <v>30</v>
      </c>
      <c r="BE36" s="1"/>
      <c r="BF36" s="1"/>
      <c r="BG36" s="1"/>
      <c r="BH36" s="1"/>
      <c r="BI36" s="1"/>
      <c r="BQ36" s="1" t="s">
        <v>32</v>
      </c>
      <c r="BR36" s="1" t="s">
        <v>32</v>
      </c>
      <c r="BS36" s="1" t="s">
        <v>32</v>
      </c>
      <c r="BT36" s="1" t="s">
        <v>32</v>
      </c>
      <c r="BU36" s="1" t="s">
        <v>32</v>
      </c>
      <c r="BV36" s="1"/>
      <c r="BW36" s="1"/>
      <c r="BX36" s="1"/>
      <c r="BY36" s="1"/>
      <c r="BZ36" s="1"/>
      <c r="CG36" s="1" t="s">
        <v>33</v>
      </c>
      <c r="CH36" s="1" t="s">
        <v>33</v>
      </c>
      <c r="CI36" s="1" t="s">
        <v>33</v>
      </c>
      <c r="CJ36" s="1" t="s">
        <v>33</v>
      </c>
      <c r="CK36" s="1" t="s">
        <v>33</v>
      </c>
      <c r="CL36" s="1"/>
      <c r="CM36" s="1"/>
      <c r="CN36" s="1"/>
      <c r="CO36" s="1"/>
      <c r="CP36" s="1"/>
      <c r="CW36" s="1" t="s">
        <v>34</v>
      </c>
      <c r="CX36" s="1" t="s">
        <v>34</v>
      </c>
      <c r="CY36" s="1" t="s">
        <v>34</v>
      </c>
      <c r="CZ36" s="1" t="s">
        <v>34</v>
      </c>
      <c r="DA36" s="1"/>
      <c r="DB36" s="1"/>
      <c r="DC36" s="1"/>
      <c r="DD36" s="1"/>
      <c r="DE36" s="1"/>
      <c r="DG36" s="1"/>
      <c r="DM36" s="1" t="s">
        <v>42</v>
      </c>
      <c r="DN36" s="1" t="s">
        <v>42</v>
      </c>
      <c r="DO36" s="1" t="s">
        <v>42</v>
      </c>
      <c r="DP36" s="1" t="s">
        <v>42</v>
      </c>
      <c r="DQ36" s="1" t="s">
        <v>42</v>
      </c>
      <c r="DR36" s="1"/>
      <c r="DS36" s="1"/>
      <c r="DT36" s="1"/>
      <c r="DU36" s="1"/>
      <c r="DV36" s="1"/>
      <c r="EC36" s="1" t="s">
        <v>43</v>
      </c>
      <c r="ED36" s="1" t="s">
        <v>43</v>
      </c>
      <c r="EE36" s="1" t="s">
        <v>43</v>
      </c>
      <c r="EF36" s="1" t="s">
        <v>43</v>
      </c>
      <c r="EG36" s="1"/>
      <c r="EH36" s="1"/>
      <c r="EI36" s="1"/>
      <c r="EJ36" s="1"/>
      <c r="EK36" s="1"/>
      <c r="EL36" s="1"/>
      <c r="ES36" s="1" t="s">
        <v>44</v>
      </c>
      <c r="ET36" s="1" t="s">
        <v>44</v>
      </c>
      <c r="EU36" s="1" t="s">
        <v>44</v>
      </c>
      <c r="EV36" s="1" t="s">
        <v>44</v>
      </c>
      <c r="EW36" s="1" t="s">
        <v>44</v>
      </c>
      <c r="EX36" s="1"/>
      <c r="EY36" s="1"/>
      <c r="EZ36" s="1"/>
      <c r="FA36" s="1"/>
      <c r="FB36" s="1"/>
      <c r="FI36" s="1" t="s">
        <v>45</v>
      </c>
      <c r="FJ36" s="1" t="s">
        <v>45</v>
      </c>
      <c r="FK36" s="1" t="s">
        <v>45</v>
      </c>
      <c r="FL36" s="1" t="s">
        <v>45</v>
      </c>
      <c r="FM36" s="1"/>
      <c r="FN36" s="1"/>
      <c r="FO36" s="1"/>
      <c r="FP36" s="1"/>
      <c r="FQ36" s="1"/>
      <c r="FR36" s="1"/>
      <c r="FY36" s="1" t="s">
        <v>46</v>
      </c>
      <c r="FZ36" s="1" t="s">
        <v>46</v>
      </c>
      <c r="GA36" s="1" t="s">
        <v>46</v>
      </c>
      <c r="GB36" s="1" t="s">
        <v>46</v>
      </c>
      <c r="GC36" s="1" t="s">
        <v>46</v>
      </c>
      <c r="GD36" s="1"/>
      <c r="GE36" s="1"/>
      <c r="GF36" s="1"/>
      <c r="GG36" s="1"/>
      <c r="GH36" s="1"/>
      <c r="GO36" s="1" t="s">
        <v>47</v>
      </c>
      <c r="GP36" s="1" t="s">
        <v>47</v>
      </c>
      <c r="GQ36" s="1" t="s">
        <v>47</v>
      </c>
      <c r="GR36" s="1" t="s">
        <v>47</v>
      </c>
      <c r="GS36" s="1" t="s">
        <v>47</v>
      </c>
      <c r="GT36" s="1"/>
      <c r="GU36" s="1"/>
      <c r="GV36" s="1"/>
      <c r="GW36" s="1"/>
      <c r="GX36" s="1"/>
      <c r="HF36" s="1" t="s">
        <v>48</v>
      </c>
      <c r="HG36" s="1" t="s">
        <v>48</v>
      </c>
      <c r="HH36" s="1" t="s">
        <v>48</v>
      </c>
      <c r="HI36" s="1" t="s">
        <v>48</v>
      </c>
      <c r="HJ36" s="1"/>
      <c r="HK36" s="1"/>
      <c r="HL36" s="1"/>
      <c r="HM36" s="1"/>
      <c r="HN36" s="1"/>
      <c r="HO36" s="1"/>
      <c r="HU36" s="1" t="s">
        <v>49</v>
      </c>
      <c r="HV36" s="1" t="s">
        <v>49</v>
      </c>
      <c r="HW36" s="1" t="s">
        <v>49</v>
      </c>
      <c r="HX36" s="1" t="s">
        <v>49</v>
      </c>
      <c r="HY36" s="1" t="s">
        <v>49</v>
      </c>
      <c r="HZ36" s="1"/>
      <c r="IA36" s="1"/>
      <c r="IB36" s="1"/>
      <c r="IC36" s="1"/>
      <c r="ID36" s="1"/>
    </row>
    <row r="37" spans="3:254" x14ac:dyDescent="0.25">
      <c r="D37" s="1" t="s">
        <v>16</v>
      </c>
      <c r="E37" s="1" t="s">
        <v>16</v>
      </c>
      <c r="F37" s="1" t="s">
        <v>16</v>
      </c>
      <c r="G37" s="1" t="s">
        <v>16</v>
      </c>
      <c r="H37" s="1" t="s">
        <v>16</v>
      </c>
      <c r="I37" s="1"/>
      <c r="J37" s="1"/>
      <c r="K37" s="1"/>
      <c r="L37" s="1"/>
      <c r="M37" s="1"/>
      <c r="T37" s="1" t="s">
        <v>16</v>
      </c>
      <c r="U37" s="1" t="s">
        <v>16</v>
      </c>
      <c r="V37" s="1" t="s">
        <v>16</v>
      </c>
      <c r="W37" s="1" t="s">
        <v>16</v>
      </c>
      <c r="X37" s="1" t="s">
        <v>16</v>
      </c>
      <c r="Y37" s="1"/>
      <c r="Z37" s="1"/>
      <c r="AA37" s="1"/>
      <c r="AB37" s="1"/>
      <c r="AC37" s="1"/>
      <c r="AJ37" s="1" t="s">
        <v>16</v>
      </c>
      <c r="AK37" s="1" t="s">
        <v>16</v>
      </c>
      <c r="AL37" s="1" t="s">
        <v>16</v>
      </c>
      <c r="AM37" s="1" t="s">
        <v>16</v>
      </c>
      <c r="AN37" s="1" t="s">
        <v>16</v>
      </c>
      <c r="AO37" s="1"/>
      <c r="AP37" s="1"/>
      <c r="AQ37" s="1"/>
      <c r="AR37" s="1"/>
      <c r="AS37" s="1"/>
      <c r="AZ37" s="1" t="s">
        <v>16</v>
      </c>
      <c r="BA37" s="1" t="s">
        <v>16</v>
      </c>
      <c r="BB37" s="1" t="s">
        <v>16</v>
      </c>
      <c r="BC37" s="1" t="s">
        <v>16</v>
      </c>
      <c r="BD37" s="1" t="s">
        <v>16</v>
      </c>
      <c r="BE37" s="1"/>
      <c r="BF37" s="1"/>
      <c r="BG37" s="1"/>
      <c r="BH37" s="1"/>
      <c r="BI37" s="1"/>
      <c r="BQ37" s="1" t="s">
        <v>16</v>
      </c>
      <c r="BR37" s="1" t="s">
        <v>16</v>
      </c>
      <c r="BS37" s="1" t="s">
        <v>16</v>
      </c>
      <c r="BT37" s="1" t="s">
        <v>16</v>
      </c>
      <c r="BU37" s="1" t="s">
        <v>16</v>
      </c>
      <c r="BV37" s="1"/>
      <c r="BW37" s="1"/>
      <c r="BX37" s="1"/>
      <c r="BY37" s="1"/>
      <c r="BZ37" s="1"/>
      <c r="CG37" s="1" t="s">
        <v>16</v>
      </c>
      <c r="CH37" s="1" t="s">
        <v>16</v>
      </c>
      <c r="CI37" s="1" t="s">
        <v>16</v>
      </c>
      <c r="CJ37" s="1" t="s">
        <v>16</v>
      </c>
      <c r="CK37" s="1" t="s">
        <v>16</v>
      </c>
      <c r="CL37" s="1"/>
      <c r="CM37" s="1"/>
      <c r="CN37" s="1"/>
      <c r="CO37" s="1"/>
      <c r="CP37" s="1"/>
      <c r="CW37" s="1" t="s">
        <v>16</v>
      </c>
      <c r="CX37" s="1" t="s">
        <v>16</v>
      </c>
      <c r="CY37" s="1" t="s">
        <v>16</v>
      </c>
      <c r="CZ37" s="1" t="s">
        <v>16</v>
      </c>
      <c r="DA37" s="1"/>
      <c r="DB37" s="1"/>
      <c r="DC37" s="1"/>
      <c r="DD37" s="1"/>
      <c r="DE37" s="1"/>
      <c r="DG37" s="1"/>
      <c r="DM37" s="1" t="s">
        <v>16</v>
      </c>
      <c r="DN37" s="1" t="s">
        <v>16</v>
      </c>
      <c r="DO37" s="1" t="s">
        <v>16</v>
      </c>
      <c r="DP37" s="1" t="s">
        <v>16</v>
      </c>
      <c r="DQ37" s="1" t="s">
        <v>16</v>
      </c>
      <c r="DR37" s="1"/>
      <c r="DS37" s="1"/>
      <c r="DT37" s="1"/>
      <c r="DU37" s="1"/>
      <c r="DV37" s="1"/>
      <c r="EC37" s="1" t="s">
        <v>16</v>
      </c>
      <c r="ED37" s="1" t="s">
        <v>16</v>
      </c>
      <c r="EE37" s="1" t="s">
        <v>16</v>
      </c>
      <c r="EF37" s="1" t="s">
        <v>16</v>
      </c>
      <c r="EG37" s="1"/>
      <c r="EH37" s="1"/>
      <c r="EI37" s="1"/>
      <c r="EJ37" s="1"/>
      <c r="EK37" s="1"/>
      <c r="EL37" s="1"/>
      <c r="ES37" s="1" t="s">
        <v>16</v>
      </c>
      <c r="ET37" s="1" t="s">
        <v>16</v>
      </c>
      <c r="EU37" s="1" t="s">
        <v>16</v>
      </c>
      <c r="EV37" s="1" t="s">
        <v>16</v>
      </c>
      <c r="EW37" s="1" t="s">
        <v>16</v>
      </c>
      <c r="EX37" s="1"/>
      <c r="EY37" s="1"/>
      <c r="EZ37" s="1"/>
      <c r="FA37" s="1"/>
      <c r="FB37" s="1"/>
      <c r="FI37" s="1" t="s">
        <v>16</v>
      </c>
      <c r="FJ37" s="1" t="s">
        <v>16</v>
      </c>
      <c r="FK37" s="1" t="s">
        <v>16</v>
      </c>
      <c r="FL37" s="1" t="s">
        <v>16</v>
      </c>
      <c r="FM37" s="1"/>
      <c r="FN37" s="1"/>
      <c r="FO37" s="1"/>
      <c r="FP37" s="1"/>
      <c r="FQ37" s="1"/>
      <c r="FR37" s="1"/>
      <c r="FY37" s="1" t="s">
        <v>16</v>
      </c>
      <c r="FZ37" s="1" t="s">
        <v>16</v>
      </c>
      <c r="GA37" s="1" t="s">
        <v>16</v>
      </c>
      <c r="GB37" s="1" t="s">
        <v>16</v>
      </c>
      <c r="GC37" s="1" t="s">
        <v>16</v>
      </c>
      <c r="GD37" s="1"/>
      <c r="GE37" s="1"/>
      <c r="GF37" s="1"/>
      <c r="GG37" s="1"/>
      <c r="GH37" s="1"/>
      <c r="GO37" s="1" t="s">
        <v>16</v>
      </c>
      <c r="GP37" s="1" t="s">
        <v>16</v>
      </c>
      <c r="GQ37" s="1" t="s">
        <v>16</v>
      </c>
      <c r="GR37" s="1" t="s">
        <v>16</v>
      </c>
      <c r="GS37" s="1" t="s">
        <v>16</v>
      </c>
      <c r="GT37" s="1"/>
      <c r="GU37" s="1"/>
      <c r="GV37" s="1"/>
      <c r="GW37" s="1"/>
      <c r="GX37" s="1"/>
      <c r="HF37" s="1" t="s">
        <v>16</v>
      </c>
      <c r="HG37" s="1" t="s">
        <v>16</v>
      </c>
      <c r="HH37" s="1" t="s">
        <v>16</v>
      </c>
      <c r="HI37" s="1" t="s">
        <v>16</v>
      </c>
      <c r="HJ37" s="1"/>
      <c r="HK37" s="1"/>
      <c r="HL37" s="1"/>
      <c r="HM37" s="1"/>
      <c r="HN37" s="1"/>
      <c r="HO37" s="1"/>
      <c r="HU37" s="1" t="s">
        <v>16</v>
      </c>
      <c r="HV37" s="1" t="s">
        <v>16</v>
      </c>
      <c r="HW37" s="1" t="s">
        <v>16</v>
      </c>
      <c r="HX37" s="1" t="s">
        <v>16</v>
      </c>
      <c r="HY37" s="1" t="s">
        <v>16</v>
      </c>
      <c r="HZ37" s="1"/>
      <c r="IA37" s="1"/>
      <c r="IB37" s="1"/>
      <c r="IC37" s="1"/>
      <c r="ID37" s="1"/>
    </row>
    <row r="38" spans="3:254" x14ac:dyDescent="0.25">
      <c r="D38" s="1" t="s">
        <v>11</v>
      </c>
      <c r="E38" s="1" t="s">
        <v>12</v>
      </c>
      <c r="F38" s="1" t="s">
        <v>13</v>
      </c>
      <c r="G38" s="1" t="s">
        <v>14</v>
      </c>
      <c r="H38" s="1" t="s">
        <v>15</v>
      </c>
      <c r="I38" s="7"/>
      <c r="J38" s="7"/>
      <c r="K38" s="7"/>
      <c r="L38" s="7"/>
      <c r="M38" s="7"/>
      <c r="T38" s="1" t="s">
        <v>11</v>
      </c>
      <c r="U38" s="1" t="s">
        <v>12</v>
      </c>
      <c r="V38" s="1" t="s">
        <v>13</v>
      </c>
      <c r="W38" s="1" t="s">
        <v>14</v>
      </c>
      <c r="X38" s="1" t="s">
        <v>15</v>
      </c>
      <c r="Y38" s="7"/>
      <c r="Z38" s="7"/>
      <c r="AA38" s="7"/>
      <c r="AB38" s="7"/>
      <c r="AC38" s="7"/>
      <c r="AJ38" s="1" t="s">
        <v>11</v>
      </c>
      <c r="AK38" s="1" t="s">
        <v>12</v>
      </c>
      <c r="AL38" s="1" t="s">
        <v>13</v>
      </c>
      <c r="AM38" s="1" t="s">
        <v>14</v>
      </c>
      <c r="AN38" s="1" t="s">
        <v>15</v>
      </c>
      <c r="AO38" s="7"/>
      <c r="AP38" s="7"/>
      <c r="AQ38" s="7"/>
      <c r="AR38" s="7"/>
      <c r="AS38" s="7"/>
      <c r="AZ38" s="1" t="s">
        <v>11</v>
      </c>
      <c r="BA38" s="1" t="s">
        <v>12</v>
      </c>
      <c r="BB38" s="1" t="s">
        <v>13</v>
      </c>
      <c r="BC38" s="1" t="s">
        <v>14</v>
      </c>
      <c r="BD38" s="1" t="s">
        <v>15</v>
      </c>
      <c r="BE38" s="7"/>
      <c r="BF38" s="7"/>
      <c r="BG38" s="7"/>
      <c r="BH38" s="7"/>
      <c r="BI38" s="7"/>
      <c r="BQ38" s="1" t="s">
        <v>11</v>
      </c>
      <c r="BR38" s="1" t="s">
        <v>12</v>
      </c>
      <c r="BS38" s="1" t="s">
        <v>13</v>
      </c>
      <c r="BT38" s="1" t="s">
        <v>14</v>
      </c>
      <c r="BU38" s="1" t="s">
        <v>15</v>
      </c>
      <c r="BV38" s="7"/>
      <c r="BW38" s="7"/>
      <c r="BX38" s="7"/>
      <c r="BY38" s="7"/>
      <c r="BZ38" s="7"/>
      <c r="CG38" s="1" t="s">
        <v>11</v>
      </c>
      <c r="CH38" s="1" t="s">
        <v>12</v>
      </c>
      <c r="CI38" s="1" t="s">
        <v>13</v>
      </c>
      <c r="CJ38" s="1" t="s">
        <v>14</v>
      </c>
      <c r="CK38" s="1" t="s">
        <v>15</v>
      </c>
      <c r="CL38" s="7"/>
      <c r="CM38" s="7"/>
      <c r="CN38" s="7"/>
      <c r="CO38" s="7"/>
      <c r="CP38" s="7"/>
      <c r="CW38" s="1" t="s">
        <v>11</v>
      </c>
      <c r="CX38" s="1" t="s">
        <v>12</v>
      </c>
      <c r="CY38" s="1" t="s">
        <v>13</v>
      </c>
      <c r="CZ38" s="1" t="s">
        <v>14</v>
      </c>
      <c r="DA38" s="1"/>
      <c r="DB38" s="7"/>
      <c r="DC38" s="7"/>
      <c r="DD38" s="7"/>
      <c r="DE38" s="7"/>
      <c r="DG38" s="7"/>
      <c r="DM38" s="1" t="s">
        <v>11</v>
      </c>
      <c r="DN38" s="1" t="s">
        <v>12</v>
      </c>
      <c r="DO38" s="1" t="s">
        <v>13</v>
      </c>
      <c r="DP38" s="1" t="s">
        <v>14</v>
      </c>
      <c r="DQ38" s="1" t="s">
        <v>15</v>
      </c>
      <c r="DR38" s="7"/>
      <c r="DS38" s="7"/>
      <c r="DT38" s="7"/>
      <c r="DU38" s="7"/>
      <c r="DV38" s="7"/>
      <c r="EC38" s="1" t="s">
        <v>11</v>
      </c>
      <c r="ED38" s="1" t="s">
        <v>12</v>
      </c>
      <c r="EE38" s="1" t="s">
        <v>13</v>
      </c>
      <c r="EF38" s="1" t="s">
        <v>14</v>
      </c>
      <c r="EG38" s="1"/>
      <c r="EH38" s="7"/>
      <c r="EI38" s="7"/>
      <c r="EJ38" s="7"/>
      <c r="EK38" s="7"/>
      <c r="EL38" s="7"/>
      <c r="ES38" s="1" t="s">
        <v>11</v>
      </c>
      <c r="ET38" s="1" t="s">
        <v>12</v>
      </c>
      <c r="EU38" s="1" t="s">
        <v>13</v>
      </c>
      <c r="EV38" s="1" t="s">
        <v>14</v>
      </c>
      <c r="EW38" s="1" t="s">
        <v>15</v>
      </c>
      <c r="EX38" s="7"/>
      <c r="EY38" s="7"/>
      <c r="EZ38" s="7"/>
      <c r="FA38" s="7"/>
      <c r="FB38" s="7"/>
      <c r="FI38" s="1" t="s">
        <v>11</v>
      </c>
      <c r="FJ38" s="1" t="s">
        <v>12</v>
      </c>
      <c r="FK38" s="1" t="s">
        <v>13</v>
      </c>
      <c r="FL38" s="1" t="s">
        <v>14</v>
      </c>
      <c r="FM38" s="1"/>
      <c r="FN38" s="7"/>
      <c r="FO38" s="7"/>
      <c r="FP38" s="7"/>
      <c r="FQ38" s="7"/>
      <c r="FR38" s="7"/>
      <c r="FY38" s="1" t="s">
        <v>11</v>
      </c>
      <c r="FZ38" s="1" t="s">
        <v>12</v>
      </c>
      <c r="GA38" s="1" t="s">
        <v>13</v>
      </c>
      <c r="GB38" s="1" t="s">
        <v>14</v>
      </c>
      <c r="GC38" s="1" t="s">
        <v>15</v>
      </c>
      <c r="GD38" s="7"/>
      <c r="GE38" s="7"/>
      <c r="GF38" s="7"/>
      <c r="GG38" s="7"/>
      <c r="GH38" s="7"/>
      <c r="GO38" s="1" t="s">
        <v>11</v>
      </c>
      <c r="GP38" s="1" t="s">
        <v>12</v>
      </c>
      <c r="GQ38" s="1" t="s">
        <v>13</v>
      </c>
      <c r="GR38" s="1" t="s">
        <v>14</v>
      </c>
      <c r="GS38" s="1" t="s">
        <v>15</v>
      </c>
      <c r="GT38" s="7"/>
      <c r="GU38" s="7"/>
      <c r="GV38" s="7"/>
      <c r="GW38" s="7"/>
      <c r="GX38" s="7"/>
      <c r="HF38" s="1" t="s">
        <v>11</v>
      </c>
      <c r="HG38" s="1" t="s">
        <v>12</v>
      </c>
      <c r="HH38" s="1" t="s">
        <v>13</v>
      </c>
      <c r="HI38" s="1" t="s">
        <v>14</v>
      </c>
      <c r="HJ38" s="1"/>
      <c r="HK38" s="7"/>
      <c r="HL38" s="7"/>
      <c r="HM38" s="7"/>
      <c r="HN38" s="7"/>
      <c r="HO38" s="7"/>
      <c r="HU38" s="1" t="s">
        <v>11</v>
      </c>
      <c r="HV38" s="1" t="s">
        <v>12</v>
      </c>
      <c r="HW38" s="1" t="s">
        <v>13</v>
      </c>
      <c r="HX38" s="1" t="s">
        <v>14</v>
      </c>
      <c r="HY38" s="1" t="s">
        <v>15</v>
      </c>
      <c r="HZ38" s="7"/>
      <c r="IA38" s="7"/>
      <c r="IB38" s="7"/>
      <c r="IC38" s="7"/>
      <c r="ID38" s="7"/>
    </row>
    <row r="39" spans="3:254" x14ac:dyDescent="0.25">
      <c r="C39" t="s">
        <v>1</v>
      </c>
      <c r="D39">
        <f>D5</f>
        <v>27.6</v>
      </c>
      <c r="E39">
        <f t="shared" ref="E39:H39" si="0">E5</f>
        <v>25.36</v>
      </c>
      <c r="F39">
        <f t="shared" si="0"/>
        <v>26.16</v>
      </c>
      <c r="G39">
        <f t="shared" si="0"/>
        <v>26.39</v>
      </c>
      <c r="H39">
        <f t="shared" si="0"/>
        <v>26.65</v>
      </c>
      <c r="T39">
        <f>T5</f>
        <v>26.92</v>
      </c>
      <c r="U39">
        <f t="shared" ref="U39:X39" si="1">U5</f>
        <v>27.16</v>
      </c>
      <c r="V39">
        <f t="shared" si="1"/>
        <v>27.04</v>
      </c>
      <c r="W39">
        <f t="shared" si="1"/>
        <v>26.67</v>
      </c>
      <c r="X39">
        <f t="shared" si="1"/>
        <v>25.57</v>
      </c>
      <c r="AJ39" s="43"/>
      <c r="AK39">
        <f t="shared" ref="AK39:AN39" si="2">AK5</f>
        <v>26.58</v>
      </c>
      <c r="AL39">
        <f t="shared" si="2"/>
        <v>24.97</v>
      </c>
      <c r="AM39">
        <f t="shared" si="2"/>
        <v>25.46</v>
      </c>
      <c r="AN39">
        <f t="shared" si="2"/>
        <v>27.16</v>
      </c>
      <c r="AZ39" s="2">
        <f>AZ5</f>
        <v>27</v>
      </c>
      <c r="BA39" s="42"/>
      <c r="BB39" s="2">
        <f t="shared" ref="BB39:BD39" si="3">BB5</f>
        <v>26.06</v>
      </c>
      <c r="BC39" s="2">
        <f t="shared" si="3"/>
        <v>26.19</v>
      </c>
      <c r="BD39" s="2">
        <f t="shared" si="3"/>
        <v>25.81</v>
      </c>
      <c r="BE39" s="2"/>
      <c r="BF39" s="2"/>
      <c r="BG39" s="2"/>
      <c r="BH39" s="2"/>
      <c r="BI39" s="2"/>
      <c r="BQ39" s="2">
        <f>BQ5</f>
        <v>27.93</v>
      </c>
      <c r="BR39" s="2">
        <f t="shared" ref="BR39:BU39" si="4">BR5</f>
        <v>26.19</v>
      </c>
      <c r="BS39" s="2">
        <f t="shared" si="4"/>
        <v>25.56</v>
      </c>
      <c r="BT39" s="2">
        <f t="shared" si="4"/>
        <v>25.77</v>
      </c>
      <c r="BU39" s="2">
        <f t="shared" si="4"/>
        <v>26.72</v>
      </c>
      <c r="BV39" s="2"/>
      <c r="BW39" s="2"/>
      <c r="BX39" s="2"/>
      <c r="BY39" s="2"/>
      <c r="BZ39" s="2"/>
      <c r="CB39" s="5"/>
      <c r="CG39" s="3">
        <f>CG5</f>
        <v>29.22</v>
      </c>
      <c r="CH39" s="2">
        <f>CH5</f>
        <v>26.39</v>
      </c>
      <c r="CI39" s="2">
        <f t="shared" ref="CI39:CK39" si="5">CI5</f>
        <v>29.19</v>
      </c>
      <c r="CJ39" s="2">
        <f t="shared" si="5"/>
        <v>28.3</v>
      </c>
      <c r="CK39" s="2">
        <f t="shared" si="5"/>
        <v>28.34</v>
      </c>
      <c r="CL39" s="2"/>
      <c r="CM39" s="2"/>
      <c r="CN39" s="2"/>
      <c r="CO39" s="2"/>
      <c r="CP39" s="2"/>
      <c r="CQ39" s="5"/>
      <c r="CW39" s="2">
        <f>CW5</f>
        <v>27.95</v>
      </c>
      <c r="CX39" s="2">
        <f>CX5</f>
        <v>26.23</v>
      </c>
      <c r="CY39" s="2">
        <f>CY5</f>
        <v>26.4</v>
      </c>
      <c r="CZ39" s="2">
        <f>CZ5</f>
        <v>26.6</v>
      </c>
      <c r="DA39" s="2"/>
      <c r="DB39" s="2"/>
      <c r="DC39" s="2"/>
      <c r="DD39" s="2"/>
      <c r="DE39" s="2"/>
      <c r="DG39" s="1"/>
      <c r="DM39" s="2">
        <f>DM5</f>
        <v>25.7</v>
      </c>
      <c r="DN39" s="2">
        <f t="shared" ref="DN39:DQ39" si="6">DN5</f>
        <v>25.48</v>
      </c>
      <c r="DO39" s="2">
        <f t="shared" si="6"/>
        <v>25.63</v>
      </c>
      <c r="DP39" s="2">
        <f t="shared" si="6"/>
        <v>25.56</v>
      </c>
      <c r="DQ39" s="2">
        <f t="shared" si="6"/>
        <v>25.57</v>
      </c>
      <c r="DR39" s="2"/>
      <c r="DS39" s="2"/>
      <c r="DT39" s="2"/>
      <c r="DU39" s="2"/>
      <c r="DV39" s="2"/>
      <c r="EC39" s="2">
        <f>EC5</f>
        <v>27.61</v>
      </c>
      <c r="ED39" s="2">
        <f>ED5</f>
        <v>27.03</v>
      </c>
      <c r="EE39" s="2">
        <f>EE5</f>
        <v>26.39</v>
      </c>
      <c r="EF39" s="2">
        <f>EF5</f>
        <v>26.77</v>
      </c>
      <c r="EG39" s="12">
        <f>EG5</f>
        <v>26.76</v>
      </c>
      <c r="EH39" s="2"/>
      <c r="EI39" s="2"/>
      <c r="EJ39" s="2"/>
      <c r="EK39" s="2"/>
      <c r="EL39" s="2"/>
      <c r="ES39" s="2">
        <f>ES5</f>
        <v>27.07</v>
      </c>
      <c r="ET39" s="2">
        <f t="shared" ref="ET39:EW39" si="7">ET5</f>
        <v>26.96</v>
      </c>
      <c r="EU39" s="2">
        <f t="shared" si="7"/>
        <v>25.5</v>
      </c>
      <c r="EV39" s="2">
        <f t="shared" si="7"/>
        <v>26.82</v>
      </c>
      <c r="EW39" s="2">
        <f t="shared" si="7"/>
        <v>26.91</v>
      </c>
      <c r="EX39" s="2"/>
      <c r="EY39" s="2"/>
      <c r="EZ39" s="2"/>
      <c r="FA39" s="2"/>
      <c r="FB39" s="2"/>
      <c r="FI39" s="2">
        <f>FI5</f>
        <v>27.87</v>
      </c>
      <c r="FJ39" s="2">
        <f>FJ5</f>
        <v>26.95</v>
      </c>
      <c r="FK39" s="2">
        <f>FK5</f>
        <v>26.32</v>
      </c>
      <c r="FL39" s="2">
        <f>FL5</f>
        <v>27.34</v>
      </c>
      <c r="FM39" s="2">
        <f>FM5</f>
        <v>26.6</v>
      </c>
      <c r="FN39" s="2"/>
      <c r="FO39" s="2"/>
      <c r="FP39" s="2"/>
      <c r="FQ39" s="2"/>
      <c r="FR39" s="2"/>
      <c r="FY39" s="2">
        <f t="shared" ref="FY39:GC39" si="8">FY5</f>
        <v>25.85</v>
      </c>
      <c r="FZ39" s="2">
        <f t="shared" si="8"/>
        <v>26.25</v>
      </c>
      <c r="GA39" s="2">
        <f t="shared" si="8"/>
        <v>27.49</v>
      </c>
      <c r="GB39" s="2">
        <f t="shared" si="8"/>
        <v>26.33</v>
      </c>
      <c r="GC39" s="2">
        <f t="shared" si="8"/>
        <v>26.64</v>
      </c>
      <c r="GD39" s="2"/>
      <c r="GE39" s="2"/>
      <c r="GF39" s="2"/>
      <c r="GG39" s="2"/>
      <c r="GH39" s="2"/>
      <c r="GO39" s="2">
        <f>GO5</f>
        <v>25.34</v>
      </c>
      <c r="GP39" s="2">
        <f t="shared" ref="GP39:GS39" si="9">GP5</f>
        <v>25.68</v>
      </c>
      <c r="GQ39" s="2">
        <f t="shared" si="9"/>
        <v>25.68</v>
      </c>
      <c r="GR39" s="2">
        <f t="shared" si="9"/>
        <v>25.79</v>
      </c>
      <c r="GS39" s="2">
        <f t="shared" si="9"/>
        <v>25.02</v>
      </c>
      <c r="GT39" s="2"/>
      <c r="GU39" s="2"/>
      <c r="GV39" s="2"/>
      <c r="GW39" s="2"/>
      <c r="GX39" s="2"/>
      <c r="HF39" s="2">
        <f>HE5</f>
        <v>27.42</v>
      </c>
      <c r="HG39" s="2">
        <f t="shared" ref="HG39:HI39" si="10">HF5</f>
        <v>26.66</v>
      </c>
      <c r="HH39" s="2">
        <f t="shared" si="10"/>
        <v>26.78</v>
      </c>
      <c r="HI39" s="2">
        <f t="shared" si="10"/>
        <v>26.87</v>
      </c>
      <c r="HJ39" s="2"/>
      <c r="HK39" s="2"/>
      <c r="HL39" s="2"/>
      <c r="HM39" s="2"/>
      <c r="HN39" s="2"/>
      <c r="HO39" s="2"/>
      <c r="HU39" s="2">
        <f>HU5</f>
        <v>28.14</v>
      </c>
      <c r="HV39" s="2">
        <f t="shared" ref="HV39:HY39" si="11">HV5</f>
        <v>27.11</v>
      </c>
      <c r="HW39" s="2">
        <f t="shared" si="11"/>
        <v>26.67</v>
      </c>
      <c r="HX39" s="2">
        <f t="shared" si="11"/>
        <v>28.02</v>
      </c>
      <c r="HY39" s="2">
        <f t="shared" si="11"/>
        <v>26.33</v>
      </c>
      <c r="HZ39" s="2"/>
      <c r="IA39" s="2"/>
      <c r="IB39" s="2"/>
      <c r="IC39" s="2"/>
      <c r="ID39" s="2"/>
      <c r="IM39" s="5"/>
      <c r="IN39" s="5"/>
      <c r="IO39" s="5"/>
      <c r="IP39" s="5"/>
      <c r="IQ39" s="5"/>
      <c r="IR39" s="5"/>
      <c r="IS39" s="5"/>
      <c r="IT39" s="5"/>
    </row>
    <row r="40" spans="3:254" s="5" customFormat="1" x14ac:dyDescent="0.25">
      <c r="C40" s="5" t="s">
        <v>2</v>
      </c>
      <c r="D40">
        <f>D14</f>
        <v>26.81</v>
      </c>
      <c r="E40">
        <f t="shared" ref="E40:H40" si="12">E14</f>
        <v>25.98</v>
      </c>
      <c r="F40">
        <f t="shared" si="12"/>
        <v>25.83</v>
      </c>
      <c r="G40">
        <f t="shared" si="12"/>
        <v>26.21</v>
      </c>
      <c r="H40">
        <f t="shared" si="12"/>
        <v>26.25</v>
      </c>
      <c r="I40"/>
      <c r="J40"/>
      <c r="K40"/>
      <c r="L40"/>
      <c r="M40"/>
      <c r="T40">
        <f>T14</f>
        <v>27.93</v>
      </c>
      <c r="U40">
        <f t="shared" ref="U40:X40" si="13">U14</f>
        <v>26.89</v>
      </c>
      <c r="V40">
        <f t="shared" si="13"/>
        <v>26.84</v>
      </c>
      <c r="W40">
        <f t="shared" si="13"/>
        <v>26.74</v>
      </c>
      <c r="X40">
        <f t="shared" si="13"/>
        <v>26.68</v>
      </c>
      <c r="Y40"/>
      <c r="Z40"/>
      <c r="AA40"/>
      <c r="AB40"/>
      <c r="AC40"/>
      <c r="AJ40" s="8"/>
      <c r="AK40">
        <f t="shared" ref="AK40:AN40" si="14">AK14</f>
        <v>26.51</v>
      </c>
      <c r="AL40">
        <f t="shared" si="14"/>
        <v>26.47</v>
      </c>
      <c r="AM40">
        <f t="shared" si="14"/>
        <v>25.48</v>
      </c>
      <c r="AN40">
        <f t="shared" si="14"/>
        <v>25.28</v>
      </c>
      <c r="AO40"/>
      <c r="AP40"/>
      <c r="AQ40"/>
      <c r="AR40"/>
      <c r="AS40"/>
      <c r="AZ40" s="11">
        <f>AZ14</f>
        <v>26.8</v>
      </c>
      <c r="BA40" s="61"/>
      <c r="BB40" s="11">
        <f t="shared" ref="BB40:BD40" si="15">BB14</f>
        <v>25.9</v>
      </c>
      <c r="BC40" s="11">
        <f t="shared" si="15"/>
        <v>25.46</v>
      </c>
      <c r="BD40" s="11">
        <f t="shared" si="15"/>
        <v>25.77</v>
      </c>
      <c r="BE40" s="11"/>
      <c r="BF40" s="11"/>
      <c r="BG40" s="11"/>
      <c r="BH40" s="11"/>
      <c r="BI40" s="11"/>
      <c r="BQ40" s="11">
        <f>BQ14</f>
        <v>27.06</v>
      </c>
      <c r="BR40" s="11">
        <f t="shared" ref="BR40:BU40" si="16">BR14</f>
        <v>26.01</v>
      </c>
      <c r="BS40" s="11">
        <f t="shared" si="16"/>
        <v>26.14</v>
      </c>
      <c r="BT40" s="11">
        <f t="shared" si="16"/>
        <v>25.74</v>
      </c>
      <c r="BU40" s="11">
        <f t="shared" si="16"/>
        <v>25.66</v>
      </c>
      <c r="BV40" s="11"/>
      <c r="BW40" s="11"/>
      <c r="BX40" s="11"/>
      <c r="BY40" s="11"/>
      <c r="BZ40" s="11"/>
      <c r="CA40"/>
      <c r="CB40"/>
      <c r="CG40" s="11">
        <f>CG14</f>
        <v>27.93</v>
      </c>
      <c r="CH40" s="11">
        <f t="shared" ref="CH40:CK40" si="17">CH14</f>
        <v>27.19</v>
      </c>
      <c r="CI40" s="11">
        <f t="shared" si="17"/>
        <v>27.49</v>
      </c>
      <c r="CJ40" s="11">
        <f t="shared" si="17"/>
        <v>27.13</v>
      </c>
      <c r="CK40" s="11">
        <f t="shared" si="17"/>
        <v>26.43</v>
      </c>
      <c r="CL40" s="11"/>
      <c r="CM40" s="11"/>
      <c r="CN40" s="11"/>
      <c r="CO40" s="11"/>
      <c r="CP40" s="11"/>
      <c r="CQ40"/>
      <c r="CW40" s="11">
        <f>CW14</f>
        <v>27.12</v>
      </c>
      <c r="CX40" s="11">
        <f>CX14</f>
        <v>26.57</v>
      </c>
      <c r="CY40" s="11">
        <f>CY14</f>
        <v>26.21</v>
      </c>
      <c r="CZ40" s="11">
        <f>CZ14</f>
        <v>26.25</v>
      </c>
      <c r="DA40" s="11"/>
      <c r="DB40" s="11"/>
      <c r="DC40" s="11"/>
      <c r="DD40" s="11"/>
      <c r="DE40" s="11"/>
      <c r="DM40" s="11">
        <f>DM14</f>
        <v>25.55</v>
      </c>
      <c r="DN40" s="11">
        <f t="shared" ref="DN40:DP40" si="18">DN14</f>
        <v>25.58</v>
      </c>
      <c r="DO40" s="11">
        <f t="shared" si="18"/>
        <v>25.7</v>
      </c>
      <c r="DP40" s="11">
        <f t="shared" si="18"/>
        <v>25.65</v>
      </c>
      <c r="DQ40" s="11">
        <f>DQ14</f>
        <v>25.53</v>
      </c>
      <c r="DR40" s="11"/>
      <c r="DS40" s="11"/>
      <c r="DT40" s="11"/>
      <c r="DU40" s="11"/>
      <c r="DV40" s="11"/>
      <c r="EC40" s="11">
        <f>EC14</f>
        <v>26.72</v>
      </c>
      <c r="ED40" s="11">
        <f>ED14</f>
        <v>26.67</v>
      </c>
      <c r="EE40" s="11">
        <f>EE14</f>
        <v>26.09</v>
      </c>
      <c r="EF40" s="11">
        <f>EF14</f>
        <v>26.43</v>
      </c>
      <c r="EG40" s="11">
        <f>EG14</f>
        <v>26.15</v>
      </c>
      <c r="EH40" s="11"/>
      <c r="EI40" s="11"/>
      <c r="EJ40" s="11"/>
      <c r="EK40" s="11"/>
      <c r="EL40" s="11"/>
      <c r="ES40" s="11">
        <f>ES14</f>
        <v>25.52</v>
      </c>
      <c r="ET40" s="11">
        <f t="shared" ref="ET40:EW40" si="19">ET14</f>
        <v>25.86</v>
      </c>
      <c r="EU40" s="11">
        <f t="shared" si="19"/>
        <v>25.55</v>
      </c>
      <c r="EV40" s="11">
        <f t="shared" si="19"/>
        <v>26.37</v>
      </c>
      <c r="EW40" s="11">
        <f t="shared" si="19"/>
        <v>26.51</v>
      </c>
      <c r="EX40" s="11"/>
      <c r="EY40" s="11"/>
      <c r="EZ40" s="11"/>
      <c r="FA40" s="11"/>
      <c r="FB40" s="11"/>
      <c r="FI40" s="11">
        <f>FI14</f>
        <v>27.26</v>
      </c>
      <c r="FJ40" s="11">
        <f>FJ14</f>
        <v>27.28</v>
      </c>
      <c r="FK40" s="11">
        <f>FK14</f>
        <v>26.12</v>
      </c>
      <c r="FL40" s="11">
        <f>FL14</f>
        <v>25.81</v>
      </c>
      <c r="FM40" s="11">
        <f>FM14</f>
        <v>26.11</v>
      </c>
      <c r="FN40" s="11"/>
      <c r="FO40" s="11"/>
      <c r="FP40" s="11"/>
      <c r="FQ40" s="11"/>
      <c r="FR40" s="11"/>
      <c r="FY40" s="11">
        <f>FY14</f>
        <v>27.05</v>
      </c>
      <c r="FZ40" s="11">
        <f t="shared" ref="FZ40:GC40" si="20">FZ14</f>
        <v>26.66</v>
      </c>
      <c r="GA40" s="11">
        <f t="shared" si="20"/>
        <v>26.48</v>
      </c>
      <c r="GB40" s="11">
        <f t="shared" si="20"/>
        <v>25.83</v>
      </c>
      <c r="GC40" s="11">
        <f t="shared" si="20"/>
        <v>25.23</v>
      </c>
      <c r="GD40" s="11"/>
      <c r="GE40" s="11"/>
      <c r="GF40" s="11"/>
      <c r="GG40" s="11"/>
      <c r="GH40" s="11"/>
      <c r="GO40" s="11">
        <f>GO14</f>
        <v>24.51</v>
      </c>
      <c r="GP40" s="11">
        <f t="shared" ref="GP40:GS40" si="21">GP14</f>
        <v>25.76</v>
      </c>
      <c r="GQ40" s="11">
        <f t="shared" si="21"/>
        <v>25.32</v>
      </c>
      <c r="GR40" s="11">
        <f t="shared" si="21"/>
        <v>25.53</v>
      </c>
      <c r="GS40" s="11">
        <f t="shared" si="21"/>
        <v>25.37</v>
      </c>
      <c r="GT40" s="11"/>
      <c r="GU40" s="11"/>
      <c r="GV40" s="11"/>
      <c r="GW40" s="11"/>
      <c r="GX40" s="11"/>
      <c r="HF40" s="11">
        <f>HE14</f>
        <v>25.6</v>
      </c>
      <c r="HG40" s="11">
        <f t="shared" ref="HG40:HI40" si="22">HF14</f>
        <v>25.47</v>
      </c>
      <c r="HH40" s="11">
        <f t="shared" si="22"/>
        <v>26.08</v>
      </c>
      <c r="HI40" s="11">
        <f t="shared" si="22"/>
        <v>26.43</v>
      </c>
      <c r="HJ40" s="11"/>
      <c r="HK40" s="11"/>
      <c r="HL40" s="11"/>
      <c r="HM40" s="11"/>
      <c r="HN40" s="11"/>
      <c r="HO40" s="11"/>
      <c r="HU40" s="11">
        <f>HU14</f>
        <v>27.39</v>
      </c>
      <c r="HV40" s="11">
        <f t="shared" ref="HV40:HY40" si="23">HV14</f>
        <v>26.59</v>
      </c>
      <c r="HW40" s="11">
        <f t="shared" si="23"/>
        <v>26.71</v>
      </c>
      <c r="HX40" s="11">
        <f t="shared" si="23"/>
        <v>26.12</v>
      </c>
      <c r="HY40" s="11">
        <f t="shared" si="23"/>
        <v>25.68</v>
      </c>
      <c r="HZ40" s="11"/>
      <c r="IA40" s="11"/>
      <c r="IB40" s="11"/>
      <c r="IC40" s="11"/>
      <c r="ID40" s="11"/>
      <c r="IM40"/>
      <c r="IN40"/>
      <c r="IO40"/>
      <c r="IP40"/>
      <c r="IQ40"/>
      <c r="IR40"/>
      <c r="IS40"/>
      <c r="IT40"/>
    </row>
    <row r="41" spans="3:254" x14ac:dyDescent="0.25">
      <c r="C41" t="s">
        <v>3</v>
      </c>
      <c r="D41">
        <f>D23</f>
        <v>26.75</v>
      </c>
      <c r="E41">
        <f t="shared" ref="E41:H41" si="24">E23</f>
        <v>26.24</v>
      </c>
      <c r="F41">
        <f t="shared" si="24"/>
        <v>26.44</v>
      </c>
      <c r="G41">
        <f t="shared" si="24"/>
        <v>26.29</v>
      </c>
      <c r="H41">
        <f t="shared" si="24"/>
        <v>26.21</v>
      </c>
      <c r="T41">
        <f>T23</f>
        <v>27.41</v>
      </c>
      <c r="U41">
        <f t="shared" ref="U41:X41" si="25">U23</f>
        <v>26.98</v>
      </c>
      <c r="V41">
        <f t="shared" si="25"/>
        <v>26.81</v>
      </c>
      <c r="W41">
        <f t="shared" si="25"/>
        <v>26.54</v>
      </c>
      <c r="X41">
        <f t="shared" si="25"/>
        <v>26.63</v>
      </c>
      <c r="AJ41">
        <f>AJ23</f>
        <v>29.17</v>
      </c>
      <c r="AK41">
        <f t="shared" ref="AK41:AN41" si="26">AK23</f>
        <v>27.28</v>
      </c>
      <c r="AL41">
        <f t="shared" si="26"/>
        <v>26.45</v>
      </c>
      <c r="AM41">
        <f t="shared" si="26"/>
        <v>25.88</v>
      </c>
      <c r="AN41">
        <f t="shared" si="26"/>
        <v>26.27</v>
      </c>
      <c r="AZ41" s="2">
        <f>AZ23</f>
        <v>28.7</v>
      </c>
      <c r="BA41" s="42"/>
      <c r="BB41" s="2">
        <f t="shared" ref="BB41:BD41" si="27">BB23</f>
        <v>26.71</v>
      </c>
      <c r="BC41" s="2">
        <f t="shared" si="27"/>
        <v>26.23</v>
      </c>
      <c r="BD41" s="2">
        <f t="shared" si="27"/>
        <v>25.96</v>
      </c>
      <c r="BE41" s="2"/>
      <c r="BF41" s="2"/>
      <c r="BG41" s="2"/>
      <c r="BH41" s="2"/>
      <c r="BI41" s="2"/>
      <c r="BQ41" s="2">
        <f>BQ23</f>
        <v>26.49</v>
      </c>
      <c r="BR41" s="2">
        <f t="shared" ref="BR41:BT41" si="28">BR23</f>
        <v>26.41</v>
      </c>
      <c r="BS41" s="2">
        <f t="shared" si="28"/>
        <v>26.19</v>
      </c>
      <c r="BT41" s="2">
        <f t="shared" si="28"/>
        <v>25.86</v>
      </c>
      <c r="BU41" s="2">
        <f>BU23</f>
        <v>26.87</v>
      </c>
      <c r="BV41" s="2"/>
      <c r="BW41" s="2"/>
      <c r="BX41" s="2"/>
      <c r="BY41" s="2"/>
      <c r="BZ41" s="2"/>
      <c r="CA41" s="5"/>
      <c r="CG41" s="2">
        <f>CG23</f>
        <v>30.28</v>
      </c>
      <c r="CH41" s="2">
        <f t="shared" ref="CH41:CK41" si="29">CH23</f>
        <v>28.17</v>
      </c>
      <c r="CI41" s="2">
        <f t="shared" si="29"/>
        <v>27.87</v>
      </c>
      <c r="CJ41" s="2">
        <f t="shared" si="29"/>
        <v>27.83</v>
      </c>
      <c r="CK41" s="2">
        <f t="shared" si="29"/>
        <v>27.41</v>
      </c>
      <c r="CL41" s="2"/>
      <c r="CM41" s="2"/>
      <c r="CN41" s="2"/>
      <c r="CO41" s="2"/>
      <c r="CP41" s="2"/>
      <c r="CW41" s="2">
        <f>CW23</f>
        <v>27.48</v>
      </c>
      <c r="CX41" s="2">
        <f>CX23</f>
        <v>26.92</v>
      </c>
      <c r="CY41" s="2">
        <f>CY23</f>
        <v>26.51</v>
      </c>
      <c r="CZ41" s="42"/>
      <c r="DA41" s="2"/>
      <c r="DB41" s="2"/>
      <c r="DC41" s="2"/>
      <c r="DD41" s="2"/>
      <c r="DE41" s="2"/>
      <c r="DM41" s="2">
        <f>DM23</f>
        <v>26.95</v>
      </c>
      <c r="DN41" s="2">
        <f t="shared" ref="DN41:DQ41" si="30">DN23</f>
        <v>25.65</v>
      </c>
      <c r="DO41" s="2">
        <f t="shared" si="30"/>
        <v>26.1</v>
      </c>
      <c r="DP41" s="2">
        <f t="shared" si="30"/>
        <v>26.29</v>
      </c>
      <c r="DQ41" s="2">
        <f t="shared" si="30"/>
        <v>25.98</v>
      </c>
      <c r="DR41" s="2"/>
      <c r="DS41" s="2"/>
      <c r="DT41" s="2"/>
      <c r="DU41" s="2"/>
      <c r="DV41" s="2"/>
      <c r="EC41" s="2">
        <f>EC23</f>
        <v>27.14</v>
      </c>
      <c r="ED41" s="2">
        <f>ED23</f>
        <v>26.3</v>
      </c>
      <c r="EE41" s="2">
        <f>EE23</f>
        <v>26.14</v>
      </c>
      <c r="EF41" s="2">
        <f>EF23</f>
        <v>26.52</v>
      </c>
      <c r="EG41" s="12">
        <f>EG23</f>
        <v>26.18</v>
      </c>
      <c r="EH41" s="2"/>
      <c r="EI41" s="2"/>
      <c r="EJ41" s="2"/>
      <c r="EK41" s="2"/>
      <c r="EL41" s="2"/>
      <c r="ES41" s="2">
        <f>ES23</f>
        <v>26.41</v>
      </c>
      <c r="ET41" s="2">
        <f t="shared" ref="ET41:EW41" si="31">ET23</f>
        <v>26.26</v>
      </c>
      <c r="EU41" s="2">
        <f t="shared" si="31"/>
        <v>26.05</v>
      </c>
      <c r="EV41" s="2">
        <f t="shared" si="31"/>
        <v>26.85</v>
      </c>
      <c r="EW41" s="2">
        <f t="shared" si="31"/>
        <v>28.68</v>
      </c>
      <c r="EX41" s="2"/>
      <c r="EY41" s="2"/>
      <c r="EZ41" s="2"/>
      <c r="FA41" s="2"/>
      <c r="FB41" s="2"/>
      <c r="FI41" s="2">
        <f>FI23</f>
        <v>28.4</v>
      </c>
      <c r="FJ41" s="2">
        <f>FJ23</f>
        <v>26.48</v>
      </c>
      <c r="FK41" s="2">
        <f>FK23</f>
        <v>26.59</v>
      </c>
      <c r="FL41" s="2">
        <f>FL23</f>
        <v>28.25</v>
      </c>
      <c r="FM41" s="2">
        <f>FM23</f>
        <v>25.8</v>
      </c>
      <c r="FN41" s="2"/>
      <c r="FO41" s="2"/>
      <c r="FP41" s="2"/>
      <c r="FQ41" s="2"/>
      <c r="FR41" s="2"/>
      <c r="FY41" s="2">
        <f>FY23</f>
        <v>30.3</v>
      </c>
      <c r="FZ41" s="2">
        <f t="shared" ref="FZ41:GC41" si="32">FZ23</f>
        <v>27.68</v>
      </c>
      <c r="GA41" s="2">
        <f t="shared" si="32"/>
        <v>27.48</v>
      </c>
      <c r="GB41" s="2">
        <f t="shared" si="32"/>
        <v>26.54</v>
      </c>
      <c r="GC41" s="2">
        <f t="shared" si="32"/>
        <v>26.64</v>
      </c>
      <c r="GD41" s="2"/>
      <c r="GE41" s="2"/>
      <c r="GF41" s="2"/>
      <c r="GG41" s="2"/>
      <c r="GH41" s="2"/>
      <c r="GO41" s="2">
        <f>GO23</f>
        <v>25.21</v>
      </c>
      <c r="GP41" s="42"/>
      <c r="GQ41" s="2">
        <f t="shared" ref="GQ41:GS41" si="33">GQ23</f>
        <v>25.54</v>
      </c>
      <c r="GR41" s="2">
        <f t="shared" si="33"/>
        <v>25.74</v>
      </c>
      <c r="GS41" s="2">
        <f t="shared" si="33"/>
        <v>25.51</v>
      </c>
      <c r="GT41" s="2"/>
      <c r="GU41" s="2"/>
      <c r="GV41" s="2"/>
      <c r="GW41" s="2"/>
      <c r="GX41" s="2"/>
      <c r="HF41" s="2">
        <f>HE23</f>
        <v>26.76</v>
      </c>
      <c r="HG41" s="2">
        <f t="shared" ref="HG41:HI41" si="34">HF23</f>
        <v>25.88</v>
      </c>
      <c r="HH41" s="2">
        <f t="shared" si="34"/>
        <v>25.85</v>
      </c>
      <c r="HI41" s="2">
        <f t="shared" si="34"/>
        <v>26.32</v>
      </c>
      <c r="HJ41" s="2"/>
      <c r="HK41" s="2"/>
      <c r="HL41" s="2"/>
      <c r="HM41" s="2"/>
      <c r="HN41" s="2"/>
      <c r="HO41" s="2"/>
      <c r="HU41" s="2">
        <f>HU23</f>
        <v>28.71</v>
      </c>
      <c r="HV41" s="2">
        <f t="shared" ref="HV41:HY41" si="35">HV23</f>
        <v>28.31</v>
      </c>
      <c r="HW41" s="2">
        <f t="shared" si="35"/>
        <v>26.74</v>
      </c>
      <c r="HX41" s="2">
        <f t="shared" si="35"/>
        <v>27.16</v>
      </c>
      <c r="HY41" s="2">
        <f t="shared" si="35"/>
        <v>26.18</v>
      </c>
      <c r="HZ41" s="2"/>
      <c r="IA41" s="2"/>
      <c r="IB41" s="2"/>
      <c r="IC41" s="2"/>
      <c r="ID41" s="2"/>
    </row>
    <row r="42" spans="3:254" x14ac:dyDescent="0.25">
      <c r="C42" t="s">
        <v>4</v>
      </c>
      <c r="D42">
        <f>D31</f>
        <v>26.62</v>
      </c>
      <c r="E42">
        <f t="shared" ref="E42:H42" si="36">E31</f>
        <v>26.37</v>
      </c>
      <c r="F42">
        <f t="shared" si="36"/>
        <v>26.08</v>
      </c>
      <c r="G42">
        <f t="shared" si="36"/>
        <v>27</v>
      </c>
      <c r="H42">
        <f t="shared" si="36"/>
        <v>26.3</v>
      </c>
      <c r="T42">
        <f>T31</f>
        <v>27.78</v>
      </c>
      <c r="U42">
        <f t="shared" ref="U42:X42" si="37">U31</f>
        <v>27.04</v>
      </c>
      <c r="V42">
        <f t="shared" si="37"/>
        <v>27.72</v>
      </c>
      <c r="W42">
        <f t="shared" si="37"/>
        <v>26.53</v>
      </c>
      <c r="X42">
        <f t="shared" si="37"/>
        <v>27.11</v>
      </c>
      <c r="AJ42">
        <f>AJ31</f>
        <v>27.73</v>
      </c>
      <c r="AK42">
        <f t="shared" ref="AK42:AN42" si="38">AK31</f>
        <v>26.15</v>
      </c>
      <c r="AL42">
        <f t="shared" si="38"/>
        <v>25.47</v>
      </c>
      <c r="AM42">
        <f t="shared" si="38"/>
        <v>26.11</v>
      </c>
      <c r="AN42">
        <f t="shared" si="38"/>
        <v>27.12</v>
      </c>
      <c r="AZ42" s="2">
        <f>AZ31</f>
        <v>27.3</v>
      </c>
      <c r="BA42" s="42"/>
      <c r="BB42" s="2">
        <f t="shared" ref="BB42:BD42" si="39">BB31</f>
        <v>25.94</v>
      </c>
      <c r="BC42" s="2">
        <f t="shared" si="39"/>
        <v>25.81</v>
      </c>
      <c r="BD42" s="2">
        <f t="shared" si="39"/>
        <v>25.88</v>
      </c>
      <c r="BE42" s="2"/>
      <c r="BF42" s="2"/>
      <c r="BG42" s="2"/>
      <c r="BH42" s="2"/>
      <c r="BI42" s="2"/>
      <c r="BQ42" s="2">
        <f>BQ31</f>
        <v>26.37</v>
      </c>
      <c r="BR42" s="2">
        <f t="shared" ref="BR42:BU42" si="40">BR31</f>
        <v>26.06</v>
      </c>
      <c r="BS42" s="2">
        <f t="shared" si="40"/>
        <v>26.17</v>
      </c>
      <c r="BT42" s="2">
        <f t="shared" si="40"/>
        <v>26.07</v>
      </c>
      <c r="BU42" s="2">
        <f t="shared" si="40"/>
        <v>26.07</v>
      </c>
      <c r="BV42" s="2"/>
      <c r="BW42" s="2"/>
      <c r="BX42" s="2"/>
      <c r="BY42" s="2"/>
      <c r="BZ42" s="2"/>
      <c r="CG42" s="2">
        <f>CG31</f>
        <v>29.51</v>
      </c>
      <c r="CH42" s="2">
        <f t="shared" ref="CH42:CK42" si="41">CH31</f>
        <v>27.59</v>
      </c>
      <c r="CI42" s="2">
        <f t="shared" si="41"/>
        <v>28.81</v>
      </c>
      <c r="CJ42" s="2">
        <f t="shared" si="41"/>
        <v>27.43</v>
      </c>
      <c r="CK42" s="2">
        <f t="shared" si="41"/>
        <v>26.88</v>
      </c>
      <c r="CL42" s="2"/>
      <c r="CM42" s="2"/>
      <c r="CN42" s="2"/>
      <c r="CO42" s="2"/>
      <c r="CP42" s="2"/>
      <c r="CW42" s="2">
        <f>CW31</f>
        <v>29.08</v>
      </c>
      <c r="CX42" s="2">
        <f>CX31</f>
        <v>27.39</v>
      </c>
      <c r="CY42" s="2">
        <f>CY31</f>
        <v>26.8</v>
      </c>
      <c r="CZ42" s="2">
        <f>CZ31</f>
        <v>26.97</v>
      </c>
      <c r="DA42" s="2"/>
      <c r="DB42" s="2"/>
      <c r="DC42" s="2"/>
      <c r="DD42" s="2"/>
      <c r="DE42" s="2"/>
      <c r="DM42" s="2">
        <f>DM31</f>
        <v>27.72</v>
      </c>
      <c r="DN42" s="2">
        <f t="shared" ref="DN42:DQ42" si="42">DN31</f>
        <v>25.61</v>
      </c>
      <c r="DO42" s="2">
        <f t="shared" si="42"/>
        <v>25.79</v>
      </c>
      <c r="DP42" s="2">
        <f t="shared" si="42"/>
        <v>26.15</v>
      </c>
      <c r="DQ42" s="2">
        <f t="shared" si="42"/>
        <v>26.17</v>
      </c>
      <c r="DR42" s="2"/>
      <c r="DS42" s="2"/>
      <c r="DT42" s="2"/>
      <c r="DU42" s="2"/>
      <c r="DV42" s="2"/>
      <c r="EC42" s="2">
        <f>EC31</f>
        <v>28.27</v>
      </c>
      <c r="ED42" s="2">
        <f>ED31</f>
        <v>26.77</v>
      </c>
      <c r="EE42" s="2">
        <f>EE31</f>
        <v>26.65</v>
      </c>
      <c r="EF42" s="2">
        <f>EF31</f>
        <v>26.66</v>
      </c>
      <c r="EG42" s="12">
        <f>EG31</f>
        <v>25.91</v>
      </c>
      <c r="EH42" s="2"/>
      <c r="EI42" s="2"/>
      <c r="EJ42" s="2"/>
      <c r="EK42" s="2"/>
      <c r="EL42" s="2"/>
      <c r="ES42" s="2">
        <f>ES31</f>
        <v>26.17</v>
      </c>
      <c r="ET42" s="2">
        <f t="shared" ref="ET42:EW42" si="43">ET31</f>
        <v>26</v>
      </c>
      <c r="EU42" s="2">
        <f t="shared" si="43"/>
        <v>25.78</v>
      </c>
      <c r="EV42" s="2">
        <f t="shared" si="43"/>
        <v>26.15</v>
      </c>
      <c r="EW42" s="2">
        <f t="shared" si="43"/>
        <v>26.85</v>
      </c>
      <c r="EX42" s="2"/>
      <c r="EY42" s="2"/>
      <c r="EZ42" s="2"/>
      <c r="FA42" s="2"/>
      <c r="FB42" s="2"/>
      <c r="FI42" s="2">
        <f>FI31</f>
        <v>30.72</v>
      </c>
      <c r="FJ42" s="2">
        <f>FJ31</f>
        <v>27.26</v>
      </c>
      <c r="FK42" s="2">
        <f>FK31</f>
        <v>26.83</v>
      </c>
      <c r="FL42" s="2">
        <f>FL31</f>
        <v>25.91</v>
      </c>
      <c r="FM42" s="2">
        <f>FM31</f>
        <v>26.79</v>
      </c>
      <c r="FN42" s="2"/>
      <c r="FO42" s="2"/>
      <c r="FP42" s="2"/>
      <c r="FQ42" s="2"/>
      <c r="FR42" s="2"/>
      <c r="FY42" s="2">
        <f>FY31</f>
        <v>28.05</v>
      </c>
      <c r="FZ42" s="2">
        <f t="shared" ref="FZ42:GC42" si="44">FZ31</f>
        <v>26.95</v>
      </c>
      <c r="GA42" s="2">
        <f t="shared" si="44"/>
        <v>27.26</v>
      </c>
      <c r="GB42" s="2">
        <f t="shared" si="44"/>
        <v>26.5</v>
      </c>
      <c r="GC42" s="2">
        <f t="shared" si="44"/>
        <v>25.13</v>
      </c>
      <c r="GD42" s="2"/>
      <c r="GE42" s="2"/>
      <c r="GF42" s="2"/>
      <c r="GG42" s="2"/>
      <c r="GH42" s="2"/>
      <c r="GO42" s="2">
        <f>GO31</f>
        <v>25.45</v>
      </c>
      <c r="GP42" s="2">
        <f t="shared" ref="GP42:GS42" si="45">GP31</f>
        <v>24.94</v>
      </c>
      <c r="GQ42" s="2">
        <f t="shared" si="45"/>
        <v>25.28</v>
      </c>
      <c r="GR42" s="2">
        <f t="shared" si="45"/>
        <v>25.67</v>
      </c>
      <c r="GS42" s="2">
        <f t="shared" si="45"/>
        <v>25.27</v>
      </c>
      <c r="GT42" s="2"/>
      <c r="GU42" s="2"/>
      <c r="GV42" s="2"/>
      <c r="GW42" s="2"/>
      <c r="GX42" s="2"/>
      <c r="HF42" s="2">
        <f>HE31</f>
        <v>26.99</v>
      </c>
      <c r="HG42" s="2">
        <f t="shared" ref="HG42:HI42" si="46">HF31</f>
        <v>25.69</v>
      </c>
      <c r="HH42" s="2">
        <f t="shared" si="46"/>
        <v>26.06</v>
      </c>
      <c r="HI42" s="2">
        <f t="shared" si="46"/>
        <v>26.49</v>
      </c>
      <c r="HJ42" s="2"/>
      <c r="HK42" s="2"/>
      <c r="HL42" s="2"/>
      <c r="HM42" s="2"/>
      <c r="HN42" s="2"/>
      <c r="HO42" s="2"/>
      <c r="HU42" s="2">
        <f>HU31</f>
        <v>28.33</v>
      </c>
      <c r="HV42" s="2">
        <f t="shared" ref="HV42:HY42" si="47">HV31</f>
        <v>26.95</v>
      </c>
      <c r="HW42" s="2">
        <f t="shared" si="47"/>
        <v>27.15</v>
      </c>
      <c r="HX42" s="2">
        <f t="shared" si="47"/>
        <v>26.42</v>
      </c>
      <c r="HY42" s="2">
        <f t="shared" si="47"/>
        <v>26.53</v>
      </c>
      <c r="HZ42" s="2"/>
      <c r="IA42" s="2"/>
      <c r="IB42" s="2"/>
      <c r="IC42" s="2"/>
      <c r="ID42" s="2"/>
    </row>
    <row r="71" spans="2:77" x14ac:dyDescent="0.25">
      <c r="B71" s="10"/>
      <c r="C71" s="71" t="s">
        <v>35</v>
      </c>
      <c r="D71" s="72"/>
      <c r="E71" s="72"/>
      <c r="F71" s="72"/>
      <c r="G71" s="73"/>
      <c r="H71" s="71" t="s">
        <v>37</v>
      </c>
      <c r="I71" s="72"/>
      <c r="J71" s="72"/>
      <c r="K71" s="72"/>
      <c r="L71" s="73"/>
      <c r="M71" s="71" t="s">
        <v>38</v>
      </c>
      <c r="N71" s="72"/>
      <c r="O71" s="72"/>
      <c r="P71" s="72"/>
      <c r="Q71" s="73"/>
      <c r="R71" s="71" t="s">
        <v>39</v>
      </c>
      <c r="S71" s="72"/>
      <c r="T71" s="72"/>
      <c r="U71" s="72"/>
      <c r="V71" s="73"/>
      <c r="W71" s="71" t="s">
        <v>40</v>
      </c>
      <c r="X71" s="72"/>
      <c r="Y71" s="72"/>
      <c r="Z71" s="72"/>
      <c r="AA71" s="73"/>
      <c r="AB71" s="71" t="s">
        <v>51</v>
      </c>
      <c r="AC71" s="72"/>
      <c r="AD71" s="72"/>
      <c r="AE71" s="72"/>
      <c r="AF71" s="73"/>
      <c r="AG71" s="71" t="s">
        <v>52</v>
      </c>
      <c r="AH71" s="72"/>
      <c r="AI71" s="72"/>
      <c r="AJ71" s="72"/>
      <c r="AK71" s="73"/>
      <c r="AL71" s="71" t="s">
        <v>53</v>
      </c>
      <c r="AM71" s="72"/>
      <c r="AN71" s="72"/>
      <c r="AO71" s="72"/>
      <c r="AP71" s="73"/>
      <c r="AQ71" s="71" t="s">
        <v>54</v>
      </c>
      <c r="AR71" s="72"/>
      <c r="AS71" s="72"/>
      <c r="AT71" s="72"/>
      <c r="AU71" s="73"/>
      <c r="AV71" s="71" t="s">
        <v>0</v>
      </c>
      <c r="AW71" s="72"/>
      <c r="AX71" s="72"/>
      <c r="AY71" s="72"/>
      <c r="AZ71" s="73"/>
      <c r="BA71" s="71" t="s">
        <v>55</v>
      </c>
      <c r="BB71" s="72"/>
      <c r="BC71" s="72"/>
      <c r="BD71" s="72"/>
      <c r="BE71" s="73"/>
      <c r="BF71" s="71" t="s">
        <v>56</v>
      </c>
      <c r="BG71" s="72"/>
      <c r="BH71" s="72"/>
      <c r="BI71" s="72"/>
      <c r="BJ71" s="73"/>
      <c r="BK71" s="71" t="s">
        <v>57</v>
      </c>
      <c r="BL71" s="72"/>
      <c r="BM71" s="72"/>
      <c r="BN71" s="72"/>
      <c r="BO71" s="73"/>
      <c r="BP71" s="71" t="s">
        <v>58</v>
      </c>
      <c r="BQ71" s="72"/>
      <c r="BR71" s="72"/>
      <c r="BS71" s="72"/>
      <c r="BT71" s="73"/>
      <c r="BU71" s="71" t="s">
        <v>59</v>
      </c>
      <c r="BV71" s="72"/>
      <c r="BW71" s="72"/>
      <c r="BX71" s="72"/>
      <c r="BY71" s="73"/>
    </row>
    <row r="72" spans="2:77" x14ac:dyDescent="0.25">
      <c r="B72" s="2"/>
      <c r="C72" s="11" t="s">
        <v>19</v>
      </c>
      <c r="D72" s="12" t="s">
        <v>20</v>
      </c>
      <c r="E72" s="11" t="s">
        <v>21</v>
      </c>
      <c r="F72" s="2" t="s">
        <v>22</v>
      </c>
      <c r="G72" s="2" t="s">
        <v>23</v>
      </c>
      <c r="H72" s="11" t="s">
        <v>19</v>
      </c>
      <c r="I72" s="12" t="s">
        <v>20</v>
      </c>
      <c r="J72" s="11" t="s">
        <v>21</v>
      </c>
      <c r="K72" s="2" t="s">
        <v>22</v>
      </c>
      <c r="L72" s="2" t="s">
        <v>23</v>
      </c>
      <c r="M72" s="11" t="s">
        <v>19</v>
      </c>
      <c r="N72" s="12" t="s">
        <v>20</v>
      </c>
      <c r="O72" s="11" t="s">
        <v>21</v>
      </c>
      <c r="P72" s="2" t="s">
        <v>22</v>
      </c>
      <c r="Q72" s="2" t="s">
        <v>23</v>
      </c>
      <c r="R72" s="11" t="s">
        <v>19</v>
      </c>
      <c r="S72" s="12" t="s">
        <v>20</v>
      </c>
      <c r="T72" s="11" t="s">
        <v>21</v>
      </c>
      <c r="U72" s="2" t="s">
        <v>22</v>
      </c>
      <c r="V72" s="2" t="s">
        <v>23</v>
      </c>
      <c r="W72" s="11" t="s">
        <v>19</v>
      </c>
      <c r="X72" s="12" t="s">
        <v>20</v>
      </c>
      <c r="Y72" s="11" t="s">
        <v>21</v>
      </c>
      <c r="Z72" s="2" t="s">
        <v>22</v>
      </c>
      <c r="AA72" s="2" t="s">
        <v>23</v>
      </c>
      <c r="AB72" s="11" t="s">
        <v>19</v>
      </c>
      <c r="AC72" s="12" t="s">
        <v>20</v>
      </c>
      <c r="AD72" s="11" t="s">
        <v>21</v>
      </c>
      <c r="AE72" s="2" t="s">
        <v>22</v>
      </c>
      <c r="AF72" s="2" t="s">
        <v>23</v>
      </c>
      <c r="AG72" s="11" t="s">
        <v>19</v>
      </c>
      <c r="AH72" s="12" t="s">
        <v>20</v>
      </c>
      <c r="AI72" s="11" t="s">
        <v>21</v>
      </c>
      <c r="AJ72" s="2" t="s">
        <v>22</v>
      </c>
      <c r="AK72" s="2" t="s">
        <v>23</v>
      </c>
      <c r="AL72" s="11" t="s">
        <v>19</v>
      </c>
      <c r="AM72" s="12" t="s">
        <v>20</v>
      </c>
      <c r="AN72" s="11" t="s">
        <v>21</v>
      </c>
      <c r="AO72" s="2" t="s">
        <v>22</v>
      </c>
      <c r="AP72" s="2" t="s">
        <v>23</v>
      </c>
      <c r="AQ72" s="11" t="s">
        <v>19</v>
      </c>
      <c r="AR72" s="12" t="s">
        <v>20</v>
      </c>
      <c r="AS72" s="11" t="s">
        <v>21</v>
      </c>
      <c r="AT72" s="2" t="s">
        <v>22</v>
      </c>
      <c r="AU72" s="2" t="s">
        <v>23</v>
      </c>
      <c r="AV72" s="11" t="s">
        <v>19</v>
      </c>
      <c r="AW72" s="12" t="s">
        <v>20</v>
      </c>
      <c r="AX72" s="11" t="s">
        <v>21</v>
      </c>
      <c r="AY72" s="2" t="s">
        <v>22</v>
      </c>
      <c r="AZ72" s="2" t="s">
        <v>23</v>
      </c>
      <c r="BA72" s="11" t="s">
        <v>19</v>
      </c>
      <c r="BB72" s="12" t="s">
        <v>20</v>
      </c>
      <c r="BC72" s="11" t="s">
        <v>21</v>
      </c>
      <c r="BD72" s="2" t="s">
        <v>22</v>
      </c>
      <c r="BE72" s="2" t="s">
        <v>23</v>
      </c>
      <c r="BF72" s="11" t="s">
        <v>19</v>
      </c>
      <c r="BG72" s="12" t="s">
        <v>20</v>
      </c>
      <c r="BH72" s="11" t="s">
        <v>21</v>
      </c>
      <c r="BI72" s="2" t="s">
        <v>22</v>
      </c>
      <c r="BJ72" s="2" t="s">
        <v>23</v>
      </c>
      <c r="BK72" s="11" t="s">
        <v>19</v>
      </c>
      <c r="BL72" s="12" t="s">
        <v>20</v>
      </c>
      <c r="BM72" s="11" t="s">
        <v>21</v>
      </c>
      <c r="BN72" s="2" t="s">
        <v>22</v>
      </c>
      <c r="BO72" s="2" t="s">
        <v>23</v>
      </c>
      <c r="BP72" s="11" t="s">
        <v>19</v>
      </c>
      <c r="BQ72" s="12" t="s">
        <v>20</v>
      </c>
      <c r="BR72" s="11" t="s">
        <v>21</v>
      </c>
      <c r="BS72" s="2" t="s">
        <v>22</v>
      </c>
      <c r="BT72" s="2" t="s">
        <v>23</v>
      </c>
      <c r="BU72" s="11" t="s">
        <v>19</v>
      </c>
      <c r="BV72" s="12" t="s">
        <v>20</v>
      </c>
      <c r="BW72" s="11" t="s">
        <v>21</v>
      </c>
      <c r="BX72" s="2" t="s">
        <v>22</v>
      </c>
      <c r="BY72" s="2" t="s">
        <v>23</v>
      </c>
    </row>
    <row r="73" spans="2:77" x14ac:dyDescent="0.25">
      <c r="B73" s="25" t="s">
        <v>1</v>
      </c>
      <c r="C73" s="26">
        <f>N5</f>
        <v>26.431999999999999</v>
      </c>
      <c r="D73" s="26">
        <f t="shared" ref="D73:G73" si="48">O5</f>
        <v>0.81189285007321066</v>
      </c>
      <c r="E73" s="26">
        <f t="shared" si="48"/>
        <v>16.431999999999999</v>
      </c>
      <c r="F73" s="26">
        <f t="shared" si="48"/>
        <v>25.36</v>
      </c>
      <c r="G73" s="26">
        <f t="shared" si="48"/>
        <v>27.6</v>
      </c>
      <c r="H73" s="26">
        <f>AD5</f>
        <v>26.672000000000004</v>
      </c>
      <c r="I73" s="26">
        <f t="shared" ref="I73:L73" si="49">AE5</f>
        <v>0.6421604160955422</v>
      </c>
      <c r="J73" s="26">
        <f t="shared" si="49"/>
        <v>17.672000000000004</v>
      </c>
      <c r="K73" s="26">
        <f t="shared" si="49"/>
        <v>25.57</v>
      </c>
      <c r="L73" s="26">
        <f t="shared" si="49"/>
        <v>27.16</v>
      </c>
      <c r="M73" s="26">
        <f>AT5</f>
        <v>26.042499999999997</v>
      </c>
      <c r="N73" s="26">
        <f t="shared" ref="N73:Q73" si="50">AU5</f>
        <v>1.0045355477366973</v>
      </c>
      <c r="O73" s="26">
        <f t="shared" si="50"/>
        <v>16.042499999999997</v>
      </c>
      <c r="P73" s="26">
        <f t="shared" si="50"/>
        <v>24.97</v>
      </c>
      <c r="Q73" s="26">
        <f t="shared" si="50"/>
        <v>27.16</v>
      </c>
      <c r="R73" s="26">
        <f>BJ5</f>
        <v>26.265000000000001</v>
      </c>
      <c r="S73" s="26">
        <f t="shared" ref="S73:V73" si="51">BK5</f>
        <v>0.51474912983575527</v>
      </c>
      <c r="T73" s="26">
        <f t="shared" si="51"/>
        <v>16.265000000000001</v>
      </c>
      <c r="U73" s="26">
        <f t="shared" si="51"/>
        <v>25.81</v>
      </c>
      <c r="V73" s="26">
        <f t="shared" si="51"/>
        <v>27</v>
      </c>
      <c r="W73" s="26">
        <f>CA5</f>
        <v>26.434000000000005</v>
      </c>
      <c r="X73" s="26">
        <f t="shared" ref="X73:AA73" si="52">CB5</f>
        <v>0.94658861180557219</v>
      </c>
      <c r="Y73" s="26">
        <f t="shared" si="52"/>
        <v>16.434000000000005</v>
      </c>
      <c r="Z73" s="26">
        <f t="shared" si="52"/>
        <v>25.56</v>
      </c>
      <c r="AA73" s="26">
        <f t="shared" si="52"/>
        <v>27.93</v>
      </c>
      <c r="AB73" s="25">
        <f>CQ5</f>
        <v>28.288</v>
      </c>
      <c r="AC73" s="25">
        <f t="shared" ref="AC73:AF73" si="53">CR5</f>
        <v>1.1497260543277252</v>
      </c>
      <c r="AD73" s="25">
        <f t="shared" si="53"/>
        <v>19.288</v>
      </c>
      <c r="AE73" s="25">
        <f t="shared" si="53"/>
        <v>26.39</v>
      </c>
      <c r="AF73" s="25">
        <f t="shared" si="53"/>
        <v>29.22</v>
      </c>
      <c r="AG73" s="26">
        <f>DG5</f>
        <v>26.562000000000001</v>
      </c>
      <c r="AH73" s="26">
        <f t="shared" ref="AH73:AK73" si="54">DH5</f>
        <v>0.85631185907938945</v>
      </c>
      <c r="AI73" s="26">
        <f t="shared" si="54"/>
        <v>17.562000000000001</v>
      </c>
      <c r="AJ73" s="26">
        <f t="shared" si="54"/>
        <v>25.63</v>
      </c>
      <c r="AK73" s="26">
        <f t="shared" si="54"/>
        <v>27.95</v>
      </c>
      <c r="AL73" s="26">
        <f>DW5</f>
        <v>25.588000000000001</v>
      </c>
      <c r="AM73" s="26">
        <f t="shared" ref="AM73:AP73" si="55">DX5</f>
        <v>8.2280009722896438E-2</v>
      </c>
      <c r="AN73" s="26">
        <f t="shared" si="55"/>
        <v>15.588000000000001</v>
      </c>
      <c r="AO73" s="26">
        <f t="shared" si="55"/>
        <v>25.48</v>
      </c>
      <c r="AP73" s="26">
        <f t="shared" si="55"/>
        <v>25.7</v>
      </c>
      <c r="AQ73" s="26">
        <f>EM5</f>
        <v>26.911999999999999</v>
      </c>
      <c r="AR73" s="26">
        <f t="shared" ref="AR73:AU73" si="56">EN5</f>
        <v>0.45190707009295578</v>
      </c>
      <c r="AS73" s="26">
        <f t="shared" si="56"/>
        <v>16.911999999999999</v>
      </c>
      <c r="AT73" s="26">
        <f t="shared" si="56"/>
        <v>26.39</v>
      </c>
      <c r="AU73" s="26">
        <f t="shared" si="56"/>
        <v>27.61</v>
      </c>
      <c r="AV73" s="26">
        <f>FC5</f>
        <v>26.651999999999997</v>
      </c>
      <c r="AW73" s="26">
        <f t="shared" ref="AW73:AZ73" si="57">FD5</f>
        <v>0.65028455309964128</v>
      </c>
      <c r="AX73" s="26">
        <f t="shared" si="57"/>
        <v>16.651999999999997</v>
      </c>
      <c r="AY73" s="26">
        <f t="shared" si="57"/>
        <v>25.5</v>
      </c>
      <c r="AZ73" s="26">
        <f t="shared" si="57"/>
        <v>27.07</v>
      </c>
      <c r="BA73" s="26">
        <f>FS5</f>
        <v>27.016000000000002</v>
      </c>
      <c r="BB73" s="26">
        <f t="shared" ref="BB73:BE73" si="58">FT5</f>
        <v>0.61157992118773818</v>
      </c>
      <c r="BC73" s="26">
        <f t="shared" si="58"/>
        <v>17.016000000000002</v>
      </c>
      <c r="BD73" s="26">
        <f t="shared" si="58"/>
        <v>26.32</v>
      </c>
      <c r="BE73" s="26">
        <f t="shared" si="58"/>
        <v>27.87</v>
      </c>
      <c r="BF73" s="26">
        <f>GI5</f>
        <v>26.512</v>
      </c>
      <c r="BG73" s="26">
        <f t="shared" ref="BG73:BJ73" si="59">GJ5</f>
        <v>0.61499593494591409</v>
      </c>
      <c r="BH73" s="26">
        <f t="shared" si="59"/>
        <v>16.512</v>
      </c>
      <c r="BI73" s="26">
        <f t="shared" si="59"/>
        <v>25.85</v>
      </c>
      <c r="BJ73" s="26">
        <f t="shared" si="59"/>
        <v>27.49</v>
      </c>
      <c r="BK73" s="26">
        <f>GY5</f>
        <v>25.501999999999995</v>
      </c>
      <c r="BL73" s="26">
        <f t="shared" ref="BL73:BO73" si="60">GZ5</f>
        <v>0.31815090758946446</v>
      </c>
      <c r="BM73" s="26">
        <f t="shared" si="60"/>
        <v>15.501999999999995</v>
      </c>
      <c r="BN73" s="26">
        <f t="shared" si="60"/>
        <v>25.02</v>
      </c>
      <c r="BO73" s="26">
        <f t="shared" si="60"/>
        <v>25.79</v>
      </c>
      <c r="BP73" s="26">
        <f>HO5</f>
        <v>26.762</v>
      </c>
      <c r="BQ73" s="26">
        <f t="shared" ref="BQ73:BT73" si="61">HP5</f>
        <v>0.47970824466544371</v>
      </c>
      <c r="BR73" s="26">
        <f t="shared" si="61"/>
        <v>16.762</v>
      </c>
      <c r="BS73" s="26">
        <f t="shared" si="61"/>
        <v>26.08</v>
      </c>
      <c r="BT73" s="26">
        <f t="shared" si="61"/>
        <v>27.42</v>
      </c>
      <c r="BU73" s="26">
        <f>IE5</f>
        <v>27.253999999999998</v>
      </c>
      <c r="BV73" s="26">
        <f>IF5</f>
        <v>0.80425742147648249</v>
      </c>
      <c r="BW73" s="26">
        <f>IG5</f>
        <v>17.253999999999998</v>
      </c>
      <c r="BX73" s="26">
        <f>IH5</f>
        <v>26.33</v>
      </c>
      <c r="BY73" s="26">
        <f>II5</f>
        <v>28.14</v>
      </c>
    </row>
    <row r="74" spans="2:77" x14ac:dyDescent="0.25">
      <c r="B74" s="27" t="s">
        <v>2</v>
      </c>
      <c r="C74" s="28">
        <f>N14</f>
        <v>26.216000000000001</v>
      </c>
      <c r="D74" s="28">
        <f t="shared" ref="D74:G74" si="62">O14</f>
        <v>0.37373787605753839</v>
      </c>
      <c r="E74" s="28">
        <f t="shared" si="62"/>
        <v>16.216000000000001</v>
      </c>
      <c r="F74" s="28">
        <f t="shared" si="62"/>
        <v>25.83</v>
      </c>
      <c r="G74" s="28">
        <f t="shared" si="62"/>
        <v>26.81</v>
      </c>
      <c r="H74" s="28">
        <f>AD14</f>
        <v>27.015999999999998</v>
      </c>
      <c r="I74" s="28">
        <f t="shared" ref="I74:L74" si="63">AE14</f>
        <v>0.51752294635117402</v>
      </c>
      <c r="J74" s="28">
        <f t="shared" si="63"/>
        <v>17.015999999999998</v>
      </c>
      <c r="K74" s="28">
        <f t="shared" si="63"/>
        <v>26.68</v>
      </c>
      <c r="L74" s="28">
        <f t="shared" si="63"/>
        <v>27.93</v>
      </c>
      <c r="M74" s="28">
        <f>AT14</f>
        <v>25.935000000000002</v>
      </c>
      <c r="N74" s="28">
        <f t="shared" ref="N74:Q74" si="64">AU14</f>
        <v>0.64624556736068439</v>
      </c>
      <c r="O74" s="28">
        <f t="shared" si="64"/>
        <v>16.935000000000002</v>
      </c>
      <c r="P74" s="28">
        <f t="shared" si="64"/>
        <v>25.28</v>
      </c>
      <c r="Q74" s="28">
        <f t="shared" si="64"/>
        <v>26.51</v>
      </c>
      <c r="R74" s="28">
        <f>BJ14</f>
        <v>25.982499999999998</v>
      </c>
      <c r="S74" s="28">
        <f t="shared" ref="S74:V74" si="65">BK14</f>
        <v>0.57540565400999222</v>
      </c>
      <c r="T74" s="28">
        <f t="shared" si="65"/>
        <v>15.982499999999998</v>
      </c>
      <c r="U74" s="28">
        <f t="shared" si="65"/>
        <v>25.46</v>
      </c>
      <c r="V74" s="28">
        <f t="shared" si="65"/>
        <v>26.8</v>
      </c>
      <c r="W74" s="28">
        <f>CA14</f>
        <v>26.122000000000003</v>
      </c>
      <c r="X74" s="28">
        <f t="shared" ref="X74:AA74" si="66">CB14</f>
        <v>0.55948190319258728</v>
      </c>
      <c r="Y74" s="28">
        <f t="shared" si="66"/>
        <v>16.122000000000003</v>
      </c>
      <c r="Z74" s="28">
        <f t="shared" si="66"/>
        <v>25.66</v>
      </c>
      <c r="AA74" s="28">
        <f t="shared" si="66"/>
        <v>27.06</v>
      </c>
      <c r="AB74" s="27">
        <f>CQ14</f>
        <v>27.233999999999998</v>
      </c>
      <c r="AC74" s="27">
        <f t="shared" ref="AC74:AF74" si="67">CR14</f>
        <v>0.54979996362313432</v>
      </c>
      <c r="AD74" s="27">
        <f t="shared" si="67"/>
        <v>17.233999999999998</v>
      </c>
      <c r="AE74" s="27">
        <f t="shared" si="67"/>
        <v>26.43</v>
      </c>
      <c r="AF74" s="27">
        <f t="shared" si="67"/>
        <v>27.93</v>
      </c>
      <c r="AG74" s="28">
        <f>DG14</f>
        <v>26.419999999999998</v>
      </c>
      <c r="AH74" s="28">
        <f t="shared" ref="AH74:AK74" si="68">DH14</f>
        <v>0.44899888641287344</v>
      </c>
      <c r="AI74" s="28">
        <f t="shared" si="68"/>
        <v>17.419999999999998</v>
      </c>
      <c r="AJ74" s="28">
        <f t="shared" si="68"/>
        <v>25.95</v>
      </c>
      <c r="AK74" s="28">
        <f t="shared" si="68"/>
        <v>27.12</v>
      </c>
      <c r="AL74" s="28">
        <f>DW14</f>
        <v>25.601999999999997</v>
      </c>
      <c r="AM74" s="28">
        <f t="shared" ref="AM74:AP74" si="69">DX14</f>
        <v>7.120393247567082E-2</v>
      </c>
      <c r="AN74" s="28">
        <f t="shared" si="69"/>
        <v>15.601999999999997</v>
      </c>
      <c r="AO74" s="28">
        <f t="shared" si="69"/>
        <v>25.53</v>
      </c>
      <c r="AP74" s="28">
        <f t="shared" si="69"/>
        <v>25.7</v>
      </c>
      <c r="AQ74" s="28">
        <f>EM14</f>
        <v>26.411999999999999</v>
      </c>
      <c r="AR74" s="28">
        <f t="shared" ref="AR74:AU74" si="70">EN14</f>
        <v>0.28899826989101557</v>
      </c>
      <c r="AS74" s="28">
        <f t="shared" si="70"/>
        <v>16.411999999999999</v>
      </c>
      <c r="AT74" s="28">
        <f t="shared" si="70"/>
        <v>26.09</v>
      </c>
      <c r="AU74" s="28">
        <f t="shared" si="70"/>
        <v>26.72</v>
      </c>
      <c r="AV74" s="28">
        <f>FC14</f>
        <v>25.962</v>
      </c>
      <c r="AW74" s="28">
        <f t="shared" ref="AW74:AZ74" si="71">FD14</f>
        <v>0.45887906903671322</v>
      </c>
      <c r="AX74" s="28">
        <f t="shared" si="71"/>
        <v>15.962</v>
      </c>
      <c r="AY74" s="28">
        <f t="shared" si="71"/>
        <v>25.52</v>
      </c>
      <c r="AZ74" s="28">
        <f t="shared" si="71"/>
        <v>26.51</v>
      </c>
      <c r="BA74" s="28">
        <f>FS14</f>
        <v>26.516000000000002</v>
      </c>
      <c r="BB74" s="28">
        <f t="shared" ref="BB74:BE74" si="72">FT14</f>
        <v>0.69952126486619504</v>
      </c>
      <c r="BC74" s="28">
        <f t="shared" si="72"/>
        <v>16.516000000000002</v>
      </c>
      <c r="BD74" s="28">
        <f t="shared" si="72"/>
        <v>25.81</v>
      </c>
      <c r="BE74" s="28">
        <f t="shared" si="72"/>
        <v>27.28</v>
      </c>
      <c r="BF74" s="28">
        <f>GI14</f>
        <v>26.25</v>
      </c>
      <c r="BG74" s="28">
        <f t="shared" ref="BG74:BJ74" si="73">GJ14</f>
        <v>0.7207287978151008</v>
      </c>
      <c r="BH74" s="28">
        <f t="shared" si="73"/>
        <v>16.25</v>
      </c>
      <c r="BI74" s="28">
        <f t="shared" si="73"/>
        <v>25.23</v>
      </c>
      <c r="BJ74" s="28">
        <f t="shared" si="73"/>
        <v>27.05</v>
      </c>
      <c r="BK74" s="28">
        <f>GY14</f>
        <v>25.298000000000002</v>
      </c>
      <c r="BL74" s="28">
        <f t="shared" ref="BL74:BO74" si="74">GZ14</f>
        <v>0.4727261363622704</v>
      </c>
      <c r="BM74" s="28">
        <f t="shared" si="74"/>
        <v>15.298000000000002</v>
      </c>
      <c r="BN74" s="28">
        <f t="shared" si="74"/>
        <v>24.51</v>
      </c>
      <c r="BO74" s="28">
        <f t="shared" si="74"/>
        <v>25.76</v>
      </c>
      <c r="BP74" s="28">
        <f>HO14</f>
        <v>25.874000000000002</v>
      </c>
      <c r="BQ74" s="28">
        <f t="shared" ref="BQ74:BT74" si="75">HP14</f>
        <v>0.38630298989264866</v>
      </c>
      <c r="BR74" s="28">
        <f t="shared" si="75"/>
        <v>15.874000000000002</v>
      </c>
      <c r="BS74" s="28">
        <f t="shared" si="75"/>
        <v>25.47</v>
      </c>
      <c r="BT74" s="28">
        <f t="shared" si="75"/>
        <v>26.43</v>
      </c>
      <c r="BU74" s="28">
        <f>IE14</f>
        <v>26.498000000000001</v>
      </c>
      <c r="BV74" s="28">
        <f>IF14</f>
        <v>0.64441446290411597</v>
      </c>
      <c r="BW74" s="28">
        <f>IG14</f>
        <v>16.498000000000001</v>
      </c>
      <c r="BX74" s="28">
        <f>IH14</f>
        <v>25.68</v>
      </c>
      <c r="BY74" s="28">
        <f>II14</f>
        <v>27.39</v>
      </c>
    </row>
    <row r="75" spans="2:77" x14ac:dyDescent="0.25">
      <c r="B75" s="29" t="s">
        <v>3</v>
      </c>
      <c r="C75" s="30">
        <f>N23</f>
        <v>26.386000000000003</v>
      </c>
      <c r="D75" s="30">
        <f t="shared" ref="D75:G75" si="76">O23</f>
        <v>0.2218783450452074</v>
      </c>
      <c r="E75" s="30">
        <f t="shared" si="76"/>
        <v>16.386000000000003</v>
      </c>
      <c r="F75" s="30">
        <f t="shared" si="76"/>
        <v>26.21</v>
      </c>
      <c r="G75" s="30">
        <f t="shared" si="76"/>
        <v>26.75</v>
      </c>
      <c r="H75" s="30">
        <f>AD23</f>
        <v>26.874000000000002</v>
      </c>
      <c r="I75" s="30">
        <f t="shared" ref="I75:L75" si="77">AE23</f>
        <v>0.34413660078521202</v>
      </c>
      <c r="J75" s="30">
        <f t="shared" si="77"/>
        <v>16.874000000000002</v>
      </c>
      <c r="K75" s="30">
        <f t="shared" si="77"/>
        <v>26.54</v>
      </c>
      <c r="L75" s="30">
        <f t="shared" si="77"/>
        <v>27.41</v>
      </c>
      <c r="M75" s="30">
        <f>AT23</f>
        <v>27.01</v>
      </c>
      <c r="N75" s="30">
        <f t="shared" ref="N75:Q75" si="78">AU23</f>
        <v>1.3111636053521325</v>
      </c>
      <c r="O75" s="30">
        <f t="shared" si="78"/>
        <v>17.010000000000002</v>
      </c>
      <c r="P75" s="30">
        <f t="shared" si="78"/>
        <v>25.88</v>
      </c>
      <c r="Q75" s="30">
        <f t="shared" si="78"/>
        <v>29.17</v>
      </c>
      <c r="R75" s="30">
        <f>BJ23</f>
        <v>26.9</v>
      </c>
      <c r="S75" s="30">
        <f t="shared" ref="S75:V75" si="79">BK23</f>
        <v>1.2394353553130548</v>
      </c>
      <c r="T75" s="30">
        <f t="shared" si="79"/>
        <v>16.899999999999999</v>
      </c>
      <c r="U75" s="30">
        <f t="shared" si="79"/>
        <v>25.96</v>
      </c>
      <c r="V75" s="30">
        <f t="shared" si="79"/>
        <v>28.7</v>
      </c>
      <c r="W75" s="30">
        <f>CA23</f>
        <v>26.363999999999997</v>
      </c>
      <c r="X75" s="30">
        <f t="shared" ref="X75:AA75" si="80">CB23</f>
        <v>0.37360406850033123</v>
      </c>
      <c r="Y75" s="30">
        <f t="shared" si="80"/>
        <v>17.363999999999997</v>
      </c>
      <c r="Z75" s="30">
        <f t="shared" si="80"/>
        <v>25.86</v>
      </c>
      <c r="AA75" s="30">
        <f t="shared" si="80"/>
        <v>26.87</v>
      </c>
      <c r="AB75" s="29">
        <f>CQ23</f>
        <v>28.312000000000001</v>
      </c>
      <c r="AC75" s="29">
        <f t="shared" ref="AC75:AF75" si="81">CR23</f>
        <v>1.1329695494584138</v>
      </c>
      <c r="AD75" s="29">
        <f t="shared" si="81"/>
        <v>18.312000000000001</v>
      </c>
      <c r="AE75" s="29">
        <f t="shared" si="81"/>
        <v>27.41</v>
      </c>
      <c r="AF75" s="29">
        <f t="shared" si="81"/>
        <v>30.28</v>
      </c>
      <c r="AG75" s="30">
        <f>DG23</f>
        <v>26.767500000000002</v>
      </c>
      <c r="AH75" s="30">
        <f t="shared" ref="AH75:AK75" si="82">DH23</f>
        <v>0.56753120325376538</v>
      </c>
      <c r="AI75" s="30">
        <f t="shared" si="82"/>
        <v>17.767500000000002</v>
      </c>
      <c r="AJ75" s="30">
        <f t="shared" si="82"/>
        <v>26.16</v>
      </c>
      <c r="AK75" s="30">
        <f t="shared" si="82"/>
        <v>27.48</v>
      </c>
      <c r="AL75" s="30">
        <f>DW23</f>
        <v>26.193999999999996</v>
      </c>
      <c r="AM75" s="30">
        <f t="shared" ref="AM75:AP75" si="83">DX23</f>
        <v>0.48252461077130554</v>
      </c>
      <c r="AN75" s="30">
        <f t="shared" si="83"/>
        <v>16.193999999999996</v>
      </c>
      <c r="AO75" s="30">
        <f t="shared" si="83"/>
        <v>25.65</v>
      </c>
      <c r="AP75" s="30">
        <f t="shared" si="83"/>
        <v>26.95</v>
      </c>
      <c r="AQ75" s="30">
        <f>EM23</f>
        <v>26.456</v>
      </c>
      <c r="AR75" s="30">
        <f t="shared" ref="AR75:AU75" si="84">EN23</f>
        <v>0.40997560903058616</v>
      </c>
      <c r="AS75" s="30">
        <f t="shared" si="84"/>
        <v>16.456</v>
      </c>
      <c r="AT75" s="30">
        <f t="shared" si="84"/>
        <v>26.14</v>
      </c>
      <c r="AU75" s="30">
        <f t="shared" si="84"/>
        <v>27.14</v>
      </c>
      <c r="AV75" s="30">
        <f>FC23</f>
        <v>26.85</v>
      </c>
      <c r="AW75" s="30">
        <f t="shared" ref="AW75:AZ75" si="85">FD23</f>
        <v>1.0642603065040053</v>
      </c>
      <c r="AX75" s="30">
        <f t="shared" si="85"/>
        <v>16.850000000000001</v>
      </c>
      <c r="AY75" s="30">
        <f t="shared" si="85"/>
        <v>26.05</v>
      </c>
      <c r="AZ75" s="30">
        <f t="shared" si="85"/>
        <v>28.68</v>
      </c>
      <c r="BA75" s="30">
        <f>FS23</f>
        <v>27.104000000000003</v>
      </c>
      <c r="BB75" s="30">
        <f t="shared" ref="BB75:BE75" si="86">FT23</f>
        <v>1.1561704026656272</v>
      </c>
      <c r="BC75" s="30">
        <f t="shared" si="86"/>
        <v>17.104000000000003</v>
      </c>
      <c r="BD75" s="30">
        <f t="shared" si="86"/>
        <v>25.8</v>
      </c>
      <c r="BE75" s="30">
        <f t="shared" si="86"/>
        <v>28.4</v>
      </c>
      <c r="BF75" s="30">
        <f>GI23</f>
        <v>27.727999999999998</v>
      </c>
      <c r="BG75" s="30">
        <f t="shared" ref="BG75:BJ75" si="87">GJ23</f>
        <v>1.5226687098643621</v>
      </c>
      <c r="BH75" s="30">
        <f t="shared" si="87"/>
        <v>17.727999999999998</v>
      </c>
      <c r="BI75" s="30">
        <f t="shared" si="87"/>
        <v>26.54</v>
      </c>
      <c r="BJ75" s="30">
        <f t="shared" si="87"/>
        <v>30.3</v>
      </c>
      <c r="BK75" s="30">
        <f>GY23</f>
        <v>25.5</v>
      </c>
      <c r="BL75" s="30">
        <f t="shared" ref="BL75:BO75" si="88">GZ23</f>
        <v>0.21863211109075351</v>
      </c>
      <c r="BM75" s="30">
        <f t="shared" si="88"/>
        <v>16.5</v>
      </c>
      <c r="BN75" s="30">
        <f t="shared" si="88"/>
        <v>25.21</v>
      </c>
      <c r="BO75" s="30">
        <f t="shared" si="88"/>
        <v>25.74</v>
      </c>
      <c r="BP75" s="30">
        <f>HO23</f>
        <v>26.196000000000005</v>
      </c>
      <c r="BQ75" s="30">
        <f t="shared" ref="BQ75:BT75" si="89">HP23</f>
        <v>0.37206182281981087</v>
      </c>
      <c r="BR75" s="30">
        <f t="shared" si="89"/>
        <v>16.196000000000005</v>
      </c>
      <c r="BS75" s="30">
        <f t="shared" si="89"/>
        <v>25.85</v>
      </c>
      <c r="BT75" s="30">
        <f t="shared" si="89"/>
        <v>26.76</v>
      </c>
      <c r="BU75" s="30">
        <f>IE23</f>
        <v>27.419999999999998</v>
      </c>
      <c r="BV75" s="30">
        <f>IF23</f>
        <v>1.0634613298094109</v>
      </c>
      <c r="BW75" s="30">
        <f>IG23</f>
        <v>17.419999999999998</v>
      </c>
      <c r="BX75" s="30">
        <f>IH23</f>
        <v>26.18</v>
      </c>
      <c r="BY75" s="30">
        <f>II23</f>
        <v>28.71</v>
      </c>
    </row>
    <row r="76" spans="2:77" x14ac:dyDescent="0.25">
      <c r="B76" s="31" t="s">
        <v>4</v>
      </c>
      <c r="C76" s="32">
        <f>N31</f>
        <v>26.474</v>
      </c>
      <c r="D76" s="32">
        <f t="shared" ref="D76:G76" si="90">O31</f>
        <v>0.3515394714679993</v>
      </c>
      <c r="E76" s="32">
        <f t="shared" si="90"/>
        <v>16.474</v>
      </c>
      <c r="F76" s="32">
        <f t="shared" si="90"/>
        <v>26.08</v>
      </c>
      <c r="G76" s="32">
        <f t="shared" si="90"/>
        <v>27</v>
      </c>
      <c r="H76" s="32">
        <f>AD31</f>
        <v>27.236000000000001</v>
      </c>
      <c r="I76" s="32">
        <f t="shared" ref="I76:L76" si="91">AE31</f>
        <v>0.52031721093963412</v>
      </c>
      <c r="J76" s="32">
        <f t="shared" si="91"/>
        <v>17.236000000000001</v>
      </c>
      <c r="K76" s="32">
        <f t="shared" si="91"/>
        <v>26.53</v>
      </c>
      <c r="L76" s="32">
        <f t="shared" si="91"/>
        <v>27.78</v>
      </c>
      <c r="M76" s="32">
        <f>AT31</f>
        <v>26.515999999999998</v>
      </c>
      <c r="N76" s="32">
        <f t="shared" ref="N76:Q76" si="92">AU31</f>
        <v>0.89882145056735352</v>
      </c>
      <c r="O76" s="32">
        <f t="shared" si="92"/>
        <v>16.515999999999998</v>
      </c>
      <c r="P76" s="32">
        <f t="shared" si="92"/>
        <v>25.47</v>
      </c>
      <c r="Q76" s="32">
        <f t="shared" si="92"/>
        <v>27.73</v>
      </c>
      <c r="R76" s="32">
        <f>BJ31</f>
        <v>26.232499999999998</v>
      </c>
      <c r="S76" s="32">
        <f t="shared" ref="S76:V76" si="93">BK31</f>
        <v>0.71364673800604417</v>
      </c>
      <c r="T76" s="32">
        <f t="shared" si="93"/>
        <v>16.232499999999998</v>
      </c>
      <c r="U76" s="32">
        <f t="shared" si="93"/>
        <v>25.81</v>
      </c>
      <c r="V76" s="32">
        <f t="shared" si="93"/>
        <v>27.3</v>
      </c>
      <c r="W76" s="32">
        <f>CA31</f>
        <v>26.147999999999996</v>
      </c>
      <c r="X76" s="32">
        <f t="shared" ref="X76:AA76" si="94">CB31</f>
        <v>0.13198484761517196</v>
      </c>
      <c r="Y76" s="32">
        <f t="shared" si="94"/>
        <v>16.147999999999996</v>
      </c>
      <c r="Z76" s="32">
        <f t="shared" si="94"/>
        <v>26.06</v>
      </c>
      <c r="AA76" s="32">
        <f t="shared" si="94"/>
        <v>26.37</v>
      </c>
      <c r="AB76" s="31">
        <f>CQ31</f>
        <v>28.044</v>
      </c>
      <c r="AC76" s="31">
        <f t="shared" ref="AC76:AF76" si="95">CR31</f>
        <v>1.0809625340408433</v>
      </c>
      <c r="AD76" s="31">
        <f t="shared" si="95"/>
        <v>18.044</v>
      </c>
      <c r="AE76" s="31">
        <f t="shared" si="95"/>
        <v>26.88</v>
      </c>
      <c r="AF76" s="31">
        <f t="shared" si="95"/>
        <v>29.51</v>
      </c>
      <c r="AG76" s="32">
        <f>DG31</f>
        <v>27.389999999999997</v>
      </c>
      <c r="AH76" s="32">
        <f t="shared" ref="AH76:AJ76" si="96">DH31</f>
        <v>0.98017855516227159</v>
      </c>
      <c r="AI76" s="32">
        <f t="shared" si="96"/>
        <v>18.389999999999997</v>
      </c>
      <c r="AJ76" s="32">
        <f t="shared" si="96"/>
        <v>26.71</v>
      </c>
      <c r="AK76" s="32">
        <f>DK31</f>
        <v>29.08</v>
      </c>
      <c r="AL76" s="32">
        <f>DW31</f>
        <v>26.288</v>
      </c>
      <c r="AM76" s="32">
        <f t="shared" ref="AM76:AP76" si="97">DX31</f>
        <v>0.83535621144515326</v>
      </c>
      <c r="AN76" s="32">
        <f t="shared" si="97"/>
        <v>16.288</v>
      </c>
      <c r="AO76" s="32">
        <f t="shared" si="97"/>
        <v>25.61</v>
      </c>
      <c r="AP76" s="32">
        <f t="shared" si="97"/>
        <v>27.72</v>
      </c>
      <c r="AQ76" s="32">
        <f>EM31</f>
        <v>26.851999999999997</v>
      </c>
      <c r="AR76" s="32">
        <f t="shared" ref="AR76:AU76" si="98">EN31</f>
        <v>0.86349290674561996</v>
      </c>
      <c r="AS76" s="32">
        <f t="shared" si="98"/>
        <v>17.851999999999997</v>
      </c>
      <c r="AT76" s="32">
        <f t="shared" si="98"/>
        <v>25.91</v>
      </c>
      <c r="AU76" s="32">
        <f t="shared" si="98"/>
        <v>28.27</v>
      </c>
      <c r="AV76" s="32">
        <f>FC31</f>
        <v>26.189999999999998</v>
      </c>
      <c r="AW76" s="32">
        <f t="shared" ref="AW76:AZ76" si="99">FD31</f>
        <v>0.40056210504739492</v>
      </c>
      <c r="AX76" s="32">
        <f t="shared" si="99"/>
        <v>16.189999999999998</v>
      </c>
      <c r="AY76" s="32">
        <f t="shared" si="99"/>
        <v>25.78</v>
      </c>
      <c r="AZ76" s="32">
        <f t="shared" si="99"/>
        <v>26.85</v>
      </c>
      <c r="BA76" s="32">
        <f>FS31</f>
        <v>27.501999999999999</v>
      </c>
      <c r="BB76" s="32">
        <f t="shared" ref="BB76:BE76" si="100">FT31</f>
        <v>1.8646098787682099</v>
      </c>
      <c r="BC76" s="32">
        <f t="shared" si="100"/>
        <v>17.501999999999999</v>
      </c>
      <c r="BD76" s="32">
        <f t="shared" si="100"/>
        <v>25.91</v>
      </c>
      <c r="BE76" s="32">
        <f t="shared" si="100"/>
        <v>30.72</v>
      </c>
      <c r="BF76" s="32">
        <f>GI31</f>
        <v>26.778000000000002</v>
      </c>
      <c r="BG76" s="32">
        <f t="shared" ref="BG76:BJ76" si="101">GJ31</f>
        <v>1.080865394024622</v>
      </c>
      <c r="BH76" s="32">
        <f t="shared" si="101"/>
        <v>16.778000000000002</v>
      </c>
      <c r="BI76" s="32">
        <f t="shared" si="101"/>
        <v>25.13</v>
      </c>
      <c r="BJ76" s="32">
        <f t="shared" si="101"/>
        <v>28.05</v>
      </c>
      <c r="BK76" s="32">
        <f>GY31</f>
        <v>25.321999999999999</v>
      </c>
      <c r="BL76" s="32">
        <f t="shared" ref="BL76:BO76" si="102">GZ31</f>
        <v>0.26827224977623015</v>
      </c>
      <c r="BM76" s="32">
        <f t="shared" si="102"/>
        <v>15.321999999999999</v>
      </c>
      <c r="BN76" s="32">
        <f t="shared" si="102"/>
        <v>24.94</v>
      </c>
      <c r="BO76" s="32">
        <f t="shared" si="102"/>
        <v>25.67</v>
      </c>
      <c r="BP76" s="32">
        <f>HO31</f>
        <v>26.247999999999998</v>
      </c>
      <c r="BQ76" s="32">
        <f t="shared" ref="BQ76:BT76" si="103">HP31</f>
        <v>0.50311032587296278</v>
      </c>
      <c r="BR76" s="32">
        <f t="shared" si="103"/>
        <v>16.247999999999998</v>
      </c>
      <c r="BS76" s="32">
        <f t="shared" si="103"/>
        <v>25.69</v>
      </c>
      <c r="BT76" s="32">
        <f t="shared" si="103"/>
        <v>26.99</v>
      </c>
      <c r="BU76" s="32">
        <f>IE31</f>
        <v>27.076000000000001</v>
      </c>
      <c r="BV76" s="32">
        <f>IF31</f>
        <v>0.7619580040920878</v>
      </c>
      <c r="BW76" s="32">
        <f>IG31</f>
        <v>17.076000000000001</v>
      </c>
      <c r="BX76" s="32">
        <f>IH31</f>
        <v>26.42</v>
      </c>
      <c r="BY76" s="32">
        <f>II31</f>
        <v>28.33</v>
      </c>
    </row>
    <row r="77" spans="2:77" x14ac:dyDescent="0.25">
      <c r="BG77" s="5"/>
    </row>
    <row r="112" spans="2:6" x14ac:dyDescent="0.25">
      <c r="B112" s="1"/>
      <c r="C112" s="25" t="s">
        <v>1</v>
      </c>
      <c r="D112" s="27" t="s">
        <v>2</v>
      </c>
      <c r="E112" s="29" t="s">
        <v>3</v>
      </c>
      <c r="F112" s="31" t="s">
        <v>4</v>
      </c>
    </row>
    <row r="113" spans="2:7" x14ac:dyDescent="0.25">
      <c r="B113" s="1" t="s">
        <v>35</v>
      </c>
      <c r="C113" s="26">
        <f>C73</f>
        <v>26.431999999999999</v>
      </c>
      <c r="D113" s="28">
        <f>C74</f>
        <v>26.216000000000001</v>
      </c>
      <c r="E113" s="30">
        <f>C75</f>
        <v>26.386000000000003</v>
      </c>
      <c r="F113" s="32">
        <f>C76</f>
        <v>26.474</v>
      </c>
    </row>
    <row r="114" spans="2:7" x14ac:dyDescent="0.25">
      <c r="B114" s="1" t="s">
        <v>37</v>
      </c>
      <c r="C114" s="26">
        <f>H73</f>
        <v>26.672000000000004</v>
      </c>
      <c r="D114" s="28">
        <f>H74</f>
        <v>27.015999999999998</v>
      </c>
      <c r="E114" s="30">
        <f>H75</f>
        <v>26.874000000000002</v>
      </c>
      <c r="F114" s="32">
        <f>H76</f>
        <v>27.236000000000001</v>
      </c>
    </row>
    <row r="115" spans="2:7" x14ac:dyDescent="0.25">
      <c r="B115" s="1" t="s">
        <v>38</v>
      </c>
      <c r="C115" s="26">
        <f>M73</f>
        <v>26.042499999999997</v>
      </c>
      <c r="D115" s="28">
        <f>M74</f>
        <v>25.935000000000002</v>
      </c>
      <c r="E115" s="30">
        <f>M75</f>
        <v>27.01</v>
      </c>
      <c r="F115" s="32">
        <f>M76</f>
        <v>26.515999999999998</v>
      </c>
    </row>
    <row r="116" spans="2:7" x14ac:dyDescent="0.25">
      <c r="B116" s="1" t="s">
        <v>39</v>
      </c>
      <c r="C116" s="26">
        <f>R73</f>
        <v>26.265000000000001</v>
      </c>
      <c r="D116" s="28">
        <f>R74</f>
        <v>25.982499999999998</v>
      </c>
      <c r="E116" s="30">
        <f>R75</f>
        <v>26.9</v>
      </c>
      <c r="F116" s="32">
        <f>R76</f>
        <v>26.232499999999998</v>
      </c>
    </row>
    <row r="117" spans="2:7" x14ac:dyDescent="0.25">
      <c r="B117" s="1" t="s">
        <v>40</v>
      </c>
      <c r="C117" s="26">
        <f>W73</f>
        <v>26.434000000000005</v>
      </c>
      <c r="D117" s="28">
        <f>W74</f>
        <v>26.122000000000003</v>
      </c>
      <c r="E117" s="30">
        <f>W75</f>
        <v>26.363999999999997</v>
      </c>
      <c r="F117" s="32">
        <f>W76</f>
        <v>26.147999999999996</v>
      </c>
    </row>
    <row r="118" spans="2:7" x14ac:dyDescent="0.25">
      <c r="B118" s="1" t="s">
        <v>51</v>
      </c>
      <c r="C118" s="26">
        <f>AB73</f>
        <v>28.288</v>
      </c>
      <c r="D118" s="28">
        <f>AB74</f>
        <v>27.233999999999998</v>
      </c>
      <c r="E118" s="30">
        <f>AB75</f>
        <v>28.312000000000001</v>
      </c>
      <c r="F118" s="32">
        <f>AB76</f>
        <v>28.044</v>
      </c>
    </row>
    <row r="119" spans="2:7" x14ac:dyDescent="0.25">
      <c r="B119" s="1" t="s">
        <v>52</v>
      </c>
      <c r="C119" s="26">
        <f>AG73</f>
        <v>26.562000000000001</v>
      </c>
      <c r="D119" s="28">
        <f>AG74</f>
        <v>26.419999999999998</v>
      </c>
      <c r="E119" s="30">
        <f>AG75</f>
        <v>26.767500000000002</v>
      </c>
      <c r="F119" s="32">
        <f>AG76</f>
        <v>27.389999999999997</v>
      </c>
    </row>
    <row r="120" spans="2:7" x14ac:dyDescent="0.25">
      <c r="B120" s="1" t="s">
        <v>53</v>
      </c>
      <c r="C120" s="26">
        <f>AL73</f>
        <v>25.588000000000001</v>
      </c>
      <c r="D120" s="28">
        <f>AL74</f>
        <v>25.601999999999997</v>
      </c>
      <c r="E120" s="30">
        <f>AL75</f>
        <v>26.193999999999996</v>
      </c>
      <c r="F120" s="32">
        <f>AL76</f>
        <v>26.288</v>
      </c>
    </row>
    <row r="121" spans="2:7" x14ac:dyDescent="0.25">
      <c r="B121" s="1" t="s">
        <v>54</v>
      </c>
      <c r="C121" s="26">
        <f>AQ73</f>
        <v>26.911999999999999</v>
      </c>
      <c r="D121" s="28">
        <f>AQ74</f>
        <v>26.411999999999999</v>
      </c>
      <c r="E121" s="30">
        <f>AQ75</f>
        <v>26.456</v>
      </c>
      <c r="F121" s="32">
        <f>AQ76</f>
        <v>26.851999999999997</v>
      </c>
    </row>
    <row r="122" spans="2:7" x14ac:dyDescent="0.25">
      <c r="B122" s="1" t="s">
        <v>0</v>
      </c>
      <c r="C122" s="26">
        <f>AV73</f>
        <v>26.651999999999997</v>
      </c>
      <c r="D122" s="28">
        <f>AV74</f>
        <v>25.962</v>
      </c>
      <c r="E122" s="30">
        <f>AV75</f>
        <v>26.85</v>
      </c>
      <c r="F122" s="32">
        <f>AV76</f>
        <v>26.189999999999998</v>
      </c>
    </row>
    <row r="123" spans="2:7" x14ac:dyDescent="0.25">
      <c r="B123" s="1" t="s">
        <v>55</v>
      </c>
      <c r="C123" s="26">
        <f>BA73</f>
        <v>27.016000000000002</v>
      </c>
      <c r="D123" s="28">
        <f>BA74</f>
        <v>26.516000000000002</v>
      </c>
      <c r="E123" s="30">
        <f>BA75</f>
        <v>27.104000000000003</v>
      </c>
      <c r="F123" s="32">
        <f>BA76</f>
        <v>27.501999999999999</v>
      </c>
    </row>
    <row r="124" spans="2:7" x14ac:dyDescent="0.25">
      <c r="B124" s="1" t="s">
        <v>56</v>
      </c>
      <c r="C124" s="26">
        <f>BF73</f>
        <v>26.512</v>
      </c>
      <c r="D124" s="28">
        <f>BF74</f>
        <v>26.25</v>
      </c>
      <c r="E124" s="30">
        <f>BF75</f>
        <v>27.727999999999998</v>
      </c>
      <c r="F124" s="32">
        <f>BF76</f>
        <v>26.778000000000002</v>
      </c>
    </row>
    <row r="125" spans="2:7" x14ac:dyDescent="0.25">
      <c r="B125" s="1" t="s">
        <v>57</v>
      </c>
      <c r="C125" s="26">
        <f>BK73</f>
        <v>25.501999999999995</v>
      </c>
      <c r="D125" s="28">
        <f>BK74</f>
        <v>25.298000000000002</v>
      </c>
      <c r="E125" s="30">
        <f>BK75</f>
        <v>25.5</v>
      </c>
      <c r="F125" s="32">
        <f>BK76</f>
        <v>25.321999999999999</v>
      </c>
    </row>
    <row r="126" spans="2:7" x14ac:dyDescent="0.25">
      <c r="B126" s="1" t="s">
        <v>58</v>
      </c>
      <c r="C126" s="26">
        <f>BP73</f>
        <v>26.762</v>
      </c>
      <c r="D126" s="28">
        <f>BP74</f>
        <v>25.874000000000002</v>
      </c>
      <c r="E126" s="30">
        <f>BP75</f>
        <v>26.196000000000005</v>
      </c>
      <c r="F126" s="32">
        <f>BP76</f>
        <v>26.247999999999998</v>
      </c>
    </row>
    <row r="127" spans="2:7" x14ac:dyDescent="0.25">
      <c r="B127" s="1" t="s">
        <v>59</v>
      </c>
      <c r="C127" s="26">
        <f>BU73</f>
        <v>27.253999999999998</v>
      </c>
      <c r="D127" s="28">
        <f>BU74</f>
        <v>26.498000000000001</v>
      </c>
      <c r="E127" s="30">
        <f>BU75</f>
        <v>27.419999999999998</v>
      </c>
      <c r="F127" s="32">
        <f>BU76</f>
        <v>27.076000000000001</v>
      </c>
    </row>
    <row r="128" spans="2:7" x14ac:dyDescent="0.25">
      <c r="B128" s="1"/>
      <c r="C128" s="3">
        <f>AVERAGE(C113:C127)</f>
        <v>26.592900000000004</v>
      </c>
      <c r="D128" s="3">
        <f t="shared" ref="D128:F128" si="104">AVERAGE(D113:D127)</f>
        <v>26.222500000000004</v>
      </c>
      <c r="E128" s="3">
        <f t="shared" si="104"/>
        <v>26.804100000000005</v>
      </c>
      <c r="F128" s="3">
        <f t="shared" si="104"/>
        <v>26.686433333333337</v>
      </c>
      <c r="G128" s="3">
        <f>AVERAGE(C128:F128)</f>
        <v>26.576483333333339</v>
      </c>
    </row>
    <row r="129" spans="2:7" x14ac:dyDescent="0.25">
      <c r="C129" s="3">
        <f>_xlfn.STDEV.S(C113:C127)</f>
        <v>0.67074495365760556</v>
      </c>
      <c r="D129" s="3">
        <f t="shared" ref="D129:F129" si="105">_xlfn.STDEV.S(D113:D127)</f>
        <v>0.49784689987413316</v>
      </c>
      <c r="E129" s="3">
        <f t="shared" si="105"/>
        <v>0.6860291591053963</v>
      </c>
      <c r="F129" s="3">
        <f t="shared" si="105"/>
        <v>0.68253536974458806</v>
      </c>
      <c r="G129" s="3">
        <f>STDEV(C128:F128)</f>
        <v>0.25131126560944789</v>
      </c>
    </row>
    <row r="131" spans="2:7" x14ac:dyDescent="0.25">
      <c r="C131" s="3">
        <f>C128-D128</f>
        <v>0.37040000000000006</v>
      </c>
      <c r="D131" s="3">
        <f>C128-E128</f>
        <v>-0.21120000000000161</v>
      </c>
      <c r="E131" s="3">
        <f>C128-F128</f>
        <v>-9.3533333333333246E-2</v>
      </c>
      <c r="F131" s="3">
        <f>STDEV(D131:E131)</f>
        <v>8.3202897919618282E-2</v>
      </c>
      <c r="G131" s="3">
        <f>D128-F128</f>
        <v>-0.46393333333333331</v>
      </c>
    </row>
    <row r="132" spans="2:7" x14ac:dyDescent="0.25">
      <c r="C132">
        <f>_xlfn.T.TEST(C113:C127,D113:D127,2,1)</f>
        <v>1.5352820355549978E-3</v>
      </c>
      <c r="D132" s="44">
        <f>_xlfn.T.TEST(C113:C127,E113:E127,2,1)</f>
        <v>0.10963272994917647</v>
      </c>
      <c r="E132">
        <f>_xlfn.T.TEST(C113:C127,F113:F127,2,1)</f>
        <v>0.41321150032978404</v>
      </c>
    </row>
    <row r="135" spans="2:7" x14ac:dyDescent="0.25">
      <c r="B135" s="1"/>
      <c r="C135" s="25" t="s">
        <v>1</v>
      </c>
      <c r="D135" s="27" t="s">
        <v>2</v>
      </c>
      <c r="E135" s="29" t="s">
        <v>3</v>
      </c>
      <c r="F135" s="31" t="s">
        <v>4</v>
      </c>
    </row>
    <row r="136" spans="2:7" x14ac:dyDescent="0.25">
      <c r="B136" s="1" t="s">
        <v>35</v>
      </c>
      <c r="C136" s="26">
        <f>D73</f>
        <v>0.81189285007321066</v>
      </c>
      <c r="D136" s="28">
        <f>D74</f>
        <v>0.37373787605753839</v>
      </c>
      <c r="E136" s="30">
        <f>D75</f>
        <v>0.2218783450452074</v>
      </c>
      <c r="F136" s="32">
        <f>D76</f>
        <v>0.3515394714679993</v>
      </c>
    </row>
    <row r="137" spans="2:7" x14ac:dyDescent="0.25">
      <c r="B137" s="1" t="s">
        <v>37</v>
      </c>
      <c r="C137" s="26">
        <f>I73</f>
        <v>0.6421604160955422</v>
      </c>
      <c r="D137" s="28">
        <f>I74</f>
        <v>0.51752294635117402</v>
      </c>
      <c r="E137" s="30">
        <f>I75</f>
        <v>0.34413660078521202</v>
      </c>
      <c r="F137" s="32">
        <f>I76</f>
        <v>0.52031721093963412</v>
      </c>
    </row>
    <row r="138" spans="2:7" x14ac:dyDescent="0.25">
      <c r="B138" s="1" t="s">
        <v>38</v>
      </c>
      <c r="C138" s="26">
        <f>N73</f>
        <v>1.0045355477366973</v>
      </c>
      <c r="D138" s="28">
        <f>N74</f>
        <v>0.64624556736068439</v>
      </c>
      <c r="E138" s="30">
        <f>N75</f>
        <v>1.3111636053521325</v>
      </c>
      <c r="F138" s="32">
        <f>N76</f>
        <v>0.89882145056735352</v>
      </c>
    </row>
    <row r="139" spans="2:7" x14ac:dyDescent="0.25">
      <c r="B139" s="1" t="s">
        <v>39</v>
      </c>
      <c r="C139" s="26">
        <f>S73</f>
        <v>0.51474912983575527</v>
      </c>
      <c r="D139" s="28">
        <f>S74</f>
        <v>0.57540565400999222</v>
      </c>
      <c r="E139" s="30">
        <f>S75</f>
        <v>1.2394353553130548</v>
      </c>
      <c r="F139" s="32">
        <f>S76</f>
        <v>0.71364673800604417</v>
      </c>
    </row>
    <row r="140" spans="2:7" x14ac:dyDescent="0.25">
      <c r="B140" s="1" t="s">
        <v>40</v>
      </c>
      <c r="C140" s="26">
        <f>X73</f>
        <v>0.94658861180557219</v>
      </c>
      <c r="D140" s="28">
        <f>X74</f>
        <v>0.55948190319258728</v>
      </c>
      <c r="E140" s="30">
        <f>X75</f>
        <v>0.37360406850033123</v>
      </c>
      <c r="F140" s="32">
        <f>X76</f>
        <v>0.13198484761517196</v>
      </c>
    </row>
    <row r="141" spans="2:7" x14ac:dyDescent="0.25">
      <c r="B141" s="1" t="s">
        <v>51</v>
      </c>
      <c r="C141" s="26">
        <f>AC73</f>
        <v>1.1497260543277252</v>
      </c>
      <c r="D141" s="28">
        <f>AC74</f>
        <v>0.54979996362313432</v>
      </c>
      <c r="E141" s="30">
        <f>AC75</f>
        <v>1.1329695494584138</v>
      </c>
      <c r="F141" s="32">
        <f>AC76</f>
        <v>1.0809625340408433</v>
      </c>
    </row>
    <row r="142" spans="2:7" x14ac:dyDescent="0.25">
      <c r="B142" s="1" t="s">
        <v>52</v>
      </c>
      <c r="C142" s="26">
        <f>AH73</f>
        <v>0.85631185907938945</v>
      </c>
      <c r="D142" s="28">
        <f>AH74</f>
        <v>0.44899888641287344</v>
      </c>
      <c r="E142" s="30">
        <f>AH75</f>
        <v>0.56753120325376538</v>
      </c>
      <c r="F142" s="32">
        <f>AH76</f>
        <v>0.98017855516227159</v>
      </c>
    </row>
    <row r="143" spans="2:7" x14ac:dyDescent="0.25">
      <c r="B143" s="1" t="s">
        <v>53</v>
      </c>
      <c r="C143" s="26">
        <f>AM73</f>
        <v>8.2280009722896438E-2</v>
      </c>
      <c r="D143" s="28">
        <f>AM74</f>
        <v>7.120393247567082E-2</v>
      </c>
      <c r="E143" s="30">
        <f>AM75</f>
        <v>0.48252461077130554</v>
      </c>
      <c r="F143" s="32">
        <f>AM76</f>
        <v>0.83535621144515326</v>
      </c>
    </row>
    <row r="144" spans="2:7" x14ac:dyDescent="0.25">
      <c r="B144" s="1" t="s">
        <v>54</v>
      </c>
      <c r="C144" s="26">
        <f>AR73</f>
        <v>0.45190707009295578</v>
      </c>
      <c r="D144" s="28">
        <f>AR74</f>
        <v>0.28899826989101557</v>
      </c>
      <c r="E144" s="30">
        <f>AR75</f>
        <v>0.40997560903058616</v>
      </c>
      <c r="F144" s="32">
        <f>AR76</f>
        <v>0.86349290674561996</v>
      </c>
    </row>
    <row r="145" spans="2:9" x14ac:dyDescent="0.25">
      <c r="B145" s="1" t="s">
        <v>0</v>
      </c>
      <c r="C145" s="26">
        <f>AW73</f>
        <v>0.65028455309964128</v>
      </c>
      <c r="D145" s="28">
        <f>AW74</f>
        <v>0.45887906903671322</v>
      </c>
      <c r="E145" s="30">
        <f>AW75</f>
        <v>1.0642603065040053</v>
      </c>
      <c r="F145" s="32">
        <f>AW76</f>
        <v>0.40056210504739492</v>
      </c>
    </row>
    <row r="146" spans="2:9" x14ac:dyDescent="0.25">
      <c r="B146" s="1" t="s">
        <v>55</v>
      </c>
      <c r="C146" s="26">
        <f>BB73</f>
        <v>0.61157992118773818</v>
      </c>
      <c r="D146" s="28">
        <f>BB74</f>
        <v>0.69952126486619504</v>
      </c>
      <c r="E146" s="30">
        <f>BB75</f>
        <v>1.1561704026656272</v>
      </c>
      <c r="F146" s="32">
        <f>BB76</f>
        <v>1.8646098787682099</v>
      </c>
    </row>
    <row r="147" spans="2:9" x14ac:dyDescent="0.25">
      <c r="B147" s="1" t="s">
        <v>56</v>
      </c>
      <c r="C147" s="26">
        <f>BG73</f>
        <v>0.61499593494591409</v>
      </c>
      <c r="D147" s="28">
        <f>BG74</f>
        <v>0.7207287978151008</v>
      </c>
      <c r="E147" s="30">
        <f>BG75</f>
        <v>1.5226687098643621</v>
      </c>
      <c r="F147" s="32">
        <f>BG76</f>
        <v>1.080865394024622</v>
      </c>
      <c r="G147" s="5"/>
    </row>
    <row r="148" spans="2:9" x14ac:dyDescent="0.25">
      <c r="B148" s="1" t="s">
        <v>57</v>
      </c>
      <c r="C148" s="26">
        <f>BL73</f>
        <v>0.31815090758946446</v>
      </c>
      <c r="D148" s="28">
        <f>BL74</f>
        <v>0.4727261363622704</v>
      </c>
      <c r="E148" s="30">
        <f>BL75</f>
        <v>0.21863211109075351</v>
      </c>
      <c r="F148" s="32">
        <f>BL76</f>
        <v>0.26827224977623015</v>
      </c>
    </row>
    <row r="149" spans="2:9" x14ac:dyDescent="0.25">
      <c r="B149" s="1" t="s">
        <v>58</v>
      </c>
      <c r="C149" s="26">
        <f>BQ73</f>
        <v>0.47970824466544371</v>
      </c>
      <c r="D149" s="28">
        <f>BQ74</f>
        <v>0.38630298989264866</v>
      </c>
      <c r="E149" s="30">
        <f>BQ75</f>
        <v>0.37206182281981087</v>
      </c>
      <c r="F149" s="32">
        <f>BQ76</f>
        <v>0.50311032587296278</v>
      </c>
    </row>
    <row r="150" spans="2:9" x14ac:dyDescent="0.25">
      <c r="B150" s="1" t="s">
        <v>59</v>
      </c>
      <c r="C150" s="26">
        <f>BV73</f>
        <v>0.80425742147648249</v>
      </c>
      <c r="D150" s="28">
        <f>BV74</f>
        <v>0.64441446290411597</v>
      </c>
      <c r="E150" s="30">
        <f>BV75</f>
        <v>1.0634613298094109</v>
      </c>
      <c r="F150" s="32">
        <f>BV76</f>
        <v>0.7619580040920878</v>
      </c>
    </row>
    <row r="151" spans="2:9" x14ac:dyDescent="0.25">
      <c r="C151" s="3">
        <f>AVERAGE(C136:C150)</f>
        <v>0.66260856878229524</v>
      </c>
      <c r="D151" s="3">
        <f t="shared" ref="D151:F151" si="106">AVERAGE(D136:D150)</f>
        <v>0.49426451468344756</v>
      </c>
      <c r="E151" s="3">
        <f t="shared" si="106"/>
        <v>0.76536490868426521</v>
      </c>
      <c r="F151" s="3">
        <f t="shared" si="106"/>
        <v>0.75037852557143991</v>
      </c>
    </row>
    <row r="152" spans="2:9" x14ac:dyDescent="0.25">
      <c r="C152" s="3">
        <f>_xlfn.STDEV.S(C136:C150)</f>
        <v>0.27714057830142907</v>
      </c>
      <c r="D152" s="3">
        <f t="shared" ref="D152:F152" si="107">_xlfn.STDEV.S(D136:D150)</f>
        <v>0.16999660561128921</v>
      </c>
      <c r="E152" s="3">
        <f t="shared" si="107"/>
        <v>0.45415069989310525</v>
      </c>
      <c r="F152" s="3">
        <f t="shared" si="107"/>
        <v>0.42817825827945133</v>
      </c>
    </row>
    <row r="159" spans="2:9" ht="18" x14ac:dyDescent="0.25">
      <c r="D159" s="74"/>
      <c r="E159" s="74"/>
      <c r="F159" s="74"/>
      <c r="G159" s="74"/>
      <c r="H159" s="74"/>
      <c r="I159" s="59"/>
    </row>
    <row r="160" spans="2:9" ht="15.75" x14ac:dyDescent="0.25">
      <c r="D160" s="75"/>
      <c r="E160" s="75"/>
      <c r="F160" s="76"/>
      <c r="G160" s="76"/>
      <c r="H160" s="76"/>
      <c r="I160" s="59"/>
    </row>
    <row r="161" spans="4:9" ht="15.75" x14ac:dyDescent="0.25">
      <c r="D161" s="64"/>
      <c r="E161" s="66"/>
      <c r="F161" s="68"/>
      <c r="G161" s="68"/>
      <c r="H161" s="70"/>
      <c r="I161" s="59"/>
    </row>
    <row r="162" spans="4:9" ht="15.75" x14ac:dyDescent="0.25">
      <c r="D162" s="65"/>
      <c r="E162" s="67"/>
      <c r="F162" s="69"/>
      <c r="G162" s="60"/>
      <c r="H162" s="46"/>
      <c r="I162" s="59"/>
    </row>
    <row r="163" spans="4:9" x14ac:dyDescent="0.25">
      <c r="D163" s="47"/>
      <c r="E163" s="48"/>
      <c r="F163" s="49"/>
      <c r="G163" s="49"/>
      <c r="H163" s="50"/>
      <c r="I163" s="59"/>
    </row>
    <row r="164" spans="4:9" x14ac:dyDescent="0.25">
      <c r="D164" s="51"/>
      <c r="E164" s="52"/>
      <c r="F164" s="53"/>
      <c r="G164" s="53"/>
      <c r="H164" s="54"/>
      <c r="I164" s="59"/>
    </row>
    <row r="165" spans="4:9" x14ac:dyDescent="0.25">
      <c r="D165" s="51"/>
      <c r="E165" s="52"/>
      <c r="F165" s="53"/>
      <c r="G165" s="53"/>
      <c r="H165" s="54"/>
      <c r="I165" s="59"/>
    </row>
    <row r="166" spans="4:9" x14ac:dyDescent="0.25">
      <c r="D166" s="51"/>
      <c r="E166" s="52"/>
      <c r="F166" s="53"/>
      <c r="G166" s="53"/>
      <c r="H166" s="54"/>
      <c r="I166" s="59"/>
    </row>
    <row r="167" spans="4:9" x14ac:dyDescent="0.25">
      <c r="D167" s="51"/>
      <c r="E167" s="52"/>
      <c r="F167" s="53"/>
      <c r="G167" s="53"/>
      <c r="H167" s="54"/>
      <c r="I167" s="59"/>
    </row>
    <row r="168" spans="4:9" x14ac:dyDescent="0.25">
      <c r="D168" s="51"/>
      <c r="E168" s="52"/>
      <c r="F168" s="53"/>
      <c r="G168" s="53"/>
      <c r="H168" s="54"/>
      <c r="I168" s="59"/>
    </row>
    <row r="169" spans="4:9" x14ac:dyDescent="0.25">
      <c r="D169" s="51"/>
      <c r="E169" s="52"/>
      <c r="F169" s="53"/>
      <c r="G169" s="53"/>
      <c r="H169" s="54"/>
      <c r="I169" s="59"/>
    </row>
    <row r="170" spans="4:9" x14ac:dyDescent="0.25">
      <c r="D170" s="51"/>
      <c r="E170" s="52"/>
      <c r="F170" s="53"/>
      <c r="G170" s="53"/>
      <c r="H170" s="54"/>
      <c r="I170" s="59"/>
    </row>
    <row r="171" spans="4:9" x14ac:dyDescent="0.25">
      <c r="D171" s="51"/>
      <c r="E171" s="52"/>
      <c r="F171" s="53"/>
      <c r="G171" s="53"/>
      <c r="H171" s="54"/>
      <c r="I171" s="59"/>
    </row>
    <row r="172" spans="4:9" x14ac:dyDescent="0.25">
      <c r="D172" s="55"/>
      <c r="E172" s="56"/>
      <c r="F172" s="57"/>
      <c r="G172" s="57"/>
      <c r="H172" s="58"/>
      <c r="I172" s="59"/>
    </row>
    <row r="173" spans="4:9" x14ac:dyDescent="0.25">
      <c r="E173" s="45"/>
    </row>
  </sheetData>
  <mergeCells count="21">
    <mergeCell ref="BK71:BO71"/>
    <mergeCell ref="BP71:BT71"/>
    <mergeCell ref="BU71:BY71"/>
    <mergeCell ref="D159:H159"/>
    <mergeCell ref="D160:H160"/>
    <mergeCell ref="AL71:AP71"/>
    <mergeCell ref="AQ71:AU71"/>
    <mergeCell ref="AV71:AZ71"/>
    <mergeCell ref="BA71:BE71"/>
    <mergeCell ref="BF71:BJ71"/>
    <mergeCell ref="D161:D162"/>
    <mergeCell ref="E161:E162"/>
    <mergeCell ref="F161:F162"/>
    <mergeCell ref="G161:H161"/>
    <mergeCell ref="AG71:AK71"/>
    <mergeCell ref="C71:G71"/>
    <mergeCell ref="H71:L71"/>
    <mergeCell ref="M71:Q71"/>
    <mergeCell ref="R71:V71"/>
    <mergeCell ref="W71:AA71"/>
    <mergeCell ref="AB71:AF71"/>
  </mergeCells>
  <pageMargins left="0.7" right="0.7" top="0.75" bottom="0.75" header="0.3" footer="0.3"/>
  <pageSetup paperSize="9" orientation="portrait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4947C-B07E-4821-BBAA-A92E3CBACB31}">
  <sheetPr>
    <tabColor theme="9"/>
  </sheetPr>
  <dimension ref="B1:IT183"/>
  <sheetViews>
    <sheetView tabSelected="1" topLeftCell="A148" zoomScale="77" zoomScaleNormal="77" workbookViewId="0">
      <selection activeCell="L181" sqref="L181:O183"/>
    </sheetView>
  </sheetViews>
  <sheetFormatPr defaultRowHeight="15" x14ac:dyDescent="0.25"/>
  <cols>
    <col min="2" max="3" width="8.85546875" customWidth="1"/>
    <col min="4" max="4" width="10.140625" customWidth="1"/>
    <col min="5" max="12" width="8.85546875" customWidth="1"/>
    <col min="13" max="13" width="10.85546875" customWidth="1"/>
    <col min="14" max="23" width="8.85546875" customWidth="1"/>
    <col min="24" max="24" width="10" bestFit="1" customWidth="1"/>
    <col min="25" max="27" width="8.85546875" customWidth="1"/>
    <col min="185" max="185" width="10.28515625" bestFit="1" customWidth="1"/>
  </cols>
  <sheetData>
    <row r="1" spans="4:243" x14ac:dyDescent="0.25">
      <c r="D1" t="s">
        <v>5</v>
      </c>
      <c r="E1" t="s">
        <v>5</v>
      </c>
      <c r="F1" t="s">
        <v>5</v>
      </c>
      <c r="G1" t="s">
        <v>5</v>
      </c>
      <c r="H1" t="s">
        <v>5</v>
      </c>
      <c r="T1" t="s">
        <v>18</v>
      </c>
      <c r="U1" t="s">
        <v>18</v>
      </c>
      <c r="V1" t="s">
        <v>18</v>
      </c>
      <c r="W1" t="s">
        <v>18</v>
      </c>
      <c r="X1" t="s">
        <v>18</v>
      </c>
      <c r="AJ1" t="s">
        <v>27</v>
      </c>
      <c r="AK1" t="s">
        <v>27</v>
      </c>
      <c r="AL1" t="s">
        <v>27</v>
      </c>
      <c r="AM1" t="s">
        <v>27</v>
      </c>
      <c r="AN1" t="s">
        <v>27</v>
      </c>
      <c r="AZ1" t="s">
        <v>30</v>
      </c>
      <c r="BA1" t="s">
        <v>30</v>
      </c>
      <c r="BB1" t="s">
        <v>30</v>
      </c>
      <c r="BC1" t="s">
        <v>30</v>
      </c>
      <c r="BD1" t="s">
        <v>30</v>
      </c>
      <c r="BQ1" t="s">
        <v>32</v>
      </c>
      <c r="BR1" t="s">
        <v>32</v>
      </c>
      <c r="BS1" t="s">
        <v>32</v>
      </c>
      <c r="BT1" t="s">
        <v>32</v>
      </c>
      <c r="BU1" t="s">
        <v>32</v>
      </c>
      <c r="CG1" t="s">
        <v>33</v>
      </c>
      <c r="CH1" t="s">
        <v>33</v>
      </c>
      <c r="CI1" t="s">
        <v>33</v>
      </c>
      <c r="CJ1" t="s">
        <v>33</v>
      </c>
      <c r="CK1" t="s">
        <v>33</v>
      </c>
      <c r="CW1" t="s">
        <v>34</v>
      </c>
      <c r="CX1" t="s">
        <v>34</v>
      </c>
      <c r="CY1" t="s">
        <v>34</v>
      </c>
      <c r="CZ1" t="s">
        <v>34</v>
      </c>
      <c r="DA1" t="s">
        <v>34</v>
      </c>
      <c r="DM1" t="s">
        <v>42</v>
      </c>
      <c r="DN1" t="s">
        <v>42</v>
      </c>
      <c r="DO1" t="s">
        <v>42</v>
      </c>
      <c r="DP1" t="s">
        <v>42</v>
      </c>
      <c r="DQ1" t="s">
        <v>42</v>
      </c>
      <c r="EC1" t="s">
        <v>43</v>
      </c>
      <c r="ED1" t="s">
        <v>43</v>
      </c>
      <c r="EE1" t="s">
        <v>43</v>
      </c>
      <c r="EF1" t="s">
        <v>43</v>
      </c>
      <c r="EG1" t="s">
        <v>43</v>
      </c>
      <c r="ES1" t="s">
        <v>44</v>
      </c>
      <c r="ET1" t="s">
        <v>44</v>
      </c>
      <c r="EU1" t="s">
        <v>44</v>
      </c>
      <c r="EV1" t="s">
        <v>44</v>
      </c>
      <c r="EW1" t="s">
        <v>44</v>
      </c>
      <c r="FI1" t="s">
        <v>45</v>
      </c>
      <c r="FJ1" t="s">
        <v>45</v>
      </c>
      <c r="FK1" t="s">
        <v>45</v>
      </c>
      <c r="FL1" t="s">
        <v>45</v>
      </c>
      <c r="FM1" t="s">
        <v>45</v>
      </c>
      <c r="FY1" t="s">
        <v>46</v>
      </c>
      <c r="FZ1" t="s">
        <v>46</v>
      </c>
      <c r="GA1" t="s">
        <v>46</v>
      </c>
      <c r="GB1" t="s">
        <v>46</v>
      </c>
      <c r="GC1" t="s">
        <v>46</v>
      </c>
      <c r="GO1" t="s">
        <v>47</v>
      </c>
      <c r="GP1" t="s">
        <v>47</v>
      </c>
      <c r="GQ1" t="s">
        <v>47</v>
      </c>
      <c r="GR1" t="s">
        <v>47</v>
      </c>
      <c r="GS1" t="s">
        <v>47</v>
      </c>
      <c r="HE1" t="s">
        <v>48</v>
      </c>
      <c r="HF1" t="s">
        <v>48</v>
      </c>
      <c r="HG1" t="s">
        <v>48</v>
      </c>
      <c r="HH1" t="s">
        <v>48</v>
      </c>
      <c r="HI1" t="s">
        <v>48</v>
      </c>
      <c r="HU1" t="s">
        <v>49</v>
      </c>
      <c r="HV1" t="s">
        <v>49</v>
      </c>
      <c r="HW1" t="s">
        <v>49</v>
      </c>
      <c r="HX1" t="s">
        <v>49</v>
      </c>
      <c r="HY1" t="s">
        <v>49</v>
      </c>
    </row>
    <row r="2" spans="4:243" x14ac:dyDescent="0.25">
      <c r="D2" t="s">
        <v>16</v>
      </c>
      <c r="E2" t="s">
        <v>16</v>
      </c>
      <c r="F2" t="s">
        <v>16</v>
      </c>
      <c r="G2" t="s">
        <v>16</v>
      </c>
      <c r="H2" t="s">
        <v>16</v>
      </c>
      <c r="T2" t="s">
        <v>16</v>
      </c>
      <c r="U2" t="s">
        <v>16</v>
      </c>
      <c r="V2" t="s">
        <v>16</v>
      </c>
      <c r="W2" t="s">
        <v>16</v>
      </c>
      <c r="X2" t="s">
        <v>16</v>
      </c>
      <c r="AJ2" t="s">
        <v>16</v>
      </c>
      <c r="AK2" t="s">
        <v>16</v>
      </c>
      <c r="AL2" t="s">
        <v>16</v>
      </c>
      <c r="AM2" t="s">
        <v>16</v>
      </c>
      <c r="AN2" t="s">
        <v>16</v>
      </c>
      <c r="AZ2" t="s">
        <v>16</v>
      </c>
      <c r="BA2" t="s">
        <v>16</v>
      </c>
      <c r="BB2" t="s">
        <v>16</v>
      </c>
      <c r="BC2" t="s">
        <v>16</v>
      </c>
      <c r="BD2" t="s">
        <v>16</v>
      </c>
      <c r="BQ2" t="s">
        <v>16</v>
      </c>
      <c r="BR2" t="s">
        <v>16</v>
      </c>
      <c r="BS2" t="s">
        <v>16</v>
      </c>
      <c r="BT2" t="s">
        <v>16</v>
      </c>
      <c r="BU2" t="s">
        <v>16</v>
      </c>
      <c r="CG2" t="s">
        <v>16</v>
      </c>
      <c r="CH2" t="s">
        <v>16</v>
      </c>
      <c r="CI2" t="s">
        <v>16</v>
      </c>
      <c r="CJ2" t="s">
        <v>16</v>
      </c>
      <c r="CK2" t="s">
        <v>16</v>
      </c>
      <c r="CW2" t="s">
        <v>16</v>
      </c>
      <c r="CX2" t="s">
        <v>16</v>
      </c>
      <c r="CY2" t="s">
        <v>16</v>
      </c>
      <c r="CZ2" t="s">
        <v>16</v>
      </c>
      <c r="DA2" t="s">
        <v>16</v>
      </c>
      <c r="DM2" t="s">
        <v>16</v>
      </c>
      <c r="DN2" t="s">
        <v>16</v>
      </c>
      <c r="DO2" t="s">
        <v>16</v>
      </c>
      <c r="DP2" t="s">
        <v>16</v>
      </c>
      <c r="DQ2" t="s">
        <v>16</v>
      </c>
      <c r="EC2" t="s">
        <v>16</v>
      </c>
      <c r="ED2" t="s">
        <v>16</v>
      </c>
      <c r="EE2" t="s">
        <v>16</v>
      </c>
      <c r="EF2" t="s">
        <v>16</v>
      </c>
      <c r="EG2" t="s">
        <v>16</v>
      </c>
      <c r="ES2" t="s">
        <v>16</v>
      </c>
      <c r="ET2" t="s">
        <v>16</v>
      </c>
      <c r="EU2" t="s">
        <v>16</v>
      </c>
      <c r="EV2" t="s">
        <v>16</v>
      </c>
      <c r="EW2" t="s">
        <v>16</v>
      </c>
      <c r="FI2" t="s">
        <v>16</v>
      </c>
      <c r="FJ2" t="s">
        <v>16</v>
      </c>
      <c r="FK2" t="s">
        <v>16</v>
      </c>
      <c r="FL2" t="s">
        <v>16</v>
      </c>
      <c r="FM2" t="s">
        <v>16</v>
      </c>
      <c r="FY2" t="s">
        <v>16</v>
      </c>
      <c r="FZ2" t="s">
        <v>16</v>
      </c>
      <c r="GA2" t="s">
        <v>16</v>
      </c>
      <c r="GB2" t="s">
        <v>16</v>
      </c>
      <c r="GC2" t="s">
        <v>16</v>
      </c>
      <c r="GO2" t="s">
        <v>16</v>
      </c>
      <c r="GP2" t="s">
        <v>16</v>
      </c>
      <c r="GQ2" t="s">
        <v>16</v>
      </c>
      <c r="GR2" t="s">
        <v>16</v>
      </c>
      <c r="GS2" t="s">
        <v>16</v>
      </c>
      <c r="HE2" t="s">
        <v>16</v>
      </c>
      <c r="HF2" t="s">
        <v>16</v>
      </c>
      <c r="HG2" t="s">
        <v>16</v>
      </c>
      <c r="HH2" t="s">
        <v>16</v>
      </c>
      <c r="HI2" t="s">
        <v>16</v>
      </c>
      <c r="HU2" t="s">
        <v>16</v>
      </c>
      <c r="HV2" t="s">
        <v>16</v>
      </c>
      <c r="HW2" t="s">
        <v>16</v>
      </c>
      <c r="HX2" t="s">
        <v>16</v>
      </c>
      <c r="HY2" t="s">
        <v>16</v>
      </c>
    </row>
    <row r="3" spans="4:243" x14ac:dyDescent="0.25">
      <c r="D3" t="s">
        <v>7</v>
      </c>
      <c r="E3" t="s">
        <v>7</v>
      </c>
      <c r="F3" t="s">
        <v>7</v>
      </c>
      <c r="G3" t="s">
        <v>7</v>
      </c>
      <c r="H3" t="s">
        <v>7</v>
      </c>
      <c r="T3" t="s">
        <v>7</v>
      </c>
      <c r="U3" t="s">
        <v>7</v>
      </c>
      <c r="V3" t="s">
        <v>7</v>
      </c>
      <c r="W3" t="s">
        <v>7</v>
      </c>
      <c r="X3" t="s">
        <v>7</v>
      </c>
      <c r="AJ3" t="s">
        <v>7</v>
      </c>
      <c r="AK3" t="s">
        <v>7</v>
      </c>
      <c r="AL3" t="s">
        <v>7</v>
      </c>
      <c r="AM3" t="s">
        <v>7</v>
      </c>
      <c r="AN3" t="s">
        <v>7</v>
      </c>
      <c r="AZ3" t="s">
        <v>7</v>
      </c>
      <c r="BA3" t="s">
        <v>7</v>
      </c>
      <c r="BB3" t="s">
        <v>7</v>
      </c>
      <c r="BC3" t="s">
        <v>7</v>
      </c>
      <c r="BD3" t="s">
        <v>7</v>
      </c>
      <c r="BK3" s="3"/>
      <c r="BQ3" t="s">
        <v>7</v>
      </c>
      <c r="BR3" t="s">
        <v>7</v>
      </c>
      <c r="BS3" t="s">
        <v>7</v>
      </c>
      <c r="BT3" t="s">
        <v>7</v>
      </c>
      <c r="BU3" t="s">
        <v>7</v>
      </c>
      <c r="CG3" t="s">
        <v>7</v>
      </c>
      <c r="CH3" t="s">
        <v>7</v>
      </c>
      <c r="CI3" t="s">
        <v>7</v>
      </c>
      <c r="CJ3" t="s">
        <v>7</v>
      </c>
      <c r="CK3" t="s">
        <v>7</v>
      </c>
      <c r="CW3" t="s">
        <v>7</v>
      </c>
      <c r="CX3" t="s">
        <v>7</v>
      </c>
      <c r="CY3" t="s">
        <v>7</v>
      </c>
      <c r="CZ3" t="s">
        <v>7</v>
      </c>
      <c r="DA3" t="s">
        <v>7</v>
      </c>
      <c r="DM3" t="s">
        <v>7</v>
      </c>
      <c r="DN3" t="s">
        <v>7</v>
      </c>
      <c r="DO3" t="s">
        <v>7</v>
      </c>
      <c r="DP3" t="s">
        <v>7</v>
      </c>
      <c r="DQ3" t="s">
        <v>7</v>
      </c>
      <c r="EC3" t="s">
        <v>7</v>
      </c>
      <c r="ED3" t="s">
        <v>7</v>
      </c>
      <c r="EE3" t="s">
        <v>7</v>
      </c>
      <c r="EF3" t="s">
        <v>7</v>
      </c>
      <c r="EG3" t="s">
        <v>7</v>
      </c>
      <c r="ES3" t="s">
        <v>7</v>
      </c>
      <c r="ET3" t="s">
        <v>7</v>
      </c>
      <c r="EU3" t="s">
        <v>7</v>
      </c>
      <c r="EV3" t="s">
        <v>7</v>
      </c>
      <c r="EW3" t="s">
        <v>7</v>
      </c>
      <c r="FI3" t="s">
        <v>7</v>
      </c>
      <c r="FJ3" t="s">
        <v>7</v>
      </c>
      <c r="FK3" t="s">
        <v>7</v>
      </c>
      <c r="FL3" t="s">
        <v>7</v>
      </c>
      <c r="FM3" t="s">
        <v>7</v>
      </c>
      <c r="FY3" t="s">
        <v>7</v>
      </c>
      <c r="FZ3" t="s">
        <v>7</v>
      </c>
      <c r="GA3" t="s">
        <v>7</v>
      </c>
      <c r="GB3" t="s">
        <v>7</v>
      </c>
      <c r="GC3" t="s">
        <v>7</v>
      </c>
      <c r="GO3" t="s">
        <v>7</v>
      </c>
      <c r="GP3" t="s">
        <v>7</v>
      </c>
      <c r="GQ3" t="s">
        <v>7</v>
      </c>
      <c r="GR3" t="s">
        <v>7</v>
      </c>
      <c r="GS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7</v>
      </c>
      <c r="HU3" t="s">
        <v>7</v>
      </c>
      <c r="HV3" t="s">
        <v>7</v>
      </c>
      <c r="HW3" t="s">
        <v>7</v>
      </c>
      <c r="HX3" t="s">
        <v>7</v>
      </c>
      <c r="HY3" t="s">
        <v>7</v>
      </c>
    </row>
    <row r="4" spans="4:243" x14ac:dyDescent="0.25">
      <c r="D4" t="s">
        <v>11</v>
      </c>
      <c r="E4" t="s">
        <v>12</v>
      </c>
      <c r="F4" t="s">
        <v>13</v>
      </c>
      <c r="G4" t="s">
        <v>14</v>
      </c>
      <c r="H4" t="s">
        <v>15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T4" t="s">
        <v>26</v>
      </c>
      <c r="U4" t="s">
        <v>12</v>
      </c>
      <c r="V4" t="s">
        <v>13</v>
      </c>
      <c r="W4" t="s">
        <v>14</v>
      </c>
      <c r="X4" t="s">
        <v>15</v>
      </c>
      <c r="AD4" t="s">
        <v>19</v>
      </c>
      <c r="AE4" t="s">
        <v>20</v>
      </c>
      <c r="AF4" t="s">
        <v>21</v>
      </c>
      <c r="AG4" t="s">
        <v>22</v>
      </c>
      <c r="AH4" t="s">
        <v>23</v>
      </c>
      <c r="AJ4" t="s">
        <v>11</v>
      </c>
      <c r="AK4" t="s">
        <v>12</v>
      </c>
      <c r="AL4" t="s">
        <v>13</v>
      </c>
      <c r="AM4" t="s">
        <v>14</v>
      </c>
      <c r="AN4" t="s">
        <v>15</v>
      </c>
      <c r="AT4" t="s">
        <v>19</v>
      </c>
      <c r="AU4" t="s">
        <v>20</v>
      </c>
      <c r="AV4" t="s">
        <v>21</v>
      </c>
      <c r="AW4" t="s">
        <v>22</v>
      </c>
      <c r="AX4" t="s">
        <v>23</v>
      </c>
      <c r="AZ4" t="s">
        <v>11</v>
      </c>
      <c r="BA4" t="s">
        <v>12</v>
      </c>
      <c r="BB4" t="s">
        <v>13</v>
      </c>
      <c r="BC4" t="s">
        <v>14</v>
      </c>
      <c r="BD4" t="s">
        <v>15</v>
      </c>
      <c r="BJ4" t="s">
        <v>19</v>
      </c>
      <c r="BK4" s="3" t="s">
        <v>20</v>
      </c>
      <c r="BL4" t="s">
        <v>21</v>
      </c>
      <c r="BM4" t="s">
        <v>22</v>
      </c>
      <c r="BN4" t="s">
        <v>23</v>
      </c>
      <c r="BQ4" t="s">
        <v>11</v>
      </c>
      <c r="BR4" t="s">
        <v>12</v>
      </c>
      <c r="BS4" t="s">
        <v>13</v>
      </c>
      <c r="BT4" t="s">
        <v>14</v>
      </c>
      <c r="BU4" t="s">
        <v>15</v>
      </c>
      <c r="CA4" t="s">
        <v>19</v>
      </c>
      <c r="CB4" t="s">
        <v>20</v>
      </c>
      <c r="CC4" t="s">
        <v>21</v>
      </c>
      <c r="CD4" t="s">
        <v>22</v>
      </c>
      <c r="CE4" t="s">
        <v>23</v>
      </c>
      <c r="CG4" t="s">
        <v>26</v>
      </c>
      <c r="CH4" t="s">
        <v>12</v>
      </c>
      <c r="CI4" t="s">
        <v>13</v>
      </c>
      <c r="CJ4" t="s">
        <v>14</v>
      </c>
      <c r="CK4" t="s">
        <v>15</v>
      </c>
      <c r="CQ4" t="s">
        <v>19</v>
      </c>
      <c r="CR4" t="s">
        <v>20</v>
      </c>
      <c r="CS4" t="s">
        <v>21</v>
      </c>
      <c r="CT4" t="s">
        <v>22</v>
      </c>
      <c r="CU4" t="s">
        <v>23</v>
      </c>
      <c r="CW4" t="s">
        <v>11</v>
      </c>
      <c r="CX4" t="s">
        <v>12</v>
      </c>
      <c r="CY4" t="s">
        <v>13</v>
      </c>
      <c r="CZ4" t="s">
        <v>14</v>
      </c>
      <c r="DA4" t="s">
        <v>15</v>
      </c>
      <c r="DG4" t="s">
        <v>19</v>
      </c>
      <c r="DH4" t="s">
        <v>20</v>
      </c>
      <c r="DI4" t="s">
        <v>21</v>
      </c>
      <c r="DJ4" t="s">
        <v>22</v>
      </c>
      <c r="DK4" t="s">
        <v>23</v>
      </c>
      <c r="DM4" t="s">
        <v>11</v>
      </c>
      <c r="DN4" t="s">
        <v>12</v>
      </c>
      <c r="DO4" t="s">
        <v>13</v>
      </c>
      <c r="DP4" t="s">
        <v>14</v>
      </c>
      <c r="DQ4" t="s">
        <v>15</v>
      </c>
      <c r="DW4" t="s">
        <v>19</v>
      </c>
      <c r="DX4" t="s">
        <v>20</v>
      </c>
      <c r="DY4" t="s">
        <v>21</v>
      </c>
      <c r="DZ4" t="s">
        <v>22</v>
      </c>
      <c r="EA4" t="s">
        <v>23</v>
      </c>
      <c r="EC4" t="s">
        <v>11</v>
      </c>
      <c r="ED4" t="s">
        <v>12</v>
      </c>
      <c r="EE4" t="s">
        <v>13</v>
      </c>
      <c r="EF4" t="s">
        <v>14</v>
      </c>
      <c r="EG4" t="s">
        <v>15</v>
      </c>
      <c r="EM4" t="s">
        <v>19</v>
      </c>
      <c r="EN4" t="s">
        <v>20</v>
      </c>
      <c r="EO4" t="s">
        <v>21</v>
      </c>
      <c r="EP4" t="s">
        <v>22</v>
      </c>
      <c r="EQ4" t="s">
        <v>23</v>
      </c>
      <c r="ES4" t="s">
        <v>11</v>
      </c>
      <c r="ET4" t="s">
        <v>12</v>
      </c>
      <c r="EU4" t="s">
        <v>13</v>
      </c>
      <c r="EV4" t="s">
        <v>14</v>
      </c>
      <c r="EW4" t="s">
        <v>15</v>
      </c>
      <c r="FC4" t="s">
        <v>19</v>
      </c>
      <c r="FD4" t="s">
        <v>20</v>
      </c>
      <c r="FE4" t="s">
        <v>21</v>
      </c>
      <c r="FF4" t="s">
        <v>22</v>
      </c>
      <c r="FG4" t="s">
        <v>23</v>
      </c>
      <c r="FI4" t="s">
        <v>11</v>
      </c>
      <c r="FJ4" t="s">
        <v>12</v>
      </c>
      <c r="FK4" t="s">
        <v>13</v>
      </c>
      <c r="FL4" t="s">
        <v>14</v>
      </c>
      <c r="FM4" t="s">
        <v>15</v>
      </c>
      <c r="FS4" t="s">
        <v>19</v>
      </c>
      <c r="FT4" t="s">
        <v>20</v>
      </c>
      <c r="FU4" t="s">
        <v>21</v>
      </c>
      <c r="FV4" t="s">
        <v>22</v>
      </c>
      <c r="FW4" t="s">
        <v>23</v>
      </c>
      <c r="FY4" t="s">
        <v>11</v>
      </c>
      <c r="FZ4" t="s">
        <v>12</v>
      </c>
      <c r="GA4" t="s">
        <v>13</v>
      </c>
      <c r="GB4" t="s">
        <v>14</v>
      </c>
      <c r="GC4" t="s">
        <v>15</v>
      </c>
      <c r="GI4" t="s">
        <v>19</v>
      </c>
      <c r="GJ4" t="s">
        <v>20</v>
      </c>
      <c r="GK4" t="s">
        <v>21</v>
      </c>
      <c r="GL4" t="s">
        <v>22</v>
      </c>
      <c r="GM4" t="s">
        <v>23</v>
      </c>
      <c r="GO4" t="s">
        <v>11</v>
      </c>
      <c r="GP4" t="s">
        <v>12</v>
      </c>
      <c r="GQ4" t="s">
        <v>13</v>
      </c>
      <c r="GR4" t="s">
        <v>14</v>
      </c>
      <c r="GS4" t="s">
        <v>15</v>
      </c>
      <c r="GY4" t="s">
        <v>19</v>
      </c>
      <c r="GZ4" t="s">
        <v>20</v>
      </c>
      <c r="HA4" t="s">
        <v>21</v>
      </c>
      <c r="HB4" t="s">
        <v>22</v>
      </c>
      <c r="HC4" t="s">
        <v>23</v>
      </c>
      <c r="HE4" t="s">
        <v>11</v>
      </c>
      <c r="HF4" t="s">
        <v>12</v>
      </c>
      <c r="HG4" t="s">
        <v>13</v>
      </c>
      <c r="HH4" t="s">
        <v>14</v>
      </c>
      <c r="HI4" t="s">
        <v>15</v>
      </c>
      <c r="HO4" t="s">
        <v>19</v>
      </c>
      <c r="HP4" t="s">
        <v>20</v>
      </c>
      <c r="HQ4" t="s">
        <v>21</v>
      </c>
      <c r="HR4" t="s">
        <v>22</v>
      </c>
      <c r="HS4" t="s">
        <v>23</v>
      </c>
      <c r="HU4" t="s">
        <v>11</v>
      </c>
      <c r="HV4" t="s">
        <v>12</v>
      </c>
      <c r="HW4" t="s">
        <v>13</v>
      </c>
      <c r="HX4" t="s">
        <v>14</v>
      </c>
      <c r="HY4" t="s">
        <v>15</v>
      </c>
      <c r="IE4" t="s">
        <v>19</v>
      </c>
      <c r="IF4" t="s">
        <v>20</v>
      </c>
      <c r="IG4" t="s">
        <v>21</v>
      </c>
      <c r="IH4" t="s">
        <v>22</v>
      </c>
      <c r="II4" t="s">
        <v>23</v>
      </c>
    </row>
    <row r="5" spans="4:243" x14ac:dyDescent="0.25">
      <c r="D5" s="3">
        <v>7.5000000000000071</v>
      </c>
      <c r="E5" s="3">
        <v>6.2149999999999963</v>
      </c>
      <c r="F5" s="3">
        <v>5.1730000000000054</v>
      </c>
      <c r="G5" s="3">
        <v>3.6469999999999985</v>
      </c>
      <c r="H5" s="3">
        <v>3.3400000000000034</v>
      </c>
      <c r="I5" s="3"/>
      <c r="J5" s="3"/>
      <c r="K5" s="3"/>
      <c r="L5" s="3"/>
      <c r="M5" s="3"/>
      <c r="N5" s="3">
        <f>AVERAGE(D5:H5)</f>
        <v>5.1750000000000025</v>
      </c>
      <c r="O5">
        <f>STDEV(D5:M5)</f>
        <v>1.7456544617993575</v>
      </c>
      <c r="P5">
        <f>N5-10</f>
        <v>-4.8249999999999975</v>
      </c>
      <c r="Q5" s="3">
        <f>MIN(D5:M5)</f>
        <v>3.3400000000000034</v>
      </c>
      <c r="R5">
        <f>MAX(D5:M5)</f>
        <v>7.5000000000000071</v>
      </c>
      <c r="T5" s="3">
        <v>5.7109999999999985</v>
      </c>
      <c r="U5" s="3">
        <v>3.5579999999999963</v>
      </c>
      <c r="V5" s="3">
        <v>3.3119999999999976</v>
      </c>
      <c r="W5" s="3">
        <v>2.9820000000000029</v>
      </c>
      <c r="X5" s="3">
        <v>4.125</v>
      </c>
      <c r="Y5" s="3"/>
      <c r="Z5" s="3"/>
      <c r="AA5" s="3"/>
      <c r="AB5" s="3"/>
      <c r="AC5" s="3"/>
      <c r="AD5">
        <f>AVERAGE(T5:AC5)</f>
        <v>3.9375999999999989</v>
      </c>
      <c r="AE5">
        <f>STDEV(T5:AC5)</f>
        <v>1.0757217577050306</v>
      </c>
      <c r="AF5">
        <f>AD5-9</f>
        <v>-5.0624000000000011</v>
      </c>
      <c r="AG5">
        <f>MIN(T5:AC5)</f>
        <v>2.9820000000000029</v>
      </c>
      <c r="AH5">
        <f>MAX(T5:AC5)</f>
        <v>5.7109999999999985</v>
      </c>
      <c r="AJ5" s="43"/>
      <c r="AK5" s="3">
        <v>5.1660000000000004</v>
      </c>
      <c r="AL5" s="3">
        <v>2.8900000000000041</v>
      </c>
      <c r="AM5" s="3">
        <v>3.9899999999999949</v>
      </c>
      <c r="AN5" s="3">
        <v>2.4640000000000022</v>
      </c>
      <c r="AO5" s="3"/>
      <c r="AP5" s="3"/>
      <c r="AQ5" s="3"/>
      <c r="AR5" s="3"/>
      <c r="AS5" s="3"/>
      <c r="AT5">
        <f>AVERAGE(AJ5:AS5)</f>
        <v>3.6275000000000004</v>
      </c>
      <c r="AU5">
        <f>STDEV(AJ5:AS5)</f>
        <v>1.2105132520271422</v>
      </c>
      <c r="AV5">
        <f>AT5-10</f>
        <v>-6.3724999999999996</v>
      </c>
      <c r="AW5">
        <f>MIN(AJ5:AS5)</f>
        <v>2.4640000000000022</v>
      </c>
      <c r="AX5">
        <f>MAX(AJ5:AS5)</f>
        <v>5.1660000000000004</v>
      </c>
      <c r="AZ5" s="3">
        <v>5.4499999999999993</v>
      </c>
      <c r="BA5" s="43"/>
      <c r="BB5" s="3">
        <v>3.1160000000000099</v>
      </c>
      <c r="BC5" s="3">
        <v>3.0799999999999983</v>
      </c>
      <c r="BD5" s="3">
        <v>3.2719999999999878</v>
      </c>
      <c r="BE5" s="3"/>
      <c r="BF5" s="3"/>
      <c r="BG5" s="3"/>
      <c r="BH5" s="3"/>
      <c r="BI5" s="3"/>
      <c r="BJ5">
        <f>AVERAGE(AZ5:BI5)</f>
        <v>3.7294999999999989</v>
      </c>
      <c r="BK5" s="3">
        <f>STDEV(AZ5:BI5)</f>
        <v>1.1500230432473948</v>
      </c>
      <c r="BL5">
        <f>BJ5-10</f>
        <v>-6.2705000000000011</v>
      </c>
      <c r="BM5">
        <f>MIN(AZ5:BI5)</f>
        <v>3.0799999999999983</v>
      </c>
      <c r="BN5">
        <f>MAX(AZ5:BI5)</f>
        <v>5.4499999999999993</v>
      </c>
      <c r="BQ5" s="3">
        <v>2.9500000000000028</v>
      </c>
      <c r="BR5" s="3">
        <v>2.8609999999999971</v>
      </c>
      <c r="BS5" s="3">
        <v>3.3000000000000078</v>
      </c>
      <c r="BT5" s="3">
        <v>2.8069999999999915</v>
      </c>
      <c r="BU5" s="3">
        <v>2.0180000000000007</v>
      </c>
      <c r="BV5" s="3"/>
      <c r="BW5" s="3"/>
      <c r="BX5" s="3"/>
      <c r="BY5" s="3"/>
      <c r="BZ5" s="3"/>
      <c r="CA5">
        <f>AVERAGE(BQ5:BZ5)</f>
        <v>2.7871999999999999</v>
      </c>
      <c r="CB5">
        <f>STDEV(BQ5:BZ5)</f>
        <v>0.47089669780112187</v>
      </c>
      <c r="CC5">
        <f>CA5-10</f>
        <v>-7.2127999999999997</v>
      </c>
      <c r="CD5">
        <f>MIN(BQ5:BZ5)</f>
        <v>2.0180000000000007</v>
      </c>
      <c r="CE5">
        <f>MAX(BQ5:BZ5)</f>
        <v>3.3000000000000078</v>
      </c>
      <c r="CG5" s="3">
        <v>4.8099999999999952</v>
      </c>
      <c r="CH5" s="3">
        <v>6.6550000000000011</v>
      </c>
      <c r="CI5" s="3">
        <v>4.3180000000000014</v>
      </c>
      <c r="CJ5" s="3">
        <v>4.7800000000000047</v>
      </c>
      <c r="CK5" s="3">
        <v>5.0990000000000002</v>
      </c>
      <c r="CL5" s="3"/>
      <c r="CM5" s="3"/>
      <c r="CN5" s="3"/>
      <c r="CO5" s="3"/>
      <c r="CP5" s="3"/>
      <c r="CQ5">
        <f>AVERAGE(CG5:CP5)</f>
        <v>5.1324000000000005</v>
      </c>
      <c r="CR5">
        <f>STDEV(CG5:CP5)</f>
        <v>0.89593543294145805</v>
      </c>
      <c r="CS5">
        <f>CQ5-9</f>
        <v>-3.8675999999999995</v>
      </c>
      <c r="CT5">
        <f>MIN(CG5:CP5)</f>
        <v>4.3180000000000014</v>
      </c>
      <c r="CU5">
        <f>MAX(CG5:CP5)</f>
        <v>6.6550000000000011</v>
      </c>
      <c r="CW5" s="3">
        <v>5.799000000000003</v>
      </c>
      <c r="CX5" s="3">
        <v>5.2159999999999975</v>
      </c>
      <c r="CY5" s="3">
        <v>4.1140000000000008</v>
      </c>
      <c r="CZ5" s="3">
        <v>4.1279999999999966</v>
      </c>
      <c r="DA5" s="3">
        <v>4.9760000000000062</v>
      </c>
      <c r="DB5" s="3"/>
      <c r="DC5" s="3"/>
      <c r="DD5" s="3"/>
      <c r="DE5" s="3"/>
      <c r="DG5">
        <f>AVERAGE(CW5:DF5)</f>
        <v>4.8466000000000005</v>
      </c>
      <c r="DH5">
        <f>STDEV(CW5:DF5)</f>
        <v>0.72686917667486783</v>
      </c>
      <c r="DI5">
        <f>DG5-9</f>
        <v>-4.1533999999999995</v>
      </c>
      <c r="DJ5">
        <f>MIN(CW5:DF5)</f>
        <v>4.1140000000000008</v>
      </c>
      <c r="DK5">
        <f>MAX(CW5:DF5)</f>
        <v>5.799000000000003</v>
      </c>
      <c r="DM5" s="3">
        <v>5.0599999999999987</v>
      </c>
      <c r="DN5" s="3">
        <v>3.5060000000000002</v>
      </c>
      <c r="DO5" s="3">
        <v>3.3020000000000067</v>
      </c>
      <c r="DP5" s="3">
        <v>2.1039999999999992</v>
      </c>
      <c r="DQ5" s="3">
        <v>2.3430000000000035</v>
      </c>
      <c r="DR5" s="3"/>
      <c r="DS5" s="3"/>
      <c r="DT5" s="3"/>
      <c r="DU5" s="3"/>
      <c r="DV5" s="3"/>
      <c r="DW5">
        <f>AVERAGE(DM5:DV5)</f>
        <v>3.2630000000000017</v>
      </c>
      <c r="DX5">
        <f>STDEV(DM5:DV5)</f>
        <v>1.170412320509314</v>
      </c>
      <c r="DY5">
        <f>DW5-10</f>
        <v>-6.7369999999999983</v>
      </c>
      <c r="DZ5">
        <f>MIN(DM5:DV5)</f>
        <v>2.1039999999999992</v>
      </c>
      <c r="EA5">
        <f>MAX(DM5:DV5)</f>
        <v>5.0599999999999987</v>
      </c>
      <c r="EC5" s="3">
        <v>3.990000000000002</v>
      </c>
      <c r="ED5" s="3">
        <v>3.4800000000000004</v>
      </c>
      <c r="EE5" s="3">
        <v>3.0320000000000071</v>
      </c>
      <c r="EF5" s="3">
        <v>2.8000000000000007</v>
      </c>
      <c r="EG5" s="3">
        <v>2.3249999999999957</v>
      </c>
      <c r="EH5" s="3"/>
      <c r="EI5" s="3"/>
      <c r="EJ5" s="3"/>
      <c r="EK5" s="3"/>
      <c r="EL5" s="3"/>
      <c r="EM5">
        <f>AVERAGE(EC5:EL5)</f>
        <v>3.1254000000000013</v>
      </c>
      <c r="EN5">
        <f>STDEV(EC5:EL5)</f>
        <v>0.63806802145225938</v>
      </c>
      <c r="EO5">
        <f>EM5-10</f>
        <v>-6.8745999999999992</v>
      </c>
      <c r="EP5">
        <f>MIN(EC5:EL5)</f>
        <v>2.3249999999999957</v>
      </c>
      <c r="EQ5">
        <f>MAX(EC5:EL5)</f>
        <v>3.990000000000002</v>
      </c>
      <c r="ES5" s="3">
        <v>3.7710000000000008</v>
      </c>
      <c r="ET5" s="3">
        <v>4.0669999999999966</v>
      </c>
      <c r="EU5" s="3">
        <v>4.6050000000000075</v>
      </c>
      <c r="EV5" s="3">
        <v>3.9489999999999981</v>
      </c>
      <c r="EW5" s="3">
        <v>3.8900000000000041</v>
      </c>
      <c r="EX5" s="3"/>
      <c r="EY5" s="3"/>
      <c r="EZ5" s="3"/>
      <c r="FA5" s="3"/>
      <c r="FB5" s="3"/>
      <c r="FC5">
        <f>AVERAGE(ES5:FB5)</f>
        <v>4.0564000000000018</v>
      </c>
      <c r="FD5">
        <f>STDEV(ES5:FB5)</f>
        <v>0.32471187228064469</v>
      </c>
      <c r="FE5">
        <f>FC5-10</f>
        <v>-5.9435999999999982</v>
      </c>
      <c r="FF5">
        <f>MIN(ES5:FB5)</f>
        <v>3.7710000000000008</v>
      </c>
      <c r="FG5">
        <f>MAX(ES5:FB5)</f>
        <v>4.6050000000000075</v>
      </c>
      <c r="FI5" s="3">
        <v>6.0199999999999925</v>
      </c>
      <c r="FJ5" s="3">
        <v>4.4879999999999995</v>
      </c>
      <c r="FK5" s="3">
        <v>5.4680000000000035</v>
      </c>
      <c r="FL5" s="3">
        <v>3.6700000000000017</v>
      </c>
      <c r="FM5" s="3">
        <v>4.7069999999999972</v>
      </c>
      <c r="FN5" s="3"/>
      <c r="FO5" s="3"/>
      <c r="FP5" s="3"/>
      <c r="FQ5" s="3"/>
      <c r="FR5" s="3"/>
      <c r="FS5">
        <f>AVERAGE(FI5:FR5)</f>
        <v>4.8705999999999987</v>
      </c>
      <c r="FT5">
        <f>STDEV(FI5:FR5)</f>
        <v>0.90727548186865403</v>
      </c>
      <c r="FU5">
        <f>FS5-10</f>
        <v>-5.1294000000000013</v>
      </c>
      <c r="FV5">
        <f>MIN(FI5:FR5)</f>
        <v>3.6700000000000017</v>
      </c>
      <c r="FW5">
        <f>MAX(FI5:FR5)</f>
        <v>6.0199999999999925</v>
      </c>
      <c r="FY5" s="3">
        <v>5.5300000000000011</v>
      </c>
      <c r="FZ5" s="3">
        <v>3.9769999999999968</v>
      </c>
      <c r="GA5" s="3">
        <v>2.0040000000000013</v>
      </c>
      <c r="GB5" s="3">
        <v>3.1760000000000019</v>
      </c>
      <c r="GC5" s="3">
        <v>1.9039999999999928</v>
      </c>
      <c r="GD5" s="3"/>
      <c r="GE5" s="3"/>
      <c r="GF5" s="3"/>
      <c r="GG5" s="3"/>
      <c r="GH5" s="3"/>
      <c r="GI5">
        <f>AVERAGE(FY5:GH5)</f>
        <v>3.3181999999999987</v>
      </c>
      <c r="GJ5">
        <f>STDEV(FY5:GH5)</f>
        <v>1.5061026525439771</v>
      </c>
      <c r="GK5">
        <f>GI5-10</f>
        <v>-6.6818000000000008</v>
      </c>
      <c r="GL5">
        <f>MIN(FY5:GH5)</f>
        <v>1.9039999999999928</v>
      </c>
      <c r="GM5">
        <f>MAX(FY5:GH5)</f>
        <v>5.5300000000000011</v>
      </c>
      <c r="GO5" s="3">
        <v>4.0320000000000036</v>
      </c>
      <c r="GP5" s="3">
        <v>2.8820000000000014</v>
      </c>
      <c r="GQ5" s="3">
        <v>2.4860000000000078</v>
      </c>
      <c r="GR5" s="3">
        <v>2.6260000000000048</v>
      </c>
      <c r="GS5" s="3">
        <v>3.3300000000000018</v>
      </c>
      <c r="GT5" s="3"/>
      <c r="GU5" s="3"/>
      <c r="GV5" s="3"/>
      <c r="GW5" s="3"/>
      <c r="GX5" s="3"/>
      <c r="GY5">
        <f>AVERAGE(GO5:GX5)</f>
        <v>3.0712000000000037</v>
      </c>
      <c r="GZ5">
        <f>STDEV(GO5:GX5)</f>
        <v>0.62581402988427581</v>
      </c>
      <c r="HA5">
        <f>GY5-10</f>
        <v>-6.9287999999999963</v>
      </c>
      <c r="HB5">
        <f>MIN(GO5:GX5)</f>
        <v>2.4860000000000078</v>
      </c>
      <c r="HC5">
        <f>MAX(GO5:GX5)</f>
        <v>4.0320000000000036</v>
      </c>
      <c r="HE5" s="3">
        <v>4.4099999999999895</v>
      </c>
      <c r="HF5" s="3">
        <v>3.4799999999999933</v>
      </c>
      <c r="HG5" s="3">
        <v>2.3219999999999956</v>
      </c>
      <c r="HH5" s="3">
        <v>2.0700000000000038</v>
      </c>
      <c r="HI5" s="3">
        <v>3.3159999999999989</v>
      </c>
      <c r="HJ5" s="3"/>
      <c r="HK5" s="3"/>
      <c r="HL5" s="3"/>
      <c r="HM5" s="3"/>
      <c r="HN5" s="3"/>
      <c r="HO5">
        <f>AVERAGE(HE5:HN5)</f>
        <v>3.1195999999999962</v>
      </c>
      <c r="HP5">
        <f>STDEV(HE5:HN5)</f>
        <v>0.94490994279877882</v>
      </c>
      <c r="HQ5">
        <f>HO5-10</f>
        <v>-6.8804000000000034</v>
      </c>
      <c r="HR5">
        <f>MIN(HE5:HN5)</f>
        <v>2.0700000000000038</v>
      </c>
      <c r="HS5">
        <f>MAX(HE5:HN5)</f>
        <v>4.4099999999999895</v>
      </c>
      <c r="HU5" s="3">
        <v>4.9039999999999964</v>
      </c>
      <c r="HV5" s="3">
        <v>4.0820000000000007</v>
      </c>
      <c r="HW5" s="3">
        <v>4.5869999999999962</v>
      </c>
      <c r="HX5" s="3">
        <v>3.3199999999999967</v>
      </c>
      <c r="HY5" s="3">
        <v>3.1080000000000005</v>
      </c>
      <c r="HZ5" s="3"/>
      <c r="IA5" s="3"/>
      <c r="IB5" s="3"/>
      <c r="IC5" s="3"/>
      <c r="ID5" s="3"/>
      <c r="IE5">
        <f>AVERAGE(HU5:ID5)</f>
        <v>4.0001999999999978</v>
      </c>
      <c r="IF5">
        <f>STDEV(HU5:ID5)</f>
        <v>0.77887303201484459</v>
      </c>
      <c r="IG5">
        <f>IE5-10</f>
        <v>-5.9998000000000022</v>
      </c>
      <c r="IH5">
        <f>MIN(HU5:ID5)</f>
        <v>3.1080000000000005</v>
      </c>
      <c r="II5">
        <f>MAX(HU5:ID5)</f>
        <v>4.9039999999999964</v>
      </c>
    </row>
    <row r="6" spans="4:243" x14ac:dyDescent="0.25">
      <c r="N6" s="3"/>
      <c r="Q6" s="3"/>
      <c r="BK6" s="3"/>
      <c r="FI6" s="3"/>
    </row>
    <row r="7" spans="4:243" x14ac:dyDescent="0.25">
      <c r="N7" s="3"/>
      <c r="BK7" s="3"/>
      <c r="FI7" s="3"/>
    </row>
    <row r="8" spans="4:243" x14ac:dyDescent="0.25">
      <c r="BK8" s="3"/>
      <c r="FI8" s="3"/>
    </row>
    <row r="9" spans="4:243" x14ac:dyDescent="0.25">
      <c r="BK9" s="3"/>
      <c r="FI9" s="3"/>
    </row>
    <row r="10" spans="4:243" x14ac:dyDescent="0.25">
      <c r="D10" t="s">
        <v>5</v>
      </c>
      <c r="E10" t="s">
        <v>5</v>
      </c>
      <c r="F10" t="s">
        <v>5</v>
      </c>
      <c r="G10" t="s">
        <v>5</v>
      </c>
      <c r="H10" t="s">
        <v>5</v>
      </c>
      <c r="T10" t="s">
        <v>18</v>
      </c>
      <c r="U10" t="s">
        <v>18</v>
      </c>
      <c r="V10" t="s">
        <v>18</v>
      </c>
      <c r="W10" t="s">
        <v>18</v>
      </c>
      <c r="X10" t="s">
        <v>18</v>
      </c>
      <c r="AJ10" t="s">
        <v>27</v>
      </c>
      <c r="AK10" t="s">
        <v>27</v>
      </c>
      <c r="AL10" t="s">
        <v>27</v>
      </c>
      <c r="AM10" t="s">
        <v>28</v>
      </c>
      <c r="AN10" t="s">
        <v>28</v>
      </c>
      <c r="AZ10" t="s">
        <v>30</v>
      </c>
      <c r="BA10" t="s">
        <v>30</v>
      </c>
      <c r="BB10" t="s">
        <v>30</v>
      </c>
      <c r="BC10" t="s">
        <v>30</v>
      </c>
      <c r="BD10" t="s">
        <v>30</v>
      </c>
      <c r="BK10" s="3"/>
      <c r="BQ10" t="s">
        <v>32</v>
      </c>
      <c r="BR10" t="s">
        <v>32</v>
      </c>
      <c r="BS10" t="s">
        <v>32</v>
      </c>
      <c r="BT10" t="s">
        <v>32</v>
      </c>
      <c r="BU10" t="s">
        <v>32</v>
      </c>
      <c r="CG10" t="s">
        <v>33</v>
      </c>
      <c r="CH10" t="s">
        <v>33</v>
      </c>
      <c r="CI10" t="s">
        <v>33</v>
      </c>
      <c r="CJ10" t="s">
        <v>33</v>
      </c>
      <c r="CK10" t="s">
        <v>33</v>
      </c>
      <c r="CW10" t="s">
        <v>34</v>
      </c>
      <c r="CX10" t="s">
        <v>34</v>
      </c>
      <c r="CY10" t="s">
        <v>34</v>
      </c>
      <c r="CZ10" t="s">
        <v>34</v>
      </c>
      <c r="DA10" t="s">
        <v>34</v>
      </c>
      <c r="DM10" t="s">
        <v>42</v>
      </c>
      <c r="DN10" t="s">
        <v>42</v>
      </c>
      <c r="DO10" t="s">
        <v>42</v>
      </c>
      <c r="DP10" t="s">
        <v>42</v>
      </c>
      <c r="DQ10" t="s">
        <v>42</v>
      </c>
      <c r="EC10" t="s">
        <v>43</v>
      </c>
      <c r="ED10" t="s">
        <v>43</v>
      </c>
      <c r="EE10" t="s">
        <v>43</v>
      </c>
      <c r="EF10" t="s">
        <v>43</v>
      </c>
      <c r="EG10" t="s">
        <v>43</v>
      </c>
      <c r="ES10" t="s">
        <v>44</v>
      </c>
      <c r="ET10" t="s">
        <v>44</v>
      </c>
      <c r="EU10" t="s">
        <v>44</v>
      </c>
      <c r="EV10" t="s">
        <v>44</v>
      </c>
      <c r="EW10" t="s">
        <v>44</v>
      </c>
      <c r="FI10" t="s">
        <v>45</v>
      </c>
      <c r="FJ10" t="s">
        <v>45</v>
      </c>
      <c r="FK10" t="s">
        <v>45</v>
      </c>
      <c r="FL10" t="s">
        <v>45</v>
      </c>
      <c r="FM10" t="s">
        <v>45</v>
      </c>
      <c r="FY10" t="s">
        <v>46</v>
      </c>
      <c r="FZ10" t="s">
        <v>46</v>
      </c>
      <c r="GA10" t="s">
        <v>46</v>
      </c>
      <c r="GB10" t="s">
        <v>46</v>
      </c>
      <c r="GC10" t="s">
        <v>46</v>
      </c>
      <c r="GO10" t="s">
        <v>47</v>
      </c>
      <c r="GP10" t="s">
        <v>47</v>
      </c>
      <c r="GQ10" t="s">
        <v>47</v>
      </c>
      <c r="GR10" t="s">
        <v>47</v>
      </c>
      <c r="GS10" t="s">
        <v>47</v>
      </c>
      <c r="HE10" t="s">
        <v>48</v>
      </c>
      <c r="HF10" t="s">
        <v>48</v>
      </c>
      <c r="HG10" t="s">
        <v>48</v>
      </c>
      <c r="HH10" t="s">
        <v>48</v>
      </c>
      <c r="HI10" t="s">
        <v>48</v>
      </c>
      <c r="HU10" t="s">
        <v>49</v>
      </c>
      <c r="HV10" t="s">
        <v>49</v>
      </c>
      <c r="HW10" t="s">
        <v>49</v>
      </c>
      <c r="HX10" t="s">
        <v>49</v>
      </c>
      <c r="HY10" t="s">
        <v>49</v>
      </c>
    </row>
    <row r="11" spans="4:243" x14ac:dyDescent="0.25">
      <c r="D11" t="s">
        <v>16</v>
      </c>
      <c r="E11" t="s">
        <v>16</v>
      </c>
      <c r="F11" t="s">
        <v>16</v>
      </c>
      <c r="G11" t="s">
        <v>16</v>
      </c>
      <c r="H11" t="s">
        <v>16</v>
      </c>
      <c r="T11" t="s">
        <v>16</v>
      </c>
      <c r="U11" t="s">
        <v>16</v>
      </c>
      <c r="V11" t="s">
        <v>16</v>
      </c>
      <c r="W11" t="s">
        <v>16</v>
      </c>
      <c r="X11" t="s">
        <v>16</v>
      </c>
      <c r="AJ11" t="s">
        <v>16</v>
      </c>
      <c r="AK11" t="s">
        <v>16</v>
      </c>
      <c r="AL11" t="s">
        <v>16</v>
      </c>
      <c r="AM11" t="s">
        <v>16</v>
      </c>
      <c r="AN11" t="s">
        <v>16</v>
      </c>
      <c r="AZ11" t="s">
        <v>16</v>
      </c>
      <c r="BA11" t="s">
        <v>16</v>
      </c>
      <c r="BB11" t="s">
        <v>16</v>
      </c>
      <c r="BC11" t="s">
        <v>16</v>
      </c>
      <c r="BD11" t="s">
        <v>16</v>
      </c>
      <c r="BK11" s="3"/>
      <c r="BQ11" t="s">
        <v>16</v>
      </c>
      <c r="BR11" t="s">
        <v>16</v>
      </c>
      <c r="BS11" t="s">
        <v>16</v>
      </c>
      <c r="BT11" t="s">
        <v>16</v>
      </c>
      <c r="BU11" t="s">
        <v>16</v>
      </c>
      <c r="CG11" t="s">
        <v>16</v>
      </c>
      <c r="CH11" t="s">
        <v>16</v>
      </c>
      <c r="CI11" t="s">
        <v>16</v>
      </c>
      <c r="CJ11" t="s">
        <v>16</v>
      </c>
      <c r="CK11" t="s">
        <v>16</v>
      </c>
      <c r="CW11" t="s">
        <v>16</v>
      </c>
      <c r="CX11" t="s">
        <v>16</v>
      </c>
      <c r="CY11" t="s">
        <v>16</v>
      </c>
      <c r="CZ11" t="s">
        <v>16</v>
      </c>
      <c r="DA11" t="s">
        <v>16</v>
      </c>
      <c r="DM11" t="s">
        <v>16</v>
      </c>
      <c r="DN11" t="s">
        <v>16</v>
      </c>
      <c r="DO11" t="s">
        <v>16</v>
      </c>
      <c r="DP11" t="s">
        <v>16</v>
      </c>
      <c r="DQ11" t="s">
        <v>16</v>
      </c>
      <c r="EC11" t="s">
        <v>16</v>
      </c>
      <c r="ED11" t="s">
        <v>16</v>
      </c>
      <c r="EE11" t="s">
        <v>16</v>
      </c>
      <c r="EF11" t="s">
        <v>16</v>
      </c>
      <c r="EG11" t="s">
        <v>16</v>
      </c>
      <c r="ES11" t="s">
        <v>16</v>
      </c>
      <c r="ET11" t="s">
        <v>16</v>
      </c>
      <c r="EU11" t="s">
        <v>16</v>
      </c>
      <c r="EV11" t="s">
        <v>16</v>
      </c>
      <c r="EW11" t="s">
        <v>16</v>
      </c>
      <c r="FI11" t="s">
        <v>16</v>
      </c>
      <c r="FJ11" t="s">
        <v>16</v>
      </c>
      <c r="FK11" t="s">
        <v>16</v>
      </c>
      <c r="FL11" t="s">
        <v>16</v>
      </c>
      <c r="FM11" t="s">
        <v>16</v>
      </c>
      <c r="FY11" t="s">
        <v>16</v>
      </c>
      <c r="FZ11" t="s">
        <v>16</v>
      </c>
      <c r="GA11" t="s">
        <v>16</v>
      </c>
      <c r="GB11" t="s">
        <v>16</v>
      </c>
      <c r="GC11" t="s">
        <v>16</v>
      </c>
      <c r="GO11" t="s">
        <v>16</v>
      </c>
      <c r="GP11" t="s">
        <v>16</v>
      </c>
      <c r="GQ11" t="s">
        <v>16</v>
      </c>
      <c r="GR11" t="s">
        <v>16</v>
      </c>
      <c r="GS11" t="s">
        <v>16</v>
      </c>
      <c r="HE11" t="s">
        <v>16</v>
      </c>
      <c r="HF11" t="s">
        <v>16</v>
      </c>
      <c r="HG11" t="s">
        <v>16</v>
      </c>
      <c r="HH11" t="s">
        <v>16</v>
      </c>
      <c r="HI11" t="s">
        <v>16</v>
      </c>
      <c r="HU11" t="s">
        <v>16</v>
      </c>
      <c r="HV11" t="s">
        <v>16</v>
      </c>
      <c r="HW11" t="s">
        <v>16</v>
      </c>
      <c r="HX11" t="s">
        <v>16</v>
      </c>
      <c r="HY11" t="s">
        <v>16</v>
      </c>
    </row>
    <row r="12" spans="4:243" x14ac:dyDescent="0.25">
      <c r="D12" t="s">
        <v>8</v>
      </c>
      <c r="E12" t="s">
        <v>8</v>
      </c>
      <c r="F12" t="s">
        <v>8</v>
      </c>
      <c r="G12" t="s">
        <v>8</v>
      </c>
      <c r="H12" t="s">
        <v>8</v>
      </c>
      <c r="T12" t="s">
        <v>8</v>
      </c>
      <c r="U12" t="s">
        <v>8</v>
      </c>
      <c r="V12" t="s">
        <v>8</v>
      </c>
      <c r="W12" t="s">
        <v>8</v>
      </c>
      <c r="X12" t="s">
        <v>8</v>
      </c>
      <c r="AJ12" t="s">
        <v>8</v>
      </c>
      <c r="AK12" t="s">
        <v>8</v>
      </c>
      <c r="AL12" t="s">
        <v>8</v>
      </c>
      <c r="AM12" t="s">
        <v>8</v>
      </c>
      <c r="AN12" t="s">
        <v>8</v>
      </c>
      <c r="AZ12" t="s">
        <v>8</v>
      </c>
      <c r="BA12" t="s">
        <v>8</v>
      </c>
      <c r="BB12" t="s">
        <v>8</v>
      </c>
      <c r="BC12" t="s">
        <v>8</v>
      </c>
      <c r="BD12" t="s">
        <v>8</v>
      </c>
      <c r="BK12" s="3"/>
      <c r="BQ12" t="s">
        <v>8</v>
      </c>
      <c r="BR12" t="s">
        <v>8</v>
      </c>
      <c r="BS12" t="s">
        <v>8</v>
      </c>
      <c r="BT12" t="s">
        <v>8</v>
      </c>
      <c r="BU12" t="s">
        <v>8</v>
      </c>
      <c r="CG12" t="s">
        <v>8</v>
      </c>
      <c r="CH12" t="s">
        <v>8</v>
      </c>
      <c r="CI12" t="s">
        <v>8</v>
      </c>
      <c r="CJ12" t="s">
        <v>8</v>
      </c>
      <c r="CK12" t="s">
        <v>8</v>
      </c>
      <c r="CW12" t="s">
        <v>8</v>
      </c>
      <c r="CX12" t="s">
        <v>8</v>
      </c>
      <c r="CY12" t="s">
        <v>8</v>
      </c>
      <c r="CZ12" t="s">
        <v>8</v>
      </c>
      <c r="DA12" t="s">
        <v>8</v>
      </c>
      <c r="DM12" t="s">
        <v>8</v>
      </c>
      <c r="DN12" t="s">
        <v>8</v>
      </c>
      <c r="DO12" t="s">
        <v>8</v>
      </c>
      <c r="DP12" t="s">
        <v>8</v>
      </c>
      <c r="DQ12" t="s">
        <v>8</v>
      </c>
      <c r="EC12" t="s">
        <v>8</v>
      </c>
      <c r="ED12" t="s">
        <v>8</v>
      </c>
      <c r="EE12" t="s">
        <v>8</v>
      </c>
      <c r="EF12" t="s">
        <v>8</v>
      </c>
      <c r="EG12" t="s">
        <v>8</v>
      </c>
      <c r="ES12" t="s">
        <v>8</v>
      </c>
      <c r="ET12" t="s">
        <v>8</v>
      </c>
      <c r="EU12" t="s">
        <v>8</v>
      </c>
      <c r="EV12" t="s">
        <v>8</v>
      </c>
      <c r="EW12" t="s">
        <v>8</v>
      </c>
      <c r="FI12" t="s">
        <v>8</v>
      </c>
      <c r="FJ12" t="s">
        <v>8</v>
      </c>
      <c r="FK12" t="s">
        <v>8</v>
      </c>
      <c r="FL12" t="s">
        <v>8</v>
      </c>
      <c r="FM12" t="s">
        <v>8</v>
      </c>
      <c r="FY12" t="s">
        <v>8</v>
      </c>
      <c r="FZ12" t="s">
        <v>8</v>
      </c>
      <c r="GA12" t="s">
        <v>8</v>
      </c>
      <c r="GB12" t="s">
        <v>8</v>
      </c>
      <c r="GC12" t="s">
        <v>8</v>
      </c>
      <c r="GO12" t="s">
        <v>8</v>
      </c>
      <c r="GP12" t="s">
        <v>8</v>
      </c>
      <c r="GQ12" t="s">
        <v>8</v>
      </c>
      <c r="GR12" t="s">
        <v>8</v>
      </c>
      <c r="GS12" t="s">
        <v>8</v>
      </c>
      <c r="HE12" t="s">
        <v>8</v>
      </c>
      <c r="HF12" t="s">
        <v>8</v>
      </c>
      <c r="HG12" t="s">
        <v>8</v>
      </c>
      <c r="HH12" t="s">
        <v>8</v>
      </c>
      <c r="HI12" t="s">
        <v>8</v>
      </c>
      <c r="HU12" t="s">
        <v>8</v>
      </c>
      <c r="HV12" t="s">
        <v>8</v>
      </c>
      <c r="HW12" t="s">
        <v>8</v>
      </c>
      <c r="HX12" t="s">
        <v>8</v>
      </c>
      <c r="HY12" t="s">
        <v>8</v>
      </c>
    </row>
    <row r="13" spans="4:243" x14ac:dyDescent="0.25">
      <c r="D13" t="s">
        <v>11</v>
      </c>
      <c r="E13" t="s">
        <v>12</v>
      </c>
      <c r="F13" t="s">
        <v>13</v>
      </c>
      <c r="G13" t="s">
        <v>14</v>
      </c>
      <c r="H13" t="s">
        <v>15</v>
      </c>
      <c r="N13" t="s">
        <v>19</v>
      </c>
      <c r="O13" t="s">
        <v>20</v>
      </c>
      <c r="P13" t="s">
        <v>21</v>
      </c>
      <c r="Q13" t="s">
        <v>22</v>
      </c>
      <c r="R13" t="s">
        <v>23</v>
      </c>
      <c r="T13" t="s">
        <v>11</v>
      </c>
      <c r="U13" t="s">
        <v>12</v>
      </c>
      <c r="V13" t="s">
        <v>13</v>
      </c>
      <c r="W13" t="s">
        <v>14</v>
      </c>
      <c r="X13" t="s">
        <v>15</v>
      </c>
      <c r="AD13" t="s">
        <v>19</v>
      </c>
      <c r="AE13" t="s">
        <v>20</v>
      </c>
      <c r="AF13" t="s">
        <v>21</v>
      </c>
      <c r="AG13" t="s">
        <v>22</v>
      </c>
      <c r="AH13" t="s">
        <v>23</v>
      </c>
      <c r="AJ13" t="s">
        <v>11</v>
      </c>
      <c r="AK13" t="s">
        <v>12</v>
      </c>
      <c r="AL13" t="s">
        <v>13</v>
      </c>
      <c r="AM13" t="s">
        <v>29</v>
      </c>
      <c r="AN13" t="s">
        <v>15</v>
      </c>
      <c r="AT13" t="s">
        <v>19</v>
      </c>
      <c r="AU13" t="s">
        <v>20</v>
      </c>
      <c r="AV13" t="s">
        <v>21</v>
      </c>
      <c r="AW13" t="s">
        <v>22</v>
      </c>
      <c r="AX13" t="s">
        <v>23</v>
      </c>
      <c r="AZ13" t="s">
        <v>11</v>
      </c>
      <c r="BA13" t="s">
        <v>12</v>
      </c>
      <c r="BB13" t="s">
        <v>13</v>
      </c>
      <c r="BC13" t="s">
        <v>14</v>
      </c>
      <c r="BD13" t="s">
        <v>15</v>
      </c>
      <c r="BJ13" t="s">
        <v>19</v>
      </c>
      <c r="BK13" s="3" t="s">
        <v>20</v>
      </c>
      <c r="BL13" t="s">
        <v>21</v>
      </c>
      <c r="BM13" t="s">
        <v>22</v>
      </c>
      <c r="BN13" t="s">
        <v>23</v>
      </c>
      <c r="BQ13" t="s">
        <v>11</v>
      </c>
      <c r="BR13" t="s">
        <v>12</v>
      </c>
      <c r="BS13" t="s">
        <v>13</v>
      </c>
      <c r="BT13" t="s">
        <v>14</v>
      </c>
      <c r="BU13" t="s">
        <v>15</v>
      </c>
      <c r="CA13" t="s">
        <v>19</v>
      </c>
      <c r="CB13" t="s">
        <v>20</v>
      </c>
      <c r="CC13" t="s">
        <v>21</v>
      </c>
      <c r="CD13" t="s">
        <v>22</v>
      </c>
      <c r="CE13" t="s">
        <v>23</v>
      </c>
      <c r="CG13" t="s">
        <v>11</v>
      </c>
      <c r="CH13" t="s">
        <v>12</v>
      </c>
      <c r="CI13" t="s">
        <v>13</v>
      </c>
      <c r="CJ13" t="s">
        <v>14</v>
      </c>
      <c r="CK13" t="s">
        <v>15</v>
      </c>
      <c r="CQ13" t="s">
        <v>19</v>
      </c>
      <c r="CR13" t="s">
        <v>20</v>
      </c>
      <c r="CS13" t="s">
        <v>21</v>
      </c>
      <c r="CT13" t="s">
        <v>22</v>
      </c>
      <c r="CU13" t="s">
        <v>23</v>
      </c>
      <c r="CW13" t="s">
        <v>11</v>
      </c>
      <c r="CX13" t="s">
        <v>12</v>
      </c>
      <c r="CY13" t="s">
        <v>13</v>
      </c>
      <c r="CZ13" t="s">
        <v>14</v>
      </c>
      <c r="DA13" t="s">
        <v>15</v>
      </c>
      <c r="DG13" t="s">
        <v>19</v>
      </c>
      <c r="DH13" t="s">
        <v>20</v>
      </c>
      <c r="DI13" t="s">
        <v>21</v>
      </c>
      <c r="DJ13" t="s">
        <v>22</v>
      </c>
      <c r="DK13" t="s">
        <v>23</v>
      </c>
      <c r="DM13" t="s">
        <v>11</v>
      </c>
      <c r="DN13" t="s">
        <v>12</v>
      </c>
      <c r="DO13" t="s">
        <v>13</v>
      </c>
      <c r="DP13" t="s">
        <v>14</v>
      </c>
      <c r="DQ13" t="s">
        <v>15</v>
      </c>
      <c r="DW13" t="s">
        <v>19</v>
      </c>
      <c r="DX13" t="s">
        <v>20</v>
      </c>
      <c r="DY13" t="s">
        <v>21</v>
      </c>
      <c r="DZ13" t="s">
        <v>22</v>
      </c>
      <c r="EA13" t="s">
        <v>23</v>
      </c>
      <c r="EC13" t="s">
        <v>11</v>
      </c>
      <c r="ED13" t="s">
        <v>12</v>
      </c>
      <c r="EE13" t="s">
        <v>13</v>
      </c>
      <c r="EF13" t="s">
        <v>14</v>
      </c>
      <c r="EG13" t="s">
        <v>15</v>
      </c>
      <c r="EM13" t="s">
        <v>19</v>
      </c>
      <c r="EN13" t="s">
        <v>20</v>
      </c>
      <c r="EO13" t="s">
        <v>21</v>
      </c>
      <c r="EP13" t="s">
        <v>22</v>
      </c>
      <c r="EQ13" t="s">
        <v>23</v>
      </c>
      <c r="ES13" t="s">
        <v>11</v>
      </c>
      <c r="ET13" t="s">
        <v>12</v>
      </c>
      <c r="EU13" t="s">
        <v>13</v>
      </c>
      <c r="EV13" t="s">
        <v>14</v>
      </c>
      <c r="EW13" t="s">
        <v>15</v>
      </c>
      <c r="FC13" t="s">
        <v>19</v>
      </c>
      <c r="FD13" t="s">
        <v>20</v>
      </c>
      <c r="FE13" t="s">
        <v>21</v>
      </c>
      <c r="FF13" t="s">
        <v>22</v>
      </c>
      <c r="FG13" t="s">
        <v>23</v>
      </c>
      <c r="FI13" t="s">
        <v>11</v>
      </c>
      <c r="FJ13" t="s">
        <v>12</v>
      </c>
      <c r="FK13" t="s">
        <v>13</v>
      </c>
      <c r="FL13" t="s">
        <v>14</v>
      </c>
      <c r="FM13" t="s">
        <v>15</v>
      </c>
      <c r="FS13" t="s">
        <v>19</v>
      </c>
      <c r="FT13" t="s">
        <v>20</v>
      </c>
      <c r="FU13" t="s">
        <v>21</v>
      </c>
      <c r="FV13" t="s">
        <v>22</v>
      </c>
      <c r="FW13" t="s">
        <v>23</v>
      </c>
      <c r="FY13" t="s">
        <v>11</v>
      </c>
      <c r="FZ13" t="s">
        <v>12</v>
      </c>
      <c r="GA13" t="s">
        <v>13</v>
      </c>
      <c r="GB13" t="s">
        <v>14</v>
      </c>
      <c r="GC13" t="s">
        <v>15</v>
      </c>
      <c r="GI13" t="s">
        <v>19</v>
      </c>
      <c r="GJ13" t="s">
        <v>20</v>
      </c>
      <c r="GK13" t="s">
        <v>21</v>
      </c>
      <c r="GL13" t="s">
        <v>22</v>
      </c>
      <c r="GM13" t="s">
        <v>23</v>
      </c>
      <c r="GO13" t="s">
        <v>11</v>
      </c>
      <c r="GP13" t="s">
        <v>12</v>
      </c>
      <c r="GQ13" t="s">
        <v>13</v>
      </c>
      <c r="GR13" t="s">
        <v>14</v>
      </c>
      <c r="GS13" t="s">
        <v>15</v>
      </c>
      <c r="GY13" t="s">
        <v>19</v>
      </c>
      <c r="GZ13" t="s">
        <v>20</v>
      </c>
      <c r="HA13" t="s">
        <v>21</v>
      </c>
      <c r="HB13" t="s">
        <v>22</v>
      </c>
      <c r="HC13" t="s">
        <v>23</v>
      </c>
      <c r="HE13" t="s">
        <v>11</v>
      </c>
      <c r="HF13" t="s">
        <v>12</v>
      </c>
      <c r="HG13" t="s">
        <v>13</v>
      </c>
      <c r="HH13" t="s">
        <v>14</v>
      </c>
      <c r="HI13" t="s">
        <v>15</v>
      </c>
      <c r="HO13" t="s">
        <v>19</v>
      </c>
      <c r="HP13" t="s">
        <v>20</v>
      </c>
      <c r="HQ13" t="s">
        <v>21</v>
      </c>
      <c r="HR13" t="s">
        <v>22</v>
      </c>
      <c r="HS13" t="s">
        <v>23</v>
      </c>
      <c r="HU13" t="s">
        <v>11</v>
      </c>
      <c r="HV13" t="s">
        <v>12</v>
      </c>
      <c r="HW13" t="s">
        <v>13</v>
      </c>
      <c r="HX13" t="s">
        <v>14</v>
      </c>
      <c r="HY13" t="s">
        <v>15</v>
      </c>
      <c r="IE13" t="s">
        <v>19</v>
      </c>
      <c r="IF13" t="s">
        <v>20</v>
      </c>
      <c r="IG13" t="s">
        <v>21</v>
      </c>
      <c r="IH13" t="s">
        <v>22</v>
      </c>
      <c r="II13" t="s">
        <v>23</v>
      </c>
    </row>
    <row r="14" spans="4:243" x14ac:dyDescent="0.25">
      <c r="D14" s="3">
        <v>4.9969999999999999</v>
      </c>
      <c r="E14" s="3">
        <v>3.5509999999999948</v>
      </c>
      <c r="F14" s="3">
        <v>3.5579999999999998</v>
      </c>
      <c r="G14" s="3">
        <v>3.1109999999999971</v>
      </c>
      <c r="H14" s="3">
        <v>2.4820000000000064</v>
      </c>
      <c r="I14" s="3"/>
      <c r="J14" s="3"/>
      <c r="K14" s="3"/>
      <c r="L14" s="3"/>
      <c r="M14" s="3"/>
      <c r="N14">
        <f>AVERAGE(D14:M14)</f>
        <v>3.5397999999999996</v>
      </c>
      <c r="O14">
        <f>STDEV(D14:M14)</f>
        <v>0.92556723148564179</v>
      </c>
      <c r="P14">
        <f>N14-10</f>
        <v>-6.4602000000000004</v>
      </c>
      <c r="Q14">
        <f>MIN(D14:M14)</f>
        <v>2.4820000000000064</v>
      </c>
      <c r="R14">
        <f>MAX(D14:M14)</f>
        <v>4.9969999999999999</v>
      </c>
      <c r="T14" s="3">
        <v>6.4140000000000015</v>
      </c>
      <c r="U14" s="3">
        <v>4.379999999999999</v>
      </c>
      <c r="V14" s="3">
        <v>3.7330000000000005</v>
      </c>
      <c r="W14" s="3">
        <v>3.0309999999999988</v>
      </c>
      <c r="X14" s="3">
        <v>3</v>
      </c>
      <c r="Y14" s="3"/>
      <c r="Z14" s="3"/>
      <c r="AA14" s="3"/>
      <c r="AB14" s="3"/>
      <c r="AC14" s="3"/>
      <c r="AD14">
        <f>AVERAGE(T14:AC14)</f>
        <v>4.1116000000000001</v>
      </c>
      <c r="AE14">
        <f>STDEV(T14:AC14)</f>
        <v>1.4071045803350957</v>
      </c>
      <c r="AF14">
        <f>AD14-10</f>
        <v>-5.8883999999999999</v>
      </c>
      <c r="AG14">
        <f>MIN(T14:AC14)</f>
        <v>3</v>
      </c>
      <c r="AH14">
        <f>MAX(T14:AC14)</f>
        <v>6.4140000000000015</v>
      </c>
      <c r="AJ14" s="43"/>
      <c r="AK14" s="3">
        <v>4.9450000000000003</v>
      </c>
      <c r="AL14" s="3">
        <v>4.0409999999999968</v>
      </c>
      <c r="AM14" s="3">
        <v>3.7059999999999995</v>
      </c>
      <c r="AN14" s="3">
        <v>3.6530000000000022</v>
      </c>
      <c r="AO14" s="3"/>
      <c r="AP14" s="3"/>
      <c r="AQ14" s="3"/>
      <c r="AR14" s="3"/>
      <c r="AS14" s="3"/>
      <c r="AT14">
        <f>AVERAGE(AJ14:AS14)</f>
        <v>4.0862499999999997</v>
      </c>
      <c r="AU14">
        <f>STDEV(AJ14:AS14)</f>
        <v>0.59771641826761379</v>
      </c>
      <c r="AV14">
        <f>AT14-9</f>
        <v>-4.9137500000000003</v>
      </c>
      <c r="AW14">
        <f>MIN(AJ14:AS14)</f>
        <v>3.6530000000000022</v>
      </c>
      <c r="AX14">
        <f>MAX(AJ14:AS14)</f>
        <v>4.9450000000000003</v>
      </c>
      <c r="AZ14" s="3">
        <v>4.1580000000000013</v>
      </c>
      <c r="BA14" s="43"/>
      <c r="BB14" s="3">
        <v>2.4430000000000014</v>
      </c>
      <c r="BC14" s="3">
        <v>2.7250000000000014</v>
      </c>
      <c r="BD14" s="3">
        <v>2.5559999999999938</v>
      </c>
      <c r="BE14" s="3"/>
      <c r="BF14" s="3"/>
      <c r="BG14" s="3"/>
      <c r="BH14" s="3"/>
      <c r="BI14" s="3"/>
      <c r="BJ14">
        <f>AVERAGE(AZ14:BI14)</f>
        <v>2.9704999999999995</v>
      </c>
      <c r="BK14" s="3">
        <f>STDEV(AZ14:BI14)</f>
        <v>0.80010270174105513</v>
      </c>
      <c r="BL14">
        <f>BJ14-10</f>
        <v>-7.0295000000000005</v>
      </c>
      <c r="BM14">
        <f>MIN(AZ14:BI14)</f>
        <v>2.4430000000000014</v>
      </c>
      <c r="BN14">
        <f>MAX(AZ14:BI14)</f>
        <v>4.1580000000000013</v>
      </c>
      <c r="BQ14" s="3">
        <v>1.887000000000004</v>
      </c>
      <c r="BR14" s="3">
        <v>3.620000000000001</v>
      </c>
      <c r="BS14" s="3">
        <v>2.6699999999999946</v>
      </c>
      <c r="BT14" s="3">
        <v>3.2200000000000024</v>
      </c>
      <c r="BU14" s="3">
        <v>2.7740000000000045</v>
      </c>
      <c r="BV14" s="3"/>
      <c r="BW14" s="3"/>
      <c r="BX14" s="3"/>
      <c r="BY14" s="3"/>
      <c r="BZ14" s="3"/>
      <c r="CA14">
        <f>AVERAGE(BQ14:BZ14)</f>
        <v>2.8342000000000014</v>
      </c>
      <c r="CB14">
        <f>STDEV(BQ14:BZ14)</f>
        <v>0.65078736926894754</v>
      </c>
      <c r="CC14">
        <f>CA14-10</f>
        <v>-7.1657999999999991</v>
      </c>
      <c r="CD14">
        <f>MIN(BQ14:BZ14)</f>
        <v>1.887000000000004</v>
      </c>
      <c r="CE14">
        <f>MAX(BQ14:BZ14)</f>
        <v>3.620000000000001</v>
      </c>
      <c r="CG14" s="3">
        <v>6.240000000000002</v>
      </c>
      <c r="CH14" s="3">
        <v>5.6600000000000072</v>
      </c>
      <c r="CI14" s="3">
        <v>4.3099999999999952</v>
      </c>
      <c r="CJ14" s="3">
        <v>6.2529999999999966</v>
      </c>
      <c r="CK14" s="3">
        <v>6.68</v>
      </c>
      <c r="CL14" s="3"/>
      <c r="CM14" s="3"/>
      <c r="CN14" s="3"/>
      <c r="CO14" s="3"/>
      <c r="CP14" s="3"/>
      <c r="CQ14">
        <f>AVERAGE(CG14:CP14)</f>
        <v>5.8285999999999998</v>
      </c>
      <c r="CR14">
        <f>STDEV(CG14:CP14)</f>
        <v>0.92314939202709911</v>
      </c>
      <c r="CS14">
        <f>CQ14-10</f>
        <v>-4.1714000000000002</v>
      </c>
      <c r="CT14">
        <f>MIN(CG14:CP14)</f>
        <v>4.3099999999999952</v>
      </c>
      <c r="CU14">
        <f>MAX(CG14:CP14)</f>
        <v>6.68</v>
      </c>
      <c r="CW14" s="3">
        <v>3.7559999999999967</v>
      </c>
      <c r="CX14" s="3">
        <v>1.5400000000000027</v>
      </c>
      <c r="CY14" s="3">
        <v>3.4359999999999964</v>
      </c>
      <c r="CZ14" s="3">
        <v>3.7860000000000014</v>
      </c>
      <c r="DA14" s="3">
        <v>2.8540000000000028</v>
      </c>
      <c r="DB14" s="3"/>
      <c r="DC14" s="3"/>
      <c r="DD14" s="3"/>
      <c r="DE14" s="3"/>
      <c r="DG14">
        <f>AVERAGE(CW14:DF14)</f>
        <v>3.0743999999999998</v>
      </c>
      <c r="DH14">
        <f>STDEV(CW14:DF14)</f>
        <v>0.93603781974875166</v>
      </c>
      <c r="DI14">
        <f>DG14-9</f>
        <v>-5.9256000000000002</v>
      </c>
      <c r="DJ14">
        <f>MIN(CW14:DF14)</f>
        <v>1.5400000000000027</v>
      </c>
      <c r="DK14">
        <f>MAX(CW14:DF14)</f>
        <v>3.7860000000000014</v>
      </c>
      <c r="DM14" s="3">
        <v>4.2240000000000002</v>
      </c>
      <c r="DN14" s="3">
        <v>2.027000000000001</v>
      </c>
      <c r="DO14" s="3">
        <v>2.4580000000000055</v>
      </c>
      <c r="DP14" s="3">
        <v>2.7640000000000065</v>
      </c>
      <c r="DQ14" s="3">
        <v>0.98799999999999955</v>
      </c>
      <c r="DR14" s="3"/>
      <c r="DS14" s="3"/>
      <c r="DT14" s="3"/>
      <c r="DU14" s="3"/>
      <c r="DV14" s="3"/>
      <c r="DW14">
        <f>AVERAGE(DM14:DV14)</f>
        <v>2.4922000000000026</v>
      </c>
      <c r="DX14">
        <f>STDEV(DM14:DV14)</f>
        <v>1.1782619403171781</v>
      </c>
      <c r="DY14">
        <f>DW14-10</f>
        <v>-7.5077999999999978</v>
      </c>
      <c r="DZ14">
        <f>MIN(DM14:DV14)</f>
        <v>0.98799999999999955</v>
      </c>
      <c r="EA14">
        <f>MAX(DM14:DV14)</f>
        <v>4.2240000000000002</v>
      </c>
      <c r="EC14" s="3">
        <v>5.0560000000000045</v>
      </c>
      <c r="ED14" s="3">
        <v>3.3319999999999972</v>
      </c>
      <c r="EE14" s="3">
        <v>3.5950000000000024</v>
      </c>
      <c r="EF14" s="3">
        <v>2.1400000000000041</v>
      </c>
      <c r="EG14" s="3">
        <v>2.7650000000000041</v>
      </c>
      <c r="EH14" s="3"/>
      <c r="EI14" s="3"/>
      <c r="EJ14" s="3"/>
      <c r="EK14" s="3"/>
      <c r="EL14" s="3"/>
      <c r="EM14">
        <f>AVERAGE(EC14:EL14)</f>
        <v>3.3776000000000024</v>
      </c>
      <c r="EN14">
        <f>STDEV(EC14:EL14)</f>
        <v>1.0923942969459348</v>
      </c>
      <c r="EO14">
        <f>EM14-10</f>
        <v>-6.6223999999999972</v>
      </c>
      <c r="EP14">
        <f>MIN(EC14:EL14)</f>
        <v>2.1400000000000041</v>
      </c>
      <c r="EQ14">
        <f>MAX(EC14:EL14)</f>
        <v>5.0560000000000045</v>
      </c>
      <c r="ES14" s="3">
        <v>6.59</v>
      </c>
      <c r="ET14" s="3">
        <v>2.3090000000000011</v>
      </c>
      <c r="EU14" s="3">
        <v>5.5019999999999989</v>
      </c>
      <c r="EV14" s="3">
        <v>3.6780000000000008</v>
      </c>
      <c r="EW14" s="3">
        <v>4.2709999999999972</v>
      </c>
      <c r="EX14" s="3"/>
      <c r="EY14" s="3"/>
      <c r="EZ14" s="3"/>
      <c r="FA14" s="3"/>
      <c r="FB14" s="3"/>
      <c r="FC14">
        <f>AVERAGE(ES14:FB14)</f>
        <v>4.47</v>
      </c>
      <c r="FD14">
        <f>STDEV(ES14:FB14)</f>
        <v>1.6504703874956372</v>
      </c>
      <c r="FE14">
        <f>FC14-10</f>
        <v>-5.53</v>
      </c>
      <c r="FF14">
        <f>MIN(ES14:FB14)</f>
        <v>2.3090000000000011</v>
      </c>
      <c r="FG14">
        <f>MAX(ES14:FB14)</f>
        <v>6.59</v>
      </c>
      <c r="FI14" s="3">
        <v>6.7100000000000044</v>
      </c>
      <c r="FJ14" s="3">
        <v>5.0240000000000009</v>
      </c>
      <c r="FK14" s="3">
        <v>6.149999999999995</v>
      </c>
      <c r="FL14" s="3">
        <v>4.9100000000000072</v>
      </c>
      <c r="FM14" s="3">
        <v>4.5259999999999962</v>
      </c>
      <c r="FN14" s="3"/>
      <c r="FO14" s="3"/>
      <c r="FP14" s="3"/>
      <c r="FQ14" s="3"/>
      <c r="FR14" s="3"/>
      <c r="FS14">
        <f>AVERAGE(FI14:FR14)</f>
        <v>5.4640000000000004</v>
      </c>
      <c r="FT14">
        <f>STDEV(FI14:FR14)</f>
        <v>0.9224250647071508</v>
      </c>
      <c r="FU14">
        <f>FS14-10</f>
        <v>-4.5359999999999996</v>
      </c>
      <c r="FV14">
        <f>MIN(FI14:FR14)</f>
        <v>4.5259999999999962</v>
      </c>
      <c r="FW14">
        <f>MAX(FI14:FR14)</f>
        <v>6.7100000000000044</v>
      </c>
      <c r="FY14" s="3">
        <v>3.6499999999999986</v>
      </c>
      <c r="FZ14" s="3">
        <v>3.1900000000000013</v>
      </c>
      <c r="GA14" s="3">
        <v>2.8489999999999895</v>
      </c>
      <c r="GB14" s="3">
        <v>2.5210000000000008</v>
      </c>
      <c r="GC14" s="3">
        <v>2.9410000000000025</v>
      </c>
      <c r="GD14" s="3"/>
      <c r="GE14" s="3"/>
      <c r="GF14" s="3"/>
      <c r="GG14" s="3"/>
      <c r="GH14" s="3"/>
      <c r="GI14">
        <f>AVERAGE(FY14:GH14)</f>
        <v>3.0301999999999985</v>
      </c>
      <c r="GJ14">
        <f>STDEV(FY14:GH14)</f>
        <v>0.42123710662760944</v>
      </c>
      <c r="GK14">
        <f>GI14-10</f>
        <v>-6.9698000000000011</v>
      </c>
      <c r="GL14">
        <f>MIN(FY14:GH14)</f>
        <v>2.5210000000000008</v>
      </c>
      <c r="GM14">
        <f>MAX(FY14:GH14)</f>
        <v>3.6499999999999986</v>
      </c>
      <c r="GO14" s="3">
        <v>5.25</v>
      </c>
      <c r="GP14" s="3">
        <v>2.9010000000000069</v>
      </c>
      <c r="GQ14" s="3">
        <v>2.6820000000000022</v>
      </c>
      <c r="GR14" s="3">
        <v>2.759999999999998</v>
      </c>
      <c r="GS14" s="3">
        <v>3.0079999999999956</v>
      </c>
      <c r="GT14" s="3"/>
      <c r="GU14" s="3"/>
      <c r="GV14" s="3"/>
      <c r="GW14" s="3"/>
      <c r="GX14" s="3"/>
      <c r="GY14">
        <f>AVERAGE(GO14:GX14)</f>
        <v>3.3202000000000007</v>
      </c>
      <c r="GZ14">
        <f>STDEV(GO14:GX14)</f>
        <v>1.0860995350335074</v>
      </c>
      <c r="HA14">
        <f>GY14-10</f>
        <v>-6.6797999999999993</v>
      </c>
      <c r="HB14">
        <f>MIN(GO14:GX14)</f>
        <v>2.6820000000000022</v>
      </c>
      <c r="HC14">
        <f>MAX(GO14:GX14)</f>
        <v>5.25</v>
      </c>
      <c r="HE14" s="3">
        <v>4.2819999999999965</v>
      </c>
      <c r="HF14" s="3">
        <v>3.3320000000000043</v>
      </c>
      <c r="HG14" s="3">
        <v>2.5659999999999989</v>
      </c>
      <c r="HH14" s="3">
        <v>2.3159999999999989</v>
      </c>
      <c r="HI14" s="3">
        <v>2.4320000000000022</v>
      </c>
      <c r="HJ14" s="3"/>
      <c r="HK14" s="3"/>
      <c r="HL14" s="3"/>
      <c r="HM14" s="3"/>
      <c r="HN14" s="3"/>
      <c r="HO14">
        <f>AVERAGE(HE14:HN14)</f>
        <v>2.9856000000000003</v>
      </c>
      <c r="HP14">
        <f>STDEV(HE14:HN14)</f>
        <v>0.82636965094320636</v>
      </c>
      <c r="HQ14">
        <f>HO14-10</f>
        <v>-7.0144000000000002</v>
      </c>
      <c r="HR14">
        <f>MIN(HE14:HN14)</f>
        <v>2.3159999999999989</v>
      </c>
      <c r="HS14">
        <f>MAX(HE14:HN14)</f>
        <v>4.2819999999999965</v>
      </c>
      <c r="HU14" s="3">
        <v>4.7139999999999986</v>
      </c>
      <c r="HV14" s="3">
        <v>4.3009999999999913</v>
      </c>
      <c r="HW14" s="3">
        <v>4.7110000000000092</v>
      </c>
      <c r="HX14" s="3">
        <v>4.472999999999999</v>
      </c>
      <c r="HY14" s="3">
        <v>4.2890000000000015</v>
      </c>
      <c r="HZ14" s="3"/>
      <c r="IA14" s="3"/>
      <c r="IB14" s="3"/>
      <c r="IC14" s="3"/>
      <c r="ID14" s="3"/>
      <c r="IE14">
        <f>AVERAGE(HU14:ID14)</f>
        <v>4.4976000000000003</v>
      </c>
      <c r="IF14">
        <f>STDEV(HU14:ID14)</f>
        <v>0.20924817800879786</v>
      </c>
      <c r="IG14">
        <f>IE14-10</f>
        <v>-5.5023999999999997</v>
      </c>
      <c r="IH14">
        <f>MIN(HU14:ID14)</f>
        <v>4.2890000000000015</v>
      </c>
      <c r="II14">
        <f>MAX(HU14:ID14)</f>
        <v>4.7139999999999986</v>
      </c>
    </row>
    <row r="15" spans="4:243" x14ac:dyDescent="0.25">
      <c r="BK15" s="3"/>
    </row>
    <row r="16" spans="4:243" x14ac:dyDescent="0.25">
      <c r="BK16" s="3"/>
    </row>
    <row r="17" spans="4:243" x14ac:dyDescent="0.25">
      <c r="BK17" s="3"/>
    </row>
    <row r="18" spans="4:243" x14ac:dyDescent="0.25">
      <c r="BK18" s="3"/>
    </row>
    <row r="19" spans="4:243" x14ac:dyDescent="0.25">
      <c r="D19" t="s">
        <v>5</v>
      </c>
      <c r="E19" t="s">
        <v>5</v>
      </c>
      <c r="F19" t="s">
        <v>5</v>
      </c>
      <c r="G19" t="s">
        <v>5</v>
      </c>
      <c r="H19" t="s">
        <v>5</v>
      </c>
      <c r="T19" t="s">
        <v>18</v>
      </c>
      <c r="U19" t="s">
        <v>18</v>
      </c>
      <c r="V19" t="s">
        <v>18</v>
      </c>
      <c r="W19" t="s">
        <v>18</v>
      </c>
      <c r="X19" t="s">
        <v>18</v>
      </c>
      <c r="AJ19" t="s">
        <v>27</v>
      </c>
      <c r="AK19" t="s">
        <v>27</v>
      </c>
      <c r="AL19" t="s">
        <v>27</v>
      </c>
      <c r="AM19" t="s">
        <v>27</v>
      </c>
      <c r="AN19" t="s">
        <v>27</v>
      </c>
      <c r="AZ19" t="s">
        <v>30</v>
      </c>
      <c r="BA19" t="s">
        <v>30</v>
      </c>
      <c r="BB19" t="s">
        <v>30</v>
      </c>
      <c r="BC19" t="s">
        <v>30</v>
      </c>
      <c r="BD19" t="s">
        <v>30</v>
      </c>
      <c r="BK19" s="3"/>
      <c r="BQ19" t="s">
        <v>32</v>
      </c>
      <c r="BR19" t="s">
        <v>32</v>
      </c>
      <c r="BS19" t="s">
        <v>32</v>
      </c>
      <c r="BT19" t="s">
        <v>32</v>
      </c>
      <c r="BU19" t="s">
        <v>32</v>
      </c>
      <c r="CG19" t="s">
        <v>33</v>
      </c>
      <c r="CH19" t="s">
        <v>33</v>
      </c>
      <c r="CI19" t="s">
        <v>33</v>
      </c>
      <c r="CJ19" t="s">
        <v>33</v>
      </c>
      <c r="CK19" t="s">
        <v>33</v>
      </c>
      <c r="CW19" t="s">
        <v>34</v>
      </c>
      <c r="CX19" t="s">
        <v>34</v>
      </c>
      <c r="CY19" t="s">
        <v>34</v>
      </c>
      <c r="CZ19" t="s">
        <v>34</v>
      </c>
      <c r="DA19" t="s">
        <v>34</v>
      </c>
      <c r="DM19" t="s">
        <v>42</v>
      </c>
      <c r="DN19" t="s">
        <v>42</v>
      </c>
      <c r="DO19" t="s">
        <v>42</v>
      </c>
      <c r="DP19" t="s">
        <v>42</v>
      </c>
      <c r="DQ19" t="s">
        <v>42</v>
      </c>
      <c r="EC19" t="s">
        <v>43</v>
      </c>
      <c r="ED19" t="s">
        <v>43</v>
      </c>
      <c r="EE19" t="s">
        <v>43</v>
      </c>
      <c r="EF19" t="s">
        <v>43</v>
      </c>
      <c r="EG19" t="s">
        <v>43</v>
      </c>
      <c r="ES19" t="s">
        <v>44</v>
      </c>
      <c r="ET19" t="s">
        <v>44</v>
      </c>
      <c r="EU19" t="s">
        <v>44</v>
      </c>
      <c r="EV19" t="s">
        <v>44</v>
      </c>
      <c r="EW19" t="s">
        <v>44</v>
      </c>
      <c r="FI19" t="s">
        <v>45</v>
      </c>
      <c r="FJ19" t="s">
        <v>45</v>
      </c>
      <c r="FK19" t="s">
        <v>45</v>
      </c>
      <c r="FL19" t="s">
        <v>45</v>
      </c>
      <c r="FM19" t="s">
        <v>45</v>
      </c>
      <c r="FY19" t="s">
        <v>46</v>
      </c>
      <c r="FZ19" t="s">
        <v>46</v>
      </c>
      <c r="GA19" t="s">
        <v>46</v>
      </c>
      <c r="GB19" t="s">
        <v>46</v>
      </c>
      <c r="GC19" t="s">
        <v>46</v>
      </c>
      <c r="GO19" t="s">
        <v>47</v>
      </c>
      <c r="GP19" t="s">
        <v>47</v>
      </c>
      <c r="GQ19" t="s">
        <v>47</v>
      </c>
      <c r="GR19" t="s">
        <v>47</v>
      </c>
      <c r="GS19" t="s">
        <v>47</v>
      </c>
      <c r="HE19" t="s">
        <v>48</v>
      </c>
      <c r="HF19" t="s">
        <v>48</v>
      </c>
      <c r="HG19" t="s">
        <v>48</v>
      </c>
      <c r="HH19" t="s">
        <v>48</v>
      </c>
      <c r="HI19" t="s">
        <v>48</v>
      </c>
      <c r="HU19" t="s">
        <v>49</v>
      </c>
      <c r="HV19" t="s">
        <v>49</v>
      </c>
      <c r="HW19" t="s">
        <v>49</v>
      </c>
      <c r="HX19" t="s">
        <v>49</v>
      </c>
      <c r="HY19" t="s">
        <v>49</v>
      </c>
    </row>
    <row r="20" spans="4:243" x14ac:dyDescent="0.25">
      <c r="D20" t="s">
        <v>16</v>
      </c>
      <c r="E20" t="s">
        <v>16</v>
      </c>
      <c r="F20" t="s">
        <v>16</v>
      </c>
      <c r="G20" t="s">
        <v>16</v>
      </c>
      <c r="H20" t="s">
        <v>16</v>
      </c>
      <c r="T20" t="s">
        <v>16</v>
      </c>
      <c r="U20" t="s">
        <v>16</v>
      </c>
      <c r="V20" t="s">
        <v>16</v>
      </c>
      <c r="W20" t="s">
        <v>16</v>
      </c>
      <c r="X20" t="s">
        <v>16</v>
      </c>
      <c r="AJ20" t="s">
        <v>16</v>
      </c>
      <c r="AK20" t="s">
        <v>16</v>
      </c>
      <c r="AL20" t="s">
        <v>16</v>
      </c>
      <c r="AM20" t="s">
        <v>16</v>
      </c>
      <c r="AN20" t="s">
        <v>16</v>
      </c>
      <c r="AZ20" t="s">
        <v>16</v>
      </c>
      <c r="BA20" t="s">
        <v>16</v>
      </c>
      <c r="BB20" t="s">
        <v>16</v>
      </c>
      <c r="BC20" t="s">
        <v>16</v>
      </c>
      <c r="BD20" t="s">
        <v>16</v>
      </c>
      <c r="BK20" s="3"/>
      <c r="BQ20" t="s">
        <v>16</v>
      </c>
      <c r="BR20" t="s">
        <v>16</v>
      </c>
      <c r="BS20" t="s">
        <v>16</v>
      </c>
      <c r="BT20" t="s">
        <v>16</v>
      </c>
      <c r="BU20" t="s">
        <v>16</v>
      </c>
      <c r="CG20" t="s">
        <v>16</v>
      </c>
      <c r="CH20" t="s">
        <v>16</v>
      </c>
      <c r="CI20" t="s">
        <v>16</v>
      </c>
      <c r="CJ20" t="s">
        <v>16</v>
      </c>
      <c r="CK20" t="s">
        <v>16</v>
      </c>
      <c r="CW20" t="s">
        <v>16</v>
      </c>
      <c r="CX20" t="s">
        <v>16</v>
      </c>
      <c r="CY20" t="s">
        <v>16</v>
      </c>
      <c r="CZ20" t="s">
        <v>16</v>
      </c>
      <c r="DA20" t="s">
        <v>16</v>
      </c>
      <c r="DM20" t="s">
        <v>16</v>
      </c>
      <c r="DN20" t="s">
        <v>16</v>
      </c>
      <c r="DO20" t="s">
        <v>16</v>
      </c>
      <c r="DP20" t="s">
        <v>16</v>
      </c>
      <c r="DQ20" t="s">
        <v>16</v>
      </c>
      <c r="EC20" t="s">
        <v>16</v>
      </c>
      <c r="ED20" t="s">
        <v>16</v>
      </c>
      <c r="EE20" t="s">
        <v>16</v>
      </c>
      <c r="EF20" t="s">
        <v>16</v>
      </c>
      <c r="EG20" t="s">
        <v>16</v>
      </c>
      <c r="ES20" t="s">
        <v>16</v>
      </c>
      <c r="ET20" t="s">
        <v>16</v>
      </c>
      <c r="EU20" t="s">
        <v>16</v>
      </c>
      <c r="EV20" t="s">
        <v>16</v>
      </c>
      <c r="EW20" t="s">
        <v>16</v>
      </c>
      <c r="FI20" t="s">
        <v>16</v>
      </c>
      <c r="FJ20" t="s">
        <v>16</v>
      </c>
      <c r="FK20" t="s">
        <v>16</v>
      </c>
      <c r="FL20" t="s">
        <v>16</v>
      </c>
      <c r="FM20" t="s">
        <v>16</v>
      </c>
      <c r="FY20" t="s">
        <v>16</v>
      </c>
      <c r="FZ20" t="s">
        <v>16</v>
      </c>
      <c r="GA20" t="s">
        <v>16</v>
      </c>
      <c r="GB20" t="s">
        <v>16</v>
      </c>
      <c r="GC20" t="s">
        <v>16</v>
      </c>
      <c r="GO20" t="s">
        <v>16</v>
      </c>
      <c r="GP20" t="s">
        <v>16</v>
      </c>
      <c r="GQ20" t="s">
        <v>16</v>
      </c>
      <c r="GR20" t="s">
        <v>16</v>
      </c>
      <c r="GS20" t="s">
        <v>16</v>
      </c>
      <c r="HE20" t="s">
        <v>16</v>
      </c>
      <c r="HF20" t="s">
        <v>16</v>
      </c>
      <c r="HG20" t="s">
        <v>16</v>
      </c>
      <c r="HH20" t="s">
        <v>16</v>
      </c>
      <c r="HI20" t="s">
        <v>16</v>
      </c>
      <c r="HU20" t="s">
        <v>16</v>
      </c>
      <c r="HV20" t="s">
        <v>16</v>
      </c>
      <c r="HW20" t="s">
        <v>16</v>
      </c>
      <c r="HX20" t="s">
        <v>16</v>
      </c>
      <c r="HY20" t="s">
        <v>16</v>
      </c>
    </row>
    <row r="21" spans="4:243" x14ac:dyDescent="0.25">
      <c r="D21" t="s">
        <v>9</v>
      </c>
      <c r="E21" t="s">
        <v>9</v>
      </c>
      <c r="F21" t="s">
        <v>9</v>
      </c>
      <c r="G21" t="s">
        <v>9</v>
      </c>
      <c r="H21" t="s">
        <v>9</v>
      </c>
      <c r="T21" t="s">
        <v>9</v>
      </c>
      <c r="U21" t="s">
        <v>9</v>
      </c>
      <c r="V21" t="s">
        <v>9</v>
      </c>
      <c r="W21" t="s">
        <v>9</v>
      </c>
      <c r="X21" t="s">
        <v>9</v>
      </c>
      <c r="AJ21" t="s">
        <v>9</v>
      </c>
      <c r="AK21" t="s">
        <v>9</v>
      </c>
      <c r="AL21" t="s">
        <v>9</v>
      </c>
      <c r="AM21" t="s">
        <v>9</v>
      </c>
      <c r="AN21" t="s">
        <v>9</v>
      </c>
      <c r="AZ21" t="s">
        <v>9</v>
      </c>
      <c r="BA21" t="s">
        <v>9</v>
      </c>
      <c r="BB21" t="s">
        <v>9</v>
      </c>
      <c r="BC21" t="s">
        <v>9</v>
      </c>
      <c r="BD21" t="s">
        <v>9</v>
      </c>
      <c r="BK21" s="3"/>
      <c r="BQ21" t="s">
        <v>9</v>
      </c>
      <c r="BR21" t="s">
        <v>9</v>
      </c>
      <c r="BS21" t="s">
        <v>9</v>
      </c>
      <c r="BT21" t="s">
        <v>9</v>
      </c>
      <c r="BU21" t="s">
        <v>9</v>
      </c>
      <c r="CG21" t="s">
        <v>9</v>
      </c>
      <c r="CH21" t="s">
        <v>9</v>
      </c>
      <c r="CI21" t="s">
        <v>9</v>
      </c>
      <c r="CJ21" t="s">
        <v>9</v>
      </c>
      <c r="CK21" t="s">
        <v>9</v>
      </c>
      <c r="CW21" t="s">
        <v>9</v>
      </c>
      <c r="CX21" t="s">
        <v>9</v>
      </c>
      <c r="CY21" t="s">
        <v>9</v>
      </c>
      <c r="CZ21" t="s">
        <v>9</v>
      </c>
      <c r="DA21" t="s">
        <v>9</v>
      </c>
      <c r="DM21" t="s">
        <v>9</v>
      </c>
      <c r="DN21" t="s">
        <v>9</v>
      </c>
      <c r="DO21" t="s">
        <v>9</v>
      </c>
      <c r="DP21" t="s">
        <v>9</v>
      </c>
      <c r="DQ21" t="s">
        <v>9</v>
      </c>
      <c r="EC21" t="s">
        <v>9</v>
      </c>
      <c r="ED21" t="s">
        <v>9</v>
      </c>
      <c r="EE21" t="s">
        <v>9</v>
      </c>
      <c r="EF21" t="s">
        <v>9</v>
      </c>
      <c r="EG21" t="s">
        <v>9</v>
      </c>
      <c r="ES21" t="s">
        <v>9</v>
      </c>
      <c r="ET21" t="s">
        <v>9</v>
      </c>
      <c r="EU21" t="s">
        <v>9</v>
      </c>
      <c r="EV21" t="s">
        <v>9</v>
      </c>
      <c r="EW21" t="s">
        <v>9</v>
      </c>
      <c r="FI21" t="s">
        <v>9</v>
      </c>
      <c r="FJ21" t="s">
        <v>9</v>
      </c>
      <c r="FK21" t="s">
        <v>9</v>
      </c>
      <c r="FL21" t="s">
        <v>9</v>
      </c>
      <c r="FM21" t="s">
        <v>9</v>
      </c>
      <c r="FY21" t="s">
        <v>9</v>
      </c>
      <c r="FZ21" t="s">
        <v>9</v>
      </c>
      <c r="GA21" t="s">
        <v>9</v>
      </c>
      <c r="GB21" t="s">
        <v>9</v>
      </c>
      <c r="GC21" t="s">
        <v>9</v>
      </c>
      <c r="GO21" t="s">
        <v>9</v>
      </c>
      <c r="GP21" t="s">
        <v>9</v>
      </c>
      <c r="GQ21" t="s">
        <v>9</v>
      </c>
      <c r="GR21" t="s">
        <v>9</v>
      </c>
      <c r="GS21" t="s">
        <v>9</v>
      </c>
      <c r="HE21" t="s">
        <v>9</v>
      </c>
      <c r="HF21" t="s">
        <v>9</v>
      </c>
      <c r="HG21" t="s">
        <v>9</v>
      </c>
      <c r="HH21" t="s">
        <v>9</v>
      </c>
      <c r="HI21" t="s">
        <v>9</v>
      </c>
      <c r="HU21" t="s">
        <v>9</v>
      </c>
      <c r="HV21" t="s">
        <v>9</v>
      </c>
      <c r="HW21" t="s">
        <v>9</v>
      </c>
      <c r="HX21" t="s">
        <v>9</v>
      </c>
      <c r="HY21" t="s">
        <v>9</v>
      </c>
    </row>
    <row r="22" spans="4:243" x14ac:dyDescent="0.25">
      <c r="D22" t="s">
        <v>11</v>
      </c>
      <c r="E22" t="s">
        <v>12</v>
      </c>
      <c r="F22" t="s">
        <v>13</v>
      </c>
      <c r="G22" t="s">
        <v>14</v>
      </c>
      <c r="H22" t="s">
        <v>15</v>
      </c>
      <c r="N22" t="s">
        <v>19</v>
      </c>
      <c r="O22" t="s">
        <v>20</v>
      </c>
      <c r="P22" t="s">
        <v>21</v>
      </c>
      <c r="Q22" t="s">
        <v>22</v>
      </c>
      <c r="R22" t="s">
        <v>23</v>
      </c>
      <c r="T22" t="s">
        <v>11</v>
      </c>
      <c r="U22" t="s">
        <v>12</v>
      </c>
      <c r="V22" t="s">
        <v>13</v>
      </c>
      <c r="W22" t="s">
        <v>14</v>
      </c>
      <c r="X22" t="s">
        <v>15</v>
      </c>
      <c r="AD22" t="s">
        <v>19</v>
      </c>
      <c r="AE22" t="s">
        <v>20</v>
      </c>
      <c r="AF22" t="s">
        <v>21</v>
      </c>
      <c r="AG22" t="s">
        <v>22</v>
      </c>
      <c r="AH22" t="s">
        <v>23</v>
      </c>
      <c r="AJ22" t="s">
        <v>11</v>
      </c>
      <c r="AK22" t="s">
        <v>12</v>
      </c>
      <c r="AL22" t="s">
        <v>13</v>
      </c>
      <c r="AM22" t="s">
        <v>14</v>
      </c>
      <c r="AN22" t="s">
        <v>15</v>
      </c>
      <c r="AT22" t="s">
        <v>19</v>
      </c>
      <c r="AU22" t="s">
        <v>20</v>
      </c>
      <c r="AV22" t="s">
        <v>21</v>
      </c>
      <c r="AW22" t="s">
        <v>22</v>
      </c>
      <c r="AX22" t="s">
        <v>23</v>
      </c>
      <c r="AZ22" t="s">
        <v>11</v>
      </c>
      <c r="BA22" t="s">
        <v>12</v>
      </c>
      <c r="BB22" t="s">
        <v>13</v>
      </c>
      <c r="BC22" t="s">
        <v>14</v>
      </c>
      <c r="BD22" t="s">
        <v>15</v>
      </c>
      <c r="BJ22" t="s">
        <v>19</v>
      </c>
      <c r="BK22" s="3" t="s">
        <v>20</v>
      </c>
      <c r="BL22" t="s">
        <v>21</v>
      </c>
      <c r="BM22" t="s">
        <v>22</v>
      </c>
      <c r="BN22" t="s">
        <v>23</v>
      </c>
      <c r="BQ22" t="s">
        <v>11</v>
      </c>
      <c r="BR22" t="s">
        <v>12</v>
      </c>
      <c r="BS22" t="s">
        <v>13</v>
      </c>
      <c r="BT22" t="s">
        <v>29</v>
      </c>
      <c r="BU22" t="s">
        <v>15</v>
      </c>
      <c r="CA22" t="s">
        <v>19</v>
      </c>
      <c r="CB22" t="s">
        <v>20</v>
      </c>
      <c r="CC22" t="s">
        <v>21</v>
      </c>
      <c r="CD22" t="s">
        <v>22</v>
      </c>
      <c r="CE22" t="s">
        <v>23</v>
      </c>
      <c r="CG22" t="s">
        <v>11</v>
      </c>
      <c r="CH22" t="s">
        <v>12</v>
      </c>
      <c r="CI22" t="s">
        <v>13</v>
      </c>
      <c r="CJ22" t="s">
        <v>14</v>
      </c>
      <c r="CK22" t="s">
        <v>15</v>
      </c>
      <c r="CQ22" t="s">
        <v>19</v>
      </c>
      <c r="CR22" t="s">
        <v>20</v>
      </c>
      <c r="CS22" t="s">
        <v>21</v>
      </c>
      <c r="CT22" t="s">
        <v>22</v>
      </c>
      <c r="CU22" t="s">
        <v>23</v>
      </c>
      <c r="CW22" t="s">
        <v>11</v>
      </c>
      <c r="CX22" t="s">
        <v>12</v>
      </c>
      <c r="CY22" t="s">
        <v>13</v>
      </c>
      <c r="CZ22" t="s">
        <v>14</v>
      </c>
      <c r="DA22" t="s">
        <v>15</v>
      </c>
      <c r="DG22" t="s">
        <v>19</v>
      </c>
      <c r="DH22" t="s">
        <v>20</v>
      </c>
      <c r="DI22" t="s">
        <v>21</v>
      </c>
      <c r="DJ22" t="s">
        <v>22</v>
      </c>
      <c r="DK22" t="s">
        <v>23</v>
      </c>
      <c r="DM22" t="s">
        <v>11</v>
      </c>
      <c r="DN22" t="s">
        <v>12</v>
      </c>
      <c r="DO22" t="s">
        <v>13</v>
      </c>
      <c r="DP22" t="s">
        <v>14</v>
      </c>
      <c r="DQ22" t="s">
        <v>15</v>
      </c>
      <c r="DW22" t="s">
        <v>19</v>
      </c>
      <c r="DX22" t="s">
        <v>20</v>
      </c>
      <c r="DY22" t="s">
        <v>21</v>
      </c>
      <c r="DZ22" t="s">
        <v>22</v>
      </c>
      <c r="EA22" t="s">
        <v>23</v>
      </c>
      <c r="EC22" t="s">
        <v>11</v>
      </c>
      <c r="ED22" t="s">
        <v>12</v>
      </c>
      <c r="EE22" t="s">
        <v>13</v>
      </c>
      <c r="EF22" t="s">
        <v>14</v>
      </c>
      <c r="EG22" t="s">
        <v>15</v>
      </c>
      <c r="EM22" t="s">
        <v>19</v>
      </c>
      <c r="EN22" t="s">
        <v>20</v>
      </c>
      <c r="EO22" t="s">
        <v>21</v>
      </c>
      <c r="EP22" t="s">
        <v>22</v>
      </c>
      <c r="EQ22" t="s">
        <v>23</v>
      </c>
      <c r="ES22" t="s">
        <v>11</v>
      </c>
      <c r="ET22" t="s">
        <v>12</v>
      </c>
      <c r="EU22" t="s">
        <v>13</v>
      </c>
      <c r="EV22" t="s">
        <v>14</v>
      </c>
      <c r="EW22" t="s">
        <v>15</v>
      </c>
      <c r="FC22" t="s">
        <v>19</v>
      </c>
      <c r="FD22" t="s">
        <v>20</v>
      </c>
      <c r="FE22" t="s">
        <v>21</v>
      </c>
      <c r="FF22" t="s">
        <v>22</v>
      </c>
      <c r="FG22" t="s">
        <v>23</v>
      </c>
      <c r="FI22" t="s">
        <v>11</v>
      </c>
      <c r="FJ22" t="s">
        <v>12</v>
      </c>
      <c r="FK22" t="s">
        <v>13</v>
      </c>
      <c r="FL22" t="s">
        <v>14</v>
      </c>
      <c r="FM22" t="s">
        <v>15</v>
      </c>
      <c r="FS22" t="s">
        <v>19</v>
      </c>
      <c r="FT22" t="s">
        <v>20</v>
      </c>
      <c r="FU22" t="s">
        <v>21</v>
      </c>
      <c r="FV22" t="s">
        <v>22</v>
      </c>
      <c r="FW22" t="s">
        <v>23</v>
      </c>
      <c r="FY22" t="s">
        <v>11</v>
      </c>
      <c r="FZ22" t="s">
        <v>12</v>
      </c>
      <c r="GA22" t="s">
        <v>13</v>
      </c>
      <c r="GB22" t="s">
        <v>14</v>
      </c>
      <c r="GC22" t="s">
        <v>15</v>
      </c>
      <c r="GI22" t="s">
        <v>19</v>
      </c>
      <c r="GJ22" t="s">
        <v>20</v>
      </c>
      <c r="GK22" t="s">
        <v>21</v>
      </c>
      <c r="GL22" t="s">
        <v>22</v>
      </c>
      <c r="GM22" t="s">
        <v>23</v>
      </c>
      <c r="GO22" t="s">
        <v>11</v>
      </c>
      <c r="GP22" t="s">
        <v>12</v>
      </c>
      <c r="GQ22" t="s">
        <v>50</v>
      </c>
      <c r="GR22" t="s">
        <v>14</v>
      </c>
      <c r="GS22" t="s">
        <v>15</v>
      </c>
      <c r="GY22" t="s">
        <v>19</v>
      </c>
      <c r="GZ22" t="s">
        <v>20</v>
      </c>
      <c r="HA22" t="s">
        <v>21</v>
      </c>
      <c r="HB22" t="s">
        <v>22</v>
      </c>
      <c r="HC22" t="s">
        <v>23</v>
      </c>
      <c r="HE22" t="s">
        <v>11</v>
      </c>
      <c r="HF22" t="s">
        <v>12</v>
      </c>
      <c r="HG22" t="s">
        <v>13</v>
      </c>
      <c r="HH22" t="s">
        <v>14</v>
      </c>
      <c r="HI22" t="s">
        <v>15</v>
      </c>
      <c r="HO22" t="s">
        <v>19</v>
      </c>
      <c r="HP22" t="s">
        <v>20</v>
      </c>
      <c r="HQ22" t="s">
        <v>21</v>
      </c>
      <c r="HR22" t="s">
        <v>22</v>
      </c>
      <c r="HS22" t="s">
        <v>23</v>
      </c>
      <c r="HU22" t="s">
        <v>11</v>
      </c>
      <c r="HV22" t="s">
        <v>12</v>
      </c>
      <c r="HW22" t="s">
        <v>13</v>
      </c>
      <c r="HX22" t="s">
        <v>14</v>
      </c>
      <c r="HY22" t="s">
        <v>15</v>
      </c>
      <c r="IE22" t="s">
        <v>19</v>
      </c>
      <c r="IF22" t="s">
        <v>20</v>
      </c>
      <c r="IG22" t="s">
        <v>21</v>
      </c>
      <c r="IH22" t="s">
        <v>22</v>
      </c>
      <c r="II22" t="s">
        <v>23</v>
      </c>
    </row>
    <row r="23" spans="4:243" x14ac:dyDescent="0.25">
      <c r="D23" s="3">
        <v>5.1590000000000025</v>
      </c>
      <c r="E23" s="3">
        <v>4.0939999999999976</v>
      </c>
      <c r="F23" s="3">
        <v>2.8499999999999979</v>
      </c>
      <c r="G23" s="3">
        <v>3.3510000000000026</v>
      </c>
      <c r="H23" s="3">
        <v>2.1140000000000008</v>
      </c>
      <c r="I23" s="3"/>
      <c r="J23" s="3"/>
      <c r="K23" s="3"/>
      <c r="L23" s="3"/>
      <c r="M23" s="3"/>
      <c r="N23">
        <f>AVERAGE(D23:M23)</f>
        <v>3.5136000000000003</v>
      </c>
      <c r="O23">
        <f>STDEV(D23:M23)</f>
        <v>1.1693897126279171</v>
      </c>
      <c r="P23">
        <f>N23-10</f>
        <v>-6.4863999999999997</v>
      </c>
      <c r="Q23">
        <f>MIN(D23:M23)</f>
        <v>2.1140000000000008</v>
      </c>
      <c r="R23">
        <f>MAX(D23:M23)</f>
        <v>5.1590000000000025</v>
      </c>
      <c r="T23" s="3">
        <v>3.5180000000000042</v>
      </c>
      <c r="U23" s="3">
        <v>2.6609999999999978</v>
      </c>
      <c r="V23" s="3">
        <v>2.4349999999999987</v>
      </c>
      <c r="W23" s="3">
        <v>2.4300000000000068</v>
      </c>
      <c r="X23" s="3">
        <v>1.6149999999999984</v>
      </c>
      <c r="Y23" s="3"/>
      <c r="Z23" s="3"/>
      <c r="AA23" s="3"/>
      <c r="AB23" s="3"/>
      <c r="AC23" s="3"/>
      <c r="AD23">
        <f>AVERAGE(T23:AC23)</f>
        <v>2.5318000000000014</v>
      </c>
      <c r="AE23">
        <f>STDEV(T23:AC23)</f>
        <v>0.67998874990694003</v>
      </c>
      <c r="AF23">
        <f>AD23-10</f>
        <v>-7.4681999999999986</v>
      </c>
      <c r="AG23">
        <f>MIN(T23:AC23)</f>
        <v>1.6149999999999984</v>
      </c>
      <c r="AH23">
        <f>MAX(T23:AC23)</f>
        <v>3.5180000000000042</v>
      </c>
      <c r="AJ23" s="3">
        <v>2.0949999999999953</v>
      </c>
      <c r="AK23" s="3">
        <v>2.509999999999998</v>
      </c>
      <c r="AL23" s="3">
        <v>2.0360000000000014</v>
      </c>
      <c r="AM23" s="3">
        <v>1.9899999999999984</v>
      </c>
      <c r="AN23" s="3">
        <v>3.0060000000000002</v>
      </c>
      <c r="AO23" s="3"/>
      <c r="AP23" s="3"/>
      <c r="AQ23" s="3"/>
      <c r="AR23" s="3"/>
      <c r="AS23" s="3"/>
      <c r="AT23">
        <f>AVERAGE(AJ23:AS23)</f>
        <v>2.3273999999999986</v>
      </c>
      <c r="AU23">
        <f>STDEV(AJ23:AS23)</f>
        <v>0.43203101740500144</v>
      </c>
      <c r="AV23">
        <f>AT23-10</f>
        <v>-7.672600000000001</v>
      </c>
      <c r="AW23">
        <f>MIN(AJ23:AS23)</f>
        <v>1.9899999999999984</v>
      </c>
      <c r="AX23">
        <f>MAX(AJ23:AS23)</f>
        <v>3.0060000000000002</v>
      </c>
      <c r="AZ23" s="3">
        <v>4.522999999999989</v>
      </c>
      <c r="BA23" s="43"/>
      <c r="BB23" s="3">
        <v>4.046999999999997</v>
      </c>
      <c r="BC23" s="3">
        <v>3.9069999999999929</v>
      </c>
      <c r="BD23" s="3">
        <v>4.5640000000000001</v>
      </c>
      <c r="BE23" s="3"/>
      <c r="BF23" s="3"/>
      <c r="BG23" s="3"/>
      <c r="BH23" s="3"/>
      <c r="BI23" s="3"/>
      <c r="BJ23">
        <f>AVERAGE(AZ23:BI23)</f>
        <v>4.2602499999999948</v>
      </c>
      <c r="BK23" s="3">
        <f>STDEV(AZ23:BI23)</f>
        <v>0.33244686292198167</v>
      </c>
      <c r="BL23">
        <f>BJ23-10</f>
        <v>-5.7397500000000052</v>
      </c>
      <c r="BM23">
        <f>MIN(AZ23:BI23)</f>
        <v>3.9069999999999929</v>
      </c>
      <c r="BN23">
        <f>MAX(AZ23:BI23)</f>
        <v>4.5640000000000001</v>
      </c>
      <c r="BQ23" s="3">
        <v>2.3120000000000047</v>
      </c>
      <c r="BR23" s="3">
        <v>1.8179999999999978</v>
      </c>
      <c r="BS23" s="3">
        <v>2.1869999999999976</v>
      </c>
      <c r="BT23" s="3">
        <v>2.1999999999999957</v>
      </c>
      <c r="BU23" s="3">
        <v>1.1350000000000051</v>
      </c>
      <c r="BV23" s="3"/>
      <c r="BW23" s="3"/>
      <c r="BX23" s="3"/>
      <c r="BY23" s="3"/>
      <c r="BZ23" s="3"/>
      <c r="CA23">
        <f>AVERAGE(BQ23:BZ23)</f>
        <v>1.9304000000000001</v>
      </c>
      <c r="CB23">
        <f>STDEV(BQ23:BZ23)</f>
        <v>0.48203765413087607</v>
      </c>
      <c r="CC23">
        <f>CA23-9</f>
        <v>-7.0695999999999994</v>
      </c>
      <c r="CD23">
        <f>MIN(BQ23:BZ23)</f>
        <v>1.1350000000000051</v>
      </c>
      <c r="CE23">
        <f>MAX(BQ23:BZ23)</f>
        <v>2.3120000000000047</v>
      </c>
      <c r="CG23" s="3">
        <v>3.9520000000000053</v>
      </c>
      <c r="CH23" s="3">
        <v>5.0600000000000023</v>
      </c>
      <c r="CI23" s="3">
        <v>5.0449999999999982</v>
      </c>
      <c r="CJ23" s="3">
        <v>5.5180000000000007</v>
      </c>
      <c r="CK23" s="3">
        <v>5.8110000000000035</v>
      </c>
      <c r="CL23" s="3"/>
      <c r="CM23" s="3"/>
      <c r="CN23" s="3"/>
      <c r="CO23" s="3"/>
      <c r="CP23" s="3"/>
      <c r="CQ23">
        <f>AVERAGE(CG23:CP23)</f>
        <v>5.0772000000000022</v>
      </c>
      <c r="CR23">
        <f>STDEV(CG23:CP23)</f>
        <v>0.70713768107773689</v>
      </c>
      <c r="CS23">
        <f>CQ23-10</f>
        <v>-4.9227999999999978</v>
      </c>
      <c r="CT23">
        <f>MIN(CG23:CP23)</f>
        <v>3.9520000000000053</v>
      </c>
      <c r="CU23">
        <f>MAX(CG23:CP23)</f>
        <v>5.8110000000000035</v>
      </c>
      <c r="CW23" s="3">
        <v>4.5079999999999991</v>
      </c>
      <c r="CX23" s="3">
        <v>3.8429999999999964</v>
      </c>
      <c r="CY23" s="3">
        <v>4.4040000000000035</v>
      </c>
      <c r="CZ23" s="43"/>
      <c r="DA23" s="3">
        <v>4</v>
      </c>
      <c r="DB23" s="3"/>
      <c r="DC23" s="3"/>
      <c r="DD23" s="3"/>
      <c r="DE23" s="3"/>
      <c r="DG23">
        <f>AVERAGE(CW23:DF23)</f>
        <v>4.1887499999999998</v>
      </c>
      <c r="DH23">
        <f>STDEV(CW23:DF23)</f>
        <v>0.31802659742019662</v>
      </c>
      <c r="DI23">
        <f>DG23-9</f>
        <v>-4.8112500000000002</v>
      </c>
      <c r="DJ23">
        <f>MIN(CW23:DF23)</f>
        <v>3.8429999999999964</v>
      </c>
      <c r="DK23">
        <f>MAX(CW23:DF23)</f>
        <v>4.5079999999999991</v>
      </c>
      <c r="DM23" s="3">
        <v>4.5449999999999982</v>
      </c>
      <c r="DN23" s="3">
        <v>2.6890000000000001</v>
      </c>
      <c r="DO23" s="3">
        <v>2.8539999999999957</v>
      </c>
      <c r="DP23" s="3">
        <v>2.4590000000000032</v>
      </c>
      <c r="DQ23" s="3">
        <v>2.1479999999999961</v>
      </c>
      <c r="DR23" s="3"/>
      <c r="DS23" s="3"/>
      <c r="DT23" s="3"/>
      <c r="DU23" s="3"/>
      <c r="DV23" s="3"/>
      <c r="DW23">
        <f>AVERAGE(DM23:DV23)</f>
        <v>2.9389999999999987</v>
      </c>
      <c r="DX23">
        <f>STDEV(DM23:DV23)</f>
        <v>0.93608786980710257</v>
      </c>
      <c r="DY23">
        <f>DW23-10</f>
        <v>-7.0610000000000017</v>
      </c>
      <c r="DZ23">
        <f>MIN(DM23:DV23)</f>
        <v>2.1479999999999961</v>
      </c>
      <c r="EA23">
        <f>MAX(DM23:DV23)</f>
        <v>4.5449999999999982</v>
      </c>
      <c r="EC23" s="3">
        <v>3.2750000000000092</v>
      </c>
      <c r="ED23" s="3">
        <v>3.0189999999999948</v>
      </c>
      <c r="EE23" s="3">
        <v>2.6399999999999935</v>
      </c>
      <c r="EF23" s="3">
        <v>2.0500000000000007</v>
      </c>
      <c r="EG23" s="3">
        <v>2.5600000000000023</v>
      </c>
      <c r="EH23" s="3"/>
      <c r="EI23" s="3"/>
      <c r="EJ23" s="3"/>
      <c r="EK23" s="3"/>
      <c r="EL23" s="3"/>
      <c r="EM23">
        <f>AVERAGE(EC23:EL23)</f>
        <v>2.7088000000000001</v>
      </c>
      <c r="EN23">
        <f>STDEV(EC23:EL23)</f>
        <v>0.46842790267020057</v>
      </c>
      <c r="EO23">
        <f>EM23-10</f>
        <v>-7.2911999999999999</v>
      </c>
      <c r="EP23">
        <f>MIN(EC23:EL23)</f>
        <v>2.0500000000000007</v>
      </c>
      <c r="EQ23">
        <f>MAX(EC23:EL23)</f>
        <v>3.2750000000000092</v>
      </c>
      <c r="ES23" s="3">
        <v>4.6669999999999909</v>
      </c>
      <c r="ET23" s="3">
        <v>4.1560000000000024</v>
      </c>
      <c r="EU23" s="3">
        <v>2.9259999999999984</v>
      </c>
      <c r="EV23" s="3">
        <v>3.5359999999999943</v>
      </c>
      <c r="EW23" s="3">
        <v>2.4690000000000083</v>
      </c>
      <c r="EX23" s="3"/>
      <c r="EY23" s="3"/>
      <c r="EZ23" s="3"/>
      <c r="FA23" s="3"/>
      <c r="FB23" s="3"/>
      <c r="FC23">
        <f>AVERAGE(ES23:FB23)</f>
        <v>3.5507999999999988</v>
      </c>
      <c r="FD23">
        <f>STDEV(ES23:FB23)</f>
        <v>0.89065352410462828</v>
      </c>
      <c r="FE23">
        <f>FC23-10</f>
        <v>-6.4492000000000012</v>
      </c>
      <c r="FF23">
        <f>MIN(ES23:FB23)</f>
        <v>2.4690000000000083</v>
      </c>
      <c r="FG23">
        <f>MAX(ES23:FB23)</f>
        <v>4.6669999999999909</v>
      </c>
      <c r="FI23" s="3">
        <v>5.4540000000000006</v>
      </c>
      <c r="FJ23" s="3">
        <v>5.5939999999999905</v>
      </c>
      <c r="FK23" s="3">
        <v>4.7120000000000033</v>
      </c>
      <c r="FL23" s="3">
        <v>2.7149999999999963</v>
      </c>
      <c r="FM23" s="3">
        <v>4.6910000000000025</v>
      </c>
      <c r="FN23" s="3"/>
      <c r="FO23" s="3"/>
      <c r="FP23" s="3"/>
      <c r="FQ23" s="3"/>
      <c r="FR23" s="3"/>
      <c r="FS23">
        <f>AVERAGE(FI23:FR23)</f>
        <v>4.6331999999999987</v>
      </c>
      <c r="FT23">
        <f>STDEV(FI23:FR23)</f>
        <v>1.1495532610540502</v>
      </c>
      <c r="FU23">
        <f>FS23-10</f>
        <v>-5.3668000000000013</v>
      </c>
      <c r="FV23">
        <f>MIN(FI23:FR23)</f>
        <v>2.7149999999999963</v>
      </c>
      <c r="FW23">
        <f>MAX(FI23:FR23)</f>
        <v>5.5939999999999905</v>
      </c>
      <c r="FY23" s="3">
        <v>1.7699999999999996</v>
      </c>
      <c r="FZ23" s="3">
        <v>3.230000000000004</v>
      </c>
      <c r="GA23" s="3">
        <v>2.5030000000000037</v>
      </c>
      <c r="GB23" s="3">
        <v>3.0009999999999977</v>
      </c>
      <c r="GC23" s="3">
        <v>2.0140000000000029</v>
      </c>
      <c r="GD23" s="3"/>
      <c r="GE23" s="3"/>
      <c r="GF23" s="3"/>
      <c r="GG23" s="3"/>
      <c r="GH23" s="3"/>
      <c r="GI23">
        <f>AVERAGE(FY23:GH23)</f>
        <v>2.5036000000000014</v>
      </c>
      <c r="GJ23">
        <f>STDEV(FY23:GH23)</f>
        <v>0.62308530716106658</v>
      </c>
      <c r="GK23">
        <f>GI23-10</f>
        <v>-7.4963999999999986</v>
      </c>
      <c r="GL23">
        <f>MIN(FY23:GH23)</f>
        <v>1.7699999999999996</v>
      </c>
      <c r="GM23">
        <f>MAX(FY23:GH23)</f>
        <v>3.230000000000004</v>
      </c>
      <c r="GO23" s="3">
        <v>3.1700000000000017</v>
      </c>
      <c r="GP23" s="43"/>
      <c r="GQ23" s="3">
        <v>2.2800000000000011</v>
      </c>
      <c r="GR23" s="3">
        <v>0.62199999999999633</v>
      </c>
      <c r="GS23" s="3">
        <v>1.8669999999999973</v>
      </c>
      <c r="GT23" s="3"/>
      <c r="GU23" s="3"/>
      <c r="GV23" s="3"/>
      <c r="GW23" s="3"/>
      <c r="GX23" s="3"/>
      <c r="GY23">
        <f>AVERAGE(GO23:GX23)</f>
        <v>1.9847499999999991</v>
      </c>
      <c r="GZ23">
        <f>STDEV(GO23:GX23)</f>
        <v>1.0587638625617475</v>
      </c>
      <c r="HA23">
        <f>GY23-9</f>
        <v>-7.0152500000000009</v>
      </c>
      <c r="HB23">
        <f>MIN(GO23:GX23)</f>
        <v>0.62199999999999633</v>
      </c>
      <c r="HC23">
        <f>MAX(GO23:GX23)</f>
        <v>3.1700000000000017</v>
      </c>
      <c r="HE23" s="3">
        <v>2.8480000000000025</v>
      </c>
      <c r="HF23" s="3">
        <v>2.1680000000000028</v>
      </c>
      <c r="HG23" s="3">
        <v>2.546999999999997</v>
      </c>
      <c r="HH23" s="3">
        <v>2.5319999999999965</v>
      </c>
      <c r="HI23" s="3">
        <v>1.9679999999999929</v>
      </c>
      <c r="HJ23" s="3"/>
      <c r="HK23" s="3"/>
      <c r="HL23" s="3"/>
      <c r="HM23" s="3"/>
      <c r="HN23" s="3"/>
      <c r="HO23">
        <f>AVERAGE(HE23:HN23)</f>
        <v>2.4125999999999985</v>
      </c>
      <c r="HP23">
        <f>STDEV(HE23:HN23)</f>
        <v>0.34619041003471107</v>
      </c>
      <c r="HQ23">
        <f>HO23-10</f>
        <v>-7.5874000000000015</v>
      </c>
      <c r="HR23">
        <f>MIN(HE23:HN23)</f>
        <v>1.9679999999999929</v>
      </c>
      <c r="HS23">
        <f>MAX(HE23:HN23)</f>
        <v>2.8480000000000025</v>
      </c>
      <c r="HU23" s="3">
        <v>3.6289999999999978</v>
      </c>
      <c r="HV23" s="3">
        <v>3.9439999999999991</v>
      </c>
      <c r="HW23" s="3">
        <v>4.0609999999999999</v>
      </c>
      <c r="HX23" s="3">
        <v>4.1120000000000019</v>
      </c>
      <c r="HY23" s="3">
        <v>2.5400000000000063</v>
      </c>
      <c r="HZ23" s="3"/>
      <c r="IA23" s="3"/>
      <c r="IB23" s="3"/>
      <c r="IC23" s="3"/>
      <c r="ID23" s="3"/>
      <c r="IE23">
        <f>AVERAGE(HU23:ID23)</f>
        <v>3.6572000000000009</v>
      </c>
      <c r="IF23">
        <f>STDEV(HU23:ID23)</f>
        <v>0.65212782489324794</v>
      </c>
      <c r="IG23">
        <f>IE23-10</f>
        <v>-6.3427999999999987</v>
      </c>
      <c r="IH23">
        <f>MIN(HU23:ID23)</f>
        <v>2.5400000000000063</v>
      </c>
      <c r="II23">
        <f>MAX(HU23:ID23)</f>
        <v>4.1120000000000019</v>
      </c>
    </row>
    <row r="24" spans="4:243" x14ac:dyDescent="0.25">
      <c r="BK24" s="3"/>
    </row>
    <row r="25" spans="4:243" x14ac:dyDescent="0.25">
      <c r="BK25" s="3"/>
    </row>
    <row r="26" spans="4:243" x14ac:dyDescent="0.25">
      <c r="BK26" s="3"/>
    </row>
    <row r="27" spans="4:243" x14ac:dyDescent="0.25">
      <c r="D27" t="s">
        <v>5</v>
      </c>
      <c r="E27" t="s">
        <v>5</v>
      </c>
      <c r="F27" t="s">
        <v>5</v>
      </c>
      <c r="G27" t="s">
        <v>5</v>
      </c>
      <c r="H27" t="s">
        <v>5</v>
      </c>
      <c r="T27" t="s">
        <v>18</v>
      </c>
      <c r="U27" t="s">
        <v>18</v>
      </c>
      <c r="V27" t="s">
        <v>18</v>
      </c>
      <c r="W27" t="s">
        <v>18</v>
      </c>
      <c r="X27" t="s">
        <v>18</v>
      </c>
      <c r="AJ27" t="s">
        <v>27</v>
      </c>
      <c r="AK27" t="s">
        <v>27</v>
      </c>
      <c r="AL27" t="s">
        <v>27</v>
      </c>
      <c r="AM27" t="s">
        <v>27</v>
      </c>
      <c r="AN27" t="s">
        <v>27</v>
      </c>
      <c r="AZ27" t="s">
        <v>30</v>
      </c>
      <c r="BA27" t="s">
        <v>30</v>
      </c>
      <c r="BB27" t="s">
        <v>30</v>
      </c>
      <c r="BC27" t="s">
        <v>30</v>
      </c>
      <c r="BD27" t="s">
        <v>30</v>
      </c>
      <c r="BK27" s="3"/>
      <c r="BQ27" t="s">
        <v>32</v>
      </c>
      <c r="BR27" t="s">
        <v>32</v>
      </c>
      <c r="BS27" t="s">
        <v>32</v>
      </c>
      <c r="BT27" t="s">
        <v>32</v>
      </c>
      <c r="BU27" t="s">
        <v>32</v>
      </c>
      <c r="CG27" t="s">
        <v>33</v>
      </c>
      <c r="CH27" t="s">
        <v>33</v>
      </c>
      <c r="CI27" t="s">
        <v>33</v>
      </c>
      <c r="CJ27" t="s">
        <v>33</v>
      </c>
      <c r="CK27" t="s">
        <v>33</v>
      </c>
      <c r="CW27" t="s">
        <v>34</v>
      </c>
      <c r="CX27" t="s">
        <v>34</v>
      </c>
      <c r="CY27" t="s">
        <v>34</v>
      </c>
      <c r="CZ27" t="s">
        <v>34</v>
      </c>
      <c r="DA27" t="s">
        <v>34</v>
      </c>
      <c r="DM27" t="s">
        <v>42</v>
      </c>
      <c r="DN27" t="s">
        <v>42</v>
      </c>
      <c r="DO27" t="s">
        <v>42</v>
      </c>
      <c r="DP27" t="s">
        <v>42</v>
      </c>
      <c r="DQ27" t="s">
        <v>42</v>
      </c>
      <c r="EC27" t="s">
        <v>43</v>
      </c>
      <c r="ED27" t="s">
        <v>43</v>
      </c>
      <c r="EE27" t="s">
        <v>43</v>
      </c>
      <c r="EF27" t="s">
        <v>43</v>
      </c>
      <c r="EG27" t="s">
        <v>43</v>
      </c>
      <c r="ES27" t="s">
        <v>44</v>
      </c>
      <c r="ET27" t="s">
        <v>44</v>
      </c>
      <c r="EU27" t="s">
        <v>44</v>
      </c>
      <c r="EV27" t="s">
        <v>44</v>
      </c>
      <c r="EW27" t="s">
        <v>44</v>
      </c>
      <c r="FI27" t="s">
        <v>45</v>
      </c>
      <c r="FJ27" t="s">
        <v>45</v>
      </c>
      <c r="FK27" t="s">
        <v>45</v>
      </c>
      <c r="FL27" t="s">
        <v>45</v>
      </c>
      <c r="FM27" t="s">
        <v>45</v>
      </c>
      <c r="FY27" t="s">
        <v>46</v>
      </c>
      <c r="FZ27" t="s">
        <v>46</v>
      </c>
      <c r="GA27" t="s">
        <v>46</v>
      </c>
      <c r="GB27" t="s">
        <v>46</v>
      </c>
      <c r="GC27" t="s">
        <v>46</v>
      </c>
      <c r="GO27" t="s">
        <v>47</v>
      </c>
      <c r="GP27" t="s">
        <v>47</v>
      </c>
      <c r="GQ27" t="s">
        <v>47</v>
      </c>
      <c r="GR27" t="s">
        <v>47</v>
      </c>
      <c r="GS27" t="s">
        <v>47</v>
      </c>
      <c r="HE27" t="s">
        <v>48</v>
      </c>
      <c r="HF27" t="s">
        <v>48</v>
      </c>
      <c r="HG27" t="s">
        <v>48</v>
      </c>
      <c r="HH27" t="s">
        <v>48</v>
      </c>
      <c r="HI27" t="s">
        <v>48</v>
      </c>
      <c r="HU27" t="s">
        <v>49</v>
      </c>
      <c r="HV27" t="s">
        <v>49</v>
      </c>
      <c r="HW27" t="s">
        <v>49</v>
      </c>
      <c r="HX27" t="s">
        <v>49</v>
      </c>
      <c r="HY27" t="s">
        <v>49</v>
      </c>
    </row>
    <row r="28" spans="4:243" x14ac:dyDescent="0.25">
      <c r="D28" t="s">
        <v>16</v>
      </c>
      <c r="E28" t="s">
        <v>16</v>
      </c>
      <c r="F28" t="s">
        <v>16</v>
      </c>
      <c r="G28" t="s">
        <v>16</v>
      </c>
      <c r="H28" t="s">
        <v>16</v>
      </c>
      <c r="T28" t="s">
        <v>16</v>
      </c>
      <c r="U28" t="s">
        <v>16</v>
      </c>
      <c r="V28" t="s">
        <v>16</v>
      </c>
      <c r="W28" t="s">
        <v>16</v>
      </c>
      <c r="X28" t="s">
        <v>16</v>
      </c>
      <c r="AJ28" t="s">
        <v>16</v>
      </c>
      <c r="AK28" t="s">
        <v>16</v>
      </c>
      <c r="AL28" t="s">
        <v>16</v>
      </c>
      <c r="AM28" t="s">
        <v>16</v>
      </c>
      <c r="AN28" t="s">
        <v>16</v>
      </c>
      <c r="AZ28" t="s">
        <v>16</v>
      </c>
      <c r="BA28" t="s">
        <v>16</v>
      </c>
      <c r="BB28" t="s">
        <v>16</v>
      </c>
      <c r="BC28" t="s">
        <v>16</v>
      </c>
      <c r="BD28" t="s">
        <v>16</v>
      </c>
      <c r="BK28" s="3"/>
      <c r="BQ28" t="s">
        <v>16</v>
      </c>
      <c r="BR28" t="s">
        <v>16</v>
      </c>
      <c r="BS28" t="s">
        <v>16</v>
      </c>
      <c r="BT28" t="s">
        <v>16</v>
      </c>
      <c r="BU28" t="s">
        <v>16</v>
      </c>
      <c r="CG28" t="s">
        <v>16</v>
      </c>
      <c r="CH28" t="s">
        <v>16</v>
      </c>
      <c r="CI28" t="s">
        <v>16</v>
      </c>
      <c r="CJ28" t="s">
        <v>16</v>
      </c>
      <c r="CK28" t="s">
        <v>16</v>
      </c>
      <c r="CW28" t="s">
        <v>16</v>
      </c>
      <c r="CX28" t="s">
        <v>16</v>
      </c>
      <c r="CY28" t="s">
        <v>16</v>
      </c>
      <c r="CZ28" t="s">
        <v>16</v>
      </c>
      <c r="DA28" t="s">
        <v>16</v>
      </c>
      <c r="DM28" t="s">
        <v>16</v>
      </c>
      <c r="DN28" t="s">
        <v>16</v>
      </c>
      <c r="DO28" t="s">
        <v>16</v>
      </c>
      <c r="DP28" t="s">
        <v>16</v>
      </c>
      <c r="DQ28" t="s">
        <v>16</v>
      </c>
      <c r="EC28" t="s">
        <v>16</v>
      </c>
      <c r="ED28" t="s">
        <v>16</v>
      </c>
      <c r="EE28" t="s">
        <v>16</v>
      </c>
      <c r="EF28" t="s">
        <v>16</v>
      </c>
      <c r="EG28" t="s">
        <v>16</v>
      </c>
      <c r="ES28" t="s">
        <v>16</v>
      </c>
      <c r="ET28" t="s">
        <v>16</v>
      </c>
      <c r="EU28" t="s">
        <v>16</v>
      </c>
      <c r="EV28" t="s">
        <v>16</v>
      </c>
      <c r="EW28" t="s">
        <v>16</v>
      </c>
      <c r="FI28" t="s">
        <v>16</v>
      </c>
      <c r="FJ28" t="s">
        <v>16</v>
      </c>
      <c r="FK28" t="s">
        <v>16</v>
      </c>
      <c r="FL28" t="s">
        <v>16</v>
      </c>
      <c r="FM28" t="s">
        <v>16</v>
      </c>
      <c r="FY28" t="s">
        <v>16</v>
      </c>
      <c r="FZ28" t="s">
        <v>16</v>
      </c>
      <c r="GA28" t="s">
        <v>16</v>
      </c>
      <c r="GB28" t="s">
        <v>16</v>
      </c>
      <c r="GC28" t="s">
        <v>16</v>
      </c>
      <c r="GO28" t="s">
        <v>16</v>
      </c>
      <c r="GP28" t="s">
        <v>16</v>
      </c>
      <c r="GQ28" t="s">
        <v>16</v>
      </c>
      <c r="GR28" t="s">
        <v>16</v>
      </c>
      <c r="GS28" t="s">
        <v>16</v>
      </c>
      <c r="HE28" t="s">
        <v>16</v>
      </c>
      <c r="HF28" t="s">
        <v>16</v>
      </c>
      <c r="HG28" t="s">
        <v>16</v>
      </c>
      <c r="HH28" t="s">
        <v>16</v>
      </c>
      <c r="HI28" t="s">
        <v>16</v>
      </c>
      <c r="HU28" t="s">
        <v>16</v>
      </c>
      <c r="HV28" t="s">
        <v>16</v>
      </c>
      <c r="HW28" t="s">
        <v>16</v>
      </c>
      <c r="HX28" t="s">
        <v>16</v>
      </c>
      <c r="HY28" t="s">
        <v>16</v>
      </c>
    </row>
    <row r="29" spans="4:243" x14ac:dyDescent="0.25">
      <c r="D29" t="s">
        <v>10</v>
      </c>
      <c r="E29" t="s">
        <v>10</v>
      </c>
      <c r="F29" t="s">
        <v>10</v>
      </c>
      <c r="G29" t="s">
        <v>10</v>
      </c>
      <c r="H29" t="s">
        <v>10</v>
      </c>
      <c r="T29" t="s">
        <v>10</v>
      </c>
      <c r="U29" t="s">
        <v>10</v>
      </c>
      <c r="V29" t="s">
        <v>10</v>
      </c>
      <c r="W29" t="s">
        <v>10</v>
      </c>
      <c r="X29" t="s">
        <v>10</v>
      </c>
      <c r="AJ29" t="s">
        <v>10</v>
      </c>
      <c r="AK29" t="s">
        <v>10</v>
      </c>
      <c r="AL29" t="s">
        <v>10</v>
      </c>
      <c r="AM29" t="s">
        <v>10</v>
      </c>
      <c r="AN29" t="s">
        <v>10</v>
      </c>
      <c r="AZ29" t="s">
        <v>10</v>
      </c>
      <c r="BA29" t="s">
        <v>10</v>
      </c>
      <c r="BB29" t="s">
        <v>10</v>
      </c>
      <c r="BC29" t="s">
        <v>10</v>
      </c>
      <c r="BD29" t="s">
        <v>10</v>
      </c>
      <c r="BK29" s="3"/>
      <c r="BQ29" t="s">
        <v>10</v>
      </c>
      <c r="BR29" t="s">
        <v>10</v>
      </c>
      <c r="BS29" t="s">
        <v>10</v>
      </c>
      <c r="BT29" t="s">
        <v>10</v>
      </c>
      <c r="BU29" t="s">
        <v>10</v>
      </c>
      <c r="CG29" t="s">
        <v>10</v>
      </c>
      <c r="CH29" t="s">
        <v>10</v>
      </c>
      <c r="CI29" t="s">
        <v>10</v>
      </c>
      <c r="CJ29" t="s">
        <v>10</v>
      </c>
      <c r="CK29" t="s">
        <v>10</v>
      </c>
      <c r="CW29" t="s">
        <v>10</v>
      </c>
      <c r="CX29" t="s">
        <v>10</v>
      </c>
      <c r="CY29" t="s">
        <v>10</v>
      </c>
      <c r="CZ29" t="s">
        <v>10</v>
      </c>
      <c r="DA29" t="s">
        <v>10</v>
      </c>
      <c r="DM29" t="s">
        <v>10</v>
      </c>
      <c r="DN29" t="s">
        <v>10</v>
      </c>
      <c r="DO29" t="s">
        <v>10</v>
      </c>
      <c r="DP29" t="s">
        <v>10</v>
      </c>
      <c r="DQ29" t="s">
        <v>10</v>
      </c>
      <c r="EC29" t="s">
        <v>10</v>
      </c>
      <c r="ED29" t="s">
        <v>10</v>
      </c>
      <c r="EE29" t="s">
        <v>10</v>
      </c>
      <c r="EF29" t="s">
        <v>10</v>
      </c>
      <c r="EG29" t="s">
        <v>10</v>
      </c>
      <c r="ES29" t="s">
        <v>10</v>
      </c>
      <c r="ET29" t="s">
        <v>10</v>
      </c>
      <c r="EU29" t="s">
        <v>10</v>
      </c>
      <c r="EV29" t="s">
        <v>10</v>
      </c>
      <c r="EW29" t="s">
        <v>10</v>
      </c>
      <c r="FI29" t="s">
        <v>10</v>
      </c>
      <c r="FJ29" t="s">
        <v>10</v>
      </c>
      <c r="FK29" t="s">
        <v>10</v>
      </c>
      <c r="FL29" t="s">
        <v>10</v>
      </c>
      <c r="FM29" t="s">
        <v>10</v>
      </c>
      <c r="FY29" t="s">
        <v>10</v>
      </c>
      <c r="FZ29" t="s">
        <v>10</v>
      </c>
      <c r="GA29" t="s">
        <v>10</v>
      </c>
      <c r="GB29" t="s">
        <v>10</v>
      </c>
      <c r="GC29" t="s">
        <v>10</v>
      </c>
      <c r="GO29" t="s">
        <v>10</v>
      </c>
      <c r="GP29" t="s">
        <v>10</v>
      </c>
      <c r="GQ29" t="s">
        <v>10</v>
      </c>
      <c r="GR29" t="s">
        <v>10</v>
      </c>
      <c r="GS29" t="s">
        <v>10</v>
      </c>
      <c r="HE29" t="s">
        <v>10</v>
      </c>
      <c r="HF29" t="s">
        <v>10</v>
      </c>
      <c r="HG29" t="s">
        <v>10</v>
      </c>
      <c r="HH29" t="s">
        <v>10</v>
      </c>
      <c r="HI29" t="s">
        <v>10</v>
      </c>
      <c r="HU29" t="s">
        <v>10</v>
      </c>
      <c r="HV29" t="s">
        <v>10</v>
      </c>
      <c r="HW29" t="s">
        <v>10</v>
      </c>
      <c r="HX29" t="s">
        <v>10</v>
      </c>
      <c r="HY29" t="s">
        <v>10</v>
      </c>
    </row>
    <row r="30" spans="4:243" x14ac:dyDescent="0.25">
      <c r="D30" t="s">
        <v>11</v>
      </c>
      <c r="E30" t="s">
        <v>12</v>
      </c>
      <c r="F30" t="s">
        <v>13</v>
      </c>
      <c r="G30" t="s">
        <v>14</v>
      </c>
      <c r="H30" t="s">
        <v>15</v>
      </c>
      <c r="N30" t="s">
        <v>19</v>
      </c>
      <c r="O30" t="s">
        <v>20</v>
      </c>
      <c r="P30" t="s">
        <v>21</v>
      </c>
      <c r="Q30" t="s">
        <v>22</v>
      </c>
      <c r="R30" t="s">
        <v>23</v>
      </c>
      <c r="T30" t="s">
        <v>11</v>
      </c>
      <c r="U30" t="s">
        <v>12</v>
      </c>
      <c r="V30" t="s">
        <v>13</v>
      </c>
      <c r="W30" t="s">
        <v>14</v>
      </c>
      <c r="X30" t="s">
        <v>15</v>
      </c>
      <c r="AD30" t="s">
        <v>19</v>
      </c>
      <c r="AE30" t="s">
        <v>20</v>
      </c>
      <c r="AF30" t="s">
        <v>21</v>
      </c>
      <c r="AG30" t="s">
        <v>22</v>
      </c>
      <c r="AH30" t="s">
        <v>23</v>
      </c>
      <c r="AJ30" t="s">
        <v>11</v>
      </c>
      <c r="AK30" t="s">
        <v>12</v>
      </c>
      <c r="AL30" t="s">
        <v>13</v>
      </c>
      <c r="AM30" t="s">
        <v>14</v>
      </c>
      <c r="AN30" t="s">
        <v>15</v>
      </c>
      <c r="AT30" t="s">
        <v>19</v>
      </c>
      <c r="AU30" t="s">
        <v>20</v>
      </c>
      <c r="AV30" t="s">
        <v>21</v>
      </c>
      <c r="AW30" t="s">
        <v>22</v>
      </c>
      <c r="AX30" t="s">
        <v>23</v>
      </c>
      <c r="AZ30" t="s">
        <v>11</v>
      </c>
      <c r="BA30" t="s">
        <v>12</v>
      </c>
      <c r="BB30" t="s">
        <v>13</v>
      </c>
      <c r="BC30" t="s">
        <v>14</v>
      </c>
      <c r="BD30" t="s">
        <v>15</v>
      </c>
      <c r="BJ30" t="s">
        <v>19</v>
      </c>
      <c r="BK30" s="3" t="s">
        <v>20</v>
      </c>
      <c r="BL30" t="s">
        <v>21</v>
      </c>
      <c r="BM30" t="s">
        <v>22</v>
      </c>
      <c r="BN30" t="s">
        <v>23</v>
      </c>
      <c r="BQ30" t="s">
        <v>11</v>
      </c>
      <c r="BR30" t="s">
        <v>12</v>
      </c>
      <c r="BS30" t="s">
        <v>13</v>
      </c>
      <c r="BT30" t="s">
        <v>14</v>
      </c>
      <c r="BU30" t="s">
        <v>15</v>
      </c>
      <c r="CA30" t="s">
        <v>19</v>
      </c>
      <c r="CB30" t="s">
        <v>20</v>
      </c>
      <c r="CC30" t="s">
        <v>21</v>
      </c>
      <c r="CD30" t="s">
        <v>22</v>
      </c>
      <c r="CE30" t="s">
        <v>23</v>
      </c>
      <c r="CG30" t="s">
        <v>11</v>
      </c>
      <c r="CH30" t="s">
        <v>12</v>
      </c>
      <c r="CI30" t="s">
        <v>13</v>
      </c>
      <c r="CJ30" t="s">
        <v>14</v>
      </c>
      <c r="CK30" t="s">
        <v>15</v>
      </c>
      <c r="CQ30" t="s">
        <v>19</v>
      </c>
      <c r="CR30" t="s">
        <v>20</v>
      </c>
      <c r="CS30" t="s">
        <v>21</v>
      </c>
      <c r="CT30" t="s">
        <v>22</v>
      </c>
      <c r="CU30" t="s">
        <v>23</v>
      </c>
      <c r="CW30" t="s">
        <v>11</v>
      </c>
      <c r="CX30" t="s">
        <v>12</v>
      </c>
      <c r="CY30" t="s">
        <v>13</v>
      </c>
      <c r="CZ30" t="s">
        <v>14</v>
      </c>
      <c r="DA30" t="s">
        <v>15</v>
      </c>
      <c r="DG30" t="s">
        <v>19</v>
      </c>
      <c r="DH30" t="s">
        <v>20</v>
      </c>
      <c r="DI30" t="s">
        <v>21</v>
      </c>
      <c r="DJ30" t="s">
        <v>22</v>
      </c>
      <c r="DK30" t="s">
        <v>23</v>
      </c>
      <c r="DM30" t="s">
        <v>11</v>
      </c>
      <c r="DN30" t="s">
        <v>12</v>
      </c>
      <c r="DO30" t="s">
        <v>13</v>
      </c>
      <c r="DP30" t="s">
        <v>14</v>
      </c>
      <c r="DQ30" t="s">
        <v>15</v>
      </c>
      <c r="DW30" t="s">
        <v>19</v>
      </c>
      <c r="DX30" t="s">
        <v>20</v>
      </c>
      <c r="DY30" t="s">
        <v>21</v>
      </c>
      <c r="DZ30" t="s">
        <v>22</v>
      </c>
      <c r="EA30" t="s">
        <v>23</v>
      </c>
      <c r="EC30" t="s">
        <v>11</v>
      </c>
      <c r="ED30" t="s">
        <v>12</v>
      </c>
      <c r="EE30" t="s">
        <v>50</v>
      </c>
      <c r="EF30" t="s">
        <v>14</v>
      </c>
      <c r="EG30" t="s">
        <v>15</v>
      </c>
      <c r="EM30" t="s">
        <v>19</v>
      </c>
      <c r="EN30" t="s">
        <v>20</v>
      </c>
      <c r="EO30" t="s">
        <v>21</v>
      </c>
      <c r="EP30" t="s">
        <v>22</v>
      </c>
      <c r="EQ30" t="s">
        <v>23</v>
      </c>
      <c r="ES30" t="s">
        <v>11</v>
      </c>
      <c r="ET30" t="s">
        <v>12</v>
      </c>
      <c r="EU30" t="s">
        <v>13</v>
      </c>
      <c r="EV30" t="s">
        <v>14</v>
      </c>
      <c r="EW30" t="s">
        <v>15</v>
      </c>
      <c r="FC30" t="s">
        <v>19</v>
      </c>
      <c r="FD30" t="s">
        <v>20</v>
      </c>
      <c r="FE30" t="s">
        <v>21</v>
      </c>
      <c r="FF30" t="s">
        <v>22</v>
      </c>
      <c r="FG30" t="s">
        <v>23</v>
      </c>
      <c r="FI30" t="s">
        <v>11</v>
      </c>
      <c r="FJ30" t="s">
        <v>12</v>
      </c>
      <c r="FK30" t="s">
        <v>13</v>
      </c>
      <c r="FL30" t="s">
        <v>14</v>
      </c>
      <c r="FM30" t="s">
        <v>15</v>
      </c>
      <c r="FS30" t="s">
        <v>19</v>
      </c>
      <c r="FT30" t="s">
        <v>20</v>
      </c>
      <c r="FU30" t="s">
        <v>21</v>
      </c>
      <c r="FV30" t="s">
        <v>22</v>
      </c>
      <c r="FW30" t="s">
        <v>23</v>
      </c>
      <c r="FY30" t="s">
        <v>11</v>
      </c>
      <c r="FZ30" t="s">
        <v>12</v>
      </c>
      <c r="GA30" t="s">
        <v>13</v>
      </c>
      <c r="GB30" t="s">
        <v>14</v>
      </c>
      <c r="GC30" t="s">
        <v>15</v>
      </c>
      <c r="GI30" t="s">
        <v>19</v>
      </c>
      <c r="GJ30" t="s">
        <v>20</v>
      </c>
      <c r="GK30" t="s">
        <v>21</v>
      </c>
      <c r="GL30" t="s">
        <v>22</v>
      </c>
      <c r="GM30" t="s">
        <v>23</v>
      </c>
      <c r="GO30" t="s">
        <v>11</v>
      </c>
      <c r="GP30" t="s">
        <v>12</v>
      </c>
      <c r="GQ30" t="s">
        <v>13</v>
      </c>
      <c r="GR30" t="s">
        <v>14</v>
      </c>
      <c r="GS30" t="s">
        <v>15</v>
      </c>
      <c r="GY30" t="s">
        <v>19</v>
      </c>
      <c r="GZ30" t="s">
        <v>20</v>
      </c>
      <c r="HA30" t="s">
        <v>21</v>
      </c>
      <c r="HB30" t="s">
        <v>22</v>
      </c>
      <c r="HC30" t="s">
        <v>23</v>
      </c>
      <c r="HE30" t="s">
        <v>11</v>
      </c>
      <c r="HF30" t="s">
        <v>12</v>
      </c>
      <c r="HG30" t="s">
        <v>13</v>
      </c>
      <c r="HH30" t="s">
        <v>14</v>
      </c>
      <c r="HI30" t="s">
        <v>15</v>
      </c>
      <c r="HO30" t="s">
        <v>19</v>
      </c>
      <c r="HP30" t="s">
        <v>20</v>
      </c>
      <c r="HQ30" t="s">
        <v>21</v>
      </c>
      <c r="HR30" t="s">
        <v>22</v>
      </c>
      <c r="HS30" t="s">
        <v>23</v>
      </c>
      <c r="HU30" t="s">
        <v>11</v>
      </c>
      <c r="HV30" t="s">
        <v>12</v>
      </c>
      <c r="HW30" t="s">
        <v>13</v>
      </c>
      <c r="HX30" t="s">
        <v>14</v>
      </c>
      <c r="HY30" t="s">
        <v>15</v>
      </c>
      <c r="IE30" t="s">
        <v>19</v>
      </c>
      <c r="IF30" t="s">
        <v>20</v>
      </c>
      <c r="IG30" t="s">
        <v>21</v>
      </c>
      <c r="IH30" t="s">
        <v>22</v>
      </c>
      <c r="II30" t="s">
        <v>23</v>
      </c>
    </row>
    <row r="31" spans="4:243" x14ac:dyDescent="0.25">
      <c r="D31" s="3">
        <v>5.6059999999999981</v>
      </c>
      <c r="E31" s="3">
        <v>3.9359999999999999</v>
      </c>
      <c r="F31" s="3">
        <v>3.8440000000000083</v>
      </c>
      <c r="G31" s="3">
        <v>2.524000000000008</v>
      </c>
      <c r="H31" s="3">
        <v>3.154999999999994</v>
      </c>
      <c r="I31" s="3"/>
      <c r="J31" s="3"/>
      <c r="K31" s="3"/>
      <c r="L31" s="3"/>
      <c r="M31" s="3"/>
      <c r="N31">
        <f>AVERAGE(D31:M31)</f>
        <v>3.8130000000000015</v>
      </c>
      <c r="O31">
        <f>STDEV(D31:M31)</f>
        <v>1.1538440102544159</v>
      </c>
      <c r="P31">
        <f>N31-10</f>
        <v>-6.1869999999999985</v>
      </c>
      <c r="Q31">
        <f>MIN(D31:M31)</f>
        <v>2.524000000000008</v>
      </c>
      <c r="R31">
        <f>MAX(D31:M31)</f>
        <v>5.6059999999999981</v>
      </c>
      <c r="T31" s="3">
        <v>6.1229999999999976</v>
      </c>
      <c r="U31" s="3">
        <v>3.5700000000000038</v>
      </c>
      <c r="V31" s="3">
        <v>2.4699999999999989</v>
      </c>
      <c r="W31" s="3">
        <v>2.6050000000000004</v>
      </c>
      <c r="X31" s="3">
        <v>1.7819999999999965</v>
      </c>
      <c r="Y31" s="3"/>
      <c r="Z31" s="3"/>
      <c r="AA31" s="3"/>
      <c r="AB31" s="3"/>
      <c r="AC31" s="3"/>
      <c r="AD31">
        <f>AVERAGE(T31:AC31)</f>
        <v>3.3099999999999996</v>
      </c>
      <c r="AE31">
        <f>STDEV(T31:AC31)</f>
        <v>1.6969073339460825</v>
      </c>
      <c r="AF31">
        <f>AD31-10</f>
        <v>-6.69</v>
      </c>
      <c r="AG31">
        <f>MIN(T31:AC31)</f>
        <v>1.7819999999999965</v>
      </c>
      <c r="AH31">
        <f>MAX(T31:AC31)</f>
        <v>6.1229999999999976</v>
      </c>
      <c r="AJ31" s="3">
        <v>3.2750000000000057</v>
      </c>
      <c r="AK31" s="3">
        <v>3.9279999999999937</v>
      </c>
      <c r="AL31" s="3">
        <v>3.6260000000000048</v>
      </c>
      <c r="AM31" s="3">
        <v>2.4840000000000018</v>
      </c>
      <c r="AN31" s="3">
        <v>2.3479999999999954</v>
      </c>
      <c r="AO31" s="3"/>
      <c r="AP31" s="3"/>
      <c r="AQ31" s="3"/>
      <c r="AR31" s="3"/>
      <c r="AS31" s="3"/>
      <c r="AT31">
        <f>AVERAGE(AJ31:AS31)</f>
        <v>3.1322000000000001</v>
      </c>
      <c r="AU31">
        <f>STDEV(AJ31:AS31)</f>
        <v>0.69510085599141536</v>
      </c>
      <c r="AV31">
        <f>AT31-10</f>
        <v>-6.8677999999999999</v>
      </c>
      <c r="AW31">
        <f>MIN(AJ31:AS31)</f>
        <v>2.3479999999999954</v>
      </c>
      <c r="AX31">
        <f>MAX(AJ31:AS31)</f>
        <v>3.9279999999999937</v>
      </c>
      <c r="AZ31" s="3">
        <v>3.2870000000000061</v>
      </c>
      <c r="BA31" s="43"/>
      <c r="BB31" s="3">
        <v>2.5950000000000024</v>
      </c>
      <c r="BC31" s="3">
        <v>2.8660000000000068</v>
      </c>
      <c r="BD31" s="3">
        <v>2.3040000000000056</v>
      </c>
      <c r="BE31" s="3"/>
      <c r="BF31" s="3"/>
      <c r="BG31" s="3"/>
      <c r="BH31" s="3"/>
      <c r="BI31" s="3"/>
      <c r="BJ31">
        <f>AVERAGE(AZ31:BI31)</f>
        <v>2.7630000000000052</v>
      </c>
      <c r="BK31" s="3">
        <f>STDEV(AZ31:BI31)</f>
        <v>0.41796730334640653</v>
      </c>
      <c r="BL31">
        <f>BJ31-10</f>
        <v>-7.2369999999999948</v>
      </c>
      <c r="BM31">
        <f>MIN(AZ31:BI31)</f>
        <v>2.3040000000000056</v>
      </c>
      <c r="BN31">
        <f>MAX(AZ31:BI31)</f>
        <v>3.2870000000000061</v>
      </c>
      <c r="BQ31" s="3">
        <v>1.9559999999999995</v>
      </c>
      <c r="BR31" s="3">
        <v>1.541000000000011</v>
      </c>
      <c r="BS31" s="3">
        <v>1.5119999999999969</v>
      </c>
      <c r="BT31" s="3">
        <v>2.022000000000002</v>
      </c>
      <c r="BU31" s="3">
        <v>1.2319999999999993</v>
      </c>
      <c r="BV31" s="3"/>
      <c r="BW31" s="3"/>
      <c r="BX31" s="3"/>
      <c r="BY31" s="3"/>
      <c r="BZ31" s="3"/>
      <c r="CA31">
        <f>AVERAGE(BQ31:BZ31)</f>
        <v>1.6526000000000018</v>
      </c>
      <c r="CB31">
        <f>STDEV(BQ31:BZ31)</f>
        <v>0.33077001073253265</v>
      </c>
      <c r="CC31">
        <f>CA31-10</f>
        <v>-8.3473999999999986</v>
      </c>
      <c r="CD31">
        <f>MIN(BQ31:BZ31)</f>
        <v>1.2319999999999993</v>
      </c>
      <c r="CE31">
        <f>MAX(BQ31:BZ31)</f>
        <v>2.022000000000002</v>
      </c>
      <c r="CG31" s="3">
        <v>5.205000000000009</v>
      </c>
      <c r="CH31" s="3">
        <v>5.8049999999999962</v>
      </c>
      <c r="CI31" s="3">
        <v>4.8979999999999926</v>
      </c>
      <c r="CJ31" s="3">
        <v>5.6630000000000038</v>
      </c>
      <c r="CK31" s="3">
        <v>6.3739999999999988</v>
      </c>
      <c r="CL31" s="3"/>
      <c r="CM31" s="3"/>
      <c r="CN31" s="3"/>
      <c r="CO31" s="3"/>
      <c r="CP31" s="3"/>
      <c r="CQ31">
        <f>AVERAGE(CG31:CP31)</f>
        <v>5.5890000000000004</v>
      </c>
      <c r="CR31">
        <f>STDEV(CG31:CP31)</f>
        <v>0.56861542363885986</v>
      </c>
      <c r="CS31">
        <f>CQ31-10</f>
        <v>-4.4109999999999996</v>
      </c>
      <c r="CT31">
        <f>MIN(CG31:CP31)</f>
        <v>4.8979999999999926</v>
      </c>
      <c r="CU31">
        <f>MAX(CG31:CP31)</f>
        <v>6.3739999999999988</v>
      </c>
      <c r="CW31" s="3">
        <v>5.5430000000000064</v>
      </c>
      <c r="CX31" s="3">
        <v>4.6070000000000029</v>
      </c>
      <c r="CY31" s="3">
        <v>2.7019999999999982</v>
      </c>
      <c r="CZ31" s="3">
        <v>3.9500000000000099</v>
      </c>
      <c r="DA31" s="3">
        <v>4.3099999999999987</v>
      </c>
      <c r="DB31" s="3"/>
      <c r="DC31" s="3"/>
      <c r="DD31" s="3"/>
      <c r="DE31" s="3"/>
      <c r="DG31">
        <f>AVERAGE(CW31:DF31)</f>
        <v>4.222400000000003</v>
      </c>
      <c r="DH31">
        <f>STDEV(CW31:DF31)</f>
        <v>1.0350595635034749</v>
      </c>
      <c r="DI31">
        <f>DG31-9</f>
        <v>-4.777599999999997</v>
      </c>
      <c r="DJ31">
        <f>MIN(CW31:DF31)</f>
        <v>2.7019999999999982</v>
      </c>
      <c r="DK31">
        <f>MAX(CW31:DF31)</f>
        <v>5.5430000000000064</v>
      </c>
      <c r="DM31" s="3">
        <v>3.8810000000000002</v>
      </c>
      <c r="DN31" s="3">
        <v>2.8630000000000067</v>
      </c>
      <c r="DO31" s="3">
        <v>3.7179999999999929</v>
      </c>
      <c r="DP31" s="3">
        <v>2.8910000000000053</v>
      </c>
      <c r="DQ31" s="3">
        <v>2.5309999999999917</v>
      </c>
      <c r="DR31" s="3"/>
      <c r="DS31" s="3"/>
      <c r="DT31" s="3"/>
      <c r="DU31" s="3"/>
      <c r="DV31" s="3"/>
      <c r="DW31">
        <f>AVERAGE(DM31:DV31)</f>
        <v>3.1767999999999992</v>
      </c>
      <c r="DX31">
        <f>STDEV(DM31:DV31)</f>
        <v>0.58864352540395681</v>
      </c>
      <c r="DY31">
        <f>DW31-10</f>
        <v>-6.8232000000000008</v>
      </c>
      <c r="DZ31">
        <f>MIN(DM31:DV31)</f>
        <v>2.5309999999999917</v>
      </c>
      <c r="EA31">
        <f>MAX(DM31:DV31)</f>
        <v>3.8810000000000002</v>
      </c>
      <c r="EC31" s="3">
        <v>2.8880000000000052</v>
      </c>
      <c r="ED31" s="3">
        <v>3.4000000000000092</v>
      </c>
      <c r="EE31" s="3">
        <v>3.3300000000000018</v>
      </c>
      <c r="EF31" s="3">
        <v>1.8120000000000083</v>
      </c>
      <c r="EG31" s="3">
        <v>3.1649999999999956</v>
      </c>
      <c r="EH31" s="3"/>
      <c r="EI31" s="3"/>
      <c r="EJ31" s="3"/>
      <c r="EK31" s="3"/>
      <c r="EL31" s="3"/>
      <c r="EM31">
        <f>AVERAGE(EC31:EL31)</f>
        <v>2.919000000000004</v>
      </c>
      <c r="EN31">
        <f>STDEV(EC31:EL31)</f>
        <v>0.64946285498094192</v>
      </c>
      <c r="EO31">
        <f>EM31-9</f>
        <v>-6.080999999999996</v>
      </c>
      <c r="EP31">
        <f>MIN(EC31:EL31)</f>
        <v>1.8120000000000083</v>
      </c>
      <c r="EQ31">
        <f>MAX(EC31:EL31)</f>
        <v>3.4000000000000092</v>
      </c>
      <c r="ES31" s="3">
        <v>4.6429999999999971</v>
      </c>
      <c r="ET31" s="3">
        <v>4.1820000000000057</v>
      </c>
      <c r="EU31" s="3">
        <v>3.6300000000000026</v>
      </c>
      <c r="EV31" s="3">
        <v>3.2319999999999958</v>
      </c>
      <c r="EW31" s="3">
        <v>3.8849999999999945</v>
      </c>
      <c r="EX31" s="3"/>
      <c r="EY31" s="3"/>
      <c r="EZ31" s="3"/>
      <c r="FA31" s="3"/>
      <c r="FB31" s="3"/>
      <c r="FC31">
        <f>AVERAGE(ES31:FB31)</f>
        <v>3.9143999999999992</v>
      </c>
      <c r="FD31">
        <f>STDEV(ES31:FB31)</f>
        <v>0.53616350118224532</v>
      </c>
      <c r="FE31">
        <f>FC31-10</f>
        <v>-6.0856000000000012</v>
      </c>
      <c r="FF31">
        <f>MIN(ES31:FB31)</f>
        <v>3.2319999999999958</v>
      </c>
      <c r="FG31">
        <f>MAX(ES31:FB31)</f>
        <v>4.6429999999999971</v>
      </c>
      <c r="FI31" s="3">
        <v>4.1260000000000048</v>
      </c>
      <c r="FJ31" s="3">
        <v>5.330000000000009</v>
      </c>
      <c r="FK31" s="3">
        <v>5.492999999999995</v>
      </c>
      <c r="FL31" s="3">
        <v>5.9839999999999947</v>
      </c>
      <c r="FM31" s="3">
        <v>4.9500000000000028</v>
      </c>
      <c r="FN31" s="3"/>
      <c r="FO31" s="3"/>
      <c r="FP31" s="3"/>
      <c r="FQ31" s="3"/>
      <c r="FR31" s="3"/>
      <c r="FS31">
        <f>AVERAGE(FI31:FR31)</f>
        <v>5.1766000000000014</v>
      </c>
      <c r="FT31">
        <f>STDEV(FI31:FR31)</f>
        <v>0.69473793620328372</v>
      </c>
      <c r="FU31">
        <f>FS31-10</f>
        <v>-4.8233999999999986</v>
      </c>
      <c r="FV31">
        <f>MIN(FI31:FR31)</f>
        <v>4.1260000000000048</v>
      </c>
      <c r="FW31">
        <f>MAX(FI31:FR31)</f>
        <v>5.9839999999999947</v>
      </c>
      <c r="FY31" s="3">
        <v>1.7639999999999993</v>
      </c>
      <c r="FZ31" s="3">
        <v>2.6800000000000033</v>
      </c>
      <c r="GA31" s="3">
        <v>0.6369999999999969</v>
      </c>
      <c r="GB31" s="3">
        <v>2.1600000000000037</v>
      </c>
      <c r="GC31" s="3">
        <v>2.8100000000000058</v>
      </c>
      <c r="GD31" s="3"/>
      <c r="GE31" s="3"/>
      <c r="GF31" s="3"/>
      <c r="GG31" s="3"/>
      <c r="GH31" s="3"/>
      <c r="GI31">
        <f>AVERAGE(FY31:GH31)</f>
        <v>2.010200000000002</v>
      </c>
      <c r="GJ31">
        <f>STDEV(FY31:GH31)</f>
        <v>0.87422033835870305</v>
      </c>
      <c r="GK31">
        <f>GI31-10</f>
        <v>-7.989799999999998</v>
      </c>
      <c r="GL31">
        <f>MIN(FY31:GH31)</f>
        <v>0.6369999999999969</v>
      </c>
      <c r="GM31">
        <f>MAX(FY31:GH31)</f>
        <v>2.8100000000000058</v>
      </c>
      <c r="GO31" s="3">
        <v>3.2260000000000062</v>
      </c>
      <c r="GP31" s="3">
        <v>2.9150000000000063</v>
      </c>
      <c r="GQ31" s="3">
        <v>2.5509999999999984</v>
      </c>
      <c r="GR31" s="3">
        <v>2.4859999999999971</v>
      </c>
      <c r="GS31" s="3">
        <v>2.6950000000000038</v>
      </c>
      <c r="GT31" s="3"/>
      <c r="GU31" s="3"/>
      <c r="GV31" s="3"/>
      <c r="GW31" s="3"/>
      <c r="GX31" s="3"/>
      <c r="GY31">
        <f>AVERAGE(GO31:GX31)</f>
        <v>2.7746000000000022</v>
      </c>
      <c r="GZ31">
        <f>STDEV(GO31:GX31)</f>
        <v>0.30128773622569222</v>
      </c>
      <c r="HA31">
        <f>GY31-10</f>
        <v>-7.2253999999999978</v>
      </c>
      <c r="HB31">
        <f>MIN(GO31:GX31)</f>
        <v>2.4859999999999971</v>
      </c>
      <c r="HC31">
        <f>MAX(GO31:GX31)</f>
        <v>3.2260000000000062</v>
      </c>
      <c r="HE31" s="3">
        <v>2.9380000000000095</v>
      </c>
      <c r="HF31" s="3">
        <v>3.0859999999999985</v>
      </c>
      <c r="HG31" s="3">
        <v>2.5090000000000003</v>
      </c>
      <c r="HH31" s="3">
        <v>2.4280000000000079</v>
      </c>
      <c r="HI31" s="3">
        <v>2.3990000000000009</v>
      </c>
      <c r="HJ31" s="3"/>
      <c r="HK31" s="3"/>
      <c r="HL31" s="3"/>
      <c r="HM31" s="3"/>
      <c r="HN31" s="3"/>
      <c r="HO31">
        <f>AVERAGE(HE31:HN31)</f>
        <v>2.6720000000000033</v>
      </c>
      <c r="HP31">
        <f>STDEV(HE31:HN31)</f>
        <v>0.31732711828647975</v>
      </c>
      <c r="HQ31">
        <f>HO31-10</f>
        <v>-7.3279999999999967</v>
      </c>
      <c r="HR31">
        <f>MIN(HE31:HN31)</f>
        <v>2.3990000000000009</v>
      </c>
      <c r="HS31">
        <f>MAX(HE31:HN31)</f>
        <v>3.0859999999999985</v>
      </c>
      <c r="HU31" s="3">
        <v>4.1030000000000086</v>
      </c>
      <c r="HV31" s="3">
        <v>4.4369999999999941</v>
      </c>
      <c r="HW31" s="3">
        <v>2.9849999999999994</v>
      </c>
      <c r="HX31" s="3">
        <v>4.7179999999999964</v>
      </c>
      <c r="HY31" s="3">
        <v>4.0079999999999991</v>
      </c>
      <c r="HZ31" s="3"/>
      <c r="IA31" s="3"/>
      <c r="IB31" s="3"/>
      <c r="IC31" s="3"/>
      <c r="ID31" s="3"/>
      <c r="IE31">
        <f>AVERAGE(HU31:ID31)</f>
        <v>4.0501999999999994</v>
      </c>
      <c r="IF31">
        <f>STDEV(HU31:ID31)</f>
        <v>0.65855728680199088</v>
      </c>
      <c r="IG31">
        <f>IE31-10</f>
        <v>-5.9498000000000006</v>
      </c>
      <c r="IH31">
        <f>MIN(HU31:ID31)</f>
        <v>2.9849999999999994</v>
      </c>
      <c r="II31">
        <f>MAX(HU31:ID31)</f>
        <v>4.7179999999999964</v>
      </c>
    </row>
    <row r="32" spans="4:243" x14ac:dyDescent="0.25">
      <c r="BK32" s="3"/>
    </row>
    <row r="33" spans="3:254" x14ac:dyDescent="0.25">
      <c r="BK33" s="3"/>
    </row>
    <row r="36" spans="3:254" x14ac:dyDescent="0.25">
      <c r="D36" s="1" t="s">
        <v>5</v>
      </c>
      <c r="E36" s="1" t="s">
        <v>5</v>
      </c>
      <c r="F36" s="1" t="s">
        <v>5</v>
      </c>
      <c r="G36" s="1" t="s">
        <v>5</v>
      </c>
      <c r="H36" s="1" t="s">
        <v>5</v>
      </c>
      <c r="I36" s="1"/>
      <c r="J36" s="1"/>
      <c r="K36" s="1"/>
      <c r="L36" s="1"/>
      <c r="M36" s="1"/>
      <c r="T36" s="1" t="s">
        <v>18</v>
      </c>
      <c r="U36" s="1" t="s">
        <v>18</v>
      </c>
      <c r="V36" s="1" t="s">
        <v>18</v>
      </c>
      <c r="W36" s="1" t="s">
        <v>18</v>
      </c>
      <c r="X36" s="1" t="s">
        <v>18</v>
      </c>
      <c r="Y36" s="1"/>
      <c r="Z36" s="1"/>
      <c r="AA36" s="1"/>
      <c r="AB36" s="1"/>
      <c r="AC36" s="1"/>
      <c r="AJ36" s="1" t="s">
        <v>27</v>
      </c>
      <c r="AK36" s="1" t="s">
        <v>27</v>
      </c>
      <c r="AL36" s="1" t="s">
        <v>27</v>
      </c>
      <c r="AM36" s="1" t="s">
        <v>27</v>
      </c>
      <c r="AN36" s="1" t="s">
        <v>27</v>
      </c>
      <c r="AO36" s="1"/>
      <c r="AP36" s="1"/>
      <c r="AQ36" s="1"/>
      <c r="AR36" s="1"/>
      <c r="AS36" s="1"/>
      <c r="AZ36" s="1" t="s">
        <v>30</v>
      </c>
      <c r="BA36" s="1" t="s">
        <v>30</v>
      </c>
      <c r="BB36" s="1" t="s">
        <v>30</v>
      </c>
      <c r="BC36" s="1" t="s">
        <v>30</v>
      </c>
      <c r="BD36" s="1" t="s">
        <v>30</v>
      </c>
      <c r="BE36" s="1"/>
      <c r="BF36" s="1"/>
      <c r="BG36" s="1"/>
      <c r="BH36" s="1"/>
      <c r="BI36" s="1"/>
      <c r="BQ36" s="1" t="s">
        <v>32</v>
      </c>
      <c r="BR36" s="1" t="s">
        <v>32</v>
      </c>
      <c r="BS36" s="1" t="s">
        <v>32</v>
      </c>
      <c r="BT36" s="1" t="s">
        <v>32</v>
      </c>
      <c r="BU36" s="1" t="s">
        <v>32</v>
      </c>
      <c r="BV36" s="1"/>
      <c r="BW36" s="1"/>
      <c r="BX36" s="1"/>
      <c r="BY36" s="1"/>
      <c r="BZ36" s="1"/>
      <c r="CG36" s="1" t="s">
        <v>33</v>
      </c>
      <c r="CH36" s="1" t="s">
        <v>33</v>
      </c>
      <c r="CI36" s="1" t="s">
        <v>33</v>
      </c>
      <c r="CJ36" s="1" t="s">
        <v>33</v>
      </c>
      <c r="CK36" s="1" t="s">
        <v>33</v>
      </c>
      <c r="CL36" s="1"/>
      <c r="CM36" s="1"/>
      <c r="CN36" s="1"/>
      <c r="CO36" s="1"/>
      <c r="CP36" s="1"/>
      <c r="CW36" s="1" t="s">
        <v>34</v>
      </c>
      <c r="CX36" s="1" t="s">
        <v>34</v>
      </c>
      <c r="CY36" s="1" t="s">
        <v>34</v>
      </c>
      <c r="CZ36" s="1" t="s">
        <v>34</v>
      </c>
      <c r="DA36" s="1"/>
      <c r="DB36" s="1"/>
      <c r="DC36" s="1"/>
      <c r="DD36" s="1"/>
      <c r="DE36" s="1"/>
      <c r="DG36" s="1"/>
      <c r="DM36" s="1" t="s">
        <v>42</v>
      </c>
      <c r="DN36" s="1" t="s">
        <v>42</v>
      </c>
      <c r="DO36" s="1" t="s">
        <v>42</v>
      </c>
      <c r="DP36" s="1" t="s">
        <v>42</v>
      </c>
      <c r="DQ36" s="1" t="s">
        <v>42</v>
      </c>
      <c r="DR36" s="1"/>
      <c r="DS36" s="1"/>
      <c r="DT36" s="1"/>
      <c r="DU36" s="1"/>
      <c r="DV36" s="1"/>
      <c r="EC36" s="1" t="s">
        <v>43</v>
      </c>
      <c r="ED36" s="1" t="s">
        <v>43</v>
      </c>
      <c r="EE36" s="1" t="s">
        <v>43</v>
      </c>
      <c r="EF36" s="1" t="s">
        <v>43</v>
      </c>
      <c r="EG36" s="1"/>
      <c r="EH36" s="1"/>
      <c r="EI36" s="1"/>
      <c r="EJ36" s="1"/>
      <c r="EK36" s="1"/>
      <c r="EL36" s="1"/>
      <c r="ES36" s="1" t="s">
        <v>44</v>
      </c>
      <c r="ET36" s="1" t="s">
        <v>44</v>
      </c>
      <c r="EU36" s="1" t="s">
        <v>44</v>
      </c>
      <c r="EV36" s="1" t="s">
        <v>44</v>
      </c>
      <c r="EW36" s="1" t="s">
        <v>44</v>
      </c>
      <c r="EX36" s="1"/>
      <c r="EY36" s="1"/>
      <c r="EZ36" s="1"/>
      <c r="FA36" s="1"/>
      <c r="FB36" s="1"/>
      <c r="FI36" s="1" t="s">
        <v>45</v>
      </c>
      <c r="FJ36" s="1" t="s">
        <v>45</v>
      </c>
      <c r="FK36" s="1" t="s">
        <v>45</v>
      </c>
      <c r="FL36" s="1" t="s">
        <v>45</v>
      </c>
      <c r="FM36" s="1"/>
      <c r="FN36" s="1"/>
      <c r="FO36" s="1"/>
      <c r="FP36" s="1"/>
      <c r="FQ36" s="1"/>
      <c r="FR36" s="1"/>
      <c r="FY36" s="1" t="s">
        <v>46</v>
      </c>
      <c r="FZ36" s="1" t="s">
        <v>46</v>
      </c>
      <c r="GA36" s="1" t="s">
        <v>46</v>
      </c>
      <c r="GB36" s="1" t="s">
        <v>46</v>
      </c>
      <c r="GC36" s="1" t="s">
        <v>46</v>
      </c>
      <c r="GD36" s="1"/>
      <c r="GE36" s="1"/>
      <c r="GF36" s="1"/>
      <c r="GG36" s="1"/>
      <c r="GH36" s="1"/>
      <c r="GO36" s="1" t="s">
        <v>47</v>
      </c>
      <c r="GP36" s="1" t="s">
        <v>47</v>
      </c>
      <c r="GQ36" s="1" t="s">
        <v>47</v>
      </c>
      <c r="GR36" s="1" t="s">
        <v>47</v>
      </c>
      <c r="GS36" s="1" t="s">
        <v>47</v>
      </c>
      <c r="GT36" s="1"/>
      <c r="GU36" s="1"/>
      <c r="GV36" s="1"/>
      <c r="GW36" s="1"/>
      <c r="GX36" s="1"/>
      <c r="HF36" s="1" t="s">
        <v>48</v>
      </c>
      <c r="HG36" s="1" t="s">
        <v>48</v>
      </c>
      <c r="HH36" s="1" t="s">
        <v>48</v>
      </c>
      <c r="HI36" s="1" t="s">
        <v>48</v>
      </c>
      <c r="HJ36" s="1"/>
      <c r="HK36" s="1"/>
      <c r="HL36" s="1"/>
      <c r="HM36" s="1"/>
      <c r="HN36" s="1"/>
      <c r="HO36" s="1"/>
      <c r="HU36" s="1" t="s">
        <v>49</v>
      </c>
      <c r="HV36" s="1" t="s">
        <v>49</v>
      </c>
      <c r="HW36" s="1" t="s">
        <v>49</v>
      </c>
      <c r="HX36" s="1" t="s">
        <v>49</v>
      </c>
      <c r="HY36" s="1" t="s">
        <v>49</v>
      </c>
      <c r="HZ36" s="1"/>
      <c r="IA36" s="1"/>
      <c r="IB36" s="1"/>
      <c r="IC36" s="1"/>
      <c r="ID36" s="1"/>
    </row>
    <row r="37" spans="3:254" x14ac:dyDescent="0.25">
      <c r="D37" s="1" t="s">
        <v>16</v>
      </c>
      <c r="E37" s="1" t="s">
        <v>16</v>
      </c>
      <c r="F37" s="1" t="s">
        <v>16</v>
      </c>
      <c r="G37" s="1" t="s">
        <v>16</v>
      </c>
      <c r="H37" s="1" t="s">
        <v>16</v>
      </c>
      <c r="I37" s="1"/>
      <c r="J37" s="1"/>
      <c r="K37" s="1"/>
      <c r="L37" s="1"/>
      <c r="M37" s="1"/>
      <c r="T37" s="1" t="s">
        <v>16</v>
      </c>
      <c r="U37" s="1" t="s">
        <v>16</v>
      </c>
      <c r="V37" s="1" t="s">
        <v>16</v>
      </c>
      <c r="W37" s="1" t="s">
        <v>16</v>
      </c>
      <c r="X37" s="1" t="s">
        <v>16</v>
      </c>
      <c r="Y37" s="1"/>
      <c r="Z37" s="1"/>
      <c r="AA37" s="1"/>
      <c r="AB37" s="1"/>
      <c r="AC37" s="1"/>
      <c r="AJ37" s="1" t="s">
        <v>16</v>
      </c>
      <c r="AK37" s="1" t="s">
        <v>16</v>
      </c>
      <c r="AL37" s="1" t="s">
        <v>16</v>
      </c>
      <c r="AM37" s="1" t="s">
        <v>16</v>
      </c>
      <c r="AN37" s="1" t="s">
        <v>16</v>
      </c>
      <c r="AO37" s="1"/>
      <c r="AP37" s="1"/>
      <c r="AQ37" s="1"/>
      <c r="AR37" s="1"/>
      <c r="AS37" s="1"/>
      <c r="AZ37" s="1" t="s">
        <v>16</v>
      </c>
      <c r="BA37" s="1" t="s">
        <v>16</v>
      </c>
      <c r="BB37" s="1" t="s">
        <v>16</v>
      </c>
      <c r="BC37" s="1" t="s">
        <v>16</v>
      </c>
      <c r="BD37" s="1" t="s">
        <v>16</v>
      </c>
      <c r="BE37" s="1"/>
      <c r="BF37" s="1"/>
      <c r="BG37" s="1"/>
      <c r="BH37" s="1"/>
      <c r="BI37" s="1"/>
      <c r="BQ37" s="1" t="s">
        <v>16</v>
      </c>
      <c r="BR37" s="1" t="s">
        <v>16</v>
      </c>
      <c r="BS37" s="1" t="s">
        <v>16</v>
      </c>
      <c r="BT37" s="1" t="s">
        <v>16</v>
      </c>
      <c r="BU37" s="1" t="s">
        <v>16</v>
      </c>
      <c r="BV37" s="1"/>
      <c r="BW37" s="1"/>
      <c r="BX37" s="1"/>
      <c r="BY37" s="1"/>
      <c r="BZ37" s="1"/>
      <c r="CG37" s="1" t="s">
        <v>16</v>
      </c>
      <c r="CH37" s="1" t="s">
        <v>16</v>
      </c>
      <c r="CI37" s="1" t="s">
        <v>16</v>
      </c>
      <c r="CJ37" s="1" t="s">
        <v>16</v>
      </c>
      <c r="CK37" s="1" t="s">
        <v>16</v>
      </c>
      <c r="CL37" s="1"/>
      <c r="CM37" s="1"/>
      <c r="CN37" s="1"/>
      <c r="CO37" s="1"/>
      <c r="CP37" s="1"/>
      <c r="CW37" s="1" t="s">
        <v>16</v>
      </c>
      <c r="CX37" s="1" t="s">
        <v>16</v>
      </c>
      <c r="CY37" s="1" t="s">
        <v>16</v>
      </c>
      <c r="CZ37" s="1" t="s">
        <v>16</v>
      </c>
      <c r="DA37" s="1"/>
      <c r="DB37" s="1"/>
      <c r="DC37" s="1"/>
      <c r="DD37" s="1"/>
      <c r="DE37" s="1"/>
      <c r="DG37" s="1"/>
      <c r="DM37" s="1" t="s">
        <v>16</v>
      </c>
      <c r="DN37" s="1" t="s">
        <v>16</v>
      </c>
      <c r="DO37" s="1" t="s">
        <v>16</v>
      </c>
      <c r="DP37" s="1" t="s">
        <v>16</v>
      </c>
      <c r="DQ37" s="1" t="s">
        <v>16</v>
      </c>
      <c r="DR37" s="1"/>
      <c r="DS37" s="1"/>
      <c r="DT37" s="1"/>
      <c r="DU37" s="1"/>
      <c r="DV37" s="1"/>
      <c r="EC37" s="1" t="s">
        <v>16</v>
      </c>
      <c r="ED37" s="1" t="s">
        <v>16</v>
      </c>
      <c r="EE37" s="1" t="s">
        <v>16</v>
      </c>
      <c r="EF37" s="1" t="s">
        <v>16</v>
      </c>
      <c r="EG37" s="1"/>
      <c r="EH37" s="1"/>
      <c r="EI37" s="1"/>
      <c r="EJ37" s="1"/>
      <c r="EK37" s="1"/>
      <c r="EL37" s="1"/>
      <c r="ES37" s="1" t="s">
        <v>16</v>
      </c>
      <c r="ET37" s="1" t="s">
        <v>16</v>
      </c>
      <c r="EU37" s="1" t="s">
        <v>16</v>
      </c>
      <c r="EV37" s="1" t="s">
        <v>16</v>
      </c>
      <c r="EW37" s="1" t="s">
        <v>16</v>
      </c>
      <c r="EX37" s="1"/>
      <c r="EY37" s="1"/>
      <c r="EZ37" s="1"/>
      <c r="FA37" s="1"/>
      <c r="FB37" s="1"/>
      <c r="FI37" s="1" t="s">
        <v>16</v>
      </c>
      <c r="FJ37" s="1" t="s">
        <v>16</v>
      </c>
      <c r="FK37" s="1" t="s">
        <v>16</v>
      </c>
      <c r="FL37" s="1" t="s">
        <v>16</v>
      </c>
      <c r="FM37" s="1"/>
      <c r="FN37" s="1"/>
      <c r="FO37" s="1"/>
      <c r="FP37" s="1"/>
      <c r="FQ37" s="1"/>
      <c r="FR37" s="1"/>
      <c r="FY37" s="1" t="s">
        <v>16</v>
      </c>
      <c r="FZ37" s="1" t="s">
        <v>16</v>
      </c>
      <c r="GA37" s="1" t="s">
        <v>16</v>
      </c>
      <c r="GB37" s="1" t="s">
        <v>16</v>
      </c>
      <c r="GC37" s="1" t="s">
        <v>16</v>
      </c>
      <c r="GD37" s="1"/>
      <c r="GE37" s="1"/>
      <c r="GF37" s="1"/>
      <c r="GG37" s="1"/>
      <c r="GH37" s="1"/>
      <c r="GO37" s="1" t="s">
        <v>16</v>
      </c>
      <c r="GP37" s="1" t="s">
        <v>16</v>
      </c>
      <c r="GQ37" s="1" t="s">
        <v>16</v>
      </c>
      <c r="GR37" s="1" t="s">
        <v>16</v>
      </c>
      <c r="GS37" s="1" t="s">
        <v>16</v>
      </c>
      <c r="GT37" s="1"/>
      <c r="GU37" s="1"/>
      <c r="GV37" s="1"/>
      <c r="GW37" s="1"/>
      <c r="GX37" s="1"/>
      <c r="HF37" s="1" t="s">
        <v>16</v>
      </c>
      <c r="HG37" s="1" t="s">
        <v>16</v>
      </c>
      <c r="HH37" s="1" t="s">
        <v>16</v>
      </c>
      <c r="HI37" s="1" t="s">
        <v>16</v>
      </c>
      <c r="HJ37" s="1"/>
      <c r="HK37" s="1"/>
      <c r="HL37" s="1"/>
      <c r="HM37" s="1"/>
      <c r="HN37" s="1"/>
      <c r="HO37" s="1"/>
      <c r="HU37" s="1" t="s">
        <v>16</v>
      </c>
      <c r="HV37" s="1" t="s">
        <v>16</v>
      </c>
      <c r="HW37" s="1" t="s">
        <v>16</v>
      </c>
      <c r="HX37" s="1" t="s">
        <v>16</v>
      </c>
      <c r="HY37" s="1" t="s">
        <v>16</v>
      </c>
      <c r="HZ37" s="1"/>
      <c r="IA37" s="1"/>
      <c r="IB37" s="1"/>
      <c r="IC37" s="1"/>
      <c r="ID37" s="1"/>
    </row>
    <row r="38" spans="3:254" x14ac:dyDescent="0.25">
      <c r="D38" s="1" t="s">
        <v>11</v>
      </c>
      <c r="E38" s="1" t="s">
        <v>12</v>
      </c>
      <c r="F38" s="1" t="s">
        <v>13</v>
      </c>
      <c r="G38" s="1" t="s">
        <v>14</v>
      </c>
      <c r="H38" s="1" t="s">
        <v>15</v>
      </c>
      <c r="I38" s="7"/>
      <c r="J38" s="7"/>
      <c r="K38" s="7"/>
      <c r="L38" s="7"/>
      <c r="M38" s="7"/>
      <c r="T38" s="1" t="s">
        <v>11</v>
      </c>
      <c r="U38" s="1" t="s">
        <v>12</v>
      </c>
      <c r="V38" s="1" t="s">
        <v>13</v>
      </c>
      <c r="W38" s="1" t="s">
        <v>14</v>
      </c>
      <c r="X38" s="1" t="s">
        <v>15</v>
      </c>
      <c r="Y38" s="7"/>
      <c r="Z38" s="7"/>
      <c r="AA38" s="7"/>
      <c r="AB38" s="7"/>
      <c r="AC38" s="7"/>
      <c r="AJ38" s="1" t="s">
        <v>11</v>
      </c>
      <c r="AK38" s="1" t="s">
        <v>12</v>
      </c>
      <c r="AL38" s="1" t="s">
        <v>13</v>
      </c>
      <c r="AM38" s="1" t="s">
        <v>14</v>
      </c>
      <c r="AN38" s="1" t="s">
        <v>15</v>
      </c>
      <c r="AO38" s="7"/>
      <c r="AP38" s="7"/>
      <c r="AQ38" s="7"/>
      <c r="AR38" s="7"/>
      <c r="AS38" s="7"/>
      <c r="AZ38" s="1" t="s">
        <v>11</v>
      </c>
      <c r="BA38" s="1" t="s">
        <v>12</v>
      </c>
      <c r="BB38" s="1" t="s">
        <v>13</v>
      </c>
      <c r="BC38" s="1" t="s">
        <v>14</v>
      </c>
      <c r="BD38" s="1" t="s">
        <v>15</v>
      </c>
      <c r="BE38" s="7"/>
      <c r="BF38" s="7"/>
      <c r="BG38" s="7"/>
      <c r="BH38" s="7"/>
      <c r="BI38" s="7"/>
      <c r="BQ38" s="1" t="s">
        <v>11</v>
      </c>
      <c r="BR38" s="1" t="s">
        <v>12</v>
      </c>
      <c r="BS38" s="1" t="s">
        <v>13</v>
      </c>
      <c r="BT38" s="1" t="s">
        <v>14</v>
      </c>
      <c r="BU38" s="1" t="s">
        <v>15</v>
      </c>
      <c r="BV38" s="7"/>
      <c r="BW38" s="7"/>
      <c r="BX38" s="7"/>
      <c r="BY38" s="7"/>
      <c r="BZ38" s="7"/>
      <c r="CG38" s="1" t="s">
        <v>11</v>
      </c>
      <c r="CH38" s="1" t="s">
        <v>12</v>
      </c>
      <c r="CI38" s="1" t="s">
        <v>13</v>
      </c>
      <c r="CJ38" s="1" t="s">
        <v>14</v>
      </c>
      <c r="CK38" s="1" t="s">
        <v>15</v>
      </c>
      <c r="CL38" s="7"/>
      <c r="CM38" s="7"/>
      <c r="CN38" s="7"/>
      <c r="CO38" s="7"/>
      <c r="CP38" s="7"/>
      <c r="CW38" s="1" t="s">
        <v>11</v>
      </c>
      <c r="CX38" s="1" t="s">
        <v>12</v>
      </c>
      <c r="CY38" s="1" t="s">
        <v>13</v>
      </c>
      <c r="CZ38" s="1" t="s">
        <v>14</v>
      </c>
      <c r="DA38" s="1"/>
      <c r="DB38" s="7"/>
      <c r="DC38" s="7"/>
      <c r="DD38" s="7"/>
      <c r="DE38" s="7"/>
      <c r="DG38" s="7"/>
      <c r="DM38" s="1" t="s">
        <v>11</v>
      </c>
      <c r="DN38" s="1" t="s">
        <v>12</v>
      </c>
      <c r="DO38" s="1" t="s">
        <v>13</v>
      </c>
      <c r="DP38" s="1" t="s">
        <v>14</v>
      </c>
      <c r="DQ38" s="1" t="s">
        <v>15</v>
      </c>
      <c r="DR38" s="7"/>
      <c r="DS38" s="7"/>
      <c r="DT38" s="7"/>
      <c r="DU38" s="7"/>
      <c r="DV38" s="7"/>
      <c r="EC38" s="1" t="s">
        <v>11</v>
      </c>
      <c r="ED38" s="1" t="s">
        <v>12</v>
      </c>
      <c r="EE38" s="1" t="s">
        <v>13</v>
      </c>
      <c r="EF38" s="1" t="s">
        <v>14</v>
      </c>
      <c r="EG38" s="1"/>
      <c r="EH38" s="7"/>
      <c r="EI38" s="7"/>
      <c r="EJ38" s="7"/>
      <c r="EK38" s="7"/>
      <c r="EL38" s="7"/>
      <c r="ES38" s="1" t="s">
        <v>11</v>
      </c>
      <c r="ET38" s="1" t="s">
        <v>12</v>
      </c>
      <c r="EU38" s="1" t="s">
        <v>13</v>
      </c>
      <c r="EV38" s="1" t="s">
        <v>14</v>
      </c>
      <c r="EW38" s="1" t="s">
        <v>15</v>
      </c>
      <c r="EX38" s="7"/>
      <c r="EY38" s="7"/>
      <c r="EZ38" s="7"/>
      <c r="FA38" s="7"/>
      <c r="FB38" s="7"/>
      <c r="FI38" s="1" t="s">
        <v>11</v>
      </c>
      <c r="FJ38" s="1" t="s">
        <v>12</v>
      </c>
      <c r="FK38" s="1" t="s">
        <v>13</v>
      </c>
      <c r="FL38" s="1" t="s">
        <v>14</v>
      </c>
      <c r="FM38" s="1"/>
      <c r="FN38" s="7"/>
      <c r="FO38" s="7"/>
      <c r="FP38" s="7"/>
      <c r="FQ38" s="7"/>
      <c r="FR38" s="7"/>
      <c r="FY38" s="1" t="s">
        <v>11</v>
      </c>
      <c r="FZ38" s="1" t="s">
        <v>12</v>
      </c>
      <c r="GA38" s="1" t="s">
        <v>13</v>
      </c>
      <c r="GB38" s="1" t="s">
        <v>14</v>
      </c>
      <c r="GC38" s="1" t="s">
        <v>15</v>
      </c>
      <c r="GD38" s="7"/>
      <c r="GE38" s="7"/>
      <c r="GF38" s="7"/>
      <c r="GG38" s="7"/>
      <c r="GH38" s="7"/>
      <c r="GO38" s="1" t="s">
        <v>11</v>
      </c>
      <c r="GP38" s="1" t="s">
        <v>12</v>
      </c>
      <c r="GQ38" s="1" t="s">
        <v>13</v>
      </c>
      <c r="GR38" s="1" t="s">
        <v>14</v>
      </c>
      <c r="GS38" s="1" t="s">
        <v>15</v>
      </c>
      <c r="GT38" s="7"/>
      <c r="GU38" s="7"/>
      <c r="GV38" s="7"/>
      <c r="GW38" s="7"/>
      <c r="GX38" s="7"/>
      <c r="HF38" s="1" t="s">
        <v>11</v>
      </c>
      <c r="HG38" s="1" t="s">
        <v>12</v>
      </c>
      <c r="HH38" s="1" t="s">
        <v>13</v>
      </c>
      <c r="HI38" s="1" t="s">
        <v>14</v>
      </c>
      <c r="HJ38" s="1"/>
      <c r="HK38" s="7"/>
      <c r="HL38" s="7"/>
      <c r="HM38" s="7"/>
      <c r="HN38" s="7"/>
      <c r="HO38" s="7"/>
      <c r="HU38" s="1" t="s">
        <v>11</v>
      </c>
      <c r="HV38" s="1" t="s">
        <v>12</v>
      </c>
      <c r="HW38" s="1" t="s">
        <v>13</v>
      </c>
      <c r="HX38" s="1" t="s">
        <v>14</v>
      </c>
      <c r="HY38" s="1" t="s">
        <v>15</v>
      </c>
      <c r="HZ38" s="7"/>
      <c r="IA38" s="7"/>
      <c r="IB38" s="7"/>
      <c r="IC38" s="7"/>
      <c r="ID38" s="7"/>
    </row>
    <row r="39" spans="3:254" x14ac:dyDescent="0.25">
      <c r="C39" t="s">
        <v>1</v>
      </c>
      <c r="D39">
        <f>D5</f>
        <v>7.5000000000000071</v>
      </c>
      <c r="E39">
        <f t="shared" ref="E39:H39" si="0">E5</f>
        <v>6.2149999999999963</v>
      </c>
      <c r="F39">
        <f t="shared" si="0"/>
        <v>5.1730000000000054</v>
      </c>
      <c r="G39">
        <f t="shared" si="0"/>
        <v>3.6469999999999985</v>
      </c>
      <c r="H39">
        <f t="shared" si="0"/>
        <v>3.3400000000000034</v>
      </c>
      <c r="T39">
        <f>T5</f>
        <v>5.7109999999999985</v>
      </c>
      <c r="U39">
        <f t="shared" ref="U39:X39" si="1">U5</f>
        <v>3.5579999999999963</v>
      </c>
      <c r="V39">
        <f t="shared" si="1"/>
        <v>3.3119999999999976</v>
      </c>
      <c r="W39">
        <f t="shared" si="1"/>
        <v>2.9820000000000029</v>
      </c>
      <c r="X39">
        <f t="shared" si="1"/>
        <v>4.125</v>
      </c>
      <c r="AJ39" s="43"/>
      <c r="AK39">
        <f t="shared" ref="AK39:AN39" si="2">AK5</f>
        <v>5.1660000000000004</v>
      </c>
      <c r="AL39">
        <f t="shared" si="2"/>
        <v>2.8900000000000041</v>
      </c>
      <c r="AM39">
        <f t="shared" si="2"/>
        <v>3.9899999999999949</v>
      </c>
      <c r="AN39">
        <f t="shared" si="2"/>
        <v>2.4640000000000022</v>
      </c>
      <c r="AZ39" s="2">
        <f>AZ5</f>
        <v>5.4499999999999993</v>
      </c>
      <c r="BA39" s="42"/>
      <c r="BB39" s="2">
        <f t="shared" ref="BB39:BD39" si="3">BB5</f>
        <v>3.1160000000000099</v>
      </c>
      <c r="BC39" s="2">
        <f t="shared" si="3"/>
        <v>3.0799999999999983</v>
      </c>
      <c r="BD39" s="2">
        <f t="shared" si="3"/>
        <v>3.2719999999999878</v>
      </c>
      <c r="BE39" s="2"/>
      <c r="BF39" s="2"/>
      <c r="BG39" s="2"/>
      <c r="BH39" s="2"/>
      <c r="BI39" s="2"/>
      <c r="BQ39" s="2">
        <f>BQ5</f>
        <v>2.9500000000000028</v>
      </c>
      <c r="BR39" s="2">
        <f t="shared" ref="BR39:BU39" si="4">BR5</f>
        <v>2.8609999999999971</v>
      </c>
      <c r="BS39" s="2">
        <f t="shared" si="4"/>
        <v>3.3000000000000078</v>
      </c>
      <c r="BT39" s="2">
        <f t="shared" si="4"/>
        <v>2.8069999999999915</v>
      </c>
      <c r="BU39" s="2">
        <f t="shared" si="4"/>
        <v>2.0180000000000007</v>
      </c>
      <c r="BV39" s="2"/>
      <c r="BW39" s="2"/>
      <c r="BX39" s="2"/>
      <c r="BY39" s="2"/>
      <c r="BZ39" s="2"/>
      <c r="CB39" s="5"/>
      <c r="CG39" s="3">
        <f>CG5</f>
        <v>4.8099999999999952</v>
      </c>
      <c r="CH39" s="2">
        <f>CH5</f>
        <v>6.6550000000000011</v>
      </c>
      <c r="CI39" s="2">
        <f t="shared" ref="CI39:CK39" si="5">CI5</f>
        <v>4.3180000000000014</v>
      </c>
      <c r="CJ39" s="2">
        <f t="shared" si="5"/>
        <v>4.7800000000000047</v>
      </c>
      <c r="CK39" s="2">
        <f t="shared" si="5"/>
        <v>5.0990000000000002</v>
      </c>
      <c r="CL39" s="2"/>
      <c r="CM39" s="2"/>
      <c r="CN39" s="2"/>
      <c r="CO39" s="2"/>
      <c r="CP39" s="2"/>
      <c r="CQ39" s="5"/>
      <c r="CW39" s="2">
        <f>CW5</f>
        <v>5.799000000000003</v>
      </c>
      <c r="CX39" s="2">
        <f>CX5</f>
        <v>5.2159999999999975</v>
      </c>
      <c r="CY39" s="2">
        <f>CY5</f>
        <v>4.1140000000000008</v>
      </c>
      <c r="CZ39" s="2">
        <f>CZ5</f>
        <v>4.1279999999999966</v>
      </c>
      <c r="DA39" s="2"/>
      <c r="DB39" s="2"/>
      <c r="DC39" s="2"/>
      <c r="DD39" s="2"/>
      <c r="DE39" s="2"/>
      <c r="DG39" s="1"/>
      <c r="DM39" s="2">
        <f>DM5</f>
        <v>5.0599999999999987</v>
      </c>
      <c r="DN39" s="2">
        <f t="shared" ref="DN39:DQ39" si="6">DN5</f>
        <v>3.5060000000000002</v>
      </c>
      <c r="DO39" s="2">
        <f t="shared" si="6"/>
        <v>3.3020000000000067</v>
      </c>
      <c r="DP39" s="2">
        <f t="shared" si="6"/>
        <v>2.1039999999999992</v>
      </c>
      <c r="DQ39" s="2">
        <f t="shared" si="6"/>
        <v>2.3430000000000035</v>
      </c>
      <c r="DR39" s="2"/>
      <c r="DS39" s="2"/>
      <c r="DT39" s="2"/>
      <c r="DU39" s="2"/>
      <c r="DV39" s="2"/>
      <c r="EC39" s="2">
        <f>EC5</f>
        <v>3.990000000000002</v>
      </c>
      <c r="ED39" s="2">
        <f>ED5</f>
        <v>3.4800000000000004</v>
      </c>
      <c r="EE39" s="2">
        <f>EE5</f>
        <v>3.0320000000000071</v>
      </c>
      <c r="EF39" s="2">
        <f>EF5</f>
        <v>2.8000000000000007</v>
      </c>
      <c r="EG39" s="12">
        <f>EG5</f>
        <v>2.3249999999999957</v>
      </c>
      <c r="EH39" s="2"/>
      <c r="EI39" s="2"/>
      <c r="EJ39" s="2"/>
      <c r="EK39" s="2"/>
      <c r="EL39" s="2"/>
      <c r="ES39" s="2">
        <f>ES5</f>
        <v>3.7710000000000008</v>
      </c>
      <c r="ET39" s="2">
        <f t="shared" ref="ET39:EW39" si="7">ET5</f>
        <v>4.0669999999999966</v>
      </c>
      <c r="EU39" s="2">
        <f t="shared" si="7"/>
        <v>4.6050000000000075</v>
      </c>
      <c r="EV39" s="2">
        <f t="shared" si="7"/>
        <v>3.9489999999999981</v>
      </c>
      <c r="EW39" s="2">
        <f t="shared" si="7"/>
        <v>3.8900000000000041</v>
      </c>
      <c r="EX39" s="2"/>
      <c r="EY39" s="2"/>
      <c r="EZ39" s="2"/>
      <c r="FA39" s="2"/>
      <c r="FB39" s="2"/>
      <c r="FI39" s="2">
        <f>FI5</f>
        <v>6.0199999999999925</v>
      </c>
      <c r="FJ39" s="2">
        <f>FJ5</f>
        <v>4.4879999999999995</v>
      </c>
      <c r="FK39" s="2">
        <f>FK5</f>
        <v>5.4680000000000035</v>
      </c>
      <c r="FL39" s="2">
        <f>FL5</f>
        <v>3.6700000000000017</v>
      </c>
      <c r="FM39" s="2">
        <f>FM5</f>
        <v>4.7069999999999972</v>
      </c>
      <c r="FN39" s="2"/>
      <c r="FO39" s="2"/>
      <c r="FP39" s="2"/>
      <c r="FQ39" s="2"/>
      <c r="FR39" s="2"/>
      <c r="FY39" s="2">
        <f t="shared" ref="FY39:GC39" si="8">FY5</f>
        <v>5.5300000000000011</v>
      </c>
      <c r="FZ39" s="2">
        <f t="shared" si="8"/>
        <v>3.9769999999999968</v>
      </c>
      <c r="GA39" s="2">
        <f t="shared" si="8"/>
        <v>2.0040000000000013</v>
      </c>
      <c r="GB39" s="2">
        <f t="shared" si="8"/>
        <v>3.1760000000000019</v>
      </c>
      <c r="GC39" s="2">
        <f t="shared" si="8"/>
        <v>1.9039999999999928</v>
      </c>
      <c r="GD39" s="2"/>
      <c r="GE39" s="2"/>
      <c r="GF39" s="2"/>
      <c r="GG39" s="2"/>
      <c r="GH39" s="2"/>
      <c r="GO39" s="2">
        <f>GO5</f>
        <v>4.0320000000000036</v>
      </c>
      <c r="GP39" s="2">
        <f t="shared" ref="GP39:GS39" si="9">GP5</f>
        <v>2.8820000000000014</v>
      </c>
      <c r="GQ39" s="2">
        <f t="shared" si="9"/>
        <v>2.4860000000000078</v>
      </c>
      <c r="GR39" s="2">
        <f t="shared" si="9"/>
        <v>2.6260000000000048</v>
      </c>
      <c r="GS39" s="2">
        <f t="shared" si="9"/>
        <v>3.3300000000000018</v>
      </c>
      <c r="GT39" s="2"/>
      <c r="GU39" s="2"/>
      <c r="GV39" s="2"/>
      <c r="GW39" s="2"/>
      <c r="GX39" s="2"/>
      <c r="HF39" s="2">
        <f>HE5</f>
        <v>4.4099999999999895</v>
      </c>
      <c r="HG39" s="2">
        <f t="shared" ref="HG39:HI39" si="10">HF5</f>
        <v>3.4799999999999933</v>
      </c>
      <c r="HH39" s="2">
        <f t="shared" si="10"/>
        <v>2.3219999999999956</v>
      </c>
      <c r="HI39" s="2">
        <f t="shared" si="10"/>
        <v>2.0700000000000038</v>
      </c>
      <c r="HJ39" s="2"/>
      <c r="HK39" s="2"/>
      <c r="HL39" s="2"/>
      <c r="HM39" s="2"/>
      <c r="HN39" s="2"/>
      <c r="HO39" s="2"/>
      <c r="HU39" s="2">
        <f>HU5</f>
        <v>4.9039999999999964</v>
      </c>
      <c r="HV39" s="2">
        <f t="shared" ref="HV39:HY39" si="11">HV5</f>
        <v>4.0820000000000007</v>
      </c>
      <c r="HW39" s="2">
        <f t="shared" si="11"/>
        <v>4.5869999999999962</v>
      </c>
      <c r="HX39" s="2">
        <f t="shared" si="11"/>
        <v>3.3199999999999967</v>
      </c>
      <c r="HY39" s="2">
        <f t="shared" si="11"/>
        <v>3.1080000000000005</v>
      </c>
      <c r="HZ39" s="2"/>
      <c r="IA39" s="2"/>
      <c r="IB39" s="2"/>
      <c r="IC39" s="2"/>
      <c r="ID39" s="2"/>
      <c r="IM39" s="5"/>
      <c r="IN39" s="5"/>
      <c r="IO39" s="5"/>
      <c r="IP39" s="5"/>
      <c r="IQ39" s="5"/>
      <c r="IR39" s="5"/>
      <c r="IS39" s="5"/>
      <c r="IT39" s="5"/>
    </row>
    <row r="40" spans="3:254" s="5" customFormat="1" x14ac:dyDescent="0.25">
      <c r="C40" s="5" t="s">
        <v>2</v>
      </c>
      <c r="D40">
        <f>D14</f>
        <v>4.9969999999999999</v>
      </c>
      <c r="E40">
        <f t="shared" ref="E40:H40" si="12">E14</f>
        <v>3.5509999999999948</v>
      </c>
      <c r="F40">
        <f t="shared" si="12"/>
        <v>3.5579999999999998</v>
      </c>
      <c r="G40">
        <f t="shared" si="12"/>
        <v>3.1109999999999971</v>
      </c>
      <c r="H40">
        <f t="shared" si="12"/>
        <v>2.4820000000000064</v>
      </c>
      <c r="I40"/>
      <c r="J40"/>
      <c r="K40"/>
      <c r="L40"/>
      <c r="M40"/>
      <c r="T40">
        <f>T14</f>
        <v>6.4140000000000015</v>
      </c>
      <c r="U40">
        <f t="shared" ref="U40:X40" si="13">U14</f>
        <v>4.379999999999999</v>
      </c>
      <c r="V40">
        <f t="shared" si="13"/>
        <v>3.7330000000000005</v>
      </c>
      <c r="W40">
        <f t="shared" si="13"/>
        <v>3.0309999999999988</v>
      </c>
      <c r="X40">
        <f t="shared" si="13"/>
        <v>3</v>
      </c>
      <c r="Y40"/>
      <c r="Z40"/>
      <c r="AA40"/>
      <c r="AB40"/>
      <c r="AC40"/>
      <c r="AJ40" s="8"/>
      <c r="AK40">
        <f t="shared" ref="AK40:AN40" si="14">AK14</f>
        <v>4.9450000000000003</v>
      </c>
      <c r="AL40">
        <f t="shared" si="14"/>
        <v>4.0409999999999968</v>
      </c>
      <c r="AM40">
        <f t="shared" si="14"/>
        <v>3.7059999999999995</v>
      </c>
      <c r="AN40">
        <f t="shared" si="14"/>
        <v>3.6530000000000022</v>
      </c>
      <c r="AO40"/>
      <c r="AP40"/>
      <c r="AQ40"/>
      <c r="AR40"/>
      <c r="AS40"/>
      <c r="AZ40" s="11">
        <f>AZ14</f>
        <v>4.1580000000000013</v>
      </c>
      <c r="BA40" s="61"/>
      <c r="BB40" s="11">
        <f t="shared" ref="BB40:BD40" si="15">BB14</f>
        <v>2.4430000000000014</v>
      </c>
      <c r="BC40" s="11">
        <f t="shared" si="15"/>
        <v>2.7250000000000014</v>
      </c>
      <c r="BD40" s="11">
        <f t="shared" si="15"/>
        <v>2.5559999999999938</v>
      </c>
      <c r="BE40" s="11"/>
      <c r="BF40" s="11"/>
      <c r="BG40" s="11"/>
      <c r="BH40" s="11"/>
      <c r="BI40" s="11"/>
      <c r="BQ40" s="11">
        <f>BQ14</f>
        <v>1.887000000000004</v>
      </c>
      <c r="BR40" s="11">
        <f t="shared" ref="BR40:BU40" si="16">BR14</f>
        <v>3.620000000000001</v>
      </c>
      <c r="BS40" s="11">
        <f t="shared" si="16"/>
        <v>2.6699999999999946</v>
      </c>
      <c r="BT40" s="11">
        <f t="shared" si="16"/>
        <v>3.2200000000000024</v>
      </c>
      <c r="BU40" s="11">
        <f t="shared" si="16"/>
        <v>2.7740000000000045</v>
      </c>
      <c r="BV40" s="11"/>
      <c r="BW40" s="11"/>
      <c r="BX40" s="11"/>
      <c r="BY40" s="11"/>
      <c r="BZ40" s="11"/>
      <c r="CA40"/>
      <c r="CB40"/>
      <c r="CG40" s="11">
        <f>CG14</f>
        <v>6.240000000000002</v>
      </c>
      <c r="CH40" s="11">
        <f t="shared" ref="CH40:CK40" si="17">CH14</f>
        <v>5.6600000000000072</v>
      </c>
      <c r="CI40" s="11">
        <f t="shared" si="17"/>
        <v>4.3099999999999952</v>
      </c>
      <c r="CJ40" s="11">
        <f t="shared" si="17"/>
        <v>6.2529999999999966</v>
      </c>
      <c r="CK40" s="11">
        <f t="shared" si="17"/>
        <v>6.68</v>
      </c>
      <c r="CL40" s="11"/>
      <c r="CM40" s="11"/>
      <c r="CN40" s="11"/>
      <c r="CO40" s="11"/>
      <c r="CP40" s="11"/>
      <c r="CQ40"/>
      <c r="CW40" s="11">
        <f>CW14</f>
        <v>3.7559999999999967</v>
      </c>
      <c r="CX40" s="11">
        <f>CX14</f>
        <v>1.5400000000000027</v>
      </c>
      <c r="CY40" s="11">
        <f>CY14</f>
        <v>3.4359999999999964</v>
      </c>
      <c r="CZ40" s="11">
        <f>CZ14</f>
        <v>3.7860000000000014</v>
      </c>
      <c r="DA40" s="11"/>
      <c r="DB40" s="11"/>
      <c r="DC40" s="11"/>
      <c r="DD40" s="11"/>
      <c r="DE40" s="11"/>
      <c r="DM40" s="11">
        <f>DM14</f>
        <v>4.2240000000000002</v>
      </c>
      <c r="DN40" s="11">
        <f t="shared" ref="DN40:DP40" si="18">DN14</f>
        <v>2.027000000000001</v>
      </c>
      <c r="DO40" s="11">
        <f t="shared" si="18"/>
        <v>2.4580000000000055</v>
      </c>
      <c r="DP40" s="11">
        <f t="shared" si="18"/>
        <v>2.7640000000000065</v>
      </c>
      <c r="DQ40" s="11">
        <f>DQ14</f>
        <v>0.98799999999999955</v>
      </c>
      <c r="DR40" s="11"/>
      <c r="DS40" s="11"/>
      <c r="DT40" s="11"/>
      <c r="DU40" s="11"/>
      <c r="DV40" s="11"/>
      <c r="EC40" s="11">
        <f>EC14</f>
        <v>5.0560000000000045</v>
      </c>
      <c r="ED40" s="11">
        <f>ED14</f>
        <v>3.3319999999999972</v>
      </c>
      <c r="EE40" s="11">
        <f>EE14</f>
        <v>3.5950000000000024</v>
      </c>
      <c r="EF40" s="11">
        <f>EF14</f>
        <v>2.1400000000000041</v>
      </c>
      <c r="EG40" s="11">
        <f>EG14</f>
        <v>2.7650000000000041</v>
      </c>
      <c r="EH40" s="11"/>
      <c r="EI40" s="11"/>
      <c r="EJ40" s="11"/>
      <c r="EK40" s="11"/>
      <c r="EL40" s="11"/>
      <c r="ES40" s="11">
        <f>ES14</f>
        <v>6.59</v>
      </c>
      <c r="ET40" s="11">
        <f t="shared" ref="ET40:EW40" si="19">ET14</f>
        <v>2.3090000000000011</v>
      </c>
      <c r="EU40" s="11">
        <f t="shared" si="19"/>
        <v>5.5019999999999989</v>
      </c>
      <c r="EV40" s="11">
        <f t="shared" si="19"/>
        <v>3.6780000000000008</v>
      </c>
      <c r="EW40" s="11">
        <f t="shared" si="19"/>
        <v>4.2709999999999972</v>
      </c>
      <c r="EX40" s="11"/>
      <c r="EY40" s="11"/>
      <c r="EZ40" s="11"/>
      <c r="FA40" s="11"/>
      <c r="FB40" s="11"/>
      <c r="FI40" s="11">
        <f>FI14</f>
        <v>6.7100000000000044</v>
      </c>
      <c r="FJ40" s="11">
        <f>FJ14</f>
        <v>5.0240000000000009</v>
      </c>
      <c r="FK40" s="11">
        <f>FK14</f>
        <v>6.149999999999995</v>
      </c>
      <c r="FL40" s="11">
        <f>FL14</f>
        <v>4.9100000000000072</v>
      </c>
      <c r="FM40" s="11">
        <f>FM14</f>
        <v>4.5259999999999962</v>
      </c>
      <c r="FN40" s="11"/>
      <c r="FO40" s="11"/>
      <c r="FP40" s="11"/>
      <c r="FQ40" s="11"/>
      <c r="FR40" s="11"/>
      <c r="FY40" s="11">
        <f>FY14</f>
        <v>3.6499999999999986</v>
      </c>
      <c r="FZ40" s="11">
        <f t="shared" ref="FZ40:GC40" si="20">FZ14</f>
        <v>3.1900000000000013</v>
      </c>
      <c r="GA40" s="11">
        <f t="shared" si="20"/>
        <v>2.8489999999999895</v>
      </c>
      <c r="GB40" s="11">
        <f t="shared" si="20"/>
        <v>2.5210000000000008</v>
      </c>
      <c r="GC40" s="11">
        <f t="shared" si="20"/>
        <v>2.9410000000000025</v>
      </c>
      <c r="GD40" s="11"/>
      <c r="GE40" s="11"/>
      <c r="GF40" s="11"/>
      <c r="GG40" s="11"/>
      <c r="GH40" s="11"/>
      <c r="GO40" s="11">
        <f>GO14</f>
        <v>5.25</v>
      </c>
      <c r="GP40" s="11">
        <f t="shared" ref="GP40:GS40" si="21">GP14</f>
        <v>2.9010000000000069</v>
      </c>
      <c r="GQ40" s="11">
        <f t="shared" si="21"/>
        <v>2.6820000000000022</v>
      </c>
      <c r="GR40" s="11">
        <f t="shared" si="21"/>
        <v>2.759999999999998</v>
      </c>
      <c r="GS40" s="11">
        <f t="shared" si="21"/>
        <v>3.0079999999999956</v>
      </c>
      <c r="GT40" s="11"/>
      <c r="GU40" s="11"/>
      <c r="GV40" s="11"/>
      <c r="GW40" s="11"/>
      <c r="GX40" s="11"/>
      <c r="HF40" s="11">
        <f>HE14</f>
        <v>4.2819999999999965</v>
      </c>
      <c r="HG40" s="11">
        <f t="shared" ref="HG40:HI40" si="22">HF14</f>
        <v>3.3320000000000043</v>
      </c>
      <c r="HH40" s="11">
        <f t="shared" si="22"/>
        <v>2.5659999999999989</v>
      </c>
      <c r="HI40" s="11">
        <f t="shared" si="22"/>
        <v>2.3159999999999989</v>
      </c>
      <c r="HJ40" s="11"/>
      <c r="HK40" s="11"/>
      <c r="HL40" s="11"/>
      <c r="HM40" s="11"/>
      <c r="HN40" s="11"/>
      <c r="HO40" s="11"/>
      <c r="HU40" s="11">
        <f>HU14</f>
        <v>4.7139999999999986</v>
      </c>
      <c r="HV40" s="11">
        <f t="shared" ref="HV40:HY40" si="23">HV14</f>
        <v>4.3009999999999913</v>
      </c>
      <c r="HW40" s="11">
        <f t="shared" si="23"/>
        <v>4.7110000000000092</v>
      </c>
      <c r="HX40" s="11">
        <f t="shared" si="23"/>
        <v>4.472999999999999</v>
      </c>
      <c r="HY40" s="11">
        <f t="shared" si="23"/>
        <v>4.2890000000000015</v>
      </c>
      <c r="HZ40" s="11"/>
      <c r="IA40" s="11"/>
      <c r="IB40" s="11"/>
      <c r="IC40" s="11"/>
      <c r="ID40" s="11"/>
      <c r="IM40"/>
      <c r="IN40"/>
      <c r="IO40"/>
      <c r="IP40"/>
      <c r="IQ40"/>
      <c r="IR40"/>
      <c r="IS40"/>
      <c r="IT40"/>
    </row>
    <row r="41" spans="3:254" x14ac:dyDescent="0.25">
      <c r="C41" t="s">
        <v>3</v>
      </c>
      <c r="D41">
        <f>D23</f>
        <v>5.1590000000000025</v>
      </c>
      <c r="E41">
        <f t="shared" ref="E41:H41" si="24">E23</f>
        <v>4.0939999999999976</v>
      </c>
      <c r="F41">
        <f t="shared" si="24"/>
        <v>2.8499999999999979</v>
      </c>
      <c r="G41">
        <f t="shared" si="24"/>
        <v>3.3510000000000026</v>
      </c>
      <c r="H41">
        <f t="shared" si="24"/>
        <v>2.1140000000000008</v>
      </c>
      <c r="T41">
        <f>T23</f>
        <v>3.5180000000000042</v>
      </c>
      <c r="U41">
        <f t="shared" ref="U41:X41" si="25">U23</f>
        <v>2.6609999999999978</v>
      </c>
      <c r="V41">
        <f t="shared" si="25"/>
        <v>2.4349999999999987</v>
      </c>
      <c r="W41">
        <f t="shared" si="25"/>
        <v>2.4300000000000068</v>
      </c>
      <c r="X41">
        <f t="shared" si="25"/>
        <v>1.6149999999999984</v>
      </c>
      <c r="AJ41">
        <f>AJ23</f>
        <v>2.0949999999999953</v>
      </c>
      <c r="AK41">
        <f t="shared" ref="AK41:AN41" si="26">AK23</f>
        <v>2.509999999999998</v>
      </c>
      <c r="AL41">
        <f t="shared" si="26"/>
        <v>2.0360000000000014</v>
      </c>
      <c r="AM41">
        <f t="shared" si="26"/>
        <v>1.9899999999999984</v>
      </c>
      <c r="AN41">
        <f t="shared" si="26"/>
        <v>3.0060000000000002</v>
      </c>
      <c r="AZ41" s="2">
        <f>AZ23</f>
        <v>4.522999999999989</v>
      </c>
      <c r="BA41" s="42"/>
      <c r="BB41" s="2">
        <f t="shared" ref="BB41:BD41" si="27">BB23</f>
        <v>4.046999999999997</v>
      </c>
      <c r="BC41" s="2">
        <f t="shared" si="27"/>
        <v>3.9069999999999929</v>
      </c>
      <c r="BD41" s="2">
        <f t="shared" si="27"/>
        <v>4.5640000000000001</v>
      </c>
      <c r="BE41" s="2"/>
      <c r="BF41" s="2"/>
      <c r="BG41" s="2"/>
      <c r="BH41" s="2"/>
      <c r="BI41" s="2"/>
      <c r="BQ41" s="2">
        <f>BQ23</f>
        <v>2.3120000000000047</v>
      </c>
      <c r="BR41" s="2">
        <f t="shared" ref="BR41:BT41" si="28">BR23</f>
        <v>1.8179999999999978</v>
      </c>
      <c r="BS41" s="2">
        <f t="shared" si="28"/>
        <v>2.1869999999999976</v>
      </c>
      <c r="BT41" s="2">
        <f t="shared" si="28"/>
        <v>2.1999999999999957</v>
      </c>
      <c r="BU41" s="2">
        <f>BU23</f>
        <v>1.1350000000000051</v>
      </c>
      <c r="BV41" s="2"/>
      <c r="BW41" s="2"/>
      <c r="BX41" s="2"/>
      <c r="BY41" s="2"/>
      <c r="BZ41" s="2"/>
      <c r="CA41" s="5"/>
      <c r="CG41" s="2">
        <f>CG23</f>
        <v>3.9520000000000053</v>
      </c>
      <c r="CH41" s="2">
        <f t="shared" ref="CH41:CK41" si="29">CH23</f>
        <v>5.0600000000000023</v>
      </c>
      <c r="CI41" s="2">
        <f t="shared" si="29"/>
        <v>5.0449999999999982</v>
      </c>
      <c r="CJ41" s="2">
        <f t="shared" si="29"/>
        <v>5.5180000000000007</v>
      </c>
      <c r="CK41" s="2">
        <f t="shared" si="29"/>
        <v>5.8110000000000035</v>
      </c>
      <c r="CL41" s="2"/>
      <c r="CM41" s="2"/>
      <c r="CN41" s="2"/>
      <c r="CO41" s="2"/>
      <c r="CP41" s="2"/>
      <c r="CW41" s="2">
        <f>CW23</f>
        <v>4.5079999999999991</v>
      </c>
      <c r="CX41" s="2">
        <f>CX23</f>
        <v>3.8429999999999964</v>
      </c>
      <c r="CY41" s="2">
        <f>CY23</f>
        <v>4.4040000000000035</v>
      </c>
      <c r="CZ41" s="42"/>
      <c r="DA41" s="2"/>
      <c r="DB41" s="2"/>
      <c r="DC41" s="2"/>
      <c r="DD41" s="2"/>
      <c r="DE41" s="2"/>
      <c r="DM41" s="2">
        <f>DM23</f>
        <v>4.5449999999999982</v>
      </c>
      <c r="DN41" s="2">
        <f t="shared" ref="DN41:DQ41" si="30">DN23</f>
        <v>2.6890000000000001</v>
      </c>
      <c r="DO41" s="2">
        <f t="shared" si="30"/>
        <v>2.8539999999999957</v>
      </c>
      <c r="DP41" s="2">
        <f t="shared" si="30"/>
        <v>2.4590000000000032</v>
      </c>
      <c r="DQ41" s="2">
        <f t="shared" si="30"/>
        <v>2.1479999999999961</v>
      </c>
      <c r="DR41" s="2"/>
      <c r="DS41" s="2"/>
      <c r="DT41" s="2"/>
      <c r="DU41" s="2"/>
      <c r="DV41" s="2"/>
      <c r="EC41" s="2">
        <f>EC23</f>
        <v>3.2750000000000092</v>
      </c>
      <c r="ED41" s="2">
        <f>ED23</f>
        <v>3.0189999999999948</v>
      </c>
      <c r="EE41" s="2">
        <f>EE23</f>
        <v>2.6399999999999935</v>
      </c>
      <c r="EF41" s="2">
        <f>EF23</f>
        <v>2.0500000000000007</v>
      </c>
      <c r="EG41" s="12">
        <f>EG23</f>
        <v>2.5600000000000023</v>
      </c>
      <c r="EH41" s="2"/>
      <c r="EI41" s="2"/>
      <c r="EJ41" s="2"/>
      <c r="EK41" s="2"/>
      <c r="EL41" s="2"/>
      <c r="ES41" s="2">
        <f>ES23</f>
        <v>4.6669999999999909</v>
      </c>
      <c r="ET41" s="2">
        <f t="shared" ref="ET41:EW41" si="31">ET23</f>
        <v>4.1560000000000024</v>
      </c>
      <c r="EU41" s="2">
        <f t="shared" si="31"/>
        <v>2.9259999999999984</v>
      </c>
      <c r="EV41" s="2">
        <f t="shared" si="31"/>
        <v>3.5359999999999943</v>
      </c>
      <c r="EW41" s="2">
        <f t="shared" si="31"/>
        <v>2.4690000000000083</v>
      </c>
      <c r="EX41" s="2"/>
      <c r="EY41" s="2"/>
      <c r="EZ41" s="2"/>
      <c r="FA41" s="2"/>
      <c r="FB41" s="2"/>
      <c r="FI41" s="2">
        <f>FI23</f>
        <v>5.4540000000000006</v>
      </c>
      <c r="FJ41" s="2">
        <f>FJ23</f>
        <v>5.5939999999999905</v>
      </c>
      <c r="FK41" s="2">
        <f>FK23</f>
        <v>4.7120000000000033</v>
      </c>
      <c r="FL41" s="2">
        <f>FL23</f>
        <v>2.7149999999999963</v>
      </c>
      <c r="FM41" s="2">
        <f>FM23</f>
        <v>4.6910000000000025</v>
      </c>
      <c r="FN41" s="2"/>
      <c r="FO41" s="2"/>
      <c r="FP41" s="2"/>
      <c r="FQ41" s="2"/>
      <c r="FR41" s="2"/>
      <c r="FY41" s="2">
        <f>FY23</f>
        <v>1.7699999999999996</v>
      </c>
      <c r="FZ41" s="2">
        <f t="shared" ref="FZ41:GC41" si="32">FZ23</f>
        <v>3.230000000000004</v>
      </c>
      <c r="GA41" s="2">
        <f t="shared" si="32"/>
        <v>2.5030000000000037</v>
      </c>
      <c r="GB41" s="2">
        <f t="shared" si="32"/>
        <v>3.0009999999999977</v>
      </c>
      <c r="GC41" s="2">
        <f t="shared" si="32"/>
        <v>2.0140000000000029</v>
      </c>
      <c r="GD41" s="2"/>
      <c r="GE41" s="2"/>
      <c r="GF41" s="2"/>
      <c r="GG41" s="2"/>
      <c r="GH41" s="2"/>
      <c r="GO41" s="2">
        <f>GO23</f>
        <v>3.1700000000000017</v>
      </c>
      <c r="GP41" s="42"/>
      <c r="GQ41" s="2">
        <f t="shared" ref="GQ41:GS41" si="33">GQ23</f>
        <v>2.2800000000000011</v>
      </c>
      <c r="GR41" s="2">
        <f t="shared" si="33"/>
        <v>0.62199999999999633</v>
      </c>
      <c r="GS41" s="2">
        <f t="shared" si="33"/>
        <v>1.8669999999999973</v>
      </c>
      <c r="GT41" s="2"/>
      <c r="GU41" s="2"/>
      <c r="GV41" s="2"/>
      <c r="GW41" s="2"/>
      <c r="GX41" s="2"/>
      <c r="HF41" s="2">
        <f>HE23</f>
        <v>2.8480000000000025</v>
      </c>
      <c r="HG41" s="2">
        <f t="shared" ref="HG41:HI41" si="34">HF23</f>
        <v>2.1680000000000028</v>
      </c>
      <c r="HH41" s="2">
        <f t="shared" si="34"/>
        <v>2.546999999999997</v>
      </c>
      <c r="HI41" s="2">
        <f t="shared" si="34"/>
        <v>2.5319999999999965</v>
      </c>
      <c r="HJ41" s="2"/>
      <c r="HK41" s="2"/>
      <c r="HL41" s="2"/>
      <c r="HM41" s="2"/>
      <c r="HN41" s="2"/>
      <c r="HO41" s="2"/>
      <c r="HU41" s="2">
        <f>HU23</f>
        <v>3.6289999999999978</v>
      </c>
      <c r="HV41" s="2">
        <f t="shared" ref="HV41:HY41" si="35">HV23</f>
        <v>3.9439999999999991</v>
      </c>
      <c r="HW41" s="2">
        <f t="shared" si="35"/>
        <v>4.0609999999999999</v>
      </c>
      <c r="HX41" s="2">
        <f t="shared" si="35"/>
        <v>4.1120000000000019</v>
      </c>
      <c r="HY41" s="2">
        <f t="shared" si="35"/>
        <v>2.5400000000000063</v>
      </c>
      <c r="HZ41" s="2"/>
      <c r="IA41" s="2"/>
      <c r="IB41" s="2"/>
      <c r="IC41" s="2"/>
      <c r="ID41" s="2"/>
    </row>
    <row r="42" spans="3:254" x14ac:dyDescent="0.25">
      <c r="C42" t="s">
        <v>4</v>
      </c>
      <c r="D42">
        <f>D31</f>
        <v>5.6059999999999981</v>
      </c>
      <c r="E42">
        <f t="shared" ref="E42:H42" si="36">E31</f>
        <v>3.9359999999999999</v>
      </c>
      <c r="F42">
        <f t="shared" si="36"/>
        <v>3.8440000000000083</v>
      </c>
      <c r="G42">
        <f t="shared" si="36"/>
        <v>2.524000000000008</v>
      </c>
      <c r="H42">
        <f t="shared" si="36"/>
        <v>3.154999999999994</v>
      </c>
      <c r="T42">
        <f>T31</f>
        <v>6.1229999999999976</v>
      </c>
      <c r="U42">
        <f t="shared" ref="U42:X42" si="37">U31</f>
        <v>3.5700000000000038</v>
      </c>
      <c r="V42">
        <f t="shared" si="37"/>
        <v>2.4699999999999989</v>
      </c>
      <c r="W42">
        <f t="shared" si="37"/>
        <v>2.6050000000000004</v>
      </c>
      <c r="X42">
        <f t="shared" si="37"/>
        <v>1.7819999999999965</v>
      </c>
      <c r="AJ42">
        <f>AJ31</f>
        <v>3.2750000000000057</v>
      </c>
      <c r="AK42">
        <f t="shared" ref="AK42:AN42" si="38">AK31</f>
        <v>3.9279999999999937</v>
      </c>
      <c r="AL42">
        <f t="shared" si="38"/>
        <v>3.6260000000000048</v>
      </c>
      <c r="AM42">
        <f t="shared" si="38"/>
        <v>2.4840000000000018</v>
      </c>
      <c r="AN42">
        <f t="shared" si="38"/>
        <v>2.3479999999999954</v>
      </c>
      <c r="AZ42" s="2">
        <f>AZ31</f>
        <v>3.2870000000000061</v>
      </c>
      <c r="BA42" s="42"/>
      <c r="BB42" s="2">
        <f t="shared" ref="BB42:BD42" si="39">BB31</f>
        <v>2.5950000000000024</v>
      </c>
      <c r="BC42" s="2">
        <f t="shared" si="39"/>
        <v>2.8660000000000068</v>
      </c>
      <c r="BD42" s="2">
        <f t="shared" si="39"/>
        <v>2.3040000000000056</v>
      </c>
      <c r="BE42" s="2"/>
      <c r="BF42" s="2"/>
      <c r="BG42" s="2"/>
      <c r="BH42" s="2"/>
      <c r="BI42" s="2"/>
      <c r="BQ42" s="2">
        <f>BQ31</f>
        <v>1.9559999999999995</v>
      </c>
      <c r="BR42" s="2">
        <f t="shared" ref="BR42:BU42" si="40">BR31</f>
        <v>1.541000000000011</v>
      </c>
      <c r="BS42" s="2">
        <f t="shared" si="40"/>
        <v>1.5119999999999969</v>
      </c>
      <c r="BT42" s="2">
        <f t="shared" si="40"/>
        <v>2.022000000000002</v>
      </c>
      <c r="BU42" s="2">
        <f t="shared" si="40"/>
        <v>1.2319999999999993</v>
      </c>
      <c r="BV42" s="2"/>
      <c r="BW42" s="2"/>
      <c r="BX42" s="2"/>
      <c r="BY42" s="2"/>
      <c r="BZ42" s="2"/>
      <c r="CG42" s="2">
        <f>CG31</f>
        <v>5.205000000000009</v>
      </c>
      <c r="CH42" s="2">
        <f t="shared" ref="CH42:CK42" si="41">CH31</f>
        <v>5.8049999999999962</v>
      </c>
      <c r="CI42" s="2">
        <f t="shared" si="41"/>
        <v>4.8979999999999926</v>
      </c>
      <c r="CJ42" s="2">
        <f t="shared" si="41"/>
        <v>5.6630000000000038</v>
      </c>
      <c r="CK42" s="2">
        <f t="shared" si="41"/>
        <v>6.3739999999999988</v>
      </c>
      <c r="CL42" s="2"/>
      <c r="CM42" s="2"/>
      <c r="CN42" s="2"/>
      <c r="CO42" s="2"/>
      <c r="CP42" s="2"/>
      <c r="CW42" s="2">
        <f>CW31</f>
        <v>5.5430000000000064</v>
      </c>
      <c r="CX42" s="2">
        <f>CX31</f>
        <v>4.6070000000000029</v>
      </c>
      <c r="CY42" s="2">
        <f>CY31</f>
        <v>2.7019999999999982</v>
      </c>
      <c r="CZ42" s="2">
        <f>CZ31</f>
        <v>3.9500000000000099</v>
      </c>
      <c r="DA42" s="2"/>
      <c r="DB42" s="2"/>
      <c r="DC42" s="2"/>
      <c r="DD42" s="2"/>
      <c r="DE42" s="2"/>
      <c r="DM42" s="2">
        <f>DM31</f>
        <v>3.8810000000000002</v>
      </c>
      <c r="DN42" s="2">
        <f t="shared" ref="DN42:DQ42" si="42">DN31</f>
        <v>2.8630000000000067</v>
      </c>
      <c r="DO42" s="2">
        <f t="shared" si="42"/>
        <v>3.7179999999999929</v>
      </c>
      <c r="DP42" s="2">
        <f t="shared" si="42"/>
        <v>2.8910000000000053</v>
      </c>
      <c r="DQ42" s="2">
        <f t="shared" si="42"/>
        <v>2.5309999999999917</v>
      </c>
      <c r="DR42" s="2"/>
      <c r="DS42" s="2"/>
      <c r="DT42" s="2"/>
      <c r="DU42" s="2"/>
      <c r="DV42" s="2"/>
      <c r="EC42" s="2">
        <f>EC31</f>
        <v>2.8880000000000052</v>
      </c>
      <c r="ED42" s="2">
        <f>ED31</f>
        <v>3.4000000000000092</v>
      </c>
      <c r="EE42" s="2">
        <f>EE31</f>
        <v>3.3300000000000018</v>
      </c>
      <c r="EF42" s="2">
        <f>EF31</f>
        <v>1.8120000000000083</v>
      </c>
      <c r="EG42" s="12">
        <f>EG31</f>
        <v>3.1649999999999956</v>
      </c>
      <c r="EH42" s="2"/>
      <c r="EI42" s="2"/>
      <c r="EJ42" s="2"/>
      <c r="EK42" s="2"/>
      <c r="EL42" s="2"/>
      <c r="ES42" s="2">
        <f>ES31</f>
        <v>4.6429999999999971</v>
      </c>
      <c r="ET42" s="2">
        <f t="shared" ref="ET42:EW42" si="43">ET31</f>
        <v>4.1820000000000057</v>
      </c>
      <c r="EU42" s="2">
        <f t="shared" si="43"/>
        <v>3.6300000000000026</v>
      </c>
      <c r="EV42" s="2">
        <f t="shared" si="43"/>
        <v>3.2319999999999958</v>
      </c>
      <c r="EW42" s="2">
        <f t="shared" si="43"/>
        <v>3.8849999999999945</v>
      </c>
      <c r="EX42" s="2"/>
      <c r="EY42" s="2"/>
      <c r="EZ42" s="2"/>
      <c r="FA42" s="2"/>
      <c r="FB42" s="2"/>
      <c r="FI42" s="2">
        <f>FI31</f>
        <v>4.1260000000000048</v>
      </c>
      <c r="FJ42" s="2">
        <f>FJ31</f>
        <v>5.330000000000009</v>
      </c>
      <c r="FK42" s="2">
        <f>FK31</f>
        <v>5.492999999999995</v>
      </c>
      <c r="FL42" s="2">
        <f>FL31</f>
        <v>5.9839999999999947</v>
      </c>
      <c r="FM42" s="2">
        <f>FM31</f>
        <v>4.9500000000000028</v>
      </c>
      <c r="FN42" s="2"/>
      <c r="FO42" s="2"/>
      <c r="FP42" s="2"/>
      <c r="FQ42" s="2"/>
      <c r="FR42" s="2"/>
      <c r="FY42" s="2">
        <f>FY31</f>
        <v>1.7639999999999993</v>
      </c>
      <c r="FZ42" s="2">
        <f t="shared" ref="FZ42:GC42" si="44">FZ31</f>
        <v>2.6800000000000033</v>
      </c>
      <c r="GA42" s="2">
        <f t="shared" si="44"/>
        <v>0.6369999999999969</v>
      </c>
      <c r="GB42" s="2">
        <f t="shared" si="44"/>
        <v>2.1600000000000037</v>
      </c>
      <c r="GC42" s="2">
        <f t="shared" si="44"/>
        <v>2.8100000000000058</v>
      </c>
      <c r="GD42" s="2"/>
      <c r="GE42" s="2"/>
      <c r="GF42" s="2"/>
      <c r="GG42" s="2"/>
      <c r="GH42" s="2"/>
      <c r="GO42" s="2">
        <f>GO31</f>
        <v>3.2260000000000062</v>
      </c>
      <c r="GP42" s="2">
        <f t="shared" ref="GP42:GS42" si="45">GP31</f>
        <v>2.9150000000000063</v>
      </c>
      <c r="GQ42" s="2">
        <f t="shared" si="45"/>
        <v>2.5509999999999984</v>
      </c>
      <c r="GR42" s="2">
        <f t="shared" si="45"/>
        <v>2.4859999999999971</v>
      </c>
      <c r="GS42" s="2">
        <f t="shared" si="45"/>
        <v>2.6950000000000038</v>
      </c>
      <c r="GT42" s="2"/>
      <c r="GU42" s="2"/>
      <c r="GV42" s="2"/>
      <c r="GW42" s="2"/>
      <c r="GX42" s="2"/>
      <c r="HF42" s="2">
        <f>HE31</f>
        <v>2.9380000000000095</v>
      </c>
      <c r="HG42" s="2">
        <f t="shared" ref="HG42:HI42" si="46">HF31</f>
        <v>3.0859999999999985</v>
      </c>
      <c r="HH42" s="2">
        <f t="shared" si="46"/>
        <v>2.5090000000000003</v>
      </c>
      <c r="HI42" s="2">
        <f t="shared" si="46"/>
        <v>2.4280000000000079</v>
      </c>
      <c r="HJ42" s="2"/>
      <c r="HK42" s="2"/>
      <c r="HL42" s="2"/>
      <c r="HM42" s="2"/>
      <c r="HN42" s="2"/>
      <c r="HO42" s="2"/>
      <c r="HU42" s="2">
        <f>HU31</f>
        <v>4.1030000000000086</v>
      </c>
      <c r="HV42" s="2">
        <f t="shared" ref="HV42:HY42" si="47">HV31</f>
        <v>4.4369999999999941</v>
      </c>
      <c r="HW42" s="2">
        <f t="shared" si="47"/>
        <v>2.9849999999999994</v>
      </c>
      <c r="HX42" s="2">
        <f t="shared" si="47"/>
        <v>4.7179999999999964</v>
      </c>
      <c r="HY42" s="2">
        <f t="shared" si="47"/>
        <v>4.0079999999999991</v>
      </c>
      <c r="HZ42" s="2"/>
      <c r="IA42" s="2"/>
      <c r="IB42" s="2"/>
      <c r="IC42" s="2"/>
      <c r="ID42" s="2"/>
    </row>
    <row r="71" spans="2:77" x14ac:dyDescent="0.25">
      <c r="B71" s="10"/>
      <c r="C71" s="71" t="s">
        <v>35</v>
      </c>
      <c r="D71" s="72"/>
      <c r="E71" s="72"/>
      <c r="F71" s="72"/>
      <c r="G71" s="73"/>
      <c r="H71" s="71" t="s">
        <v>37</v>
      </c>
      <c r="I71" s="72"/>
      <c r="J71" s="72"/>
      <c r="K71" s="72"/>
      <c r="L71" s="73"/>
      <c r="M71" s="71" t="s">
        <v>38</v>
      </c>
      <c r="N71" s="72"/>
      <c r="O71" s="72"/>
      <c r="P71" s="72"/>
      <c r="Q71" s="73"/>
      <c r="R71" s="71" t="s">
        <v>39</v>
      </c>
      <c r="S71" s="72"/>
      <c r="T71" s="72"/>
      <c r="U71" s="72"/>
      <c r="V71" s="73"/>
      <c r="W71" s="71" t="s">
        <v>40</v>
      </c>
      <c r="X71" s="72"/>
      <c r="Y71" s="72"/>
      <c r="Z71" s="72"/>
      <c r="AA71" s="73"/>
      <c r="AB71" s="71" t="s">
        <v>51</v>
      </c>
      <c r="AC71" s="72"/>
      <c r="AD71" s="72"/>
      <c r="AE71" s="72"/>
      <c r="AF71" s="73"/>
      <c r="AG71" s="71" t="s">
        <v>52</v>
      </c>
      <c r="AH71" s="72"/>
      <c r="AI71" s="72"/>
      <c r="AJ71" s="72"/>
      <c r="AK71" s="73"/>
      <c r="AL71" s="71" t="s">
        <v>53</v>
      </c>
      <c r="AM71" s="72"/>
      <c r="AN71" s="72"/>
      <c r="AO71" s="72"/>
      <c r="AP71" s="73"/>
      <c r="AQ71" s="71" t="s">
        <v>54</v>
      </c>
      <c r="AR71" s="72"/>
      <c r="AS71" s="72"/>
      <c r="AT71" s="72"/>
      <c r="AU71" s="73"/>
      <c r="AV71" s="71" t="s">
        <v>0</v>
      </c>
      <c r="AW71" s="72"/>
      <c r="AX71" s="72"/>
      <c r="AY71" s="72"/>
      <c r="AZ71" s="73"/>
      <c r="BA71" s="71" t="s">
        <v>55</v>
      </c>
      <c r="BB71" s="72"/>
      <c r="BC71" s="72"/>
      <c r="BD71" s="72"/>
      <c r="BE71" s="73"/>
      <c r="BF71" s="71" t="s">
        <v>56</v>
      </c>
      <c r="BG71" s="72"/>
      <c r="BH71" s="72"/>
      <c r="BI71" s="72"/>
      <c r="BJ71" s="73"/>
      <c r="BK71" s="71" t="s">
        <v>57</v>
      </c>
      <c r="BL71" s="72"/>
      <c r="BM71" s="72"/>
      <c r="BN71" s="72"/>
      <c r="BO71" s="73"/>
      <c r="BP71" s="71" t="s">
        <v>58</v>
      </c>
      <c r="BQ71" s="72"/>
      <c r="BR71" s="72"/>
      <c r="BS71" s="72"/>
      <c r="BT71" s="73"/>
      <c r="BU71" s="71" t="s">
        <v>59</v>
      </c>
      <c r="BV71" s="72"/>
      <c r="BW71" s="72"/>
      <c r="BX71" s="72"/>
      <c r="BY71" s="73"/>
    </row>
    <row r="72" spans="2:77" x14ac:dyDescent="0.25">
      <c r="B72" s="2"/>
      <c r="C72" s="11" t="s">
        <v>19</v>
      </c>
      <c r="D72" s="12" t="s">
        <v>20</v>
      </c>
      <c r="E72" s="11" t="s">
        <v>21</v>
      </c>
      <c r="F72" s="2" t="s">
        <v>22</v>
      </c>
      <c r="G72" s="2" t="s">
        <v>23</v>
      </c>
      <c r="H72" s="11" t="s">
        <v>19</v>
      </c>
      <c r="I72" s="12" t="s">
        <v>20</v>
      </c>
      <c r="J72" s="11" t="s">
        <v>21</v>
      </c>
      <c r="K72" s="2" t="s">
        <v>22</v>
      </c>
      <c r="L72" s="2" t="s">
        <v>23</v>
      </c>
      <c r="M72" s="11" t="s">
        <v>19</v>
      </c>
      <c r="N72" s="12" t="s">
        <v>20</v>
      </c>
      <c r="O72" s="11" t="s">
        <v>21</v>
      </c>
      <c r="P72" s="2" t="s">
        <v>22</v>
      </c>
      <c r="Q72" s="2" t="s">
        <v>23</v>
      </c>
      <c r="R72" s="11" t="s">
        <v>19</v>
      </c>
      <c r="S72" s="12" t="s">
        <v>20</v>
      </c>
      <c r="T72" s="11" t="s">
        <v>21</v>
      </c>
      <c r="U72" s="2" t="s">
        <v>22</v>
      </c>
      <c r="V72" s="2" t="s">
        <v>23</v>
      </c>
      <c r="W72" s="11" t="s">
        <v>19</v>
      </c>
      <c r="X72" s="12" t="s">
        <v>20</v>
      </c>
      <c r="Y72" s="11" t="s">
        <v>21</v>
      </c>
      <c r="Z72" s="2" t="s">
        <v>22</v>
      </c>
      <c r="AA72" s="2" t="s">
        <v>23</v>
      </c>
      <c r="AB72" s="11" t="s">
        <v>19</v>
      </c>
      <c r="AC72" s="12" t="s">
        <v>20</v>
      </c>
      <c r="AD72" s="11" t="s">
        <v>21</v>
      </c>
      <c r="AE72" s="2" t="s">
        <v>22</v>
      </c>
      <c r="AF72" s="2" t="s">
        <v>23</v>
      </c>
      <c r="AG72" s="11" t="s">
        <v>19</v>
      </c>
      <c r="AH72" s="12" t="s">
        <v>20</v>
      </c>
      <c r="AI72" s="11" t="s">
        <v>21</v>
      </c>
      <c r="AJ72" s="2" t="s">
        <v>22</v>
      </c>
      <c r="AK72" s="2" t="s">
        <v>23</v>
      </c>
      <c r="AL72" s="11" t="s">
        <v>19</v>
      </c>
      <c r="AM72" s="12" t="s">
        <v>20</v>
      </c>
      <c r="AN72" s="11" t="s">
        <v>21</v>
      </c>
      <c r="AO72" s="2" t="s">
        <v>22</v>
      </c>
      <c r="AP72" s="2" t="s">
        <v>23</v>
      </c>
      <c r="AQ72" s="11" t="s">
        <v>19</v>
      </c>
      <c r="AR72" s="12" t="s">
        <v>20</v>
      </c>
      <c r="AS72" s="11" t="s">
        <v>21</v>
      </c>
      <c r="AT72" s="2" t="s">
        <v>22</v>
      </c>
      <c r="AU72" s="2" t="s">
        <v>23</v>
      </c>
      <c r="AV72" s="11" t="s">
        <v>19</v>
      </c>
      <c r="AW72" s="12" t="s">
        <v>20</v>
      </c>
      <c r="AX72" s="11" t="s">
        <v>21</v>
      </c>
      <c r="AY72" s="2" t="s">
        <v>22</v>
      </c>
      <c r="AZ72" s="2" t="s">
        <v>23</v>
      </c>
      <c r="BA72" s="11" t="s">
        <v>19</v>
      </c>
      <c r="BB72" s="12" t="s">
        <v>20</v>
      </c>
      <c r="BC72" s="11" t="s">
        <v>21</v>
      </c>
      <c r="BD72" s="2" t="s">
        <v>22</v>
      </c>
      <c r="BE72" s="2" t="s">
        <v>23</v>
      </c>
      <c r="BF72" s="11" t="s">
        <v>19</v>
      </c>
      <c r="BG72" s="12" t="s">
        <v>20</v>
      </c>
      <c r="BH72" s="11" t="s">
        <v>21</v>
      </c>
      <c r="BI72" s="2" t="s">
        <v>22</v>
      </c>
      <c r="BJ72" s="2" t="s">
        <v>23</v>
      </c>
      <c r="BK72" s="11" t="s">
        <v>19</v>
      </c>
      <c r="BL72" s="12" t="s">
        <v>20</v>
      </c>
      <c r="BM72" s="11" t="s">
        <v>21</v>
      </c>
      <c r="BN72" s="2" t="s">
        <v>22</v>
      </c>
      <c r="BO72" s="2" t="s">
        <v>23</v>
      </c>
      <c r="BP72" s="11" t="s">
        <v>19</v>
      </c>
      <c r="BQ72" s="12" t="s">
        <v>20</v>
      </c>
      <c r="BR72" s="11" t="s">
        <v>21</v>
      </c>
      <c r="BS72" s="2" t="s">
        <v>22</v>
      </c>
      <c r="BT72" s="2" t="s">
        <v>23</v>
      </c>
      <c r="BU72" s="11" t="s">
        <v>19</v>
      </c>
      <c r="BV72" s="12" t="s">
        <v>20</v>
      </c>
      <c r="BW72" s="11" t="s">
        <v>21</v>
      </c>
      <c r="BX72" s="2" t="s">
        <v>22</v>
      </c>
      <c r="BY72" s="2" t="s">
        <v>23</v>
      </c>
    </row>
    <row r="73" spans="2:77" x14ac:dyDescent="0.25">
      <c r="B73" s="25" t="s">
        <v>1</v>
      </c>
      <c r="C73" s="26">
        <f>N5</f>
        <v>5.1750000000000025</v>
      </c>
      <c r="D73" s="26">
        <f t="shared" ref="D73:G73" si="48">O5</f>
        <v>1.7456544617993575</v>
      </c>
      <c r="E73" s="26">
        <f t="shared" si="48"/>
        <v>-4.8249999999999975</v>
      </c>
      <c r="F73" s="26">
        <f t="shared" si="48"/>
        <v>3.3400000000000034</v>
      </c>
      <c r="G73" s="26">
        <f t="shared" si="48"/>
        <v>7.5000000000000071</v>
      </c>
      <c r="H73" s="26">
        <f>AD5</f>
        <v>3.9375999999999989</v>
      </c>
      <c r="I73" s="26">
        <f t="shared" ref="I73:L73" si="49">AE5</f>
        <v>1.0757217577050306</v>
      </c>
      <c r="J73" s="26">
        <f t="shared" si="49"/>
        <v>-5.0624000000000011</v>
      </c>
      <c r="K73" s="26">
        <f t="shared" si="49"/>
        <v>2.9820000000000029</v>
      </c>
      <c r="L73" s="26">
        <f t="shared" si="49"/>
        <v>5.7109999999999985</v>
      </c>
      <c r="M73" s="26">
        <f>AT5</f>
        <v>3.6275000000000004</v>
      </c>
      <c r="N73" s="26">
        <f t="shared" ref="N73:Q73" si="50">AU5</f>
        <v>1.2105132520271422</v>
      </c>
      <c r="O73" s="26">
        <f t="shared" si="50"/>
        <v>-6.3724999999999996</v>
      </c>
      <c r="P73" s="26">
        <f t="shared" si="50"/>
        <v>2.4640000000000022</v>
      </c>
      <c r="Q73" s="26">
        <f t="shared" si="50"/>
        <v>5.1660000000000004</v>
      </c>
      <c r="R73" s="26">
        <f>BJ5</f>
        <v>3.7294999999999989</v>
      </c>
      <c r="S73" s="26">
        <f t="shared" ref="S73:V73" si="51">BK5</f>
        <v>1.1500230432473948</v>
      </c>
      <c r="T73" s="26">
        <f t="shared" si="51"/>
        <v>-6.2705000000000011</v>
      </c>
      <c r="U73" s="26">
        <f t="shared" si="51"/>
        <v>3.0799999999999983</v>
      </c>
      <c r="V73" s="26">
        <f t="shared" si="51"/>
        <v>5.4499999999999993</v>
      </c>
      <c r="W73" s="26">
        <f>CA5</f>
        <v>2.7871999999999999</v>
      </c>
      <c r="X73" s="26">
        <f t="shared" ref="X73:AA73" si="52">CB5</f>
        <v>0.47089669780112187</v>
      </c>
      <c r="Y73" s="26">
        <f t="shared" si="52"/>
        <v>-7.2127999999999997</v>
      </c>
      <c r="Z73" s="26">
        <f t="shared" si="52"/>
        <v>2.0180000000000007</v>
      </c>
      <c r="AA73" s="26">
        <f t="shared" si="52"/>
        <v>3.3000000000000078</v>
      </c>
      <c r="AB73" s="25">
        <f>CQ5</f>
        <v>5.1324000000000005</v>
      </c>
      <c r="AC73" s="25">
        <f t="shared" ref="AC73:AF73" si="53">CR5</f>
        <v>0.89593543294145805</v>
      </c>
      <c r="AD73" s="25">
        <f t="shared" si="53"/>
        <v>-3.8675999999999995</v>
      </c>
      <c r="AE73" s="25">
        <f t="shared" si="53"/>
        <v>4.3180000000000014</v>
      </c>
      <c r="AF73" s="25">
        <f t="shared" si="53"/>
        <v>6.6550000000000011</v>
      </c>
      <c r="AG73" s="26">
        <f>DG5</f>
        <v>4.8466000000000005</v>
      </c>
      <c r="AH73" s="26">
        <f t="shared" ref="AH73:AK73" si="54">DH5</f>
        <v>0.72686917667486783</v>
      </c>
      <c r="AI73" s="26">
        <f t="shared" si="54"/>
        <v>-4.1533999999999995</v>
      </c>
      <c r="AJ73" s="26">
        <f t="shared" si="54"/>
        <v>4.1140000000000008</v>
      </c>
      <c r="AK73" s="26">
        <f t="shared" si="54"/>
        <v>5.799000000000003</v>
      </c>
      <c r="AL73" s="26">
        <f>DW5</f>
        <v>3.2630000000000017</v>
      </c>
      <c r="AM73" s="26">
        <f t="shared" ref="AM73:AP73" si="55">DX5</f>
        <v>1.170412320509314</v>
      </c>
      <c r="AN73" s="26">
        <f t="shared" si="55"/>
        <v>-6.7369999999999983</v>
      </c>
      <c r="AO73" s="26">
        <f t="shared" si="55"/>
        <v>2.1039999999999992</v>
      </c>
      <c r="AP73" s="26">
        <f t="shared" si="55"/>
        <v>5.0599999999999987</v>
      </c>
      <c r="AQ73" s="26">
        <f>EM5</f>
        <v>3.1254000000000013</v>
      </c>
      <c r="AR73" s="26">
        <f t="shared" ref="AR73:AU73" si="56">EN5</f>
        <v>0.63806802145225938</v>
      </c>
      <c r="AS73" s="26">
        <f t="shared" si="56"/>
        <v>-6.8745999999999992</v>
      </c>
      <c r="AT73" s="26">
        <f t="shared" si="56"/>
        <v>2.3249999999999957</v>
      </c>
      <c r="AU73" s="26">
        <f t="shared" si="56"/>
        <v>3.990000000000002</v>
      </c>
      <c r="AV73" s="26">
        <f>FC5</f>
        <v>4.0564000000000018</v>
      </c>
      <c r="AW73" s="26">
        <f t="shared" ref="AW73:AZ73" si="57">FD5</f>
        <v>0.32471187228064469</v>
      </c>
      <c r="AX73" s="26">
        <f t="shared" si="57"/>
        <v>-5.9435999999999982</v>
      </c>
      <c r="AY73" s="26">
        <f t="shared" si="57"/>
        <v>3.7710000000000008</v>
      </c>
      <c r="AZ73" s="26">
        <f t="shared" si="57"/>
        <v>4.6050000000000075</v>
      </c>
      <c r="BA73" s="26">
        <f>FS5</f>
        <v>4.8705999999999987</v>
      </c>
      <c r="BB73" s="26">
        <f t="shared" ref="BB73:BE73" si="58">FT5</f>
        <v>0.90727548186865403</v>
      </c>
      <c r="BC73" s="26">
        <f t="shared" si="58"/>
        <v>-5.1294000000000013</v>
      </c>
      <c r="BD73" s="26">
        <f t="shared" si="58"/>
        <v>3.6700000000000017</v>
      </c>
      <c r="BE73" s="26">
        <f t="shared" si="58"/>
        <v>6.0199999999999925</v>
      </c>
      <c r="BF73" s="26">
        <f>GI5</f>
        <v>3.3181999999999987</v>
      </c>
      <c r="BG73" s="26">
        <f t="shared" ref="BG73:BJ73" si="59">GJ5</f>
        <v>1.5061026525439771</v>
      </c>
      <c r="BH73" s="26">
        <f t="shared" si="59"/>
        <v>-6.6818000000000008</v>
      </c>
      <c r="BI73" s="26">
        <f t="shared" si="59"/>
        <v>1.9039999999999928</v>
      </c>
      <c r="BJ73" s="26">
        <f t="shared" si="59"/>
        <v>5.5300000000000011</v>
      </c>
      <c r="BK73" s="26">
        <f>GY5</f>
        <v>3.0712000000000037</v>
      </c>
      <c r="BL73" s="26">
        <f t="shared" ref="BL73:BO73" si="60">GZ5</f>
        <v>0.62581402988427581</v>
      </c>
      <c r="BM73" s="26">
        <f t="shared" si="60"/>
        <v>-6.9287999999999963</v>
      </c>
      <c r="BN73" s="26">
        <f t="shared" si="60"/>
        <v>2.4860000000000078</v>
      </c>
      <c r="BO73" s="26">
        <f t="shared" si="60"/>
        <v>4.0320000000000036</v>
      </c>
      <c r="BP73" s="26">
        <f>HO5</f>
        <v>3.1195999999999962</v>
      </c>
      <c r="BQ73" s="26">
        <f t="shared" ref="BQ73:BT73" si="61">HP5</f>
        <v>0.94490994279877882</v>
      </c>
      <c r="BR73" s="26">
        <f t="shared" si="61"/>
        <v>-6.8804000000000034</v>
      </c>
      <c r="BS73" s="26">
        <f t="shared" si="61"/>
        <v>2.0700000000000038</v>
      </c>
      <c r="BT73" s="26">
        <f t="shared" si="61"/>
        <v>4.4099999999999895</v>
      </c>
      <c r="BU73" s="26">
        <f>IE5</f>
        <v>4.0001999999999978</v>
      </c>
      <c r="BV73" s="26">
        <f>IF5</f>
        <v>0.77887303201484459</v>
      </c>
      <c r="BW73" s="26">
        <f>IG5</f>
        <v>-5.9998000000000022</v>
      </c>
      <c r="BX73" s="26">
        <f>IH5</f>
        <v>3.1080000000000005</v>
      </c>
      <c r="BY73" s="26">
        <f>II5</f>
        <v>4.9039999999999964</v>
      </c>
    </row>
    <row r="74" spans="2:77" x14ac:dyDescent="0.25">
      <c r="B74" s="27" t="s">
        <v>2</v>
      </c>
      <c r="C74" s="28">
        <f>N14</f>
        <v>3.5397999999999996</v>
      </c>
      <c r="D74" s="28">
        <f t="shared" ref="D74:G74" si="62">O14</f>
        <v>0.92556723148564179</v>
      </c>
      <c r="E74" s="28">
        <f t="shared" si="62"/>
        <v>-6.4602000000000004</v>
      </c>
      <c r="F74" s="28">
        <f t="shared" si="62"/>
        <v>2.4820000000000064</v>
      </c>
      <c r="G74" s="28">
        <f t="shared" si="62"/>
        <v>4.9969999999999999</v>
      </c>
      <c r="H74" s="28">
        <f>AD14</f>
        <v>4.1116000000000001</v>
      </c>
      <c r="I74" s="28">
        <f t="shared" ref="I74:L74" si="63">AE14</f>
        <v>1.4071045803350957</v>
      </c>
      <c r="J74" s="28">
        <f t="shared" si="63"/>
        <v>-5.8883999999999999</v>
      </c>
      <c r="K74" s="28">
        <f t="shared" si="63"/>
        <v>3</v>
      </c>
      <c r="L74" s="28">
        <f t="shared" si="63"/>
        <v>6.4140000000000015</v>
      </c>
      <c r="M74" s="28">
        <f>AT14</f>
        <v>4.0862499999999997</v>
      </c>
      <c r="N74" s="28">
        <f t="shared" ref="N74:Q74" si="64">AU14</f>
        <v>0.59771641826761379</v>
      </c>
      <c r="O74" s="28">
        <f t="shared" si="64"/>
        <v>-4.9137500000000003</v>
      </c>
      <c r="P74" s="28">
        <f t="shared" si="64"/>
        <v>3.6530000000000022</v>
      </c>
      <c r="Q74" s="28">
        <f t="shared" si="64"/>
        <v>4.9450000000000003</v>
      </c>
      <c r="R74" s="28">
        <f>BJ14</f>
        <v>2.9704999999999995</v>
      </c>
      <c r="S74" s="28">
        <f t="shared" ref="S74:V74" si="65">BK14</f>
        <v>0.80010270174105513</v>
      </c>
      <c r="T74" s="28">
        <f t="shared" si="65"/>
        <v>-7.0295000000000005</v>
      </c>
      <c r="U74" s="28">
        <f t="shared" si="65"/>
        <v>2.4430000000000014</v>
      </c>
      <c r="V74" s="28">
        <f t="shared" si="65"/>
        <v>4.1580000000000013</v>
      </c>
      <c r="W74" s="28">
        <f>CA14</f>
        <v>2.8342000000000014</v>
      </c>
      <c r="X74" s="28">
        <f t="shared" ref="X74:AA74" si="66">CB14</f>
        <v>0.65078736926894754</v>
      </c>
      <c r="Y74" s="28">
        <f t="shared" si="66"/>
        <v>-7.1657999999999991</v>
      </c>
      <c r="Z74" s="28">
        <f t="shared" si="66"/>
        <v>1.887000000000004</v>
      </c>
      <c r="AA74" s="28">
        <f t="shared" si="66"/>
        <v>3.620000000000001</v>
      </c>
      <c r="AB74" s="27">
        <f>CQ14</f>
        <v>5.8285999999999998</v>
      </c>
      <c r="AC74" s="27">
        <f t="shared" ref="AC74:AF74" si="67">CR14</f>
        <v>0.92314939202709911</v>
      </c>
      <c r="AD74" s="27">
        <f t="shared" si="67"/>
        <v>-4.1714000000000002</v>
      </c>
      <c r="AE74" s="27">
        <f t="shared" si="67"/>
        <v>4.3099999999999952</v>
      </c>
      <c r="AF74" s="27">
        <f t="shared" si="67"/>
        <v>6.68</v>
      </c>
      <c r="AG74" s="28">
        <f>DG14</f>
        <v>3.0743999999999998</v>
      </c>
      <c r="AH74" s="28">
        <f t="shared" ref="AH74:AK74" si="68">DH14</f>
        <v>0.93603781974875166</v>
      </c>
      <c r="AI74" s="28">
        <f t="shared" si="68"/>
        <v>-5.9256000000000002</v>
      </c>
      <c r="AJ74" s="28">
        <f t="shared" si="68"/>
        <v>1.5400000000000027</v>
      </c>
      <c r="AK74" s="28">
        <f t="shared" si="68"/>
        <v>3.7860000000000014</v>
      </c>
      <c r="AL74" s="28">
        <f>DW14</f>
        <v>2.4922000000000026</v>
      </c>
      <c r="AM74" s="28">
        <f t="shared" ref="AM74:AP74" si="69">DX14</f>
        <v>1.1782619403171781</v>
      </c>
      <c r="AN74" s="28">
        <f t="shared" si="69"/>
        <v>-7.5077999999999978</v>
      </c>
      <c r="AO74" s="28">
        <f t="shared" si="69"/>
        <v>0.98799999999999955</v>
      </c>
      <c r="AP74" s="28">
        <f t="shared" si="69"/>
        <v>4.2240000000000002</v>
      </c>
      <c r="AQ74" s="28">
        <f>EM14</f>
        <v>3.3776000000000024</v>
      </c>
      <c r="AR74" s="28">
        <f t="shared" ref="AR74:AU74" si="70">EN14</f>
        <v>1.0923942969459348</v>
      </c>
      <c r="AS74" s="28">
        <f t="shared" si="70"/>
        <v>-6.6223999999999972</v>
      </c>
      <c r="AT74" s="28">
        <f t="shared" si="70"/>
        <v>2.1400000000000041</v>
      </c>
      <c r="AU74" s="28">
        <f t="shared" si="70"/>
        <v>5.0560000000000045</v>
      </c>
      <c r="AV74" s="28">
        <f>FC14</f>
        <v>4.47</v>
      </c>
      <c r="AW74" s="28">
        <f t="shared" ref="AW74:AZ74" si="71">FD14</f>
        <v>1.6504703874956372</v>
      </c>
      <c r="AX74" s="28">
        <f t="shared" si="71"/>
        <v>-5.53</v>
      </c>
      <c r="AY74" s="28">
        <f t="shared" si="71"/>
        <v>2.3090000000000011</v>
      </c>
      <c r="AZ74" s="28">
        <f t="shared" si="71"/>
        <v>6.59</v>
      </c>
      <c r="BA74" s="28">
        <f>FS14</f>
        <v>5.4640000000000004</v>
      </c>
      <c r="BB74" s="28">
        <f t="shared" ref="BB74:BE74" si="72">FT14</f>
        <v>0.9224250647071508</v>
      </c>
      <c r="BC74" s="28">
        <f t="shared" si="72"/>
        <v>-4.5359999999999996</v>
      </c>
      <c r="BD74" s="28">
        <f t="shared" si="72"/>
        <v>4.5259999999999962</v>
      </c>
      <c r="BE74" s="28">
        <f t="shared" si="72"/>
        <v>6.7100000000000044</v>
      </c>
      <c r="BF74" s="28">
        <f>GI14</f>
        <v>3.0301999999999985</v>
      </c>
      <c r="BG74" s="28">
        <f t="shared" ref="BG74:BJ74" si="73">GJ14</f>
        <v>0.42123710662760944</v>
      </c>
      <c r="BH74" s="28">
        <f t="shared" si="73"/>
        <v>-6.9698000000000011</v>
      </c>
      <c r="BI74" s="28">
        <f t="shared" si="73"/>
        <v>2.5210000000000008</v>
      </c>
      <c r="BJ74" s="28">
        <f t="shared" si="73"/>
        <v>3.6499999999999986</v>
      </c>
      <c r="BK74" s="28">
        <f>GY14</f>
        <v>3.3202000000000007</v>
      </c>
      <c r="BL74" s="28">
        <f t="shared" ref="BL74:BO74" si="74">GZ14</f>
        <v>1.0860995350335074</v>
      </c>
      <c r="BM74" s="28">
        <f t="shared" si="74"/>
        <v>-6.6797999999999993</v>
      </c>
      <c r="BN74" s="28">
        <f t="shared" si="74"/>
        <v>2.6820000000000022</v>
      </c>
      <c r="BO74" s="28">
        <f t="shared" si="74"/>
        <v>5.25</v>
      </c>
      <c r="BP74" s="28">
        <f>HO14</f>
        <v>2.9856000000000003</v>
      </c>
      <c r="BQ74" s="28">
        <f t="shared" ref="BQ74:BT74" si="75">HP14</f>
        <v>0.82636965094320636</v>
      </c>
      <c r="BR74" s="28">
        <f t="shared" si="75"/>
        <v>-7.0144000000000002</v>
      </c>
      <c r="BS74" s="28">
        <f t="shared" si="75"/>
        <v>2.3159999999999989</v>
      </c>
      <c r="BT74" s="28">
        <f t="shared" si="75"/>
        <v>4.2819999999999965</v>
      </c>
      <c r="BU74" s="28">
        <f>IE14</f>
        <v>4.4976000000000003</v>
      </c>
      <c r="BV74" s="28">
        <f>IF14</f>
        <v>0.20924817800879786</v>
      </c>
      <c r="BW74" s="28">
        <f>IG14</f>
        <v>-5.5023999999999997</v>
      </c>
      <c r="BX74" s="28">
        <f>IH14</f>
        <v>4.2890000000000015</v>
      </c>
      <c r="BY74" s="28">
        <f>II14</f>
        <v>4.7139999999999986</v>
      </c>
    </row>
    <row r="75" spans="2:77" x14ac:dyDescent="0.25">
      <c r="B75" s="29" t="s">
        <v>3</v>
      </c>
      <c r="C75" s="30">
        <f>N23</f>
        <v>3.5136000000000003</v>
      </c>
      <c r="D75" s="30">
        <f t="shared" ref="D75:G75" si="76">O23</f>
        <v>1.1693897126279171</v>
      </c>
      <c r="E75" s="30">
        <f t="shared" si="76"/>
        <v>-6.4863999999999997</v>
      </c>
      <c r="F75" s="30">
        <f t="shared" si="76"/>
        <v>2.1140000000000008</v>
      </c>
      <c r="G75" s="30">
        <f t="shared" si="76"/>
        <v>5.1590000000000025</v>
      </c>
      <c r="H75" s="30">
        <f>AD23</f>
        <v>2.5318000000000014</v>
      </c>
      <c r="I75" s="30">
        <f t="shared" ref="I75:L75" si="77">AE23</f>
        <v>0.67998874990694003</v>
      </c>
      <c r="J75" s="30">
        <f t="shared" si="77"/>
        <v>-7.4681999999999986</v>
      </c>
      <c r="K75" s="30">
        <f t="shared" si="77"/>
        <v>1.6149999999999984</v>
      </c>
      <c r="L75" s="30">
        <f t="shared" si="77"/>
        <v>3.5180000000000042</v>
      </c>
      <c r="M75" s="30">
        <f>AT23</f>
        <v>2.3273999999999986</v>
      </c>
      <c r="N75" s="30">
        <f t="shared" ref="N75:Q75" si="78">AU23</f>
        <v>0.43203101740500144</v>
      </c>
      <c r="O75" s="30">
        <f t="shared" si="78"/>
        <v>-7.672600000000001</v>
      </c>
      <c r="P75" s="30">
        <f t="shared" si="78"/>
        <v>1.9899999999999984</v>
      </c>
      <c r="Q75" s="30">
        <f t="shared" si="78"/>
        <v>3.0060000000000002</v>
      </c>
      <c r="R75" s="30">
        <f>BJ23</f>
        <v>4.2602499999999948</v>
      </c>
      <c r="S75" s="30">
        <f t="shared" ref="S75:V75" si="79">BK23</f>
        <v>0.33244686292198167</v>
      </c>
      <c r="T75" s="30">
        <f t="shared" si="79"/>
        <v>-5.7397500000000052</v>
      </c>
      <c r="U75" s="30">
        <f t="shared" si="79"/>
        <v>3.9069999999999929</v>
      </c>
      <c r="V75" s="30">
        <f t="shared" si="79"/>
        <v>4.5640000000000001</v>
      </c>
      <c r="W75" s="30">
        <f>CA23</f>
        <v>1.9304000000000001</v>
      </c>
      <c r="X75" s="30">
        <f t="shared" ref="X75:AA75" si="80">CB23</f>
        <v>0.48203765413087607</v>
      </c>
      <c r="Y75" s="30">
        <f t="shared" si="80"/>
        <v>-7.0695999999999994</v>
      </c>
      <c r="Z75" s="30">
        <f t="shared" si="80"/>
        <v>1.1350000000000051</v>
      </c>
      <c r="AA75" s="30">
        <f t="shared" si="80"/>
        <v>2.3120000000000047</v>
      </c>
      <c r="AB75" s="29">
        <f>CQ23</f>
        <v>5.0772000000000022</v>
      </c>
      <c r="AC75" s="29">
        <f t="shared" ref="AC75:AF75" si="81">CR23</f>
        <v>0.70713768107773689</v>
      </c>
      <c r="AD75" s="29">
        <f t="shared" si="81"/>
        <v>-4.9227999999999978</v>
      </c>
      <c r="AE75" s="29">
        <f t="shared" si="81"/>
        <v>3.9520000000000053</v>
      </c>
      <c r="AF75" s="29">
        <f t="shared" si="81"/>
        <v>5.8110000000000035</v>
      </c>
      <c r="AG75" s="30">
        <f>DG23</f>
        <v>4.1887499999999998</v>
      </c>
      <c r="AH75" s="30">
        <f t="shared" ref="AH75:AK75" si="82">DH23</f>
        <v>0.31802659742019662</v>
      </c>
      <c r="AI75" s="30">
        <f t="shared" si="82"/>
        <v>-4.8112500000000002</v>
      </c>
      <c r="AJ75" s="30">
        <f t="shared" si="82"/>
        <v>3.8429999999999964</v>
      </c>
      <c r="AK75" s="30">
        <f t="shared" si="82"/>
        <v>4.5079999999999991</v>
      </c>
      <c r="AL75" s="30">
        <f>DW23</f>
        <v>2.9389999999999987</v>
      </c>
      <c r="AM75" s="30">
        <f t="shared" ref="AM75:AP75" si="83">DX23</f>
        <v>0.93608786980710257</v>
      </c>
      <c r="AN75" s="30">
        <f t="shared" si="83"/>
        <v>-7.0610000000000017</v>
      </c>
      <c r="AO75" s="30">
        <f t="shared" si="83"/>
        <v>2.1479999999999961</v>
      </c>
      <c r="AP75" s="30">
        <f t="shared" si="83"/>
        <v>4.5449999999999982</v>
      </c>
      <c r="AQ75" s="30">
        <f>EM23</f>
        <v>2.7088000000000001</v>
      </c>
      <c r="AR75" s="30">
        <f t="shared" ref="AR75:AU75" si="84">EN23</f>
        <v>0.46842790267020057</v>
      </c>
      <c r="AS75" s="30">
        <f t="shared" si="84"/>
        <v>-7.2911999999999999</v>
      </c>
      <c r="AT75" s="30">
        <f t="shared" si="84"/>
        <v>2.0500000000000007</v>
      </c>
      <c r="AU75" s="30">
        <f t="shared" si="84"/>
        <v>3.2750000000000092</v>
      </c>
      <c r="AV75" s="30">
        <f>FC23</f>
        <v>3.5507999999999988</v>
      </c>
      <c r="AW75" s="30">
        <f t="shared" ref="AW75:AZ75" si="85">FD23</f>
        <v>0.89065352410462828</v>
      </c>
      <c r="AX75" s="30">
        <f t="shared" si="85"/>
        <v>-6.4492000000000012</v>
      </c>
      <c r="AY75" s="30">
        <f t="shared" si="85"/>
        <v>2.4690000000000083</v>
      </c>
      <c r="AZ75" s="30">
        <f t="shared" si="85"/>
        <v>4.6669999999999909</v>
      </c>
      <c r="BA75" s="30">
        <f>FS23</f>
        <v>4.6331999999999987</v>
      </c>
      <c r="BB75" s="30">
        <f t="shared" ref="BB75:BE75" si="86">FT23</f>
        <v>1.1495532610540502</v>
      </c>
      <c r="BC75" s="30">
        <f t="shared" si="86"/>
        <v>-5.3668000000000013</v>
      </c>
      <c r="BD75" s="30">
        <f t="shared" si="86"/>
        <v>2.7149999999999963</v>
      </c>
      <c r="BE75" s="30">
        <f t="shared" si="86"/>
        <v>5.5939999999999905</v>
      </c>
      <c r="BF75" s="30">
        <f>GI23</f>
        <v>2.5036000000000014</v>
      </c>
      <c r="BG75" s="30">
        <f t="shared" ref="BG75:BJ75" si="87">GJ23</f>
        <v>0.62308530716106658</v>
      </c>
      <c r="BH75" s="30">
        <f t="shared" si="87"/>
        <v>-7.4963999999999986</v>
      </c>
      <c r="BI75" s="30">
        <f t="shared" si="87"/>
        <v>1.7699999999999996</v>
      </c>
      <c r="BJ75" s="30">
        <f t="shared" si="87"/>
        <v>3.230000000000004</v>
      </c>
      <c r="BK75" s="30">
        <f>GY23</f>
        <v>1.9847499999999991</v>
      </c>
      <c r="BL75" s="30">
        <f t="shared" ref="BL75:BO75" si="88">GZ23</f>
        <v>1.0587638625617475</v>
      </c>
      <c r="BM75" s="30">
        <f t="shared" si="88"/>
        <v>-7.0152500000000009</v>
      </c>
      <c r="BN75" s="30">
        <f t="shared" si="88"/>
        <v>0.62199999999999633</v>
      </c>
      <c r="BO75" s="30">
        <f t="shared" si="88"/>
        <v>3.1700000000000017</v>
      </c>
      <c r="BP75" s="30">
        <f>HO23</f>
        <v>2.4125999999999985</v>
      </c>
      <c r="BQ75" s="30">
        <f t="shared" ref="BQ75:BT75" si="89">HP23</f>
        <v>0.34619041003471107</v>
      </c>
      <c r="BR75" s="30">
        <f t="shared" si="89"/>
        <v>-7.5874000000000015</v>
      </c>
      <c r="BS75" s="30">
        <f t="shared" si="89"/>
        <v>1.9679999999999929</v>
      </c>
      <c r="BT75" s="30">
        <f t="shared" si="89"/>
        <v>2.8480000000000025</v>
      </c>
      <c r="BU75" s="30">
        <f>IE23</f>
        <v>3.6572000000000009</v>
      </c>
      <c r="BV75" s="30">
        <f>IF23</f>
        <v>0.65212782489324794</v>
      </c>
      <c r="BW75" s="30">
        <f>IG23</f>
        <v>-6.3427999999999987</v>
      </c>
      <c r="BX75" s="30">
        <f>IH23</f>
        <v>2.5400000000000063</v>
      </c>
      <c r="BY75" s="30">
        <f>II23</f>
        <v>4.1120000000000019</v>
      </c>
    </row>
    <row r="76" spans="2:77" x14ac:dyDescent="0.25">
      <c r="B76" s="31" t="s">
        <v>4</v>
      </c>
      <c r="C76" s="32">
        <f>N31</f>
        <v>3.8130000000000015</v>
      </c>
      <c r="D76" s="32">
        <f t="shared" ref="D76:G76" si="90">O31</f>
        <v>1.1538440102544159</v>
      </c>
      <c r="E76" s="32">
        <f t="shared" si="90"/>
        <v>-6.1869999999999985</v>
      </c>
      <c r="F76" s="32">
        <f t="shared" si="90"/>
        <v>2.524000000000008</v>
      </c>
      <c r="G76" s="32">
        <f t="shared" si="90"/>
        <v>5.6059999999999981</v>
      </c>
      <c r="H76" s="32">
        <f>AD31</f>
        <v>3.3099999999999996</v>
      </c>
      <c r="I76" s="32">
        <f t="shared" ref="I76:L76" si="91">AE31</f>
        <v>1.6969073339460825</v>
      </c>
      <c r="J76" s="32">
        <f t="shared" si="91"/>
        <v>-6.69</v>
      </c>
      <c r="K76" s="32">
        <f t="shared" si="91"/>
        <v>1.7819999999999965</v>
      </c>
      <c r="L76" s="32">
        <f t="shared" si="91"/>
        <v>6.1229999999999976</v>
      </c>
      <c r="M76" s="32">
        <f>AT31</f>
        <v>3.1322000000000001</v>
      </c>
      <c r="N76" s="32">
        <f t="shared" ref="N76:Q76" si="92">AU31</f>
        <v>0.69510085599141536</v>
      </c>
      <c r="O76" s="32">
        <f t="shared" si="92"/>
        <v>-6.8677999999999999</v>
      </c>
      <c r="P76" s="32">
        <f t="shared" si="92"/>
        <v>2.3479999999999954</v>
      </c>
      <c r="Q76" s="32">
        <f t="shared" si="92"/>
        <v>3.9279999999999937</v>
      </c>
      <c r="R76" s="32">
        <f>BJ31</f>
        <v>2.7630000000000052</v>
      </c>
      <c r="S76" s="32">
        <f t="shared" ref="S76:V76" si="93">BK31</f>
        <v>0.41796730334640653</v>
      </c>
      <c r="T76" s="32">
        <f t="shared" si="93"/>
        <v>-7.2369999999999948</v>
      </c>
      <c r="U76" s="32">
        <f t="shared" si="93"/>
        <v>2.3040000000000056</v>
      </c>
      <c r="V76" s="32">
        <f t="shared" si="93"/>
        <v>3.2870000000000061</v>
      </c>
      <c r="W76" s="32">
        <f>CA31</f>
        <v>1.6526000000000018</v>
      </c>
      <c r="X76" s="32">
        <f t="shared" ref="X76:AA76" si="94">CB31</f>
        <v>0.33077001073253265</v>
      </c>
      <c r="Y76" s="32">
        <f t="shared" si="94"/>
        <v>-8.3473999999999986</v>
      </c>
      <c r="Z76" s="32">
        <f t="shared" si="94"/>
        <v>1.2319999999999993</v>
      </c>
      <c r="AA76" s="32">
        <f t="shared" si="94"/>
        <v>2.022000000000002</v>
      </c>
      <c r="AB76" s="31">
        <f>CQ31</f>
        <v>5.5890000000000004</v>
      </c>
      <c r="AC76" s="31">
        <f t="shared" ref="AC76:AF76" si="95">CR31</f>
        <v>0.56861542363885986</v>
      </c>
      <c r="AD76" s="31">
        <f t="shared" si="95"/>
        <v>-4.4109999999999996</v>
      </c>
      <c r="AE76" s="31">
        <f t="shared" si="95"/>
        <v>4.8979999999999926</v>
      </c>
      <c r="AF76" s="31">
        <f t="shared" si="95"/>
        <v>6.3739999999999988</v>
      </c>
      <c r="AG76" s="32">
        <f>DG31</f>
        <v>4.222400000000003</v>
      </c>
      <c r="AH76" s="32">
        <f t="shared" ref="AH76:AJ76" si="96">DH31</f>
        <v>1.0350595635034749</v>
      </c>
      <c r="AI76" s="32">
        <f t="shared" si="96"/>
        <v>-4.777599999999997</v>
      </c>
      <c r="AJ76" s="32">
        <f t="shared" si="96"/>
        <v>2.7019999999999982</v>
      </c>
      <c r="AK76" s="32">
        <f>DK31</f>
        <v>5.5430000000000064</v>
      </c>
      <c r="AL76" s="32">
        <f>DW31</f>
        <v>3.1767999999999992</v>
      </c>
      <c r="AM76" s="32">
        <f t="shared" ref="AM76:AP76" si="97">DX31</f>
        <v>0.58864352540395681</v>
      </c>
      <c r="AN76" s="32">
        <f t="shared" si="97"/>
        <v>-6.8232000000000008</v>
      </c>
      <c r="AO76" s="32">
        <f t="shared" si="97"/>
        <v>2.5309999999999917</v>
      </c>
      <c r="AP76" s="32">
        <f t="shared" si="97"/>
        <v>3.8810000000000002</v>
      </c>
      <c r="AQ76" s="32">
        <f>EM31</f>
        <v>2.919000000000004</v>
      </c>
      <c r="AR76" s="32">
        <f t="shared" ref="AR76:AU76" si="98">EN31</f>
        <v>0.64946285498094192</v>
      </c>
      <c r="AS76" s="32">
        <f t="shared" si="98"/>
        <v>-6.080999999999996</v>
      </c>
      <c r="AT76" s="32">
        <f t="shared" si="98"/>
        <v>1.8120000000000083</v>
      </c>
      <c r="AU76" s="32">
        <f t="shared" si="98"/>
        <v>3.4000000000000092</v>
      </c>
      <c r="AV76" s="32">
        <f>FC31</f>
        <v>3.9143999999999992</v>
      </c>
      <c r="AW76" s="32">
        <f t="shared" ref="AW76:AZ76" si="99">FD31</f>
        <v>0.53616350118224532</v>
      </c>
      <c r="AX76" s="32">
        <f t="shared" si="99"/>
        <v>-6.0856000000000012</v>
      </c>
      <c r="AY76" s="32">
        <f t="shared" si="99"/>
        <v>3.2319999999999958</v>
      </c>
      <c r="AZ76" s="32">
        <f t="shared" si="99"/>
        <v>4.6429999999999971</v>
      </c>
      <c r="BA76" s="32">
        <f>FS31</f>
        <v>5.1766000000000014</v>
      </c>
      <c r="BB76" s="32">
        <f t="shared" ref="BB76:BE76" si="100">FT31</f>
        <v>0.69473793620328372</v>
      </c>
      <c r="BC76" s="32">
        <f t="shared" si="100"/>
        <v>-4.8233999999999986</v>
      </c>
      <c r="BD76" s="32">
        <f t="shared" si="100"/>
        <v>4.1260000000000048</v>
      </c>
      <c r="BE76" s="32">
        <f t="shared" si="100"/>
        <v>5.9839999999999947</v>
      </c>
      <c r="BF76" s="32">
        <f>GI31</f>
        <v>2.010200000000002</v>
      </c>
      <c r="BG76" s="32">
        <f t="shared" ref="BG76:BJ76" si="101">GJ31</f>
        <v>0.87422033835870305</v>
      </c>
      <c r="BH76" s="32">
        <f t="shared" si="101"/>
        <v>-7.989799999999998</v>
      </c>
      <c r="BI76" s="32">
        <f t="shared" si="101"/>
        <v>0.6369999999999969</v>
      </c>
      <c r="BJ76" s="32">
        <f t="shared" si="101"/>
        <v>2.8100000000000058</v>
      </c>
      <c r="BK76" s="32">
        <f>GY31</f>
        <v>2.7746000000000022</v>
      </c>
      <c r="BL76" s="32">
        <f t="shared" ref="BL76:BO76" si="102">GZ31</f>
        <v>0.30128773622569222</v>
      </c>
      <c r="BM76" s="32">
        <f t="shared" si="102"/>
        <v>-7.2253999999999978</v>
      </c>
      <c r="BN76" s="32">
        <f t="shared" si="102"/>
        <v>2.4859999999999971</v>
      </c>
      <c r="BO76" s="32">
        <f t="shared" si="102"/>
        <v>3.2260000000000062</v>
      </c>
      <c r="BP76" s="32">
        <f>HO31</f>
        <v>2.6720000000000033</v>
      </c>
      <c r="BQ76" s="32">
        <f t="shared" ref="BQ76:BT76" si="103">HP31</f>
        <v>0.31732711828647975</v>
      </c>
      <c r="BR76" s="32">
        <f t="shared" si="103"/>
        <v>-7.3279999999999967</v>
      </c>
      <c r="BS76" s="32">
        <f t="shared" si="103"/>
        <v>2.3990000000000009</v>
      </c>
      <c r="BT76" s="32">
        <f t="shared" si="103"/>
        <v>3.0859999999999985</v>
      </c>
      <c r="BU76" s="32">
        <f>IE31</f>
        <v>4.0501999999999994</v>
      </c>
      <c r="BV76" s="32">
        <f>IF31</f>
        <v>0.65855728680199088</v>
      </c>
      <c r="BW76" s="32">
        <f>IG31</f>
        <v>-5.9498000000000006</v>
      </c>
      <c r="BX76" s="32">
        <f>IH31</f>
        <v>2.9849999999999994</v>
      </c>
      <c r="BY76" s="32">
        <f>II31</f>
        <v>4.7179999999999964</v>
      </c>
    </row>
    <row r="77" spans="2:77" x14ac:dyDescent="0.25">
      <c r="BG77" s="5"/>
    </row>
    <row r="112" spans="2:6" x14ac:dyDescent="0.25">
      <c r="B112" s="1"/>
      <c r="C112" s="25" t="s">
        <v>1</v>
      </c>
      <c r="D112" s="27" t="s">
        <v>2</v>
      </c>
      <c r="E112" s="29" t="s">
        <v>3</v>
      </c>
      <c r="F112" s="31" t="s">
        <v>4</v>
      </c>
    </row>
    <row r="113" spans="2:7" x14ac:dyDescent="0.25">
      <c r="B113" s="1" t="s">
        <v>35</v>
      </c>
      <c r="C113" s="26">
        <f>C73</f>
        <v>5.1750000000000025</v>
      </c>
      <c r="D113" s="28">
        <f>C74</f>
        <v>3.5397999999999996</v>
      </c>
      <c r="E113" s="30">
        <f>C75</f>
        <v>3.5136000000000003</v>
      </c>
      <c r="F113" s="32">
        <f>C76</f>
        <v>3.8130000000000015</v>
      </c>
    </row>
    <row r="114" spans="2:7" x14ac:dyDescent="0.25">
      <c r="B114" s="1" t="s">
        <v>37</v>
      </c>
      <c r="C114" s="26">
        <f>H73</f>
        <v>3.9375999999999989</v>
      </c>
      <c r="D114" s="28">
        <f>H74</f>
        <v>4.1116000000000001</v>
      </c>
      <c r="E114" s="30">
        <f>H75</f>
        <v>2.5318000000000014</v>
      </c>
      <c r="F114" s="32">
        <f>H76</f>
        <v>3.3099999999999996</v>
      </c>
    </row>
    <row r="115" spans="2:7" x14ac:dyDescent="0.25">
      <c r="B115" s="1" t="s">
        <v>38</v>
      </c>
      <c r="C115" s="26">
        <f>M73</f>
        <v>3.6275000000000004</v>
      </c>
      <c r="D115" s="28">
        <f>M74</f>
        <v>4.0862499999999997</v>
      </c>
      <c r="E115" s="30">
        <f>M75</f>
        <v>2.3273999999999986</v>
      </c>
      <c r="F115" s="32">
        <f>M76</f>
        <v>3.1322000000000001</v>
      </c>
    </row>
    <row r="116" spans="2:7" x14ac:dyDescent="0.25">
      <c r="B116" s="1" t="s">
        <v>39</v>
      </c>
      <c r="C116" s="26">
        <f>R73</f>
        <v>3.7294999999999989</v>
      </c>
      <c r="D116" s="28">
        <f>R74</f>
        <v>2.9704999999999995</v>
      </c>
      <c r="E116" s="30">
        <f>R75</f>
        <v>4.2602499999999948</v>
      </c>
      <c r="F116" s="32">
        <f>R76</f>
        <v>2.7630000000000052</v>
      </c>
    </row>
    <row r="117" spans="2:7" x14ac:dyDescent="0.25">
      <c r="B117" s="1" t="s">
        <v>40</v>
      </c>
      <c r="C117" s="26">
        <f>W73</f>
        <v>2.7871999999999999</v>
      </c>
      <c r="D117" s="28">
        <f>W74</f>
        <v>2.8342000000000014</v>
      </c>
      <c r="E117" s="30">
        <f>W75</f>
        <v>1.9304000000000001</v>
      </c>
      <c r="F117" s="32">
        <f>W76</f>
        <v>1.6526000000000018</v>
      </c>
    </row>
    <row r="118" spans="2:7" x14ac:dyDescent="0.25">
      <c r="B118" s="1" t="s">
        <v>51</v>
      </c>
      <c r="C118" s="26">
        <f>AB73</f>
        <v>5.1324000000000005</v>
      </c>
      <c r="D118" s="28">
        <f>AB74</f>
        <v>5.8285999999999998</v>
      </c>
      <c r="E118" s="30">
        <f>AB75</f>
        <v>5.0772000000000022</v>
      </c>
      <c r="F118" s="32">
        <f>AB76</f>
        <v>5.5890000000000004</v>
      </c>
    </row>
    <row r="119" spans="2:7" x14ac:dyDescent="0.25">
      <c r="B119" s="1" t="s">
        <v>52</v>
      </c>
      <c r="C119" s="26">
        <f>AG73</f>
        <v>4.8466000000000005</v>
      </c>
      <c r="D119" s="28">
        <f>AG74</f>
        <v>3.0743999999999998</v>
      </c>
      <c r="E119" s="30">
        <f>AG75</f>
        <v>4.1887499999999998</v>
      </c>
      <c r="F119" s="32">
        <f>AG76</f>
        <v>4.222400000000003</v>
      </c>
    </row>
    <row r="120" spans="2:7" x14ac:dyDescent="0.25">
      <c r="B120" s="1" t="s">
        <v>53</v>
      </c>
      <c r="C120" s="26">
        <f>AL73</f>
        <v>3.2630000000000017</v>
      </c>
      <c r="D120" s="28">
        <f>AL74</f>
        <v>2.4922000000000026</v>
      </c>
      <c r="E120" s="30">
        <f>AL75</f>
        <v>2.9389999999999987</v>
      </c>
      <c r="F120" s="32">
        <f>AL76</f>
        <v>3.1767999999999992</v>
      </c>
    </row>
    <row r="121" spans="2:7" x14ac:dyDescent="0.25">
      <c r="B121" s="1" t="s">
        <v>54</v>
      </c>
      <c r="C121" s="26">
        <f>AQ73</f>
        <v>3.1254000000000013</v>
      </c>
      <c r="D121" s="28">
        <f>AQ74</f>
        <v>3.3776000000000024</v>
      </c>
      <c r="E121" s="30">
        <f>AQ75</f>
        <v>2.7088000000000001</v>
      </c>
      <c r="F121" s="32">
        <f>AQ76</f>
        <v>2.919000000000004</v>
      </c>
    </row>
    <row r="122" spans="2:7" x14ac:dyDescent="0.25">
      <c r="B122" s="1" t="s">
        <v>0</v>
      </c>
      <c r="C122" s="26">
        <f>AV73</f>
        <v>4.0564000000000018</v>
      </c>
      <c r="D122" s="28">
        <f>AV74</f>
        <v>4.47</v>
      </c>
      <c r="E122" s="30">
        <f>AV75</f>
        <v>3.5507999999999988</v>
      </c>
      <c r="F122" s="32">
        <f>AV76</f>
        <v>3.9143999999999992</v>
      </c>
    </row>
    <row r="123" spans="2:7" x14ac:dyDescent="0.25">
      <c r="B123" s="1" t="s">
        <v>55</v>
      </c>
      <c r="C123" s="26">
        <f>BA73</f>
        <v>4.8705999999999987</v>
      </c>
      <c r="D123" s="28">
        <f>BA74</f>
        <v>5.4640000000000004</v>
      </c>
      <c r="E123" s="30">
        <f>BA75</f>
        <v>4.6331999999999987</v>
      </c>
      <c r="F123" s="32">
        <f>BA76</f>
        <v>5.1766000000000014</v>
      </c>
    </row>
    <row r="124" spans="2:7" x14ac:dyDescent="0.25">
      <c r="B124" s="1" t="s">
        <v>56</v>
      </c>
      <c r="C124" s="26">
        <f>BF73</f>
        <v>3.3181999999999987</v>
      </c>
      <c r="D124" s="28">
        <f>BF74</f>
        <v>3.0301999999999985</v>
      </c>
      <c r="E124" s="30">
        <f>BF75</f>
        <v>2.5036000000000014</v>
      </c>
      <c r="F124" s="32">
        <f>BF76</f>
        <v>2.010200000000002</v>
      </c>
    </row>
    <row r="125" spans="2:7" x14ac:dyDescent="0.25">
      <c r="B125" s="1" t="s">
        <v>57</v>
      </c>
      <c r="C125" s="26">
        <f>BK73</f>
        <v>3.0712000000000037</v>
      </c>
      <c r="D125" s="28">
        <f>BK74</f>
        <v>3.3202000000000007</v>
      </c>
      <c r="E125" s="30">
        <f>BK75</f>
        <v>1.9847499999999991</v>
      </c>
      <c r="F125" s="32">
        <f>BK76</f>
        <v>2.7746000000000022</v>
      </c>
    </row>
    <row r="126" spans="2:7" x14ac:dyDescent="0.25">
      <c r="B126" s="1" t="s">
        <v>58</v>
      </c>
      <c r="C126" s="26">
        <f>BP73</f>
        <v>3.1195999999999962</v>
      </c>
      <c r="D126" s="28">
        <f>BP74</f>
        <v>2.9856000000000003</v>
      </c>
      <c r="E126" s="30">
        <f>BP75</f>
        <v>2.4125999999999985</v>
      </c>
      <c r="F126" s="32">
        <f>BP76</f>
        <v>2.6720000000000033</v>
      </c>
    </row>
    <row r="127" spans="2:7" x14ac:dyDescent="0.25">
      <c r="B127" s="1" t="s">
        <v>59</v>
      </c>
      <c r="C127" s="26">
        <f>BU73</f>
        <v>4.0001999999999978</v>
      </c>
      <c r="D127" s="28">
        <f>BU74</f>
        <v>4.4976000000000003</v>
      </c>
      <c r="E127" s="30">
        <f>BU75</f>
        <v>3.6572000000000009</v>
      </c>
      <c r="F127" s="32">
        <f>BU76</f>
        <v>4.0501999999999994</v>
      </c>
    </row>
    <row r="128" spans="2:7" x14ac:dyDescent="0.25">
      <c r="B128" s="1"/>
      <c r="C128" s="3">
        <f>AVERAGE(C113:C127)</f>
        <v>3.8706933333333335</v>
      </c>
      <c r="D128" s="3">
        <f t="shared" ref="D128:F128" si="104">AVERAGE(D113:D127)</f>
        <v>3.7388500000000002</v>
      </c>
      <c r="E128" s="3">
        <f t="shared" si="104"/>
        <v>3.2146233333333329</v>
      </c>
      <c r="F128" s="3">
        <f t="shared" si="104"/>
        <v>3.4117333333333351</v>
      </c>
      <c r="G128" s="3">
        <f>AVERAGE(C128:F128)</f>
        <v>3.5589750000000002</v>
      </c>
    </row>
    <row r="129" spans="2:7" x14ac:dyDescent="0.25">
      <c r="C129" s="3">
        <f>_xlfn.STDEV.S(C113:C127)</f>
        <v>0.80122368774863439</v>
      </c>
      <c r="D129" s="3">
        <f t="shared" ref="D129:F129" si="105">_xlfn.STDEV.S(D113:D127)</f>
        <v>0.98316009577716812</v>
      </c>
      <c r="E129" s="3">
        <f t="shared" si="105"/>
        <v>0.99347648614539863</v>
      </c>
      <c r="F129" s="3">
        <f t="shared" si="105"/>
        <v>1.0741463950948389</v>
      </c>
      <c r="G129" s="3">
        <f>STDEV(C128:F128)</f>
        <v>0.29987859415659085</v>
      </c>
    </row>
    <row r="131" spans="2:7" x14ac:dyDescent="0.25">
      <c r="C131" s="3">
        <f>C128-D128</f>
        <v>0.13184333333333331</v>
      </c>
      <c r="D131" s="3">
        <f>C128-E128</f>
        <v>0.6560700000000006</v>
      </c>
      <c r="E131" s="3">
        <f>C128-F128</f>
        <v>0.45895999999999848</v>
      </c>
      <c r="F131" s="3">
        <f>STDEV(D131:E131)</f>
        <v>0.13937781763968224</v>
      </c>
      <c r="G131" s="3">
        <f>D128-F128</f>
        <v>0.32711666666666517</v>
      </c>
    </row>
    <row r="132" spans="2:7" x14ac:dyDescent="0.25">
      <c r="C132">
        <f>_xlfn.T.TEST(C113:C127,D113:D127,2,1)</f>
        <v>0.52164154474131241</v>
      </c>
      <c r="D132" s="44">
        <f>_xlfn.T.TEST(C113:C127,E113:E127,2,1)</f>
        <v>5.0414590190966924E-4</v>
      </c>
      <c r="E132">
        <f>_xlfn.T.TEST(C113:C127,F113:F127,2,1)</f>
        <v>6.4195552378809306E-3</v>
      </c>
    </row>
    <row r="135" spans="2:7" x14ac:dyDescent="0.25">
      <c r="B135" s="1"/>
      <c r="C135" s="25" t="s">
        <v>1</v>
      </c>
      <c r="D135" s="27" t="s">
        <v>2</v>
      </c>
      <c r="E135" s="29" t="s">
        <v>3</v>
      </c>
      <c r="F135" s="31" t="s">
        <v>4</v>
      </c>
    </row>
    <row r="136" spans="2:7" x14ac:dyDescent="0.25">
      <c r="B136" s="1" t="s">
        <v>35</v>
      </c>
      <c r="C136" s="26">
        <f>D73</f>
        <v>1.7456544617993575</v>
      </c>
      <c r="D136" s="28">
        <f>D74</f>
        <v>0.92556723148564179</v>
      </c>
      <c r="E136" s="30">
        <f>D75</f>
        <v>1.1693897126279171</v>
      </c>
      <c r="F136" s="32">
        <f>D76</f>
        <v>1.1538440102544159</v>
      </c>
    </row>
    <row r="137" spans="2:7" x14ac:dyDescent="0.25">
      <c r="B137" s="1" t="s">
        <v>37</v>
      </c>
      <c r="C137" s="26">
        <f>I73</f>
        <v>1.0757217577050306</v>
      </c>
      <c r="D137" s="28">
        <f>I74</f>
        <v>1.4071045803350957</v>
      </c>
      <c r="E137" s="30">
        <f>I75</f>
        <v>0.67998874990694003</v>
      </c>
      <c r="F137" s="32">
        <f>I76</f>
        <v>1.6969073339460825</v>
      </c>
    </row>
    <row r="138" spans="2:7" x14ac:dyDescent="0.25">
      <c r="B138" s="1" t="s">
        <v>38</v>
      </c>
      <c r="C138" s="26">
        <f>N73</f>
        <v>1.2105132520271422</v>
      </c>
      <c r="D138" s="28">
        <f>N74</f>
        <v>0.59771641826761379</v>
      </c>
      <c r="E138" s="30">
        <f>N75</f>
        <v>0.43203101740500144</v>
      </c>
      <c r="F138" s="32">
        <f>N76</f>
        <v>0.69510085599141536</v>
      </c>
    </row>
    <row r="139" spans="2:7" x14ac:dyDescent="0.25">
      <c r="B139" s="1" t="s">
        <v>39</v>
      </c>
      <c r="C139" s="26">
        <f>S73</f>
        <v>1.1500230432473948</v>
      </c>
      <c r="D139" s="28">
        <f>S74</f>
        <v>0.80010270174105513</v>
      </c>
      <c r="E139" s="30">
        <f>S75</f>
        <v>0.33244686292198167</v>
      </c>
      <c r="F139" s="32">
        <f>S76</f>
        <v>0.41796730334640653</v>
      </c>
    </row>
    <row r="140" spans="2:7" x14ac:dyDescent="0.25">
      <c r="B140" s="1" t="s">
        <v>40</v>
      </c>
      <c r="C140" s="26">
        <f>X73</f>
        <v>0.47089669780112187</v>
      </c>
      <c r="D140" s="28">
        <f>X74</f>
        <v>0.65078736926894754</v>
      </c>
      <c r="E140" s="30">
        <f>X75</f>
        <v>0.48203765413087607</v>
      </c>
      <c r="F140" s="32">
        <f>X76</f>
        <v>0.33077001073253265</v>
      </c>
    </row>
    <row r="141" spans="2:7" x14ac:dyDescent="0.25">
      <c r="B141" s="1" t="s">
        <v>51</v>
      </c>
      <c r="C141" s="26">
        <f>AC73</f>
        <v>0.89593543294145805</v>
      </c>
      <c r="D141" s="28">
        <f>AC74</f>
        <v>0.92314939202709911</v>
      </c>
      <c r="E141" s="30">
        <f>AC75</f>
        <v>0.70713768107773689</v>
      </c>
      <c r="F141" s="32">
        <f>AC76</f>
        <v>0.56861542363885986</v>
      </c>
    </row>
    <row r="142" spans="2:7" x14ac:dyDescent="0.25">
      <c r="B142" s="1" t="s">
        <v>52</v>
      </c>
      <c r="C142" s="26">
        <f>AH73</f>
        <v>0.72686917667486783</v>
      </c>
      <c r="D142" s="28">
        <f>AH74</f>
        <v>0.93603781974875166</v>
      </c>
      <c r="E142" s="30">
        <f>AH75</f>
        <v>0.31802659742019662</v>
      </c>
      <c r="F142" s="32">
        <f>AH76</f>
        <v>1.0350595635034749</v>
      </c>
    </row>
    <row r="143" spans="2:7" x14ac:dyDescent="0.25">
      <c r="B143" s="1" t="s">
        <v>53</v>
      </c>
      <c r="C143" s="26">
        <f>AM73</f>
        <v>1.170412320509314</v>
      </c>
      <c r="D143" s="28">
        <f>AM74</f>
        <v>1.1782619403171781</v>
      </c>
      <c r="E143" s="30">
        <f>AM75</f>
        <v>0.93608786980710257</v>
      </c>
      <c r="F143" s="32">
        <f>AM76</f>
        <v>0.58864352540395681</v>
      </c>
    </row>
    <row r="144" spans="2:7" x14ac:dyDescent="0.25">
      <c r="B144" s="1" t="s">
        <v>54</v>
      </c>
      <c r="C144" s="26">
        <f>AR73</f>
        <v>0.63806802145225938</v>
      </c>
      <c r="D144" s="28">
        <f>AR74</f>
        <v>1.0923942969459348</v>
      </c>
      <c r="E144" s="30">
        <f>AR75</f>
        <v>0.46842790267020057</v>
      </c>
      <c r="F144" s="32">
        <f>AR76</f>
        <v>0.64946285498094192</v>
      </c>
    </row>
    <row r="145" spans="2:9" x14ac:dyDescent="0.25">
      <c r="B145" s="1" t="s">
        <v>0</v>
      </c>
      <c r="C145" s="26">
        <f>AW73</f>
        <v>0.32471187228064469</v>
      </c>
      <c r="D145" s="28">
        <f>AW74</f>
        <v>1.6504703874956372</v>
      </c>
      <c r="E145" s="30">
        <f>AW75</f>
        <v>0.89065352410462828</v>
      </c>
      <c r="F145" s="32">
        <f>AW76</f>
        <v>0.53616350118224532</v>
      </c>
    </row>
    <row r="146" spans="2:9" x14ac:dyDescent="0.25">
      <c r="B146" s="1" t="s">
        <v>55</v>
      </c>
      <c r="C146" s="26">
        <f>BB73</f>
        <v>0.90727548186865403</v>
      </c>
      <c r="D146" s="28">
        <f>BB74</f>
        <v>0.9224250647071508</v>
      </c>
      <c r="E146" s="30">
        <f>BB75</f>
        <v>1.1495532610540502</v>
      </c>
      <c r="F146" s="32">
        <f>BB76</f>
        <v>0.69473793620328372</v>
      </c>
    </row>
    <row r="147" spans="2:9" x14ac:dyDescent="0.25">
      <c r="B147" s="1" t="s">
        <v>56</v>
      </c>
      <c r="C147" s="26">
        <f>BG73</f>
        <v>1.5061026525439771</v>
      </c>
      <c r="D147" s="28">
        <f>BG74</f>
        <v>0.42123710662760944</v>
      </c>
      <c r="E147" s="30">
        <f>BG75</f>
        <v>0.62308530716106658</v>
      </c>
      <c r="F147" s="32">
        <f>BG76</f>
        <v>0.87422033835870305</v>
      </c>
      <c r="G147" s="5"/>
    </row>
    <row r="148" spans="2:9" x14ac:dyDescent="0.25">
      <c r="B148" s="1" t="s">
        <v>57</v>
      </c>
      <c r="C148" s="26">
        <f>BL73</f>
        <v>0.62581402988427581</v>
      </c>
      <c r="D148" s="28">
        <f>BL74</f>
        <v>1.0860995350335074</v>
      </c>
      <c r="E148" s="30">
        <f>BL75</f>
        <v>1.0587638625617475</v>
      </c>
      <c r="F148" s="32">
        <f>BL76</f>
        <v>0.30128773622569222</v>
      </c>
    </row>
    <row r="149" spans="2:9" x14ac:dyDescent="0.25">
      <c r="B149" s="1" t="s">
        <v>58</v>
      </c>
      <c r="C149" s="26">
        <f>BQ73</f>
        <v>0.94490994279877882</v>
      </c>
      <c r="D149" s="28">
        <f>BQ74</f>
        <v>0.82636965094320636</v>
      </c>
      <c r="E149" s="30">
        <f>BQ75</f>
        <v>0.34619041003471107</v>
      </c>
      <c r="F149" s="32">
        <f>BQ76</f>
        <v>0.31732711828647975</v>
      </c>
    </row>
    <row r="150" spans="2:9" x14ac:dyDescent="0.25">
      <c r="B150" s="1" t="s">
        <v>59</v>
      </c>
      <c r="C150" s="26">
        <f>BV73</f>
        <v>0.77887303201484459</v>
      </c>
      <c r="D150" s="28">
        <f>BV74</f>
        <v>0.20924817800879786</v>
      </c>
      <c r="E150" s="30">
        <f>BV75</f>
        <v>0.65212782489324794</v>
      </c>
      <c r="F150" s="32">
        <f>BV76</f>
        <v>0.65855728680199088</v>
      </c>
    </row>
    <row r="151" spans="2:9" x14ac:dyDescent="0.25">
      <c r="C151" s="3">
        <f>AVERAGE(C136:C150)</f>
        <v>0.94478541170327479</v>
      </c>
      <c r="D151" s="3">
        <f t="shared" ref="D151:F151" si="106">AVERAGE(D136:D150)</f>
        <v>0.90846477819688176</v>
      </c>
      <c r="E151" s="3">
        <f t="shared" si="106"/>
        <v>0.68306321585182694</v>
      </c>
      <c r="F151" s="3">
        <f t="shared" si="106"/>
        <v>0.70124431992376546</v>
      </c>
      <c r="G151" s="3">
        <f>AVERAGE(C151:F151)</f>
        <v>0.80938943141893716</v>
      </c>
    </row>
    <row r="152" spans="2:9" x14ac:dyDescent="0.25">
      <c r="C152" s="3">
        <f>_xlfn.STDEV.S(C136:C150)</f>
        <v>0.37993811721905313</v>
      </c>
      <c r="D152" s="3">
        <f t="shared" ref="D152:F152" si="107">_xlfn.STDEV.S(D136:D150)</f>
        <v>0.36317948648364612</v>
      </c>
      <c r="E152" s="3">
        <f t="shared" si="107"/>
        <v>0.29600912114957512</v>
      </c>
      <c r="F152" s="3">
        <f t="shared" si="107"/>
        <v>0.37076215164427589</v>
      </c>
      <c r="G152" s="3">
        <f>STDEV(C151:F151)</f>
        <v>0.13638386231043881</v>
      </c>
    </row>
    <row r="159" spans="2:9" ht="18" x14ac:dyDescent="0.25">
      <c r="D159" s="74"/>
      <c r="E159" s="74"/>
      <c r="F159" s="74"/>
      <c r="G159" s="74"/>
      <c r="H159" s="74"/>
      <c r="I159" s="59"/>
    </row>
    <row r="160" spans="2:9" ht="15.75" x14ac:dyDescent="0.25">
      <c r="D160" s="75"/>
      <c r="E160" s="75"/>
      <c r="F160" s="76"/>
      <c r="G160" s="76"/>
      <c r="H160" s="76"/>
      <c r="I160" s="59"/>
    </row>
    <row r="161" spans="4:9" ht="15.75" x14ac:dyDescent="0.25">
      <c r="D161" s="64"/>
      <c r="E161" s="66"/>
      <c r="F161" s="68"/>
      <c r="G161" s="68"/>
      <c r="H161" s="70"/>
      <c r="I161" s="59"/>
    </row>
    <row r="162" spans="4:9" ht="15.75" x14ac:dyDescent="0.25">
      <c r="D162" s="65"/>
      <c r="E162" s="67"/>
      <c r="F162" s="69"/>
      <c r="G162" s="60"/>
      <c r="H162" s="46"/>
      <c r="I162" s="59"/>
    </row>
    <row r="163" spans="4:9" x14ac:dyDescent="0.25">
      <c r="D163" s="47"/>
      <c r="E163" s="48"/>
      <c r="F163" s="49"/>
      <c r="G163" s="49"/>
      <c r="H163" s="50"/>
      <c r="I163" s="59"/>
    </row>
    <row r="164" spans="4:9" x14ac:dyDescent="0.25">
      <c r="D164" s="51"/>
      <c r="E164" s="52"/>
      <c r="F164" s="53"/>
      <c r="G164" s="53"/>
      <c r="H164" s="54"/>
      <c r="I164" s="59"/>
    </row>
    <row r="165" spans="4:9" x14ac:dyDescent="0.25">
      <c r="D165" s="51"/>
      <c r="E165" s="52"/>
      <c r="F165" s="53"/>
      <c r="G165" s="53"/>
      <c r="H165" s="54"/>
      <c r="I165" s="59"/>
    </row>
    <row r="166" spans="4:9" x14ac:dyDescent="0.25">
      <c r="D166" s="51"/>
      <c r="E166" s="52"/>
      <c r="F166" s="53"/>
      <c r="G166" s="53"/>
      <c r="H166" s="54"/>
      <c r="I166" s="59"/>
    </row>
    <row r="167" spans="4:9" x14ac:dyDescent="0.25">
      <c r="D167" s="51"/>
      <c r="E167" s="52"/>
      <c r="F167" s="53"/>
      <c r="G167" s="53"/>
      <c r="H167" s="54"/>
      <c r="I167" s="59"/>
    </row>
    <row r="168" spans="4:9" x14ac:dyDescent="0.25">
      <c r="D168" s="51"/>
      <c r="E168" s="52"/>
      <c r="F168" s="53"/>
      <c r="G168" s="53"/>
      <c r="H168" s="54"/>
      <c r="I168" s="59"/>
    </row>
    <row r="169" spans="4:9" x14ac:dyDescent="0.25">
      <c r="D169" s="51"/>
      <c r="E169" s="52"/>
      <c r="F169" s="53"/>
      <c r="G169" s="53"/>
      <c r="H169" s="54"/>
      <c r="I169" s="59"/>
    </row>
    <row r="170" spans="4:9" x14ac:dyDescent="0.25">
      <c r="D170" s="51"/>
      <c r="E170" s="52"/>
      <c r="F170" s="53"/>
      <c r="G170" s="53"/>
      <c r="H170" s="54"/>
      <c r="I170" s="59"/>
    </row>
    <row r="171" spans="4:9" x14ac:dyDescent="0.25">
      <c r="D171" s="51"/>
      <c r="E171" s="52"/>
      <c r="F171" s="53"/>
      <c r="G171" s="53"/>
      <c r="H171" s="54"/>
      <c r="I171" s="59"/>
    </row>
    <row r="172" spans="4:9" x14ac:dyDescent="0.25">
      <c r="D172" s="55"/>
      <c r="E172" s="56"/>
      <c r="F172" s="57"/>
      <c r="G172" s="57"/>
      <c r="H172" s="58"/>
      <c r="I172" s="59"/>
    </row>
    <row r="173" spans="4:9" x14ac:dyDescent="0.25">
      <c r="E173" s="45"/>
    </row>
    <row r="181" spans="12:15" x14ac:dyDescent="0.25">
      <c r="L181" s="77" t="s">
        <v>1</v>
      </c>
      <c r="M181" s="16" t="s">
        <v>2</v>
      </c>
      <c r="N181" s="19" t="s">
        <v>3</v>
      </c>
      <c r="O181" s="22" t="s">
        <v>4</v>
      </c>
    </row>
    <row r="182" spans="12:15" x14ac:dyDescent="0.25">
      <c r="L182" s="78">
        <v>3.8706933333333335</v>
      </c>
      <c r="M182" s="18">
        <v>3.7388500000000002</v>
      </c>
      <c r="N182" s="21">
        <v>3.2146233333333329</v>
      </c>
      <c r="O182" s="24">
        <v>3.4117333333333351</v>
      </c>
    </row>
    <row r="183" spans="12:15" x14ac:dyDescent="0.25">
      <c r="L183" s="78">
        <v>0.80122368774863439</v>
      </c>
      <c r="M183" s="18">
        <v>0.98316009577716812</v>
      </c>
      <c r="N183" s="21">
        <v>0.99347648614539863</v>
      </c>
      <c r="O183" s="24">
        <v>1.0741463950948389</v>
      </c>
    </row>
  </sheetData>
  <mergeCells count="21">
    <mergeCell ref="D161:D162"/>
    <mergeCell ref="E161:E162"/>
    <mergeCell ref="F161:F162"/>
    <mergeCell ref="G161:H161"/>
    <mergeCell ref="AG71:AK71"/>
    <mergeCell ref="C71:G71"/>
    <mergeCell ref="H71:L71"/>
    <mergeCell ref="M71:Q71"/>
    <mergeCell ref="R71:V71"/>
    <mergeCell ref="W71:AA71"/>
    <mergeCell ref="AB71:AF71"/>
    <mergeCell ref="BK71:BO71"/>
    <mergeCell ref="BP71:BT71"/>
    <mergeCell ref="BU71:BY71"/>
    <mergeCell ref="D159:H159"/>
    <mergeCell ref="D160:H160"/>
    <mergeCell ref="AL71:AP71"/>
    <mergeCell ref="AQ71:AU71"/>
    <mergeCell ref="AV71:AZ71"/>
    <mergeCell ref="BA71:BE71"/>
    <mergeCell ref="BF71:BJ71"/>
  </mergeCells>
  <pageMargins left="0.7" right="0.7" top="0.75" bottom="0.75" header="0.3" footer="0.3"/>
  <pageSetup paperSize="9" orientation="portrait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C4796-D0B0-46A7-94C4-D89FF3E84E7B}">
  <sheetPr>
    <tabColor theme="9"/>
  </sheetPr>
  <dimension ref="B1:IT173"/>
  <sheetViews>
    <sheetView topLeftCell="A145" zoomScale="105" zoomScaleNormal="105" workbookViewId="0">
      <selection activeCell="H128" sqref="H128"/>
    </sheetView>
  </sheetViews>
  <sheetFormatPr defaultRowHeight="15" x14ac:dyDescent="0.25"/>
  <cols>
    <col min="2" max="3" width="8.85546875" customWidth="1"/>
    <col min="4" max="4" width="10.140625" customWidth="1"/>
    <col min="5" max="12" width="8.85546875" customWidth="1"/>
    <col min="13" max="13" width="10.85546875" customWidth="1"/>
    <col min="14" max="23" width="8.85546875" customWidth="1"/>
    <col min="24" max="24" width="10" bestFit="1" customWidth="1"/>
    <col min="25" max="27" width="8.85546875" customWidth="1"/>
    <col min="185" max="185" width="10.28515625" bestFit="1" customWidth="1"/>
  </cols>
  <sheetData>
    <row r="1" spans="4:243" x14ac:dyDescent="0.25">
      <c r="D1" t="s">
        <v>5</v>
      </c>
      <c r="E1" t="s">
        <v>5</v>
      </c>
      <c r="F1" t="s">
        <v>5</v>
      </c>
      <c r="G1" t="s">
        <v>5</v>
      </c>
      <c r="H1" t="s">
        <v>5</v>
      </c>
      <c r="T1" t="s">
        <v>18</v>
      </c>
      <c r="U1" t="s">
        <v>18</v>
      </c>
      <c r="V1" t="s">
        <v>18</v>
      </c>
      <c r="W1" t="s">
        <v>18</v>
      </c>
      <c r="X1" t="s">
        <v>18</v>
      </c>
      <c r="AJ1" t="s">
        <v>27</v>
      </c>
      <c r="AK1" t="s">
        <v>27</v>
      </c>
      <c r="AL1" t="s">
        <v>27</v>
      </c>
      <c r="AM1" t="s">
        <v>27</v>
      </c>
      <c r="AN1" t="s">
        <v>27</v>
      </c>
      <c r="AZ1" t="s">
        <v>30</v>
      </c>
      <c r="BA1" t="s">
        <v>30</v>
      </c>
      <c r="BB1" t="s">
        <v>30</v>
      </c>
      <c r="BC1" t="s">
        <v>30</v>
      </c>
      <c r="BD1" t="s">
        <v>30</v>
      </c>
      <c r="BQ1" t="s">
        <v>32</v>
      </c>
      <c r="BR1" t="s">
        <v>32</v>
      </c>
      <c r="BS1" t="s">
        <v>32</v>
      </c>
      <c r="BT1" t="s">
        <v>32</v>
      </c>
      <c r="BU1" t="s">
        <v>32</v>
      </c>
      <c r="CG1" t="s">
        <v>33</v>
      </c>
      <c r="CH1" t="s">
        <v>33</v>
      </c>
      <c r="CI1" t="s">
        <v>33</v>
      </c>
      <c r="CJ1" t="s">
        <v>33</v>
      </c>
      <c r="CK1" t="s">
        <v>33</v>
      </c>
      <c r="CW1" t="s">
        <v>34</v>
      </c>
      <c r="CX1" t="s">
        <v>34</v>
      </c>
      <c r="CY1" t="s">
        <v>34</v>
      </c>
      <c r="CZ1" t="s">
        <v>34</v>
      </c>
      <c r="DA1" t="s">
        <v>34</v>
      </c>
      <c r="DM1" t="s">
        <v>42</v>
      </c>
      <c r="DN1" t="s">
        <v>42</v>
      </c>
      <c r="DO1" t="s">
        <v>42</v>
      </c>
      <c r="DP1" t="s">
        <v>42</v>
      </c>
      <c r="DQ1" t="s">
        <v>42</v>
      </c>
      <c r="EC1" t="s">
        <v>43</v>
      </c>
      <c r="ED1" t="s">
        <v>43</v>
      </c>
      <c r="EE1" t="s">
        <v>43</v>
      </c>
      <c r="EF1" t="s">
        <v>43</v>
      </c>
      <c r="EG1" t="s">
        <v>43</v>
      </c>
      <c r="ES1" t="s">
        <v>44</v>
      </c>
      <c r="ET1" t="s">
        <v>44</v>
      </c>
      <c r="EU1" t="s">
        <v>44</v>
      </c>
      <c r="EV1" t="s">
        <v>44</v>
      </c>
      <c r="EW1" t="s">
        <v>44</v>
      </c>
      <c r="FI1" t="s">
        <v>45</v>
      </c>
      <c r="FJ1" t="s">
        <v>45</v>
      </c>
      <c r="FK1" t="s">
        <v>45</v>
      </c>
      <c r="FL1" t="s">
        <v>45</v>
      </c>
      <c r="FM1" t="s">
        <v>45</v>
      </c>
      <c r="FY1" t="s">
        <v>46</v>
      </c>
      <c r="FZ1" t="s">
        <v>46</v>
      </c>
      <c r="GA1" t="s">
        <v>46</v>
      </c>
      <c r="GB1" t="s">
        <v>46</v>
      </c>
      <c r="GC1" t="s">
        <v>46</v>
      </c>
      <c r="GO1" t="s">
        <v>47</v>
      </c>
      <c r="GP1" t="s">
        <v>47</v>
      </c>
      <c r="GQ1" t="s">
        <v>47</v>
      </c>
      <c r="GR1" t="s">
        <v>47</v>
      </c>
      <c r="GS1" t="s">
        <v>47</v>
      </c>
      <c r="HE1" t="s">
        <v>48</v>
      </c>
      <c r="HF1" t="s">
        <v>48</v>
      </c>
      <c r="HG1" t="s">
        <v>48</v>
      </c>
      <c r="HH1" t="s">
        <v>48</v>
      </c>
      <c r="HI1" t="s">
        <v>48</v>
      </c>
      <c r="HU1" t="s">
        <v>49</v>
      </c>
      <c r="HV1" t="s">
        <v>49</v>
      </c>
      <c r="HW1" t="s">
        <v>49</v>
      </c>
      <c r="HX1" t="s">
        <v>49</v>
      </c>
      <c r="HY1" t="s">
        <v>49</v>
      </c>
    </row>
    <row r="2" spans="4:243" x14ac:dyDescent="0.25">
      <c r="D2" t="s">
        <v>16</v>
      </c>
      <c r="E2" t="s">
        <v>16</v>
      </c>
      <c r="F2" t="s">
        <v>16</v>
      </c>
      <c r="G2" t="s">
        <v>16</v>
      </c>
      <c r="H2" t="s">
        <v>16</v>
      </c>
      <c r="T2" t="s">
        <v>16</v>
      </c>
      <c r="U2" t="s">
        <v>16</v>
      </c>
      <c r="V2" t="s">
        <v>16</v>
      </c>
      <c r="W2" t="s">
        <v>16</v>
      </c>
      <c r="X2" t="s">
        <v>16</v>
      </c>
      <c r="AJ2" t="s">
        <v>16</v>
      </c>
      <c r="AK2" t="s">
        <v>16</v>
      </c>
      <c r="AL2" t="s">
        <v>16</v>
      </c>
      <c r="AM2" t="s">
        <v>16</v>
      </c>
      <c r="AN2" t="s">
        <v>16</v>
      </c>
      <c r="AZ2" t="s">
        <v>16</v>
      </c>
      <c r="BA2" t="s">
        <v>16</v>
      </c>
      <c r="BB2" t="s">
        <v>16</v>
      </c>
      <c r="BC2" t="s">
        <v>16</v>
      </c>
      <c r="BD2" t="s">
        <v>16</v>
      </c>
      <c r="BQ2" t="s">
        <v>16</v>
      </c>
      <c r="BR2" t="s">
        <v>16</v>
      </c>
      <c r="BS2" t="s">
        <v>16</v>
      </c>
      <c r="BT2" t="s">
        <v>16</v>
      </c>
      <c r="BU2" t="s">
        <v>16</v>
      </c>
      <c r="CG2" t="s">
        <v>16</v>
      </c>
      <c r="CH2" t="s">
        <v>16</v>
      </c>
      <c r="CI2" t="s">
        <v>16</v>
      </c>
      <c r="CJ2" t="s">
        <v>16</v>
      </c>
      <c r="CK2" t="s">
        <v>16</v>
      </c>
      <c r="CW2" t="s">
        <v>16</v>
      </c>
      <c r="CX2" t="s">
        <v>16</v>
      </c>
      <c r="CY2" t="s">
        <v>16</v>
      </c>
      <c r="CZ2" t="s">
        <v>16</v>
      </c>
      <c r="DA2" t="s">
        <v>16</v>
      </c>
      <c r="DM2" t="s">
        <v>16</v>
      </c>
      <c r="DN2" t="s">
        <v>16</v>
      </c>
      <c r="DO2" t="s">
        <v>16</v>
      </c>
      <c r="DP2" t="s">
        <v>16</v>
      </c>
      <c r="DQ2" t="s">
        <v>16</v>
      </c>
      <c r="EC2" t="s">
        <v>16</v>
      </c>
      <c r="ED2" t="s">
        <v>16</v>
      </c>
      <c r="EE2" t="s">
        <v>16</v>
      </c>
      <c r="EF2" t="s">
        <v>16</v>
      </c>
      <c r="EG2" t="s">
        <v>16</v>
      </c>
      <c r="ES2" t="s">
        <v>16</v>
      </c>
      <c r="ET2" t="s">
        <v>16</v>
      </c>
      <c r="EU2" t="s">
        <v>16</v>
      </c>
      <c r="EV2" t="s">
        <v>16</v>
      </c>
      <c r="EW2" t="s">
        <v>16</v>
      </c>
      <c r="FI2" t="s">
        <v>16</v>
      </c>
      <c r="FJ2" t="s">
        <v>16</v>
      </c>
      <c r="FK2" t="s">
        <v>16</v>
      </c>
      <c r="FL2" t="s">
        <v>16</v>
      </c>
      <c r="FM2" t="s">
        <v>16</v>
      </c>
      <c r="FY2" t="s">
        <v>16</v>
      </c>
      <c r="FZ2" t="s">
        <v>16</v>
      </c>
      <c r="GA2" t="s">
        <v>16</v>
      </c>
      <c r="GB2" t="s">
        <v>16</v>
      </c>
      <c r="GC2" t="s">
        <v>16</v>
      </c>
      <c r="GO2" t="s">
        <v>16</v>
      </c>
      <c r="GP2" t="s">
        <v>16</v>
      </c>
      <c r="GQ2" t="s">
        <v>16</v>
      </c>
      <c r="GR2" t="s">
        <v>16</v>
      </c>
      <c r="GS2" t="s">
        <v>16</v>
      </c>
      <c r="HE2" t="s">
        <v>16</v>
      </c>
      <c r="HF2" t="s">
        <v>16</v>
      </c>
      <c r="HG2" t="s">
        <v>16</v>
      </c>
      <c r="HH2" t="s">
        <v>16</v>
      </c>
      <c r="HI2" t="s">
        <v>16</v>
      </c>
      <c r="HU2" t="s">
        <v>16</v>
      </c>
      <c r="HV2" t="s">
        <v>16</v>
      </c>
      <c r="HW2" t="s">
        <v>16</v>
      </c>
      <c r="HX2" t="s">
        <v>16</v>
      </c>
      <c r="HY2" t="s">
        <v>16</v>
      </c>
    </row>
    <row r="3" spans="4:243" x14ac:dyDescent="0.25">
      <c r="D3" t="s">
        <v>7</v>
      </c>
      <c r="E3" t="s">
        <v>7</v>
      </c>
      <c r="F3" t="s">
        <v>7</v>
      </c>
      <c r="G3" t="s">
        <v>7</v>
      </c>
      <c r="H3" t="s">
        <v>7</v>
      </c>
      <c r="T3" t="s">
        <v>7</v>
      </c>
      <c r="U3" t="s">
        <v>7</v>
      </c>
      <c r="V3" t="s">
        <v>7</v>
      </c>
      <c r="W3" t="s">
        <v>7</v>
      </c>
      <c r="X3" t="s">
        <v>7</v>
      </c>
      <c r="AJ3" t="s">
        <v>7</v>
      </c>
      <c r="AK3" t="s">
        <v>7</v>
      </c>
      <c r="AL3" t="s">
        <v>7</v>
      </c>
      <c r="AM3" t="s">
        <v>7</v>
      </c>
      <c r="AN3" t="s">
        <v>7</v>
      </c>
      <c r="AZ3" t="s">
        <v>7</v>
      </c>
      <c r="BA3" t="s">
        <v>7</v>
      </c>
      <c r="BB3" t="s">
        <v>7</v>
      </c>
      <c r="BC3" t="s">
        <v>7</v>
      </c>
      <c r="BD3" t="s">
        <v>7</v>
      </c>
      <c r="BK3" s="3"/>
      <c r="BQ3" t="s">
        <v>7</v>
      </c>
      <c r="BR3" t="s">
        <v>7</v>
      </c>
      <c r="BS3" t="s">
        <v>7</v>
      </c>
      <c r="BT3" t="s">
        <v>7</v>
      </c>
      <c r="BU3" t="s">
        <v>7</v>
      </c>
      <c r="CG3" t="s">
        <v>7</v>
      </c>
      <c r="CH3" t="s">
        <v>7</v>
      </c>
      <c r="CI3" t="s">
        <v>7</v>
      </c>
      <c r="CJ3" t="s">
        <v>7</v>
      </c>
      <c r="CK3" t="s">
        <v>7</v>
      </c>
      <c r="CW3" t="s">
        <v>7</v>
      </c>
      <c r="CX3" t="s">
        <v>7</v>
      </c>
      <c r="CY3" t="s">
        <v>7</v>
      </c>
      <c r="CZ3" t="s">
        <v>7</v>
      </c>
      <c r="DA3" t="s">
        <v>7</v>
      </c>
      <c r="DM3" t="s">
        <v>7</v>
      </c>
      <c r="DN3" t="s">
        <v>7</v>
      </c>
      <c r="DO3" t="s">
        <v>7</v>
      </c>
      <c r="DP3" t="s">
        <v>7</v>
      </c>
      <c r="DQ3" t="s">
        <v>7</v>
      </c>
      <c r="EC3" t="s">
        <v>7</v>
      </c>
      <c r="ED3" t="s">
        <v>7</v>
      </c>
      <c r="EE3" t="s">
        <v>7</v>
      </c>
      <c r="EF3" t="s">
        <v>7</v>
      </c>
      <c r="EG3" t="s">
        <v>7</v>
      </c>
      <c r="ES3" t="s">
        <v>7</v>
      </c>
      <c r="ET3" t="s">
        <v>7</v>
      </c>
      <c r="EU3" t="s">
        <v>7</v>
      </c>
      <c r="EV3" t="s">
        <v>7</v>
      </c>
      <c r="EW3" t="s">
        <v>7</v>
      </c>
      <c r="FI3" t="s">
        <v>7</v>
      </c>
      <c r="FJ3" t="s">
        <v>7</v>
      </c>
      <c r="FK3" t="s">
        <v>7</v>
      </c>
      <c r="FL3" t="s">
        <v>7</v>
      </c>
      <c r="FM3" t="s">
        <v>7</v>
      </c>
      <c r="FY3" t="s">
        <v>7</v>
      </c>
      <c r="FZ3" t="s">
        <v>7</v>
      </c>
      <c r="GA3" t="s">
        <v>7</v>
      </c>
      <c r="GB3" t="s">
        <v>7</v>
      </c>
      <c r="GC3" t="s">
        <v>7</v>
      </c>
      <c r="GO3" t="s">
        <v>7</v>
      </c>
      <c r="GP3" t="s">
        <v>7</v>
      </c>
      <c r="GQ3" t="s">
        <v>7</v>
      </c>
      <c r="GR3" t="s">
        <v>7</v>
      </c>
      <c r="GS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7</v>
      </c>
      <c r="HU3" t="s">
        <v>7</v>
      </c>
      <c r="HV3" t="s">
        <v>7</v>
      </c>
      <c r="HW3" t="s">
        <v>7</v>
      </c>
      <c r="HX3" t="s">
        <v>7</v>
      </c>
      <c r="HY3" t="s">
        <v>7</v>
      </c>
    </row>
    <row r="4" spans="4:243" x14ac:dyDescent="0.25">
      <c r="D4" t="s">
        <v>11</v>
      </c>
      <c r="E4" t="s">
        <v>12</v>
      </c>
      <c r="F4" t="s">
        <v>13</v>
      </c>
      <c r="G4" t="s">
        <v>14</v>
      </c>
      <c r="H4" t="s">
        <v>15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T4" t="s">
        <v>26</v>
      </c>
      <c r="U4" t="s">
        <v>12</v>
      </c>
      <c r="V4" t="s">
        <v>13</v>
      </c>
      <c r="W4" t="s">
        <v>14</v>
      </c>
      <c r="X4" t="s">
        <v>15</v>
      </c>
      <c r="AD4" t="s">
        <v>19</v>
      </c>
      <c r="AE4" t="s">
        <v>20</v>
      </c>
      <c r="AF4" t="s">
        <v>21</v>
      </c>
      <c r="AG4" t="s">
        <v>22</v>
      </c>
      <c r="AH4" t="s">
        <v>23</v>
      </c>
      <c r="AJ4" t="s">
        <v>11</v>
      </c>
      <c r="AK4" t="s">
        <v>12</v>
      </c>
      <c r="AL4" t="s">
        <v>13</v>
      </c>
      <c r="AM4" t="s">
        <v>14</v>
      </c>
      <c r="AN4" t="s">
        <v>15</v>
      </c>
      <c r="AT4" t="s">
        <v>19</v>
      </c>
      <c r="AU4" t="s">
        <v>20</v>
      </c>
      <c r="AV4" t="s">
        <v>21</v>
      </c>
      <c r="AW4" t="s">
        <v>22</v>
      </c>
      <c r="AX4" t="s">
        <v>23</v>
      </c>
      <c r="AZ4" t="s">
        <v>11</v>
      </c>
      <c r="BA4" t="s">
        <v>12</v>
      </c>
      <c r="BB4" t="s">
        <v>13</v>
      </c>
      <c r="BC4" t="s">
        <v>14</v>
      </c>
      <c r="BD4" t="s">
        <v>15</v>
      </c>
      <c r="BJ4" t="s">
        <v>19</v>
      </c>
      <c r="BK4" s="3" t="s">
        <v>20</v>
      </c>
      <c r="BL4" t="s">
        <v>21</v>
      </c>
      <c r="BM4" t="s">
        <v>22</v>
      </c>
      <c r="BN4" t="s">
        <v>23</v>
      </c>
      <c r="BQ4" t="s">
        <v>11</v>
      </c>
      <c r="BR4" t="s">
        <v>12</v>
      </c>
      <c r="BS4" t="s">
        <v>13</v>
      </c>
      <c r="BT4" t="s">
        <v>14</v>
      </c>
      <c r="BU4" t="s">
        <v>15</v>
      </c>
      <c r="CA4" t="s">
        <v>19</v>
      </c>
      <c r="CB4" t="s">
        <v>20</v>
      </c>
      <c r="CC4" t="s">
        <v>21</v>
      </c>
      <c r="CD4" t="s">
        <v>22</v>
      </c>
      <c r="CE4" t="s">
        <v>23</v>
      </c>
      <c r="CG4" t="s">
        <v>26</v>
      </c>
      <c r="CH4" t="s">
        <v>12</v>
      </c>
      <c r="CI4" t="s">
        <v>13</v>
      </c>
      <c r="CJ4" t="s">
        <v>14</v>
      </c>
      <c r="CK4" t="s">
        <v>15</v>
      </c>
      <c r="CQ4" t="s">
        <v>19</v>
      </c>
      <c r="CR4" t="s">
        <v>20</v>
      </c>
      <c r="CS4" t="s">
        <v>21</v>
      </c>
      <c r="CT4" t="s">
        <v>22</v>
      </c>
      <c r="CU4" t="s">
        <v>23</v>
      </c>
      <c r="CW4" t="s">
        <v>11</v>
      </c>
      <c r="CX4" t="s">
        <v>12</v>
      </c>
      <c r="CY4" t="s">
        <v>13</v>
      </c>
      <c r="CZ4" t="s">
        <v>14</v>
      </c>
      <c r="DA4" t="s">
        <v>15</v>
      </c>
      <c r="DG4" t="s">
        <v>19</v>
      </c>
      <c r="DH4" t="s">
        <v>20</v>
      </c>
      <c r="DI4" t="s">
        <v>21</v>
      </c>
      <c r="DJ4" t="s">
        <v>22</v>
      </c>
      <c r="DK4" t="s">
        <v>23</v>
      </c>
      <c r="DM4" t="s">
        <v>11</v>
      </c>
      <c r="DN4" t="s">
        <v>12</v>
      </c>
      <c r="DO4" t="s">
        <v>13</v>
      </c>
      <c r="DP4" t="s">
        <v>14</v>
      </c>
      <c r="DQ4" t="s">
        <v>15</v>
      </c>
      <c r="DW4" t="s">
        <v>19</v>
      </c>
      <c r="DX4" t="s">
        <v>20</v>
      </c>
      <c r="DY4" t="s">
        <v>21</v>
      </c>
      <c r="DZ4" t="s">
        <v>22</v>
      </c>
      <c r="EA4" t="s">
        <v>23</v>
      </c>
      <c r="EC4" t="s">
        <v>11</v>
      </c>
      <c r="ED4" t="s">
        <v>12</v>
      </c>
      <c r="EE4" t="s">
        <v>13</v>
      </c>
      <c r="EF4" t="s">
        <v>14</v>
      </c>
      <c r="EG4" t="s">
        <v>15</v>
      </c>
      <c r="EM4" t="s">
        <v>19</v>
      </c>
      <c r="EN4" t="s">
        <v>20</v>
      </c>
      <c r="EO4" t="s">
        <v>21</v>
      </c>
      <c r="EP4" t="s">
        <v>22</v>
      </c>
      <c r="EQ4" t="s">
        <v>23</v>
      </c>
      <c r="ES4" t="s">
        <v>11</v>
      </c>
      <c r="ET4" t="s">
        <v>12</v>
      </c>
      <c r="EU4" t="s">
        <v>13</v>
      </c>
      <c r="EV4" t="s">
        <v>14</v>
      </c>
      <c r="EW4" t="s">
        <v>15</v>
      </c>
      <c r="FC4" t="s">
        <v>19</v>
      </c>
      <c r="FD4" t="s">
        <v>20</v>
      </c>
      <c r="FE4" t="s">
        <v>21</v>
      </c>
      <c r="FF4" t="s">
        <v>22</v>
      </c>
      <c r="FG4" t="s">
        <v>23</v>
      </c>
      <c r="FI4" t="s">
        <v>11</v>
      </c>
      <c r="FJ4" t="s">
        <v>12</v>
      </c>
      <c r="FK4" t="s">
        <v>13</v>
      </c>
      <c r="FL4" t="s">
        <v>14</v>
      </c>
      <c r="FM4" t="s">
        <v>15</v>
      </c>
      <c r="FS4" t="s">
        <v>19</v>
      </c>
      <c r="FT4" t="s">
        <v>20</v>
      </c>
      <c r="FU4" t="s">
        <v>21</v>
      </c>
      <c r="FV4" t="s">
        <v>22</v>
      </c>
      <c r="FW4" t="s">
        <v>23</v>
      </c>
      <c r="FY4" t="s">
        <v>11</v>
      </c>
      <c r="FZ4" t="s">
        <v>12</v>
      </c>
      <c r="GA4" t="s">
        <v>13</v>
      </c>
      <c r="GB4" t="s">
        <v>14</v>
      </c>
      <c r="GC4" t="s">
        <v>15</v>
      </c>
      <c r="GI4" t="s">
        <v>19</v>
      </c>
      <c r="GJ4" t="s">
        <v>20</v>
      </c>
      <c r="GK4" t="s">
        <v>21</v>
      </c>
      <c r="GL4" t="s">
        <v>22</v>
      </c>
      <c r="GM4" t="s">
        <v>23</v>
      </c>
      <c r="GO4" t="s">
        <v>11</v>
      </c>
      <c r="GP4" t="s">
        <v>12</v>
      </c>
      <c r="GQ4" t="s">
        <v>13</v>
      </c>
      <c r="GR4" t="s">
        <v>14</v>
      </c>
      <c r="GS4" t="s">
        <v>15</v>
      </c>
      <c r="GY4" t="s">
        <v>19</v>
      </c>
      <c r="GZ4" t="s">
        <v>20</v>
      </c>
      <c r="HA4" t="s">
        <v>21</v>
      </c>
      <c r="HB4" t="s">
        <v>22</v>
      </c>
      <c r="HC4" t="s">
        <v>23</v>
      </c>
      <c r="HE4" t="s">
        <v>11</v>
      </c>
      <c r="HF4" t="s">
        <v>12</v>
      </c>
      <c r="HG4" t="s">
        <v>13</v>
      </c>
      <c r="HH4" t="s">
        <v>14</v>
      </c>
      <c r="HI4" t="s">
        <v>15</v>
      </c>
      <c r="HO4" t="s">
        <v>19</v>
      </c>
      <c r="HP4" t="s">
        <v>20</v>
      </c>
      <c r="HQ4" t="s">
        <v>21</v>
      </c>
      <c r="HR4" t="s">
        <v>22</v>
      </c>
      <c r="HS4" t="s">
        <v>23</v>
      </c>
      <c r="HU4" t="s">
        <v>11</v>
      </c>
      <c r="HV4" t="s">
        <v>12</v>
      </c>
      <c r="HW4" t="s">
        <v>13</v>
      </c>
      <c r="HX4" t="s">
        <v>14</v>
      </c>
      <c r="HY4" t="s">
        <v>15</v>
      </c>
      <c r="IE4" t="s">
        <v>19</v>
      </c>
      <c r="IF4" t="s">
        <v>20</v>
      </c>
      <c r="IG4" t="s">
        <v>21</v>
      </c>
      <c r="IH4" t="s">
        <v>22</v>
      </c>
      <c r="II4" t="s">
        <v>23</v>
      </c>
    </row>
    <row r="5" spans="4:243" x14ac:dyDescent="0.25">
      <c r="D5" s="3">
        <v>27.6</v>
      </c>
      <c r="E5" s="3">
        <v>25.8</v>
      </c>
      <c r="F5" s="3">
        <v>26.53</v>
      </c>
      <c r="G5" s="3">
        <v>26.39</v>
      </c>
      <c r="H5" s="3">
        <v>26.65</v>
      </c>
      <c r="I5" s="3"/>
      <c r="J5" s="3"/>
      <c r="K5" s="3"/>
      <c r="L5" s="3"/>
      <c r="M5" s="3"/>
      <c r="N5" s="3">
        <f>AVERAGE(D5:H5)</f>
        <v>26.594000000000001</v>
      </c>
      <c r="O5">
        <f>STDEV(D5:M5)</f>
        <v>0.65025379660560256</v>
      </c>
      <c r="P5">
        <f>N5-10</f>
        <v>16.594000000000001</v>
      </c>
      <c r="Q5" s="3">
        <f>MIN(D5:M5)</f>
        <v>25.8</v>
      </c>
      <c r="R5">
        <f>MAX(D5:M5)</f>
        <v>27.6</v>
      </c>
      <c r="T5" s="3">
        <v>27.2</v>
      </c>
      <c r="U5" s="3">
        <v>27.46</v>
      </c>
      <c r="V5" s="3">
        <v>27.04</v>
      </c>
      <c r="W5" s="3">
        <v>26.76</v>
      </c>
      <c r="X5" s="3">
        <v>25.85</v>
      </c>
      <c r="Y5" s="3"/>
      <c r="Z5" s="3"/>
      <c r="AA5" s="3"/>
      <c r="AB5" s="3"/>
      <c r="AC5" s="3"/>
      <c r="AD5">
        <f>AVERAGE(T5:AC5)</f>
        <v>26.862000000000002</v>
      </c>
      <c r="AE5">
        <f>STDEV(T5:AC5)</f>
        <v>0.62009676664210978</v>
      </c>
      <c r="AF5">
        <f>AD5-9</f>
        <v>17.862000000000002</v>
      </c>
      <c r="AG5">
        <f>MIN(T5:AC5)</f>
        <v>25.85</v>
      </c>
      <c r="AH5">
        <f>MAX(T5:AC5)</f>
        <v>27.46</v>
      </c>
      <c r="AJ5" s="43"/>
      <c r="AK5" s="3">
        <v>27.1</v>
      </c>
      <c r="AL5" s="3">
        <v>26.18</v>
      </c>
      <c r="AM5" s="3">
        <v>25.6</v>
      </c>
      <c r="AN5" s="3">
        <v>27.16</v>
      </c>
      <c r="AO5" s="3"/>
      <c r="AP5" s="3"/>
      <c r="AQ5" s="3"/>
      <c r="AR5" s="3"/>
      <c r="AS5" s="3"/>
      <c r="AT5">
        <f>AVERAGE(AJ5:AS5)</f>
        <v>26.509999999999998</v>
      </c>
      <c r="AU5">
        <f>STDEV(AJ5:AS5)</f>
        <v>0.75445344455440044</v>
      </c>
      <c r="AV5">
        <f>AT5-10</f>
        <v>16.509999999999998</v>
      </c>
      <c r="AW5">
        <f>MIN(AJ5:AS5)</f>
        <v>25.6</v>
      </c>
      <c r="AX5">
        <f>MAX(AJ5:AS5)</f>
        <v>27.16</v>
      </c>
      <c r="AZ5" s="3">
        <v>28.01</v>
      </c>
      <c r="BA5" s="43"/>
      <c r="BB5" s="3">
        <v>26.1</v>
      </c>
      <c r="BC5" s="3">
        <v>26.19</v>
      </c>
      <c r="BD5" s="3">
        <v>25.9</v>
      </c>
      <c r="BE5" s="3"/>
      <c r="BF5" s="3"/>
      <c r="BG5" s="3"/>
      <c r="BH5" s="3"/>
      <c r="BI5" s="3"/>
      <c r="BJ5">
        <f>AVERAGE(AZ5:BI5)</f>
        <v>26.549999999999997</v>
      </c>
      <c r="BK5" s="3">
        <f>STDEV(AZ5:BI5)</f>
        <v>0.9808499715382919</v>
      </c>
      <c r="BL5">
        <f>BJ5-10</f>
        <v>16.549999999999997</v>
      </c>
      <c r="BM5">
        <f>MIN(AZ5:BI5)</f>
        <v>25.9</v>
      </c>
      <c r="BN5">
        <f>MAX(AZ5:BI5)</f>
        <v>28.01</v>
      </c>
      <c r="BQ5" s="3">
        <v>27.96</v>
      </c>
      <c r="BR5" s="3">
        <v>26.35</v>
      </c>
      <c r="BS5" s="3">
        <v>25.79</v>
      </c>
      <c r="BT5" s="3">
        <v>25.82</v>
      </c>
      <c r="BU5" s="3">
        <v>26.75</v>
      </c>
      <c r="BV5" s="3"/>
      <c r="BW5" s="3"/>
      <c r="BX5" s="3"/>
      <c r="BY5" s="3"/>
      <c r="BZ5" s="3"/>
      <c r="CA5">
        <f>AVERAGE(BQ5:BZ5)</f>
        <v>26.533999999999999</v>
      </c>
      <c r="CB5">
        <f>STDEV(BQ5:BZ5)</f>
        <v>0.89125192846916224</v>
      </c>
      <c r="CC5">
        <f>CA5-10</f>
        <v>16.533999999999999</v>
      </c>
      <c r="CD5">
        <f>MIN(BQ5:BZ5)</f>
        <v>25.79</v>
      </c>
      <c r="CE5">
        <f>MAX(BQ5:BZ5)</f>
        <v>27.96</v>
      </c>
      <c r="CG5" s="3">
        <v>29.23</v>
      </c>
      <c r="CH5" s="3">
        <v>26.96</v>
      </c>
      <c r="CI5" s="3">
        <v>29.71</v>
      </c>
      <c r="CJ5" s="3">
        <v>28.3</v>
      </c>
      <c r="CK5" s="3">
        <v>28.35</v>
      </c>
      <c r="CL5" s="3"/>
      <c r="CM5" s="3"/>
      <c r="CN5" s="3"/>
      <c r="CO5" s="3"/>
      <c r="CP5" s="3"/>
      <c r="CQ5">
        <f>AVERAGE(CG5:CP5)</f>
        <v>28.51</v>
      </c>
      <c r="CR5">
        <f>STDEV(CG5:CP5)</f>
        <v>1.0524495237302356</v>
      </c>
      <c r="CS5">
        <f>CQ5-9</f>
        <v>19.510000000000002</v>
      </c>
      <c r="CT5">
        <f>MIN(CG5:CP5)</f>
        <v>26.96</v>
      </c>
      <c r="CU5">
        <f>MAX(CG5:CP5)</f>
        <v>29.71</v>
      </c>
      <c r="CW5" s="3">
        <v>27.95</v>
      </c>
      <c r="CX5" s="3">
        <v>26.23</v>
      </c>
      <c r="CY5" s="3">
        <v>26.4</v>
      </c>
      <c r="CZ5" s="3">
        <v>26.6</v>
      </c>
      <c r="DA5" s="3">
        <v>25.74</v>
      </c>
      <c r="DB5" s="3"/>
      <c r="DC5" s="3"/>
      <c r="DD5" s="3"/>
      <c r="DE5" s="3"/>
      <c r="DG5">
        <f>AVERAGE(CW5:DF5)</f>
        <v>26.584000000000003</v>
      </c>
      <c r="DH5">
        <f>STDEV(CW5:DF5)</f>
        <v>0.82730284660455522</v>
      </c>
      <c r="DI5">
        <f>DG5-9</f>
        <v>17.584000000000003</v>
      </c>
      <c r="DJ5">
        <f>MIN(CW5:DF5)</f>
        <v>25.74</v>
      </c>
      <c r="DK5">
        <f>MAX(CW5:DF5)</f>
        <v>27.95</v>
      </c>
      <c r="DM5" s="3">
        <v>26.12</v>
      </c>
      <c r="DN5" s="3">
        <v>25.77</v>
      </c>
      <c r="DO5" s="3">
        <v>25.72</v>
      </c>
      <c r="DP5" s="3">
        <v>25.6</v>
      </c>
      <c r="DQ5" s="3">
        <v>25.57</v>
      </c>
      <c r="DR5" s="3"/>
      <c r="DS5" s="3"/>
      <c r="DT5" s="3"/>
      <c r="DU5" s="3"/>
      <c r="DV5" s="3"/>
      <c r="DW5">
        <f>AVERAGE(DM5:DV5)</f>
        <v>25.756</v>
      </c>
      <c r="DX5">
        <f>STDEV(DM5:DV5)</f>
        <v>0.21961329650091788</v>
      </c>
      <c r="DY5">
        <f>DW5-10</f>
        <v>15.756</v>
      </c>
      <c r="DZ5">
        <f>MIN(DM5:DV5)</f>
        <v>25.57</v>
      </c>
      <c r="EA5">
        <f>MAX(DM5:DV5)</f>
        <v>26.12</v>
      </c>
      <c r="EC5" s="3">
        <v>27.72</v>
      </c>
      <c r="ED5" s="3">
        <v>27.21</v>
      </c>
      <c r="EE5" s="3">
        <v>26.48</v>
      </c>
      <c r="EF5" s="3">
        <v>26.77</v>
      </c>
      <c r="EG5" s="3">
        <v>26.79</v>
      </c>
      <c r="EH5" s="3"/>
      <c r="EI5" s="3"/>
      <c r="EJ5" s="3"/>
      <c r="EK5" s="3"/>
      <c r="EL5" s="3"/>
      <c r="EM5">
        <f>AVERAGE(EC5:EL5)</f>
        <v>26.994</v>
      </c>
      <c r="EN5">
        <f>STDEV(EC5:EL5)</f>
        <v>0.48210994596668477</v>
      </c>
      <c r="EO5">
        <f>EM5-10</f>
        <v>16.994</v>
      </c>
      <c r="EP5">
        <f>MIN(EC5:EL5)</f>
        <v>26.48</v>
      </c>
      <c r="EQ5">
        <f>MAX(EC5:EL5)</f>
        <v>27.72</v>
      </c>
      <c r="ES5" s="3">
        <v>27.07</v>
      </c>
      <c r="ET5" s="3">
        <v>27.15</v>
      </c>
      <c r="EU5" s="3">
        <v>25.52</v>
      </c>
      <c r="EV5" s="3">
        <v>26.82</v>
      </c>
      <c r="EW5" s="3">
        <v>28.13</v>
      </c>
      <c r="EX5" s="3"/>
      <c r="EY5" s="3"/>
      <c r="EZ5" s="3"/>
      <c r="FA5" s="3"/>
      <c r="FB5" s="3"/>
      <c r="FC5">
        <f>AVERAGE(ES5:FB5)</f>
        <v>26.937999999999999</v>
      </c>
      <c r="FD5">
        <f>STDEV(ES5:FB5)</f>
        <v>0.93646676395908446</v>
      </c>
      <c r="FE5">
        <f>FC5-10</f>
        <v>16.937999999999999</v>
      </c>
      <c r="FF5">
        <f>MIN(ES5:FB5)</f>
        <v>25.52</v>
      </c>
      <c r="FG5">
        <f>MAX(ES5:FB5)</f>
        <v>28.13</v>
      </c>
      <c r="FI5" s="3">
        <v>27.87</v>
      </c>
      <c r="FJ5" s="3">
        <v>27.01</v>
      </c>
      <c r="FK5" s="3">
        <v>26.54</v>
      </c>
      <c r="FL5" s="3">
        <v>27.79</v>
      </c>
      <c r="FM5" s="3">
        <v>26.61</v>
      </c>
      <c r="FN5" s="3"/>
      <c r="FO5" s="3"/>
      <c r="FP5" s="3"/>
      <c r="FQ5" s="3"/>
      <c r="FR5" s="3"/>
      <c r="FS5">
        <f>AVERAGE(FI5:FR5)</f>
        <v>27.163999999999998</v>
      </c>
      <c r="FT5">
        <f>STDEV(FI5:FR5)</f>
        <v>0.63449192272242549</v>
      </c>
      <c r="FU5">
        <f>FS5-10</f>
        <v>17.163999999999998</v>
      </c>
      <c r="FV5">
        <f>MIN(FI5:FR5)</f>
        <v>26.54</v>
      </c>
      <c r="FW5">
        <f>MAX(FI5:FR5)</f>
        <v>27.87</v>
      </c>
      <c r="FY5" s="3">
        <v>25.85</v>
      </c>
      <c r="FZ5" s="3">
        <v>26.75</v>
      </c>
      <c r="GA5" s="3">
        <v>27.59</v>
      </c>
      <c r="GB5" s="3">
        <v>26.97</v>
      </c>
      <c r="GC5" s="3">
        <v>26.66</v>
      </c>
      <c r="GD5" s="3"/>
      <c r="GE5" s="3"/>
      <c r="GF5" s="3"/>
      <c r="GG5" s="3"/>
      <c r="GH5" s="3"/>
      <c r="GI5">
        <f>AVERAGE(FY5:GH5)</f>
        <v>26.763999999999999</v>
      </c>
      <c r="GJ5">
        <f>STDEV(FY5:GH5)</f>
        <v>0.62672162879543192</v>
      </c>
      <c r="GK5">
        <f>GI5-10</f>
        <v>16.763999999999999</v>
      </c>
      <c r="GL5">
        <f>MIN(FY5:GH5)</f>
        <v>25.85</v>
      </c>
      <c r="GM5">
        <f>MAX(FY5:GH5)</f>
        <v>27.59</v>
      </c>
      <c r="GO5" s="3">
        <v>25.34</v>
      </c>
      <c r="GP5" s="3">
        <v>25.8</v>
      </c>
      <c r="GQ5" s="3">
        <v>25.88</v>
      </c>
      <c r="GR5" s="3">
        <v>26.02</v>
      </c>
      <c r="GS5" s="3">
        <v>25.36</v>
      </c>
      <c r="GT5" s="3"/>
      <c r="GU5" s="3"/>
      <c r="GV5" s="3"/>
      <c r="GW5" s="3"/>
      <c r="GX5" s="3"/>
      <c r="GY5">
        <f>AVERAGE(GO5:GX5)</f>
        <v>25.679999999999996</v>
      </c>
      <c r="GZ5">
        <f>STDEV(GO5:GX5)</f>
        <v>0.31144823004794869</v>
      </c>
      <c r="HA5">
        <f>GY5-10</f>
        <v>15.679999999999996</v>
      </c>
      <c r="HB5">
        <f>MIN(GO5:GX5)</f>
        <v>25.34</v>
      </c>
      <c r="HC5">
        <f>MAX(GO5:GX5)</f>
        <v>26.02</v>
      </c>
      <c r="HE5" s="3">
        <v>27.42</v>
      </c>
      <c r="HF5" s="3">
        <v>26.66</v>
      </c>
      <c r="HG5" s="3">
        <v>26.79</v>
      </c>
      <c r="HH5" s="3">
        <v>26.87</v>
      </c>
      <c r="HI5" s="3">
        <v>26.16</v>
      </c>
      <c r="HJ5" s="3"/>
      <c r="HK5" s="3"/>
      <c r="HL5" s="3"/>
      <c r="HM5" s="3"/>
      <c r="HN5" s="3"/>
      <c r="HO5">
        <f>AVERAGE(HE5:HN5)</f>
        <v>26.78</v>
      </c>
      <c r="HP5">
        <f>STDEV(HE5:HN5)</f>
        <v>0.4518296139032949</v>
      </c>
      <c r="HQ5">
        <f>HO5-10</f>
        <v>16.78</v>
      </c>
      <c r="HR5">
        <f>MIN(HE5:HN5)</f>
        <v>26.16</v>
      </c>
      <c r="HS5">
        <f>MAX(HE5:HN5)</f>
        <v>27.42</v>
      </c>
      <c r="HU5" s="3">
        <v>28.32</v>
      </c>
      <c r="HV5" s="3">
        <v>27.13</v>
      </c>
      <c r="HW5" s="3">
        <v>26.81</v>
      </c>
      <c r="HX5" s="3">
        <v>28.05</v>
      </c>
      <c r="HY5" s="3">
        <v>26.35</v>
      </c>
      <c r="HZ5" s="3"/>
      <c r="IA5" s="3"/>
      <c r="IB5" s="3"/>
      <c r="IC5" s="3"/>
      <c r="ID5" s="3"/>
      <c r="IE5">
        <f>AVERAGE(HU5:ID5)</f>
        <v>27.332000000000001</v>
      </c>
      <c r="IF5">
        <f>STDEV(HU5:ID5)</f>
        <v>0.83205769030758925</v>
      </c>
      <c r="IG5">
        <f>IE5-10</f>
        <v>17.332000000000001</v>
      </c>
      <c r="IH5">
        <f>MIN(HU5:ID5)</f>
        <v>26.35</v>
      </c>
      <c r="II5">
        <f>MAX(HU5:ID5)</f>
        <v>28.32</v>
      </c>
    </row>
    <row r="6" spans="4:243" x14ac:dyDescent="0.25">
      <c r="N6" s="3"/>
      <c r="Q6" s="3"/>
      <c r="BK6" s="3"/>
      <c r="FI6" s="3"/>
    </row>
    <row r="7" spans="4:243" x14ac:dyDescent="0.25">
      <c r="N7" s="3"/>
      <c r="BK7" s="3"/>
      <c r="FI7" s="3"/>
    </row>
    <row r="8" spans="4:243" x14ac:dyDescent="0.25">
      <c r="BK8" s="3"/>
      <c r="FI8" s="3"/>
    </row>
    <row r="9" spans="4:243" x14ac:dyDescent="0.25">
      <c r="BK9" s="3"/>
      <c r="FI9" s="3"/>
    </row>
    <row r="10" spans="4:243" x14ac:dyDescent="0.25">
      <c r="D10" t="s">
        <v>5</v>
      </c>
      <c r="E10" t="s">
        <v>5</v>
      </c>
      <c r="F10" t="s">
        <v>5</v>
      </c>
      <c r="G10" t="s">
        <v>5</v>
      </c>
      <c r="H10" t="s">
        <v>5</v>
      </c>
      <c r="T10" t="s">
        <v>18</v>
      </c>
      <c r="U10" t="s">
        <v>18</v>
      </c>
      <c r="V10" t="s">
        <v>18</v>
      </c>
      <c r="W10" t="s">
        <v>18</v>
      </c>
      <c r="X10" t="s">
        <v>18</v>
      </c>
      <c r="AJ10" t="s">
        <v>27</v>
      </c>
      <c r="AK10" t="s">
        <v>27</v>
      </c>
      <c r="AL10" t="s">
        <v>27</v>
      </c>
      <c r="AM10" t="s">
        <v>28</v>
      </c>
      <c r="AN10" t="s">
        <v>28</v>
      </c>
      <c r="AZ10" t="s">
        <v>30</v>
      </c>
      <c r="BA10" t="s">
        <v>30</v>
      </c>
      <c r="BB10" t="s">
        <v>30</v>
      </c>
      <c r="BC10" t="s">
        <v>30</v>
      </c>
      <c r="BD10" t="s">
        <v>30</v>
      </c>
      <c r="BK10" s="3"/>
      <c r="BQ10" t="s">
        <v>32</v>
      </c>
      <c r="BR10" t="s">
        <v>32</v>
      </c>
      <c r="BS10" t="s">
        <v>32</v>
      </c>
      <c r="BT10" t="s">
        <v>32</v>
      </c>
      <c r="BU10" t="s">
        <v>32</v>
      </c>
      <c r="CG10" t="s">
        <v>33</v>
      </c>
      <c r="CH10" t="s">
        <v>33</v>
      </c>
      <c r="CI10" t="s">
        <v>33</v>
      </c>
      <c r="CJ10" t="s">
        <v>33</v>
      </c>
      <c r="CK10" t="s">
        <v>33</v>
      </c>
      <c r="CW10" t="s">
        <v>34</v>
      </c>
      <c r="CX10" t="s">
        <v>34</v>
      </c>
      <c r="CY10" t="s">
        <v>34</v>
      </c>
      <c r="CZ10" t="s">
        <v>34</v>
      </c>
      <c r="DA10" t="s">
        <v>34</v>
      </c>
      <c r="DM10" t="s">
        <v>42</v>
      </c>
      <c r="DN10" t="s">
        <v>42</v>
      </c>
      <c r="DO10" t="s">
        <v>42</v>
      </c>
      <c r="DP10" t="s">
        <v>42</v>
      </c>
      <c r="DQ10" t="s">
        <v>42</v>
      </c>
      <c r="EC10" t="s">
        <v>43</v>
      </c>
      <c r="ED10" t="s">
        <v>43</v>
      </c>
      <c r="EE10" t="s">
        <v>43</v>
      </c>
      <c r="EF10" t="s">
        <v>43</v>
      </c>
      <c r="EG10" t="s">
        <v>43</v>
      </c>
      <c r="ES10" t="s">
        <v>44</v>
      </c>
      <c r="ET10" t="s">
        <v>44</v>
      </c>
      <c r="EU10" t="s">
        <v>44</v>
      </c>
      <c r="EV10" t="s">
        <v>44</v>
      </c>
      <c r="EW10" t="s">
        <v>44</v>
      </c>
      <c r="FI10" t="s">
        <v>45</v>
      </c>
      <c r="FJ10" t="s">
        <v>45</v>
      </c>
      <c r="FK10" t="s">
        <v>45</v>
      </c>
      <c r="FL10" t="s">
        <v>45</v>
      </c>
      <c r="FM10" t="s">
        <v>45</v>
      </c>
      <c r="FY10" t="s">
        <v>46</v>
      </c>
      <c r="FZ10" t="s">
        <v>46</v>
      </c>
      <c r="GA10" t="s">
        <v>46</v>
      </c>
      <c r="GB10" t="s">
        <v>46</v>
      </c>
      <c r="GC10" t="s">
        <v>46</v>
      </c>
      <c r="GO10" t="s">
        <v>47</v>
      </c>
      <c r="GP10" t="s">
        <v>47</v>
      </c>
      <c r="GQ10" t="s">
        <v>47</v>
      </c>
      <c r="GR10" t="s">
        <v>47</v>
      </c>
      <c r="GS10" t="s">
        <v>47</v>
      </c>
      <c r="HE10" t="s">
        <v>48</v>
      </c>
      <c r="HF10" t="s">
        <v>48</v>
      </c>
      <c r="HG10" t="s">
        <v>48</v>
      </c>
      <c r="HH10" t="s">
        <v>48</v>
      </c>
      <c r="HI10" t="s">
        <v>48</v>
      </c>
      <c r="HU10" t="s">
        <v>49</v>
      </c>
      <c r="HV10" t="s">
        <v>49</v>
      </c>
      <c r="HW10" t="s">
        <v>49</v>
      </c>
      <c r="HX10" t="s">
        <v>49</v>
      </c>
      <c r="HY10" t="s">
        <v>49</v>
      </c>
    </row>
    <row r="11" spans="4:243" x14ac:dyDescent="0.25">
      <c r="D11" t="s">
        <v>16</v>
      </c>
      <c r="E11" t="s">
        <v>16</v>
      </c>
      <c r="F11" t="s">
        <v>16</v>
      </c>
      <c r="G11" t="s">
        <v>16</v>
      </c>
      <c r="H11" t="s">
        <v>16</v>
      </c>
      <c r="T11" t="s">
        <v>16</v>
      </c>
      <c r="U11" t="s">
        <v>16</v>
      </c>
      <c r="V11" t="s">
        <v>16</v>
      </c>
      <c r="W11" t="s">
        <v>16</v>
      </c>
      <c r="X11" t="s">
        <v>16</v>
      </c>
      <c r="AJ11" t="s">
        <v>16</v>
      </c>
      <c r="AK11" t="s">
        <v>16</v>
      </c>
      <c r="AL11" t="s">
        <v>16</v>
      </c>
      <c r="AM11" t="s">
        <v>16</v>
      </c>
      <c r="AN11" t="s">
        <v>16</v>
      </c>
      <c r="AZ11" t="s">
        <v>16</v>
      </c>
      <c r="BA11" t="s">
        <v>16</v>
      </c>
      <c r="BB11" t="s">
        <v>16</v>
      </c>
      <c r="BC11" t="s">
        <v>16</v>
      </c>
      <c r="BD11" t="s">
        <v>16</v>
      </c>
      <c r="BK11" s="3"/>
      <c r="BQ11" t="s">
        <v>16</v>
      </c>
      <c r="BR11" t="s">
        <v>16</v>
      </c>
      <c r="BS11" t="s">
        <v>16</v>
      </c>
      <c r="BT11" t="s">
        <v>16</v>
      </c>
      <c r="BU11" t="s">
        <v>16</v>
      </c>
      <c r="CG11" t="s">
        <v>16</v>
      </c>
      <c r="CH11" t="s">
        <v>16</v>
      </c>
      <c r="CI11" t="s">
        <v>16</v>
      </c>
      <c r="CJ11" t="s">
        <v>16</v>
      </c>
      <c r="CK11" t="s">
        <v>16</v>
      </c>
      <c r="CW11" t="s">
        <v>16</v>
      </c>
      <c r="CX11" t="s">
        <v>16</v>
      </c>
      <c r="CY11" t="s">
        <v>16</v>
      </c>
      <c r="CZ11" t="s">
        <v>16</v>
      </c>
      <c r="DA11" t="s">
        <v>16</v>
      </c>
      <c r="DM11" t="s">
        <v>16</v>
      </c>
      <c r="DN11" t="s">
        <v>16</v>
      </c>
      <c r="DO11" t="s">
        <v>16</v>
      </c>
      <c r="DP11" t="s">
        <v>16</v>
      </c>
      <c r="DQ11" t="s">
        <v>16</v>
      </c>
      <c r="EC11" t="s">
        <v>16</v>
      </c>
      <c r="ED11" t="s">
        <v>16</v>
      </c>
      <c r="EE11" t="s">
        <v>16</v>
      </c>
      <c r="EF11" t="s">
        <v>16</v>
      </c>
      <c r="EG11" t="s">
        <v>16</v>
      </c>
      <c r="ES11" t="s">
        <v>16</v>
      </c>
      <c r="ET11" t="s">
        <v>16</v>
      </c>
      <c r="EU11" t="s">
        <v>16</v>
      </c>
      <c r="EV11" t="s">
        <v>16</v>
      </c>
      <c r="EW11" t="s">
        <v>16</v>
      </c>
      <c r="FI11" t="s">
        <v>16</v>
      </c>
      <c r="FJ11" t="s">
        <v>16</v>
      </c>
      <c r="FK11" t="s">
        <v>16</v>
      </c>
      <c r="FL11" t="s">
        <v>16</v>
      </c>
      <c r="FM11" t="s">
        <v>16</v>
      </c>
      <c r="FY11" t="s">
        <v>16</v>
      </c>
      <c r="FZ11" t="s">
        <v>16</v>
      </c>
      <c r="GA11" t="s">
        <v>16</v>
      </c>
      <c r="GB11" t="s">
        <v>16</v>
      </c>
      <c r="GC11" t="s">
        <v>16</v>
      </c>
      <c r="GO11" t="s">
        <v>16</v>
      </c>
      <c r="GP11" t="s">
        <v>16</v>
      </c>
      <c r="GQ11" t="s">
        <v>16</v>
      </c>
      <c r="GR11" t="s">
        <v>16</v>
      </c>
      <c r="GS11" t="s">
        <v>16</v>
      </c>
      <c r="HE11" t="s">
        <v>16</v>
      </c>
      <c r="HF11" t="s">
        <v>16</v>
      </c>
      <c r="HG11" t="s">
        <v>16</v>
      </c>
      <c r="HH11" t="s">
        <v>16</v>
      </c>
      <c r="HI11" t="s">
        <v>16</v>
      </c>
      <c r="HU11" t="s">
        <v>16</v>
      </c>
      <c r="HV11" t="s">
        <v>16</v>
      </c>
      <c r="HW11" t="s">
        <v>16</v>
      </c>
      <c r="HX11" t="s">
        <v>16</v>
      </c>
      <c r="HY11" t="s">
        <v>16</v>
      </c>
    </row>
    <row r="12" spans="4:243" x14ac:dyDescent="0.25">
      <c r="D12" t="s">
        <v>8</v>
      </c>
      <c r="E12" t="s">
        <v>8</v>
      </c>
      <c r="F12" t="s">
        <v>8</v>
      </c>
      <c r="G12" t="s">
        <v>8</v>
      </c>
      <c r="H12" t="s">
        <v>8</v>
      </c>
      <c r="T12" t="s">
        <v>8</v>
      </c>
      <c r="U12" t="s">
        <v>8</v>
      </c>
      <c r="V12" t="s">
        <v>8</v>
      </c>
      <c r="W12" t="s">
        <v>8</v>
      </c>
      <c r="X12" t="s">
        <v>8</v>
      </c>
      <c r="AJ12" t="s">
        <v>8</v>
      </c>
      <c r="AK12" t="s">
        <v>8</v>
      </c>
      <c r="AL12" t="s">
        <v>8</v>
      </c>
      <c r="AM12" t="s">
        <v>8</v>
      </c>
      <c r="AN12" t="s">
        <v>8</v>
      </c>
      <c r="AZ12" t="s">
        <v>8</v>
      </c>
      <c r="BA12" t="s">
        <v>8</v>
      </c>
      <c r="BB12" t="s">
        <v>8</v>
      </c>
      <c r="BC12" t="s">
        <v>8</v>
      </c>
      <c r="BD12" t="s">
        <v>8</v>
      </c>
      <c r="BK12" s="3"/>
      <c r="BQ12" t="s">
        <v>8</v>
      </c>
      <c r="BR12" t="s">
        <v>8</v>
      </c>
      <c r="BS12" t="s">
        <v>8</v>
      </c>
      <c r="BT12" t="s">
        <v>8</v>
      </c>
      <c r="BU12" t="s">
        <v>8</v>
      </c>
      <c r="CG12" t="s">
        <v>8</v>
      </c>
      <c r="CH12" t="s">
        <v>8</v>
      </c>
      <c r="CI12" t="s">
        <v>8</v>
      </c>
      <c r="CJ12" t="s">
        <v>8</v>
      </c>
      <c r="CK12" t="s">
        <v>8</v>
      </c>
      <c r="CW12" t="s">
        <v>8</v>
      </c>
      <c r="CX12" t="s">
        <v>8</v>
      </c>
      <c r="CY12" t="s">
        <v>8</v>
      </c>
      <c r="CZ12" t="s">
        <v>8</v>
      </c>
      <c r="DA12" t="s">
        <v>8</v>
      </c>
      <c r="DM12" t="s">
        <v>8</v>
      </c>
      <c r="DN12" t="s">
        <v>8</v>
      </c>
      <c r="DO12" t="s">
        <v>8</v>
      </c>
      <c r="DP12" t="s">
        <v>8</v>
      </c>
      <c r="DQ12" t="s">
        <v>8</v>
      </c>
      <c r="EC12" t="s">
        <v>8</v>
      </c>
      <c r="ED12" t="s">
        <v>8</v>
      </c>
      <c r="EE12" t="s">
        <v>8</v>
      </c>
      <c r="EF12" t="s">
        <v>8</v>
      </c>
      <c r="EG12" t="s">
        <v>8</v>
      </c>
      <c r="ES12" t="s">
        <v>8</v>
      </c>
      <c r="ET12" t="s">
        <v>8</v>
      </c>
      <c r="EU12" t="s">
        <v>8</v>
      </c>
      <c r="EV12" t="s">
        <v>8</v>
      </c>
      <c r="EW12" t="s">
        <v>8</v>
      </c>
      <c r="FI12" t="s">
        <v>8</v>
      </c>
      <c r="FJ12" t="s">
        <v>8</v>
      </c>
      <c r="FK12" t="s">
        <v>8</v>
      </c>
      <c r="FL12" t="s">
        <v>8</v>
      </c>
      <c r="FM12" t="s">
        <v>8</v>
      </c>
      <c r="FY12" t="s">
        <v>8</v>
      </c>
      <c r="FZ12" t="s">
        <v>8</v>
      </c>
      <c r="GA12" t="s">
        <v>8</v>
      </c>
      <c r="GB12" t="s">
        <v>8</v>
      </c>
      <c r="GC12" t="s">
        <v>8</v>
      </c>
      <c r="GO12" t="s">
        <v>8</v>
      </c>
      <c r="GP12" t="s">
        <v>8</v>
      </c>
      <c r="GQ12" t="s">
        <v>8</v>
      </c>
      <c r="GR12" t="s">
        <v>8</v>
      </c>
      <c r="GS12" t="s">
        <v>8</v>
      </c>
      <c r="HE12" t="s">
        <v>8</v>
      </c>
      <c r="HF12" t="s">
        <v>8</v>
      </c>
      <c r="HG12" t="s">
        <v>8</v>
      </c>
      <c r="HH12" t="s">
        <v>8</v>
      </c>
      <c r="HI12" t="s">
        <v>8</v>
      </c>
      <c r="HU12" t="s">
        <v>8</v>
      </c>
      <c r="HV12" t="s">
        <v>8</v>
      </c>
      <c r="HW12" t="s">
        <v>8</v>
      </c>
      <c r="HX12" t="s">
        <v>8</v>
      </c>
      <c r="HY12" t="s">
        <v>8</v>
      </c>
    </row>
    <row r="13" spans="4:243" x14ac:dyDescent="0.25">
      <c r="D13" t="s">
        <v>11</v>
      </c>
      <c r="E13" t="s">
        <v>12</v>
      </c>
      <c r="F13" t="s">
        <v>13</v>
      </c>
      <c r="G13" t="s">
        <v>14</v>
      </c>
      <c r="H13" t="s">
        <v>15</v>
      </c>
      <c r="N13" t="s">
        <v>19</v>
      </c>
      <c r="O13" t="s">
        <v>20</v>
      </c>
      <c r="P13" t="s">
        <v>21</v>
      </c>
      <c r="Q13" t="s">
        <v>22</v>
      </c>
      <c r="R13" t="s">
        <v>23</v>
      </c>
      <c r="T13" t="s">
        <v>11</v>
      </c>
      <c r="U13" t="s">
        <v>12</v>
      </c>
      <c r="V13" t="s">
        <v>13</v>
      </c>
      <c r="W13" t="s">
        <v>14</v>
      </c>
      <c r="X13" t="s">
        <v>15</v>
      </c>
      <c r="AD13" t="s">
        <v>19</v>
      </c>
      <c r="AE13" t="s">
        <v>20</v>
      </c>
      <c r="AF13" t="s">
        <v>21</v>
      </c>
      <c r="AG13" t="s">
        <v>22</v>
      </c>
      <c r="AH13" t="s">
        <v>23</v>
      </c>
      <c r="AJ13" t="s">
        <v>11</v>
      </c>
      <c r="AK13" t="s">
        <v>12</v>
      </c>
      <c r="AL13" t="s">
        <v>13</v>
      </c>
      <c r="AM13" t="s">
        <v>29</v>
      </c>
      <c r="AN13" t="s">
        <v>15</v>
      </c>
      <c r="AT13" t="s">
        <v>19</v>
      </c>
      <c r="AU13" t="s">
        <v>20</v>
      </c>
      <c r="AV13" t="s">
        <v>21</v>
      </c>
      <c r="AW13" t="s">
        <v>22</v>
      </c>
      <c r="AX13" t="s">
        <v>23</v>
      </c>
      <c r="AZ13" t="s">
        <v>11</v>
      </c>
      <c r="BA13" t="s">
        <v>12</v>
      </c>
      <c r="BB13" t="s">
        <v>13</v>
      </c>
      <c r="BC13" t="s">
        <v>14</v>
      </c>
      <c r="BD13" t="s">
        <v>15</v>
      </c>
      <c r="BJ13" t="s">
        <v>19</v>
      </c>
      <c r="BK13" s="3" t="s">
        <v>20</v>
      </c>
      <c r="BL13" t="s">
        <v>21</v>
      </c>
      <c r="BM13" t="s">
        <v>22</v>
      </c>
      <c r="BN13" t="s">
        <v>23</v>
      </c>
      <c r="BQ13" t="s">
        <v>11</v>
      </c>
      <c r="BR13" t="s">
        <v>12</v>
      </c>
      <c r="BS13" t="s">
        <v>13</v>
      </c>
      <c r="BT13" t="s">
        <v>14</v>
      </c>
      <c r="BU13" t="s">
        <v>15</v>
      </c>
      <c r="CA13" t="s">
        <v>19</v>
      </c>
      <c r="CB13" t="s">
        <v>20</v>
      </c>
      <c r="CC13" t="s">
        <v>21</v>
      </c>
      <c r="CD13" t="s">
        <v>22</v>
      </c>
      <c r="CE13" t="s">
        <v>23</v>
      </c>
      <c r="CG13" t="s">
        <v>11</v>
      </c>
      <c r="CH13" t="s">
        <v>12</v>
      </c>
      <c r="CI13" t="s">
        <v>13</v>
      </c>
      <c r="CJ13" t="s">
        <v>14</v>
      </c>
      <c r="CK13" t="s">
        <v>15</v>
      </c>
      <c r="CQ13" t="s">
        <v>19</v>
      </c>
      <c r="CR13" t="s">
        <v>20</v>
      </c>
      <c r="CS13" t="s">
        <v>21</v>
      </c>
      <c r="CT13" t="s">
        <v>22</v>
      </c>
      <c r="CU13" t="s">
        <v>23</v>
      </c>
      <c r="CW13" t="s">
        <v>11</v>
      </c>
      <c r="CX13" t="s">
        <v>12</v>
      </c>
      <c r="CY13" t="s">
        <v>13</v>
      </c>
      <c r="CZ13" t="s">
        <v>14</v>
      </c>
      <c r="DA13" t="s">
        <v>15</v>
      </c>
      <c r="DG13" t="s">
        <v>19</v>
      </c>
      <c r="DH13" t="s">
        <v>20</v>
      </c>
      <c r="DI13" t="s">
        <v>21</v>
      </c>
      <c r="DJ13" t="s">
        <v>22</v>
      </c>
      <c r="DK13" t="s">
        <v>23</v>
      </c>
      <c r="DM13" t="s">
        <v>11</v>
      </c>
      <c r="DN13" t="s">
        <v>12</v>
      </c>
      <c r="DO13" t="s">
        <v>13</v>
      </c>
      <c r="DP13" t="s">
        <v>14</v>
      </c>
      <c r="DQ13" t="s">
        <v>15</v>
      </c>
      <c r="DW13" t="s">
        <v>19</v>
      </c>
      <c r="DX13" t="s">
        <v>20</v>
      </c>
      <c r="DY13" t="s">
        <v>21</v>
      </c>
      <c r="DZ13" t="s">
        <v>22</v>
      </c>
      <c r="EA13" t="s">
        <v>23</v>
      </c>
      <c r="EC13" t="s">
        <v>11</v>
      </c>
      <c r="ED13" t="s">
        <v>12</v>
      </c>
      <c r="EE13" t="s">
        <v>13</v>
      </c>
      <c r="EF13" t="s">
        <v>14</v>
      </c>
      <c r="EG13" t="s">
        <v>15</v>
      </c>
      <c r="EM13" t="s">
        <v>19</v>
      </c>
      <c r="EN13" t="s">
        <v>20</v>
      </c>
      <c r="EO13" t="s">
        <v>21</v>
      </c>
      <c r="EP13" t="s">
        <v>22</v>
      </c>
      <c r="EQ13" t="s">
        <v>23</v>
      </c>
      <c r="ES13" t="s">
        <v>11</v>
      </c>
      <c r="ET13" t="s">
        <v>12</v>
      </c>
      <c r="EU13" t="s">
        <v>13</v>
      </c>
      <c r="EV13" t="s">
        <v>14</v>
      </c>
      <c r="EW13" t="s">
        <v>15</v>
      </c>
      <c r="FC13" t="s">
        <v>19</v>
      </c>
      <c r="FD13" t="s">
        <v>20</v>
      </c>
      <c r="FE13" t="s">
        <v>21</v>
      </c>
      <c r="FF13" t="s">
        <v>22</v>
      </c>
      <c r="FG13" t="s">
        <v>23</v>
      </c>
      <c r="FI13" t="s">
        <v>11</v>
      </c>
      <c r="FJ13" t="s">
        <v>12</v>
      </c>
      <c r="FK13" t="s">
        <v>13</v>
      </c>
      <c r="FL13" t="s">
        <v>14</v>
      </c>
      <c r="FM13" t="s">
        <v>15</v>
      </c>
      <c r="FS13" t="s">
        <v>19</v>
      </c>
      <c r="FT13" t="s">
        <v>20</v>
      </c>
      <c r="FU13" t="s">
        <v>21</v>
      </c>
      <c r="FV13" t="s">
        <v>22</v>
      </c>
      <c r="FW13" t="s">
        <v>23</v>
      </c>
      <c r="FY13" t="s">
        <v>11</v>
      </c>
      <c r="FZ13" t="s">
        <v>12</v>
      </c>
      <c r="GA13" t="s">
        <v>13</v>
      </c>
      <c r="GB13" t="s">
        <v>14</v>
      </c>
      <c r="GC13" t="s">
        <v>15</v>
      </c>
      <c r="GI13" t="s">
        <v>19</v>
      </c>
      <c r="GJ13" t="s">
        <v>20</v>
      </c>
      <c r="GK13" t="s">
        <v>21</v>
      </c>
      <c r="GL13" t="s">
        <v>22</v>
      </c>
      <c r="GM13" t="s">
        <v>23</v>
      </c>
      <c r="GO13" t="s">
        <v>11</v>
      </c>
      <c r="GP13" t="s">
        <v>12</v>
      </c>
      <c r="GQ13" t="s">
        <v>13</v>
      </c>
      <c r="GR13" t="s">
        <v>14</v>
      </c>
      <c r="GS13" t="s">
        <v>15</v>
      </c>
      <c r="GY13" t="s">
        <v>19</v>
      </c>
      <c r="GZ13" t="s">
        <v>20</v>
      </c>
      <c r="HA13" t="s">
        <v>21</v>
      </c>
      <c r="HB13" t="s">
        <v>22</v>
      </c>
      <c r="HC13" t="s">
        <v>23</v>
      </c>
      <c r="HE13" t="s">
        <v>11</v>
      </c>
      <c r="HF13" t="s">
        <v>12</v>
      </c>
      <c r="HG13" t="s">
        <v>13</v>
      </c>
      <c r="HH13" t="s">
        <v>14</v>
      </c>
      <c r="HI13" t="s">
        <v>15</v>
      </c>
      <c r="HO13" t="s">
        <v>19</v>
      </c>
      <c r="HP13" t="s">
        <v>20</v>
      </c>
      <c r="HQ13" t="s">
        <v>21</v>
      </c>
      <c r="HR13" t="s">
        <v>22</v>
      </c>
      <c r="HS13" t="s">
        <v>23</v>
      </c>
      <c r="HU13" t="s">
        <v>11</v>
      </c>
      <c r="HV13" t="s">
        <v>12</v>
      </c>
      <c r="HW13" t="s">
        <v>13</v>
      </c>
      <c r="HX13" t="s">
        <v>14</v>
      </c>
      <c r="HY13" t="s">
        <v>15</v>
      </c>
      <c r="IE13" t="s">
        <v>19</v>
      </c>
      <c r="IF13" t="s">
        <v>20</v>
      </c>
      <c r="IG13" t="s">
        <v>21</v>
      </c>
      <c r="IH13" t="s">
        <v>22</v>
      </c>
      <c r="II13" t="s">
        <v>23</v>
      </c>
    </row>
    <row r="14" spans="4:243" x14ac:dyDescent="0.25">
      <c r="D14" s="3">
        <v>26.81</v>
      </c>
      <c r="E14" s="3">
        <v>26.25</v>
      </c>
      <c r="F14" s="3">
        <v>26.14</v>
      </c>
      <c r="G14" s="3">
        <v>26.22</v>
      </c>
      <c r="H14" s="3">
        <v>26.25</v>
      </c>
      <c r="I14" s="3"/>
      <c r="J14" s="3"/>
      <c r="K14" s="3"/>
      <c r="L14" s="3"/>
      <c r="M14" s="3"/>
      <c r="N14">
        <f>AVERAGE(D14:M14)</f>
        <v>26.334000000000003</v>
      </c>
      <c r="O14">
        <f>STDEV(D14:M14)</f>
        <v>0.26987033923719683</v>
      </c>
      <c r="P14">
        <f>N14-10</f>
        <v>16.334000000000003</v>
      </c>
      <c r="Q14">
        <f>MIN(D14:M14)</f>
        <v>26.14</v>
      </c>
      <c r="R14">
        <f>MAX(D14:M14)</f>
        <v>26.81</v>
      </c>
      <c r="T14" s="3">
        <v>27.96</v>
      </c>
      <c r="U14" s="3">
        <v>26.91</v>
      </c>
      <c r="V14" s="3">
        <v>26.97</v>
      </c>
      <c r="W14" s="3">
        <v>26.74</v>
      </c>
      <c r="X14" s="3">
        <v>26.68</v>
      </c>
      <c r="Y14" s="3"/>
      <c r="Z14" s="3"/>
      <c r="AA14" s="3"/>
      <c r="AB14" s="3"/>
      <c r="AC14" s="3"/>
      <c r="AD14">
        <f>AVERAGE(T14:AC14)</f>
        <v>27.052</v>
      </c>
      <c r="AE14">
        <f>STDEV(T14:AC14)</f>
        <v>0.52131564334863456</v>
      </c>
      <c r="AF14">
        <f>AD14-10</f>
        <v>17.052</v>
      </c>
      <c r="AG14">
        <f>MIN(T14:AC14)</f>
        <v>26.68</v>
      </c>
      <c r="AH14">
        <f>MAX(T14:AC14)</f>
        <v>27.96</v>
      </c>
      <c r="AJ14" s="43"/>
      <c r="AK14" s="3">
        <v>26.51</v>
      </c>
      <c r="AL14" s="3">
        <v>26.61</v>
      </c>
      <c r="AM14" s="3">
        <v>25.48</v>
      </c>
      <c r="AN14" s="3">
        <v>25.28</v>
      </c>
      <c r="AO14" s="3"/>
      <c r="AP14" s="3"/>
      <c r="AQ14" s="3"/>
      <c r="AR14" s="3"/>
      <c r="AS14" s="3"/>
      <c r="AT14">
        <f>AVERAGE(AJ14:AS14)</f>
        <v>25.970000000000002</v>
      </c>
      <c r="AU14">
        <f>STDEV(AJ14:AS14)</f>
        <v>0.68736210738348558</v>
      </c>
      <c r="AV14">
        <f>AT14-9</f>
        <v>16.970000000000002</v>
      </c>
      <c r="AW14">
        <f>MIN(AJ14:AS14)</f>
        <v>25.28</v>
      </c>
      <c r="AX14">
        <f>MAX(AJ14:AS14)</f>
        <v>26.61</v>
      </c>
      <c r="AZ14" s="3">
        <v>26.86</v>
      </c>
      <c r="BA14" s="43"/>
      <c r="BB14" s="3">
        <v>25.91</v>
      </c>
      <c r="BC14" s="3">
        <v>25.74</v>
      </c>
      <c r="BD14" s="3">
        <v>25.77</v>
      </c>
      <c r="BE14" s="3"/>
      <c r="BF14" s="3"/>
      <c r="BG14" s="3"/>
      <c r="BH14" s="3"/>
      <c r="BI14" s="3"/>
      <c r="BJ14">
        <f>AVERAGE(AZ14:BI14)</f>
        <v>26.069999999999997</v>
      </c>
      <c r="BK14" s="3">
        <f>STDEV(AZ14:BI14)</f>
        <v>0.53185210976987463</v>
      </c>
      <c r="BL14">
        <f>BJ14-10</f>
        <v>16.069999999999997</v>
      </c>
      <c r="BM14">
        <f>MIN(AZ14:BI14)</f>
        <v>25.74</v>
      </c>
      <c r="BN14">
        <f>MAX(AZ14:BI14)</f>
        <v>26.86</v>
      </c>
      <c r="BQ14" s="3">
        <v>27.08</v>
      </c>
      <c r="BR14" s="3">
        <v>26.01</v>
      </c>
      <c r="BS14" s="3">
        <v>26.17</v>
      </c>
      <c r="BT14" s="3">
        <v>25.74</v>
      </c>
      <c r="BU14" s="3">
        <v>25.88</v>
      </c>
      <c r="BV14" s="3"/>
      <c r="BW14" s="3"/>
      <c r="BX14" s="3"/>
      <c r="BY14" s="3"/>
      <c r="BZ14" s="3"/>
      <c r="CA14">
        <f>AVERAGE(BQ14:BZ14)</f>
        <v>26.175999999999998</v>
      </c>
      <c r="CB14">
        <f>STDEV(BQ14:BZ14)</f>
        <v>0.52974522178118755</v>
      </c>
      <c r="CC14">
        <f>CA14-10</f>
        <v>16.175999999999998</v>
      </c>
      <c r="CD14">
        <f>MIN(BQ14:BZ14)</f>
        <v>25.74</v>
      </c>
      <c r="CE14">
        <f>MAX(BQ14:BZ14)</f>
        <v>27.08</v>
      </c>
      <c r="CG14" s="3">
        <v>27.93</v>
      </c>
      <c r="CH14" s="3">
        <v>27.21</v>
      </c>
      <c r="CI14" s="3">
        <v>27.52</v>
      </c>
      <c r="CJ14" s="3">
        <v>27.36</v>
      </c>
      <c r="CK14" s="3">
        <v>26.43</v>
      </c>
      <c r="CL14" s="3"/>
      <c r="CM14" s="3"/>
      <c r="CN14" s="3"/>
      <c r="CO14" s="3"/>
      <c r="CP14" s="3"/>
      <c r="CQ14">
        <f>AVERAGE(CG14:CP14)</f>
        <v>27.29</v>
      </c>
      <c r="CR14">
        <f>STDEV(CG14:CP14)</f>
        <v>0.55077218520909343</v>
      </c>
      <c r="CS14">
        <f>CQ14-10</f>
        <v>17.29</v>
      </c>
      <c r="CT14">
        <f>MIN(CG14:CP14)</f>
        <v>26.43</v>
      </c>
      <c r="CU14">
        <f>MAX(CG14:CP14)</f>
        <v>27.93</v>
      </c>
      <c r="CW14" s="3">
        <v>27.12</v>
      </c>
      <c r="CX14" s="3">
        <v>26.71</v>
      </c>
      <c r="CY14" s="3">
        <v>26.23</v>
      </c>
      <c r="CZ14" s="3">
        <v>26.27</v>
      </c>
      <c r="DA14" s="3">
        <v>25.95</v>
      </c>
      <c r="DB14" s="3"/>
      <c r="DC14" s="3"/>
      <c r="DD14" s="3"/>
      <c r="DE14" s="3"/>
      <c r="DG14">
        <f>AVERAGE(CW14:DF14)</f>
        <v>26.456</v>
      </c>
      <c r="DH14">
        <f>STDEV(CW14:DF14)</f>
        <v>0.46019561058315256</v>
      </c>
      <c r="DI14">
        <f>DG14-9</f>
        <v>17.456</v>
      </c>
      <c r="DJ14">
        <f>MIN(CW14:DF14)</f>
        <v>25.95</v>
      </c>
      <c r="DK14">
        <f>MAX(CW14:DF14)</f>
        <v>27.12</v>
      </c>
      <c r="DM14" s="3">
        <v>25.55</v>
      </c>
      <c r="DN14" s="3">
        <v>25.58</v>
      </c>
      <c r="DO14" s="3">
        <v>25.7</v>
      </c>
      <c r="DP14" s="3">
        <v>25.65</v>
      </c>
      <c r="DQ14" s="3">
        <v>25.67</v>
      </c>
      <c r="DR14" s="3"/>
      <c r="DS14" s="3"/>
      <c r="DT14" s="3"/>
      <c r="DU14" s="3"/>
      <c r="DV14" s="3"/>
      <c r="DW14">
        <f>AVERAGE(DM14:DV14)</f>
        <v>25.629999999999995</v>
      </c>
      <c r="DX14">
        <f>STDEV(DM14:DV14)</f>
        <v>6.2849025449882745E-2</v>
      </c>
      <c r="DY14">
        <f>DW14-10</f>
        <v>15.629999999999995</v>
      </c>
      <c r="DZ14">
        <f>MIN(DM14:DV14)</f>
        <v>25.55</v>
      </c>
      <c r="EA14">
        <f>MAX(DM14:DV14)</f>
        <v>25.7</v>
      </c>
      <c r="EC14" s="3">
        <v>26.96</v>
      </c>
      <c r="ED14" s="3">
        <v>26.74</v>
      </c>
      <c r="EE14" s="3">
        <v>26.09</v>
      </c>
      <c r="EF14" s="3">
        <v>26.44</v>
      </c>
      <c r="EG14" s="3">
        <v>26.16</v>
      </c>
      <c r="EH14" s="3"/>
      <c r="EI14" s="3"/>
      <c r="EJ14" s="3"/>
      <c r="EK14" s="3"/>
      <c r="EL14" s="3"/>
      <c r="EM14">
        <f>AVERAGE(EC14:EL14)</f>
        <v>26.478000000000002</v>
      </c>
      <c r="EN14">
        <f>STDEV(EC14:EL14)</f>
        <v>0.37218275080933022</v>
      </c>
      <c r="EO14">
        <f>EM14-10</f>
        <v>16.478000000000002</v>
      </c>
      <c r="EP14">
        <f>MIN(EC14:EL14)</f>
        <v>26.09</v>
      </c>
      <c r="EQ14">
        <f>MAX(EC14:EL14)</f>
        <v>26.96</v>
      </c>
      <c r="ES14" s="3">
        <v>25.52</v>
      </c>
      <c r="ET14" s="3">
        <v>26.74</v>
      </c>
      <c r="EU14" s="3">
        <v>25.55</v>
      </c>
      <c r="EV14" s="3">
        <v>26.38</v>
      </c>
      <c r="EW14" s="3">
        <v>26.55</v>
      </c>
      <c r="EX14" s="3"/>
      <c r="EY14" s="3"/>
      <c r="EZ14" s="3"/>
      <c r="FA14" s="3"/>
      <c r="FB14" s="3"/>
      <c r="FC14">
        <f>AVERAGE(ES14:FB14)</f>
        <v>26.148000000000003</v>
      </c>
      <c r="FD14">
        <f>STDEV(ES14:FB14)</f>
        <v>0.57399477349536854</v>
      </c>
      <c r="FE14">
        <f>FC14-10</f>
        <v>16.148000000000003</v>
      </c>
      <c r="FF14">
        <f>MIN(ES14:FB14)</f>
        <v>25.52</v>
      </c>
      <c r="FG14">
        <f>MAX(ES14:FB14)</f>
        <v>26.74</v>
      </c>
      <c r="FI14" s="3">
        <v>27.43</v>
      </c>
      <c r="FJ14" s="3">
        <v>27.32</v>
      </c>
      <c r="FK14" s="3">
        <v>26.47</v>
      </c>
      <c r="FL14" s="3">
        <v>25.83</v>
      </c>
      <c r="FM14" s="3">
        <v>26.11</v>
      </c>
      <c r="FN14" s="3"/>
      <c r="FO14" s="3"/>
      <c r="FP14" s="3"/>
      <c r="FQ14" s="3"/>
      <c r="FR14" s="3"/>
      <c r="FS14">
        <f>AVERAGE(FI14:FR14)</f>
        <v>26.631999999999998</v>
      </c>
      <c r="FT14">
        <f>STDEV(FI14:FR14)</f>
        <v>0.71625414483966576</v>
      </c>
      <c r="FU14">
        <f>FS14-10</f>
        <v>16.631999999999998</v>
      </c>
      <c r="FV14">
        <f>MIN(FI14:FR14)</f>
        <v>25.83</v>
      </c>
      <c r="FW14">
        <f>MAX(FI14:FR14)</f>
        <v>27.43</v>
      </c>
      <c r="FY14" s="3">
        <v>27.18</v>
      </c>
      <c r="FZ14" s="3">
        <v>26.66</v>
      </c>
      <c r="GA14" s="3">
        <v>26.48</v>
      </c>
      <c r="GB14" s="3">
        <v>25.84</v>
      </c>
      <c r="GC14" s="3">
        <v>25.36</v>
      </c>
      <c r="GD14" s="3"/>
      <c r="GE14" s="3"/>
      <c r="GF14" s="3"/>
      <c r="GG14" s="3"/>
      <c r="GH14" s="3"/>
      <c r="GI14">
        <f>AVERAGE(FY14:GH14)</f>
        <v>26.304000000000002</v>
      </c>
      <c r="GJ14">
        <f>STDEV(FY14:GH14)</f>
        <v>0.71265700024626166</v>
      </c>
      <c r="GK14">
        <f>GI14-10</f>
        <v>16.304000000000002</v>
      </c>
      <c r="GL14">
        <f>MIN(FY14:GH14)</f>
        <v>25.36</v>
      </c>
      <c r="GM14">
        <f>MAX(FY14:GH14)</f>
        <v>27.18</v>
      </c>
      <c r="GO14" s="3">
        <v>24.51</v>
      </c>
      <c r="GP14" s="3">
        <v>25.8</v>
      </c>
      <c r="GQ14" s="3">
        <v>25.32</v>
      </c>
      <c r="GR14" s="3">
        <v>25.6</v>
      </c>
      <c r="GS14" s="3">
        <v>25.42</v>
      </c>
      <c r="GT14" s="3"/>
      <c r="GU14" s="3"/>
      <c r="GV14" s="3"/>
      <c r="GW14" s="3"/>
      <c r="GX14" s="3"/>
      <c r="GY14">
        <f>AVERAGE(GO14:GX14)</f>
        <v>25.33</v>
      </c>
      <c r="GZ14">
        <f>STDEV(GO14:GX14)</f>
        <v>0.49355850717012245</v>
      </c>
      <c r="HA14">
        <f>GY14-10</f>
        <v>15.329999999999998</v>
      </c>
      <c r="HB14">
        <f>MIN(GO14:GX14)</f>
        <v>24.51</v>
      </c>
      <c r="HC14">
        <f>MAX(GO14:GX14)</f>
        <v>25.8</v>
      </c>
      <c r="HE14" s="3">
        <v>25.6</v>
      </c>
      <c r="HF14" s="3">
        <v>25.51</v>
      </c>
      <c r="HG14" s="3">
        <v>26.08</v>
      </c>
      <c r="HH14" s="3">
        <v>26.52</v>
      </c>
      <c r="HI14" s="3">
        <v>25.79</v>
      </c>
      <c r="HJ14" s="3"/>
      <c r="HK14" s="3"/>
      <c r="HL14" s="3"/>
      <c r="HM14" s="3"/>
      <c r="HN14" s="3"/>
      <c r="HO14">
        <f>AVERAGE(HE14:HN14)</f>
        <v>25.9</v>
      </c>
      <c r="HP14">
        <f>STDEV(HE14:HN14)</f>
        <v>0.40957294832544699</v>
      </c>
      <c r="HQ14">
        <f>HO14-10</f>
        <v>15.899999999999999</v>
      </c>
      <c r="HR14">
        <f>MIN(HE14:HN14)</f>
        <v>25.51</v>
      </c>
      <c r="HS14">
        <f>MAX(HE14:HN14)</f>
        <v>26.52</v>
      </c>
      <c r="HU14" s="3">
        <v>27.69</v>
      </c>
      <c r="HV14" s="3">
        <v>26.59</v>
      </c>
      <c r="HW14" s="3">
        <v>26.78</v>
      </c>
      <c r="HX14" s="3">
        <v>26.12</v>
      </c>
      <c r="HY14" s="3">
        <v>25.69</v>
      </c>
      <c r="HZ14" s="3"/>
      <c r="IA14" s="3"/>
      <c r="IB14" s="3"/>
      <c r="IC14" s="3"/>
      <c r="ID14" s="3"/>
      <c r="IE14">
        <f>AVERAGE(HU14:ID14)</f>
        <v>26.574000000000002</v>
      </c>
      <c r="IF14">
        <f>STDEV(HU14:ID14)</f>
        <v>0.75427448584716161</v>
      </c>
      <c r="IG14">
        <f>IE14-10</f>
        <v>16.574000000000002</v>
      </c>
      <c r="IH14">
        <f>MIN(HU14:ID14)</f>
        <v>25.69</v>
      </c>
      <c r="II14">
        <f>MAX(HU14:ID14)</f>
        <v>27.69</v>
      </c>
    </row>
    <row r="15" spans="4:243" x14ac:dyDescent="0.25">
      <c r="BK15" s="3"/>
    </row>
    <row r="16" spans="4:243" x14ac:dyDescent="0.25">
      <c r="BK16" s="3"/>
    </row>
    <row r="17" spans="4:243" x14ac:dyDescent="0.25">
      <c r="BK17" s="3"/>
    </row>
    <row r="18" spans="4:243" x14ac:dyDescent="0.25">
      <c r="BK18" s="3"/>
    </row>
    <row r="19" spans="4:243" x14ac:dyDescent="0.25">
      <c r="D19" t="s">
        <v>5</v>
      </c>
      <c r="E19" t="s">
        <v>5</v>
      </c>
      <c r="F19" t="s">
        <v>5</v>
      </c>
      <c r="G19" t="s">
        <v>5</v>
      </c>
      <c r="H19" t="s">
        <v>5</v>
      </c>
      <c r="T19" t="s">
        <v>18</v>
      </c>
      <c r="U19" t="s">
        <v>18</v>
      </c>
      <c r="V19" t="s">
        <v>18</v>
      </c>
      <c r="W19" t="s">
        <v>18</v>
      </c>
      <c r="X19" t="s">
        <v>18</v>
      </c>
      <c r="AJ19" t="s">
        <v>27</v>
      </c>
      <c r="AK19" t="s">
        <v>27</v>
      </c>
      <c r="AL19" t="s">
        <v>27</v>
      </c>
      <c r="AM19" t="s">
        <v>27</v>
      </c>
      <c r="AN19" t="s">
        <v>27</v>
      </c>
      <c r="AZ19" t="s">
        <v>30</v>
      </c>
      <c r="BA19" t="s">
        <v>30</v>
      </c>
      <c r="BB19" t="s">
        <v>30</v>
      </c>
      <c r="BC19" t="s">
        <v>30</v>
      </c>
      <c r="BD19" t="s">
        <v>30</v>
      </c>
      <c r="BK19" s="3"/>
      <c r="BQ19" t="s">
        <v>32</v>
      </c>
      <c r="BR19" t="s">
        <v>32</v>
      </c>
      <c r="BS19" t="s">
        <v>32</v>
      </c>
      <c r="BT19" t="s">
        <v>32</v>
      </c>
      <c r="BU19" t="s">
        <v>32</v>
      </c>
      <c r="CG19" t="s">
        <v>33</v>
      </c>
      <c r="CH19" t="s">
        <v>33</v>
      </c>
      <c r="CI19" t="s">
        <v>33</v>
      </c>
      <c r="CJ19" t="s">
        <v>33</v>
      </c>
      <c r="CK19" t="s">
        <v>33</v>
      </c>
      <c r="CW19" t="s">
        <v>34</v>
      </c>
      <c r="CX19" t="s">
        <v>34</v>
      </c>
      <c r="CY19" t="s">
        <v>34</v>
      </c>
      <c r="CZ19" t="s">
        <v>34</v>
      </c>
      <c r="DA19" t="s">
        <v>34</v>
      </c>
      <c r="DM19" t="s">
        <v>42</v>
      </c>
      <c r="DN19" t="s">
        <v>42</v>
      </c>
      <c r="DO19" t="s">
        <v>42</v>
      </c>
      <c r="DP19" t="s">
        <v>42</v>
      </c>
      <c r="DQ19" t="s">
        <v>42</v>
      </c>
      <c r="EC19" t="s">
        <v>43</v>
      </c>
      <c r="ED19" t="s">
        <v>43</v>
      </c>
      <c r="EE19" t="s">
        <v>43</v>
      </c>
      <c r="EF19" t="s">
        <v>43</v>
      </c>
      <c r="EG19" t="s">
        <v>43</v>
      </c>
      <c r="ES19" t="s">
        <v>44</v>
      </c>
      <c r="ET19" t="s">
        <v>44</v>
      </c>
      <c r="EU19" t="s">
        <v>44</v>
      </c>
      <c r="EV19" t="s">
        <v>44</v>
      </c>
      <c r="EW19" t="s">
        <v>44</v>
      </c>
      <c r="FI19" t="s">
        <v>45</v>
      </c>
      <c r="FJ19" t="s">
        <v>45</v>
      </c>
      <c r="FK19" t="s">
        <v>45</v>
      </c>
      <c r="FL19" t="s">
        <v>45</v>
      </c>
      <c r="FM19" t="s">
        <v>45</v>
      </c>
      <c r="FY19" t="s">
        <v>46</v>
      </c>
      <c r="FZ19" t="s">
        <v>46</v>
      </c>
      <c r="GA19" t="s">
        <v>46</v>
      </c>
      <c r="GB19" t="s">
        <v>46</v>
      </c>
      <c r="GC19" t="s">
        <v>46</v>
      </c>
      <c r="GO19" t="s">
        <v>47</v>
      </c>
      <c r="GP19" t="s">
        <v>47</v>
      </c>
      <c r="GQ19" t="s">
        <v>47</v>
      </c>
      <c r="GR19" t="s">
        <v>47</v>
      </c>
      <c r="GS19" t="s">
        <v>47</v>
      </c>
      <c r="HE19" t="s">
        <v>48</v>
      </c>
      <c r="HF19" t="s">
        <v>48</v>
      </c>
      <c r="HG19" t="s">
        <v>48</v>
      </c>
      <c r="HH19" t="s">
        <v>48</v>
      </c>
      <c r="HI19" t="s">
        <v>48</v>
      </c>
      <c r="HU19" t="s">
        <v>49</v>
      </c>
      <c r="HV19" t="s">
        <v>49</v>
      </c>
      <c r="HW19" t="s">
        <v>49</v>
      </c>
      <c r="HX19" t="s">
        <v>49</v>
      </c>
      <c r="HY19" t="s">
        <v>49</v>
      </c>
    </row>
    <row r="20" spans="4:243" x14ac:dyDescent="0.25">
      <c r="D20" t="s">
        <v>16</v>
      </c>
      <c r="E20" t="s">
        <v>16</v>
      </c>
      <c r="F20" t="s">
        <v>16</v>
      </c>
      <c r="G20" t="s">
        <v>16</v>
      </c>
      <c r="H20" t="s">
        <v>16</v>
      </c>
      <c r="T20" t="s">
        <v>16</v>
      </c>
      <c r="U20" t="s">
        <v>16</v>
      </c>
      <c r="V20" t="s">
        <v>16</v>
      </c>
      <c r="W20" t="s">
        <v>16</v>
      </c>
      <c r="X20" t="s">
        <v>16</v>
      </c>
      <c r="AJ20" t="s">
        <v>16</v>
      </c>
      <c r="AK20" t="s">
        <v>16</v>
      </c>
      <c r="AL20" t="s">
        <v>16</v>
      </c>
      <c r="AM20" t="s">
        <v>16</v>
      </c>
      <c r="AN20" t="s">
        <v>16</v>
      </c>
      <c r="AZ20" t="s">
        <v>16</v>
      </c>
      <c r="BA20" t="s">
        <v>16</v>
      </c>
      <c r="BB20" t="s">
        <v>16</v>
      </c>
      <c r="BC20" t="s">
        <v>16</v>
      </c>
      <c r="BD20" t="s">
        <v>16</v>
      </c>
      <c r="BK20" s="3"/>
      <c r="BQ20" t="s">
        <v>16</v>
      </c>
      <c r="BR20" t="s">
        <v>16</v>
      </c>
      <c r="BS20" t="s">
        <v>16</v>
      </c>
      <c r="BT20" t="s">
        <v>16</v>
      </c>
      <c r="BU20" t="s">
        <v>16</v>
      </c>
      <c r="CG20" t="s">
        <v>16</v>
      </c>
      <c r="CH20" t="s">
        <v>16</v>
      </c>
      <c r="CI20" t="s">
        <v>16</v>
      </c>
      <c r="CJ20" t="s">
        <v>16</v>
      </c>
      <c r="CK20" t="s">
        <v>16</v>
      </c>
      <c r="CW20" t="s">
        <v>16</v>
      </c>
      <c r="CX20" t="s">
        <v>16</v>
      </c>
      <c r="CY20" t="s">
        <v>16</v>
      </c>
      <c r="CZ20" t="s">
        <v>16</v>
      </c>
      <c r="DA20" t="s">
        <v>16</v>
      </c>
      <c r="DM20" t="s">
        <v>16</v>
      </c>
      <c r="DN20" t="s">
        <v>16</v>
      </c>
      <c r="DO20" t="s">
        <v>16</v>
      </c>
      <c r="DP20" t="s">
        <v>16</v>
      </c>
      <c r="DQ20" t="s">
        <v>16</v>
      </c>
      <c r="EC20" t="s">
        <v>16</v>
      </c>
      <c r="ED20" t="s">
        <v>16</v>
      </c>
      <c r="EE20" t="s">
        <v>16</v>
      </c>
      <c r="EF20" t="s">
        <v>16</v>
      </c>
      <c r="EG20" t="s">
        <v>16</v>
      </c>
      <c r="ES20" t="s">
        <v>16</v>
      </c>
      <c r="ET20" t="s">
        <v>16</v>
      </c>
      <c r="EU20" t="s">
        <v>16</v>
      </c>
      <c r="EV20" t="s">
        <v>16</v>
      </c>
      <c r="EW20" t="s">
        <v>16</v>
      </c>
      <c r="FI20" t="s">
        <v>16</v>
      </c>
      <c r="FJ20" t="s">
        <v>16</v>
      </c>
      <c r="FK20" t="s">
        <v>16</v>
      </c>
      <c r="FL20" t="s">
        <v>16</v>
      </c>
      <c r="FM20" t="s">
        <v>16</v>
      </c>
      <c r="FY20" t="s">
        <v>16</v>
      </c>
      <c r="FZ20" t="s">
        <v>16</v>
      </c>
      <c r="GA20" t="s">
        <v>16</v>
      </c>
      <c r="GB20" t="s">
        <v>16</v>
      </c>
      <c r="GC20" t="s">
        <v>16</v>
      </c>
      <c r="GO20" t="s">
        <v>16</v>
      </c>
      <c r="GP20" t="s">
        <v>16</v>
      </c>
      <c r="GQ20" t="s">
        <v>16</v>
      </c>
      <c r="GR20" t="s">
        <v>16</v>
      </c>
      <c r="GS20" t="s">
        <v>16</v>
      </c>
      <c r="HE20" t="s">
        <v>16</v>
      </c>
      <c r="HF20" t="s">
        <v>16</v>
      </c>
      <c r="HG20" t="s">
        <v>16</v>
      </c>
      <c r="HH20" t="s">
        <v>16</v>
      </c>
      <c r="HI20" t="s">
        <v>16</v>
      </c>
      <c r="HU20" t="s">
        <v>16</v>
      </c>
      <c r="HV20" t="s">
        <v>16</v>
      </c>
      <c r="HW20" t="s">
        <v>16</v>
      </c>
      <c r="HX20" t="s">
        <v>16</v>
      </c>
      <c r="HY20" t="s">
        <v>16</v>
      </c>
    </row>
    <row r="21" spans="4:243" x14ac:dyDescent="0.25">
      <c r="D21" t="s">
        <v>9</v>
      </c>
      <c r="E21" t="s">
        <v>9</v>
      </c>
      <c r="F21" t="s">
        <v>9</v>
      </c>
      <c r="G21" t="s">
        <v>9</v>
      </c>
      <c r="H21" t="s">
        <v>9</v>
      </c>
      <c r="T21" t="s">
        <v>9</v>
      </c>
      <c r="U21" t="s">
        <v>9</v>
      </c>
      <c r="V21" t="s">
        <v>9</v>
      </c>
      <c r="W21" t="s">
        <v>9</v>
      </c>
      <c r="X21" t="s">
        <v>9</v>
      </c>
      <c r="AJ21" t="s">
        <v>9</v>
      </c>
      <c r="AK21" t="s">
        <v>9</v>
      </c>
      <c r="AL21" t="s">
        <v>9</v>
      </c>
      <c r="AM21" t="s">
        <v>9</v>
      </c>
      <c r="AN21" t="s">
        <v>9</v>
      </c>
      <c r="AZ21" t="s">
        <v>9</v>
      </c>
      <c r="BA21" t="s">
        <v>9</v>
      </c>
      <c r="BB21" t="s">
        <v>9</v>
      </c>
      <c r="BC21" t="s">
        <v>9</v>
      </c>
      <c r="BD21" t="s">
        <v>9</v>
      </c>
      <c r="BK21" s="3"/>
      <c r="BQ21" t="s">
        <v>9</v>
      </c>
      <c r="BR21" t="s">
        <v>9</v>
      </c>
      <c r="BS21" t="s">
        <v>9</v>
      </c>
      <c r="BT21" t="s">
        <v>9</v>
      </c>
      <c r="BU21" t="s">
        <v>9</v>
      </c>
      <c r="CG21" t="s">
        <v>9</v>
      </c>
      <c r="CH21" t="s">
        <v>9</v>
      </c>
      <c r="CI21" t="s">
        <v>9</v>
      </c>
      <c r="CJ21" t="s">
        <v>9</v>
      </c>
      <c r="CK21" t="s">
        <v>9</v>
      </c>
      <c r="CW21" t="s">
        <v>9</v>
      </c>
      <c r="CX21" t="s">
        <v>9</v>
      </c>
      <c r="CY21" t="s">
        <v>9</v>
      </c>
      <c r="CZ21" t="s">
        <v>9</v>
      </c>
      <c r="DA21" t="s">
        <v>9</v>
      </c>
      <c r="DM21" t="s">
        <v>9</v>
      </c>
      <c r="DN21" t="s">
        <v>9</v>
      </c>
      <c r="DO21" t="s">
        <v>9</v>
      </c>
      <c r="DP21" t="s">
        <v>9</v>
      </c>
      <c r="DQ21" t="s">
        <v>9</v>
      </c>
      <c r="EC21" t="s">
        <v>9</v>
      </c>
      <c r="ED21" t="s">
        <v>9</v>
      </c>
      <c r="EE21" t="s">
        <v>9</v>
      </c>
      <c r="EF21" t="s">
        <v>9</v>
      </c>
      <c r="EG21" t="s">
        <v>9</v>
      </c>
      <c r="ES21" t="s">
        <v>9</v>
      </c>
      <c r="ET21" t="s">
        <v>9</v>
      </c>
      <c r="EU21" t="s">
        <v>9</v>
      </c>
      <c r="EV21" t="s">
        <v>9</v>
      </c>
      <c r="EW21" t="s">
        <v>9</v>
      </c>
      <c r="FI21" t="s">
        <v>9</v>
      </c>
      <c r="FJ21" t="s">
        <v>9</v>
      </c>
      <c r="FK21" t="s">
        <v>9</v>
      </c>
      <c r="FL21" t="s">
        <v>9</v>
      </c>
      <c r="FM21" t="s">
        <v>9</v>
      </c>
      <c r="FY21" t="s">
        <v>9</v>
      </c>
      <c r="FZ21" t="s">
        <v>9</v>
      </c>
      <c r="GA21" t="s">
        <v>9</v>
      </c>
      <c r="GB21" t="s">
        <v>9</v>
      </c>
      <c r="GC21" t="s">
        <v>9</v>
      </c>
      <c r="GO21" t="s">
        <v>9</v>
      </c>
      <c r="GP21" t="s">
        <v>9</v>
      </c>
      <c r="GQ21" t="s">
        <v>9</v>
      </c>
      <c r="GR21" t="s">
        <v>9</v>
      </c>
      <c r="GS21" t="s">
        <v>9</v>
      </c>
      <c r="HE21" t="s">
        <v>9</v>
      </c>
      <c r="HF21" t="s">
        <v>9</v>
      </c>
      <c r="HG21" t="s">
        <v>9</v>
      </c>
      <c r="HH21" t="s">
        <v>9</v>
      </c>
      <c r="HI21" t="s">
        <v>9</v>
      </c>
      <c r="HU21" t="s">
        <v>9</v>
      </c>
      <c r="HV21" t="s">
        <v>9</v>
      </c>
      <c r="HW21" t="s">
        <v>9</v>
      </c>
      <c r="HX21" t="s">
        <v>9</v>
      </c>
      <c r="HY21" t="s">
        <v>9</v>
      </c>
    </row>
    <row r="22" spans="4:243" x14ac:dyDescent="0.25">
      <c r="D22" t="s">
        <v>11</v>
      </c>
      <c r="E22" t="s">
        <v>12</v>
      </c>
      <c r="F22" t="s">
        <v>13</v>
      </c>
      <c r="G22" t="s">
        <v>14</v>
      </c>
      <c r="H22" t="s">
        <v>15</v>
      </c>
      <c r="N22" t="s">
        <v>19</v>
      </c>
      <c r="O22" t="s">
        <v>20</v>
      </c>
      <c r="P22" t="s">
        <v>21</v>
      </c>
      <c r="Q22" t="s">
        <v>22</v>
      </c>
      <c r="R22" t="s">
        <v>23</v>
      </c>
      <c r="T22" t="s">
        <v>11</v>
      </c>
      <c r="U22" t="s">
        <v>12</v>
      </c>
      <c r="V22" t="s">
        <v>13</v>
      </c>
      <c r="W22" t="s">
        <v>14</v>
      </c>
      <c r="X22" t="s">
        <v>15</v>
      </c>
      <c r="AD22" t="s">
        <v>19</v>
      </c>
      <c r="AE22" t="s">
        <v>20</v>
      </c>
      <c r="AF22" t="s">
        <v>21</v>
      </c>
      <c r="AG22" t="s">
        <v>22</v>
      </c>
      <c r="AH22" t="s">
        <v>23</v>
      </c>
      <c r="AJ22" t="s">
        <v>11</v>
      </c>
      <c r="AK22" t="s">
        <v>12</v>
      </c>
      <c r="AL22" t="s">
        <v>13</v>
      </c>
      <c r="AM22" t="s">
        <v>14</v>
      </c>
      <c r="AN22" t="s">
        <v>15</v>
      </c>
      <c r="AT22" t="s">
        <v>19</v>
      </c>
      <c r="AU22" t="s">
        <v>20</v>
      </c>
      <c r="AV22" t="s">
        <v>21</v>
      </c>
      <c r="AW22" t="s">
        <v>22</v>
      </c>
      <c r="AX22" t="s">
        <v>23</v>
      </c>
      <c r="AZ22" t="s">
        <v>11</v>
      </c>
      <c r="BA22" t="s">
        <v>12</v>
      </c>
      <c r="BB22" t="s">
        <v>13</v>
      </c>
      <c r="BC22" t="s">
        <v>14</v>
      </c>
      <c r="BD22" t="s">
        <v>15</v>
      </c>
      <c r="BJ22" t="s">
        <v>19</v>
      </c>
      <c r="BK22" s="3" t="s">
        <v>20</v>
      </c>
      <c r="BL22" t="s">
        <v>21</v>
      </c>
      <c r="BM22" t="s">
        <v>22</v>
      </c>
      <c r="BN22" t="s">
        <v>23</v>
      </c>
      <c r="BQ22" t="s">
        <v>11</v>
      </c>
      <c r="BR22" t="s">
        <v>12</v>
      </c>
      <c r="BS22" t="s">
        <v>13</v>
      </c>
      <c r="BT22" t="s">
        <v>29</v>
      </c>
      <c r="BU22" t="s">
        <v>15</v>
      </c>
      <c r="CA22" t="s">
        <v>19</v>
      </c>
      <c r="CB22" t="s">
        <v>20</v>
      </c>
      <c r="CC22" t="s">
        <v>21</v>
      </c>
      <c r="CD22" t="s">
        <v>22</v>
      </c>
      <c r="CE22" t="s">
        <v>23</v>
      </c>
      <c r="CG22" t="s">
        <v>11</v>
      </c>
      <c r="CH22" t="s">
        <v>12</v>
      </c>
      <c r="CI22" t="s">
        <v>13</v>
      </c>
      <c r="CJ22" t="s">
        <v>14</v>
      </c>
      <c r="CK22" t="s">
        <v>15</v>
      </c>
      <c r="CQ22" t="s">
        <v>19</v>
      </c>
      <c r="CR22" t="s">
        <v>20</v>
      </c>
      <c r="CS22" t="s">
        <v>21</v>
      </c>
      <c r="CT22" t="s">
        <v>22</v>
      </c>
      <c r="CU22" t="s">
        <v>23</v>
      </c>
      <c r="CW22" t="s">
        <v>11</v>
      </c>
      <c r="CX22" t="s">
        <v>12</v>
      </c>
      <c r="CY22" t="s">
        <v>13</v>
      </c>
      <c r="CZ22" t="s">
        <v>14</v>
      </c>
      <c r="DA22" t="s">
        <v>15</v>
      </c>
      <c r="DG22" t="s">
        <v>19</v>
      </c>
      <c r="DH22" t="s">
        <v>20</v>
      </c>
      <c r="DI22" t="s">
        <v>21</v>
      </c>
      <c r="DJ22" t="s">
        <v>22</v>
      </c>
      <c r="DK22" t="s">
        <v>23</v>
      </c>
      <c r="DM22" t="s">
        <v>11</v>
      </c>
      <c r="DN22" t="s">
        <v>12</v>
      </c>
      <c r="DO22" t="s">
        <v>13</v>
      </c>
      <c r="DP22" t="s">
        <v>14</v>
      </c>
      <c r="DQ22" t="s">
        <v>15</v>
      </c>
      <c r="DW22" t="s">
        <v>19</v>
      </c>
      <c r="DX22" t="s">
        <v>20</v>
      </c>
      <c r="DY22" t="s">
        <v>21</v>
      </c>
      <c r="DZ22" t="s">
        <v>22</v>
      </c>
      <c r="EA22" t="s">
        <v>23</v>
      </c>
      <c r="EC22" t="s">
        <v>11</v>
      </c>
      <c r="ED22" t="s">
        <v>12</v>
      </c>
      <c r="EE22" t="s">
        <v>13</v>
      </c>
      <c r="EF22" t="s">
        <v>14</v>
      </c>
      <c r="EG22" t="s">
        <v>15</v>
      </c>
      <c r="EM22" t="s">
        <v>19</v>
      </c>
      <c r="EN22" t="s">
        <v>20</v>
      </c>
      <c r="EO22" t="s">
        <v>21</v>
      </c>
      <c r="EP22" t="s">
        <v>22</v>
      </c>
      <c r="EQ22" t="s">
        <v>23</v>
      </c>
      <c r="ES22" t="s">
        <v>11</v>
      </c>
      <c r="ET22" t="s">
        <v>12</v>
      </c>
      <c r="EU22" t="s">
        <v>13</v>
      </c>
      <c r="EV22" t="s">
        <v>14</v>
      </c>
      <c r="EW22" t="s">
        <v>15</v>
      </c>
      <c r="FC22" t="s">
        <v>19</v>
      </c>
      <c r="FD22" t="s">
        <v>20</v>
      </c>
      <c r="FE22" t="s">
        <v>21</v>
      </c>
      <c r="FF22" t="s">
        <v>22</v>
      </c>
      <c r="FG22" t="s">
        <v>23</v>
      </c>
      <c r="FI22" t="s">
        <v>11</v>
      </c>
      <c r="FJ22" t="s">
        <v>12</v>
      </c>
      <c r="FK22" t="s">
        <v>13</v>
      </c>
      <c r="FL22" t="s">
        <v>14</v>
      </c>
      <c r="FM22" t="s">
        <v>15</v>
      </c>
      <c r="FS22" t="s">
        <v>19</v>
      </c>
      <c r="FT22" t="s">
        <v>20</v>
      </c>
      <c r="FU22" t="s">
        <v>21</v>
      </c>
      <c r="FV22" t="s">
        <v>22</v>
      </c>
      <c r="FW22" t="s">
        <v>23</v>
      </c>
      <c r="FY22" t="s">
        <v>11</v>
      </c>
      <c r="FZ22" t="s">
        <v>12</v>
      </c>
      <c r="GA22" t="s">
        <v>13</v>
      </c>
      <c r="GB22" t="s">
        <v>14</v>
      </c>
      <c r="GC22" t="s">
        <v>15</v>
      </c>
      <c r="GI22" t="s">
        <v>19</v>
      </c>
      <c r="GJ22" t="s">
        <v>20</v>
      </c>
      <c r="GK22" t="s">
        <v>21</v>
      </c>
      <c r="GL22" t="s">
        <v>22</v>
      </c>
      <c r="GM22" t="s">
        <v>23</v>
      </c>
      <c r="GO22" t="s">
        <v>11</v>
      </c>
      <c r="GP22" t="s">
        <v>12</v>
      </c>
      <c r="GQ22" t="s">
        <v>50</v>
      </c>
      <c r="GR22" t="s">
        <v>14</v>
      </c>
      <c r="GS22" t="s">
        <v>15</v>
      </c>
      <c r="GY22" t="s">
        <v>19</v>
      </c>
      <c r="GZ22" t="s">
        <v>20</v>
      </c>
      <c r="HA22" t="s">
        <v>21</v>
      </c>
      <c r="HB22" t="s">
        <v>22</v>
      </c>
      <c r="HC22" t="s">
        <v>23</v>
      </c>
      <c r="HE22" t="s">
        <v>11</v>
      </c>
      <c r="HF22" t="s">
        <v>12</v>
      </c>
      <c r="HG22" t="s">
        <v>13</v>
      </c>
      <c r="HH22" t="s">
        <v>14</v>
      </c>
      <c r="HI22" t="s">
        <v>15</v>
      </c>
      <c r="HO22" t="s">
        <v>19</v>
      </c>
      <c r="HP22" t="s">
        <v>20</v>
      </c>
      <c r="HQ22" t="s">
        <v>21</v>
      </c>
      <c r="HR22" t="s">
        <v>22</v>
      </c>
      <c r="HS22" t="s">
        <v>23</v>
      </c>
      <c r="HU22" t="s">
        <v>11</v>
      </c>
      <c r="HV22" t="s">
        <v>12</v>
      </c>
      <c r="HW22" t="s">
        <v>13</v>
      </c>
      <c r="HX22" t="s">
        <v>14</v>
      </c>
      <c r="HY22" t="s">
        <v>15</v>
      </c>
      <c r="IE22" t="s">
        <v>19</v>
      </c>
      <c r="IF22" t="s">
        <v>20</v>
      </c>
      <c r="IG22" t="s">
        <v>21</v>
      </c>
      <c r="IH22" t="s">
        <v>22</v>
      </c>
      <c r="II22" t="s">
        <v>23</v>
      </c>
    </row>
    <row r="23" spans="4:243" x14ac:dyDescent="0.25">
      <c r="D23" s="3">
        <v>26.93</v>
      </c>
      <c r="E23" s="3">
        <v>26.41</v>
      </c>
      <c r="F23" s="3">
        <v>26.44</v>
      </c>
      <c r="G23" s="3">
        <v>26.29</v>
      </c>
      <c r="H23" s="3">
        <v>26.23</v>
      </c>
      <c r="I23" s="3"/>
      <c r="J23" s="3"/>
      <c r="K23" s="3"/>
      <c r="L23" s="3"/>
      <c r="M23" s="3"/>
      <c r="N23">
        <f>AVERAGE(D23:M23)</f>
        <v>26.459999999999997</v>
      </c>
      <c r="O23">
        <f>STDEV(D23:M23)</f>
        <v>0.27640549922170493</v>
      </c>
      <c r="P23">
        <f>N23-10</f>
        <v>16.459999999999997</v>
      </c>
      <c r="Q23">
        <f>MIN(D23:M23)</f>
        <v>26.23</v>
      </c>
      <c r="R23">
        <f>MAX(D23:M23)</f>
        <v>26.93</v>
      </c>
      <c r="T23" s="3">
        <v>27.41</v>
      </c>
      <c r="U23" s="3">
        <v>27.06</v>
      </c>
      <c r="V23" s="3">
        <v>26.97</v>
      </c>
      <c r="W23" s="3">
        <v>26.54</v>
      </c>
      <c r="X23" s="3">
        <v>26.63</v>
      </c>
      <c r="Y23" s="3"/>
      <c r="Z23" s="3"/>
      <c r="AA23" s="3"/>
      <c r="AB23" s="3"/>
      <c r="AC23" s="3"/>
      <c r="AD23">
        <f>AVERAGE(T23:AC23)</f>
        <v>26.921999999999997</v>
      </c>
      <c r="AE23">
        <f>STDEV(T23:AC23)</f>
        <v>0.35024277294471079</v>
      </c>
      <c r="AF23">
        <f>AD23-10</f>
        <v>16.921999999999997</v>
      </c>
      <c r="AG23">
        <f>MIN(T23:AC23)</f>
        <v>26.54</v>
      </c>
      <c r="AH23">
        <f>MAX(T23:AC23)</f>
        <v>27.41</v>
      </c>
      <c r="AJ23" s="3">
        <v>29.17</v>
      </c>
      <c r="AK23" s="3">
        <v>27.28</v>
      </c>
      <c r="AL23" s="3">
        <v>26.45</v>
      </c>
      <c r="AM23" s="3">
        <v>26.09</v>
      </c>
      <c r="AN23" s="3">
        <v>26.41</v>
      </c>
      <c r="AO23" s="3"/>
      <c r="AP23" s="3"/>
      <c r="AQ23" s="3"/>
      <c r="AR23" s="3"/>
      <c r="AS23" s="3"/>
      <c r="AT23">
        <f>AVERAGE(AJ23:AS23)</f>
        <v>27.080000000000002</v>
      </c>
      <c r="AU23">
        <f>STDEV(AJ23:AS23)</f>
        <v>1.24839897468718</v>
      </c>
      <c r="AV23">
        <f>AT23-10</f>
        <v>17.080000000000002</v>
      </c>
      <c r="AW23">
        <f>MIN(AJ23:AS23)</f>
        <v>26.09</v>
      </c>
      <c r="AX23">
        <f>MAX(AJ23:AS23)</f>
        <v>29.17</v>
      </c>
      <c r="AZ23" s="3">
        <v>28.71</v>
      </c>
      <c r="BA23" s="43"/>
      <c r="BB23" s="3">
        <v>26.71</v>
      </c>
      <c r="BC23" s="3">
        <v>26.24</v>
      </c>
      <c r="BD23" s="3">
        <v>25.97</v>
      </c>
      <c r="BE23" s="3"/>
      <c r="BF23" s="3"/>
      <c r="BG23" s="3"/>
      <c r="BH23" s="3"/>
      <c r="BI23" s="3"/>
      <c r="BJ23">
        <f>AVERAGE(AZ23:BI23)</f>
        <v>26.907499999999999</v>
      </c>
      <c r="BK23" s="3">
        <f>STDEV(AZ23:BI23)</f>
        <v>1.2399563164348448</v>
      </c>
      <c r="BL23">
        <f>BJ23-10</f>
        <v>16.907499999999999</v>
      </c>
      <c r="BM23">
        <f>MIN(AZ23:BI23)</f>
        <v>25.97</v>
      </c>
      <c r="BN23">
        <f>MAX(AZ23:BI23)</f>
        <v>28.71</v>
      </c>
      <c r="BQ23" s="3">
        <v>26.66</v>
      </c>
      <c r="BR23" s="3">
        <v>26.55</v>
      </c>
      <c r="BS23" s="3">
        <v>26.24</v>
      </c>
      <c r="BT23" s="3">
        <v>26.05</v>
      </c>
      <c r="BU23" s="3">
        <v>27.14</v>
      </c>
      <c r="BV23" s="3"/>
      <c r="BW23" s="3"/>
      <c r="BX23" s="3"/>
      <c r="BY23" s="3"/>
      <c r="BZ23" s="3"/>
      <c r="CA23">
        <f>AVERAGE(BQ23:BZ23)</f>
        <v>26.527999999999999</v>
      </c>
      <c r="CB23">
        <f>STDEV(BQ23:BZ23)</f>
        <v>0.41948778289719024</v>
      </c>
      <c r="CC23">
        <f>CA23-9</f>
        <v>17.527999999999999</v>
      </c>
      <c r="CD23">
        <f>MIN(BQ23:BZ23)</f>
        <v>26.05</v>
      </c>
      <c r="CE23">
        <f>MAX(BQ23:BZ23)</f>
        <v>27.14</v>
      </c>
      <c r="CG23" s="3">
        <v>30.28</v>
      </c>
      <c r="CH23" s="3">
        <v>28.17</v>
      </c>
      <c r="CI23" s="3">
        <v>27.87</v>
      </c>
      <c r="CJ23" s="3">
        <v>27.83</v>
      </c>
      <c r="CK23" s="3">
        <v>27.43</v>
      </c>
      <c r="CL23" s="3"/>
      <c r="CM23" s="3"/>
      <c r="CN23" s="3"/>
      <c r="CO23" s="3"/>
      <c r="CP23" s="3"/>
      <c r="CQ23">
        <f>AVERAGE(CG23:CP23)</f>
        <v>28.316000000000003</v>
      </c>
      <c r="CR23">
        <f>STDEV(CG23:CP23)</f>
        <v>1.1290172717899409</v>
      </c>
      <c r="CS23">
        <f>CQ23-10</f>
        <v>18.316000000000003</v>
      </c>
      <c r="CT23">
        <f>MIN(CG23:CP23)</f>
        <v>27.43</v>
      </c>
      <c r="CU23">
        <f>MAX(CG23:CP23)</f>
        <v>30.28</v>
      </c>
      <c r="CW23" s="3">
        <v>27.48</v>
      </c>
      <c r="CX23" s="3">
        <v>27.12</v>
      </c>
      <c r="CY23" s="3">
        <v>26.51</v>
      </c>
      <c r="CZ23" s="43"/>
      <c r="DA23" s="3">
        <v>26.2</v>
      </c>
      <c r="DB23" s="3"/>
      <c r="DC23" s="3"/>
      <c r="DD23" s="3"/>
      <c r="DE23" s="3"/>
      <c r="DG23">
        <f>AVERAGE(CW23:DF23)</f>
        <v>26.827500000000001</v>
      </c>
      <c r="DH23">
        <f>STDEV(CW23:DF23)</f>
        <v>0.57904375194510738</v>
      </c>
      <c r="DI23">
        <f>DG23-9</f>
        <v>17.827500000000001</v>
      </c>
      <c r="DJ23">
        <f>MIN(CW23:DF23)</f>
        <v>26.2</v>
      </c>
      <c r="DK23">
        <f>MAX(CW23:DF23)</f>
        <v>27.48</v>
      </c>
      <c r="DM23" s="3">
        <v>27.33</v>
      </c>
      <c r="DN23" s="3">
        <v>25.8</v>
      </c>
      <c r="DO23" s="3">
        <v>26.1</v>
      </c>
      <c r="DP23" s="3">
        <v>26.3</v>
      </c>
      <c r="DQ23" s="3">
        <v>26.06</v>
      </c>
      <c r="DR23" s="3"/>
      <c r="DS23" s="3"/>
      <c r="DT23" s="3"/>
      <c r="DU23" s="3"/>
      <c r="DV23" s="3"/>
      <c r="DW23">
        <f>AVERAGE(DM23:DV23)</f>
        <v>26.317999999999994</v>
      </c>
      <c r="DX23">
        <f>STDEV(DM23:DV23)</f>
        <v>0.59305986207127437</v>
      </c>
      <c r="DY23">
        <f>DW23-10</f>
        <v>16.317999999999994</v>
      </c>
      <c r="DZ23">
        <f>MIN(DM23:DV23)</f>
        <v>25.8</v>
      </c>
      <c r="EA23">
        <f>MAX(DM23:DV23)</f>
        <v>27.33</v>
      </c>
      <c r="EC23" s="3">
        <v>27.28</v>
      </c>
      <c r="ED23" s="3">
        <v>26.3</v>
      </c>
      <c r="EE23" s="3">
        <v>26.14</v>
      </c>
      <c r="EF23" s="3">
        <v>26.54</v>
      </c>
      <c r="EG23" s="3">
        <v>26.18</v>
      </c>
      <c r="EH23" s="3"/>
      <c r="EI23" s="3"/>
      <c r="EJ23" s="3"/>
      <c r="EK23" s="3"/>
      <c r="EL23" s="3"/>
      <c r="EM23">
        <f>AVERAGE(EC23:EL23)</f>
        <v>26.488</v>
      </c>
      <c r="EN23">
        <f>STDEV(EC23:EL23)</f>
        <v>0.46938257317459103</v>
      </c>
      <c r="EO23">
        <f>EM23-10</f>
        <v>16.488</v>
      </c>
      <c r="EP23">
        <f>MIN(EC23:EL23)</f>
        <v>26.14</v>
      </c>
      <c r="EQ23">
        <f>MAX(EC23:EL23)</f>
        <v>27.28</v>
      </c>
      <c r="ES23" s="3">
        <v>26.41</v>
      </c>
      <c r="ET23" s="3">
        <v>26.26</v>
      </c>
      <c r="EU23" s="3">
        <v>26.05</v>
      </c>
      <c r="EV23" s="3">
        <v>26.88</v>
      </c>
      <c r="EW23" s="3">
        <v>29.08</v>
      </c>
      <c r="EX23" s="3"/>
      <c r="EY23" s="3"/>
      <c r="EZ23" s="3"/>
      <c r="FA23" s="3"/>
      <c r="FB23" s="3"/>
      <c r="FC23">
        <f>AVERAGE(ES23:FB23)</f>
        <v>26.936</v>
      </c>
      <c r="FD23">
        <f>STDEV(ES23:FB23)</f>
        <v>1.2367821150065186</v>
      </c>
      <c r="FE23">
        <f>FC23-10</f>
        <v>16.936</v>
      </c>
      <c r="FF23">
        <f>MIN(ES23:FB23)</f>
        <v>26.05</v>
      </c>
      <c r="FG23">
        <f>MAX(ES23:FB23)</f>
        <v>29.08</v>
      </c>
      <c r="FI23" s="3">
        <v>28.4</v>
      </c>
      <c r="FJ23" s="3">
        <v>26.54</v>
      </c>
      <c r="FK23" s="3">
        <v>26.59</v>
      </c>
      <c r="FL23" s="3">
        <v>29.71</v>
      </c>
      <c r="FM23" s="3">
        <v>25.8</v>
      </c>
      <c r="FN23" s="3"/>
      <c r="FO23" s="3"/>
      <c r="FP23" s="3"/>
      <c r="FQ23" s="3"/>
      <c r="FR23" s="3"/>
      <c r="FS23">
        <f>AVERAGE(FI23:FR23)</f>
        <v>27.408000000000005</v>
      </c>
      <c r="FT23">
        <f>STDEV(FI23:FR23)</f>
        <v>1.6040168328293816</v>
      </c>
      <c r="FU23">
        <f>FS23-10</f>
        <v>17.408000000000005</v>
      </c>
      <c r="FV23">
        <f>MIN(FI23:FR23)</f>
        <v>25.8</v>
      </c>
      <c r="FW23">
        <f>MAX(FI23:FR23)</f>
        <v>29.71</v>
      </c>
      <c r="FY23" s="3">
        <v>30.3</v>
      </c>
      <c r="FZ23" s="3">
        <v>27.68</v>
      </c>
      <c r="GA23" s="3">
        <v>27.48</v>
      </c>
      <c r="GB23" s="3">
        <v>26.54</v>
      </c>
      <c r="GC23" s="3">
        <v>26.64</v>
      </c>
      <c r="GD23" s="3"/>
      <c r="GE23" s="3"/>
      <c r="GF23" s="3"/>
      <c r="GG23" s="3"/>
      <c r="GH23" s="3"/>
      <c r="GI23">
        <f>AVERAGE(FY23:GH23)</f>
        <v>27.727999999999998</v>
      </c>
      <c r="GJ23">
        <f>STDEV(FY23:GH23)</f>
        <v>1.5226687098643621</v>
      </c>
      <c r="GK23">
        <f>GI23-10</f>
        <v>17.727999999999998</v>
      </c>
      <c r="GL23">
        <f>MIN(FY23:GH23)</f>
        <v>26.54</v>
      </c>
      <c r="GM23">
        <f>MAX(FY23:GH23)</f>
        <v>30.3</v>
      </c>
      <c r="GO23" s="3">
        <v>25.2</v>
      </c>
      <c r="GP23" s="43"/>
      <c r="GQ23" s="3">
        <v>25.54</v>
      </c>
      <c r="GR23" s="3">
        <v>26.06</v>
      </c>
      <c r="GS23" s="3">
        <v>25.73</v>
      </c>
      <c r="GT23" s="3"/>
      <c r="GU23" s="3"/>
      <c r="GV23" s="3"/>
      <c r="GW23" s="3"/>
      <c r="GX23" s="3"/>
      <c r="GY23">
        <f>AVERAGE(GO23:GX23)</f>
        <v>25.6325</v>
      </c>
      <c r="GZ23">
        <f>STDEV(GO23:GX23)</f>
        <v>0.35957150424730072</v>
      </c>
      <c r="HA23">
        <f>GY23-9</f>
        <v>16.6325</v>
      </c>
      <c r="HB23">
        <f>MIN(GO23:GX23)</f>
        <v>25.2</v>
      </c>
      <c r="HC23">
        <f>MAX(GO23:GX23)</f>
        <v>26.06</v>
      </c>
      <c r="HE23" s="3">
        <v>26.76</v>
      </c>
      <c r="HF23" s="3">
        <v>25.89</v>
      </c>
      <c r="HG23" s="3">
        <v>25.9</v>
      </c>
      <c r="HH23" s="3">
        <v>26.48</v>
      </c>
      <c r="HI23" s="3">
        <v>26.17</v>
      </c>
      <c r="HJ23" s="3"/>
      <c r="HK23" s="3"/>
      <c r="HL23" s="3"/>
      <c r="HM23" s="3"/>
      <c r="HN23" s="3"/>
      <c r="HO23">
        <f>AVERAGE(HE23:HN23)</f>
        <v>26.240000000000002</v>
      </c>
      <c r="HP23">
        <f>STDEV(HE23:HN23)</f>
        <v>0.37782270974625193</v>
      </c>
      <c r="HQ23">
        <f>HO23-10</f>
        <v>16.240000000000002</v>
      </c>
      <c r="HR23">
        <f>MIN(HE23:HN23)</f>
        <v>25.89</v>
      </c>
      <c r="HS23">
        <f>MAX(HE23:HN23)</f>
        <v>26.76</v>
      </c>
      <c r="HU23" s="3">
        <v>28.78</v>
      </c>
      <c r="HV23" s="3">
        <v>28.32</v>
      </c>
      <c r="HW23" s="3">
        <v>26.78</v>
      </c>
      <c r="HX23" s="3">
        <v>27.22</v>
      </c>
      <c r="HY23" s="3">
        <v>26.23</v>
      </c>
      <c r="HZ23" s="3"/>
      <c r="IA23" s="3"/>
      <c r="IB23" s="3"/>
      <c r="IC23" s="3"/>
      <c r="ID23" s="3"/>
      <c r="IE23">
        <f>AVERAGE(HU23:ID23)</f>
        <v>27.465999999999998</v>
      </c>
      <c r="IF23">
        <f>STDEV(HU23:ID23)</f>
        <v>1.0623935240766484</v>
      </c>
      <c r="IG23">
        <f>IE23-10</f>
        <v>17.465999999999998</v>
      </c>
      <c r="IH23">
        <f>MIN(HU23:ID23)</f>
        <v>26.23</v>
      </c>
      <c r="II23">
        <f>MAX(HU23:ID23)</f>
        <v>28.78</v>
      </c>
    </row>
    <row r="24" spans="4:243" x14ac:dyDescent="0.25">
      <c r="BK24" s="3"/>
    </row>
    <row r="25" spans="4:243" x14ac:dyDescent="0.25">
      <c r="BK25" s="3"/>
    </row>
    <row r="26" spans="4:243" x14ac:dyDescent="0.25">
      <c r="BK26" s="3"/>
    </row>
    <row r="27" spans="4:243" x14ac:dyDescent="0.25">
      <c r="D27" t="s">
        <v>5</v>
      </c>
      <c r="E27" t="s">
        <v>5</v>
      </c>
      <c r="F27" t="s">
        <v>5</v>
      </c>
      <c r="G27" t="s">
        <v>5</v>
      </c>
      <c r="H27" t="s">
        <v>5</v>
      </c>
      <c r="T27" t="s">
        <v>18</v>
      </c>
      <c r="U27" t="s">
        <v>18</v>
      </c>
      <c r="V27" t="s">
        <v>18</v>
      </c>
      <c r="W27" t="s">
        <v>18</v>
      </c>
      <c r="X27" t="s">
        <v>18</v>
      </c>
      <c r="AJ27" t="s">
        <v>27</v>
      </c>
      <c r="AK27" t="s">
        <v>27</v>
      </c>
      <c r="AL27" t="s">
        <v>27</v>
      </c>
      <c r="AM27" t="s">
        <v>27</v>
      </c>
      <c r="AN27" t="s">
        <v>27</v>
      </c>
      <c r="AZ27" t="s">
        <v>30</v>
      </c>
      <c r="BA27" t="s">
        <v>30</v>
      </c>
      <c r="BB27" t="s">
        <v>30</v>
      </c>
      <c r="BC27" t="s">
        <v>30</v>
      </c>
      <c r="BD27" t="s">
        <v>30</v>
      </c>
      <c r="BK27" s="3"/>
      <c r="BQ27" t="s">
        <v>32</v>
      </c>
      <c r="BR27" t="s">
        <v>32</v>
      </c>
      <c r="BS27" t="s">
        <v>32</v>
      </c>
      <c r="BT27" t="s">
        <v>32</v>
      </c>
      <c r="BU27" t="s">
        <v>32</v>
      </c>
      <c r="CG27" t="s">
        <v>33</v>
      </c>
      <c r="CH27" t="s">
        <v>33</v>
      </c>
      <c r="CI27" t="s">
        <v>33</v>
      </c>
      <c r="CJ27" t="s">
        <v>33</v>
      </c>
      <c r="CK27" t="s">
        <v>33</v>
      </c>
      <c r="CW27" t="s">
        <v>34</v>
      </c>
      <c r="CX27" t="s">
        <v>34</v>
      </c>
      <c r="CY27" t="s">
        <v>34</v>
      </c>
      <c r="CZ27" t="s">
        <v>34</v>
      </c>
      <c r="DA27" t="s">
        <v>34</v>
      </c>
      <c r="DM27" t="s">
        <v>42</v>
      </c>
      <c r="DN27" t="s">
        <v>42</v>
      </c>
      <c r="DO27" t="s">
        <v>42</v>
      </c>
      <c r="DP27" t="s">
        <v>42</v>
      </c>
      <c r="DQ27" t="s">
        <v>42</v>
      </c>
      <c r="EC27" t="s">
        <v>43</v>
      </c>
      <c r="ED27" t="s">
        <v>43</v>
      </c>
      <c r="EE27" t="s">
        <v>43</v>
      </c>
      <c r="EF27" t="s">
        <v>43</v>
      </c>
      <c r="EG27" t="s">
        <v>43</v>
      </c>
      <c r="ES27" t="s">
        <v>44</v>
      </c>
      <c r="ET27" t="s">
        <v>44</v>
      </c>
      <c r="EU27" t="s">
        <v>44</v>
      </c>
      <c r="EV27" t="s">
        <v>44</v>
      </c>
      <c r="EW27" t="s">
        <v>44</v>
      </c>
      <c r="FI27" t="s">
        <v>45</v>
      </c>
      <c r="FJ27" t="s">
        <v>45</v>
      </c>
      <c r="FK27" t="s">
        <v>45</v>
      </c>
      <c r="FL27" t="s">
        <v>45</v>
      </c>
      <c r="FM27" t="s">
        <v>45</v>
      </c>
      <c r="FY27" t="s">
        <v>46</v>
      </c>
      <c r="FZ27" t="s">
        <v>46</v>
      </c>
      <c r="GA27" t="s">
        <v>46</v>
      </c>
      <c r="GB27" t="s">
        <v>46</v>
      </c>
      <c r="GC27" t="s">
        <v>46</v>
      </c>
      <c r="GO27" t="s">
        <v>47</v>
      </c>
      <c r="GP27" t="s">
        <v>47</v>
      </c>
      <c r="GQ27" t="s">
        <v>47</v>
      </c>
      <c r="GR27" t="s">
        <v>47</v>
      </c>
      <c r="GS27" t="s">
        <v>47</v>
      </c>
      <c r="HE27" t="s">
        <v>48</v>
      </c>
      <c r="HF27" t="s">
        <v>48</v>
      </c>
      <c r="HG27" t="s">
        <v>48</v>
      </c>
      <c r="HH27" t="s">
        <v>48</v>
      </c>
      <c r="HI27" t="s">
        <v>48</v>
      </c>
      <c r="HU27" t="s">
        <v>49</v>
      </c>
      <c r="HV27" t="s">
        <v>49</v>
      </c>
      <c r="HW27" t="s">
        <v>49</v>
      </c>
      <c r="HX27" t="s">
        <v>49</v>
      </c>
      <c r="HY27" t="s">
        <v>49</v>
      </c>
    </row>
    <row r="28" spans="4:243" x14ac:dyDescent="0.25">
      <c r="D28" t="s">
        <v>16</v>
      </c>
      <c r="E28" t="s">
        <v>16</v>
      </c>
      <c r="F28" t="s">
        <v>16</v>
      </c>
      <c r="G28" t="s">
        <v>16</v>
      </c>
      <c r="H28" t="s">
        <v>16</v>
      </c>
      <c r="T28" t="s">
        <v>16</v>
      </c>
      <c r="U28" t="s">
        <v>16</v>
      </c>
      <c r="V28" t="s">
        <v>16</v>
      </c>
      <c r="W28" t="s">
        <v>16</v>
      </c>
      <c r="X28" t="s">
        <v>16</v>
      </c>
      <c r="AJ28" t="s">
        <v>16</v>
      </c>
      <c r="AK28" t="s">
        <v>16</v>
      </c>
      <c r="AL28" t="s">
        <v>16</v>
      </c>
      <c r="AM28" t="s">
        <v>16</v>
      </c>
      <c r="AN28" t="s">
        <v>16</v>
      </c>
      <c r="AZ28" t="s">
        <v>16</v>
      </c>
      <c r="BA28" t="s">
        <v>16</v>
      </c>
      <c r="BB28" t="s">
        <v>16</v>
      </c>
      <c r="BC28" t="s">
        <v>16</v>
      </c>
      <c r="BD28" t="s">
        <v>16</v>
      </c>
      <c r="BK28" s="3"/>
      <c r="BQ28" t="s">
        <v>16</v>
      </c>
      <c r="BR28" t="s">
        <v>16</v>
      </c>
      <c r="BS28" t="s">
        <v>16</v>
      </c>
      <c r="BT28" t="s">
        <v>16</v>
      </c>
      <c r="BU28" t="s">
        <v>16</v>
      </c>
      <c r="CG28" t="s">
        <v>16</v>
      </c>
      <c r="CH28" t="s">
        <v>16</v>
      </c>
      <c r="CI28" t="s">
        <v>16</v>
      </c>
      <c r="CJ28" t="s">
        <v>16</v>
      </c>
      <c r="CK28" t="s">
        <v>16</v>
      </c>
      <c r="CW28" t="s">
        <v>16</v>
      </c>
      <c r="CX28" t="s">
        <v>16</v>
      </c>
      <c r="CY28" t="s">
        <v>16</v>
      </c>
      <c r="CZ28" t="s">
        <v>16</v>
      </c>
      <c r="DA28" t="s">
        <v>16</v>
      </c>
      <c r="DM28" t="s">
        <v>16</v>
      </c>
      <c r="DN28" t="s">
        <v>16</v>
      </c>
      <c r="DO28" t="s">
        <v>16</v>
      </c>
      <c r="DP28" t="s">
        <v>16</v>
      </c>
      <c r="DQ28" t="s">
        <v>16</v>
      </c>
      <c r="EC28" t="s">
        <v>16</v>
      </c>
      <c r="ED28" t="s">
        <v>16</v>
      </c>
      <c r="EE28" t="s">
        <v>16</v>
      </c>
      <c r="EF28" t="s">
        <v>16</v>
      </c>
      <c r="EG28" t="s">
        <v>16</v>
      </c>
      <c r="ES28" t="s">
        <v>16</v>
      </c>
      <c r="ET28" t="s">
        <v>16</v>
      </c>
      <c r="EU28" t="s">
        <v>16</v>
      </c>
      <c r="EV28" t="s">
        <v>16</v>
      </c>
      <c r="EW28" t="s">
        <v>16</v>
      </c>
      <c r="FI28" t="s">
        <v>16</v>
      </c>
      <c r="FJ28" t="s">
        <v>16</v>
      </c>
      <c r="FK28" t="s">
        <v>16</v>
      </c>
      <c r="FL28" t="s">
        <v>16</v>
      </c>
      <c r="FM28" t="s">
        <v>16</v>
      </c>
      <c r="FY28" t="s">
        <v>16</v>
      </c>
      <c r="FZ28" t="s">
        <v>16</v>
      </c>
      <c r="GA28" t="s">
        <v>16</v>
      </c>
      <c r="GB28" t="s">
        <v>16</v>
      </c>
      <c r="GC28" t="s">
        <v>16</v>
      </c>
      <c r="GO28" t="s">
        <v>16</v>
      </c>
      <c r="GP28" t="s">
        <v>16</v>
      </c>
      <c r="GQ28" t="s">
        <v>16</v>
      </c>
      <c r="GR28" t="s">
        <v>16</v>
      </c>
      <c r="GS28" t="s">
        <v>16</v>
      </c>
      <c r="HE28" t="s">
        <v>16</v>
      </c>
      <c r="HF28" t="s">
        <v>16</v>
      </c>
      <c r="HG28" t="s">
        <v>16</v>
      </c>
      <c r="HH28" t="s">
        <v>16</v>
      </c>
      <c r="HI28" t="s">
        <v>16</v>
      </c>
      <c r="HU28" t="s">
        <v>16</v>
      </c>
      <c r="HV28" t="s">
        <v>16</v>
      </c>
      <c r="HW28" t="s">
        <v>16</v>
      </c>
      <c r="HX28" t="s">
        <v>16</v>
      </c>
      <c r="HY28" t="s">
        <v>16</v>
      </c>
    </row>
    <row r="29" spans="4:243" x14ac:dyDescent="0.25">
      <c r="D29" t="s">
        <v>10</v>
      </c>
      <c r="E29" t="s">
        <v>10</v>
      </c>
      <c r="F29" t="s">
        <v>10</v>
      </c>
      <c r="G29" t="s">
        <v>10</v>
      </c>
      <c r="H29" t="s">
        <v>10</v>
      </c>
      <c r="T29" t="s">
        <v>10</v>
      </c>
      <c r="U29" t="s">
        <v>10</v>
      </c>
      <c r="V29" t="s">
        <v>10</v>
      </c>
      <c r="W29" t="s">
        <v>10</v>
      </c>
      <c r="X29" t="s">
        <v>10</v>
      </c>
      <c r="AJ29" t="s">
        <v>10</v>
      </c>
      <c r="AK29" t="s">
        <v>10</v>
      </c>
      <c r="AL29" t="s">
        <v>10</v>
      </c>
      <c r="AM29" t="s">
        <v>10</v>
      </c>
      <c r="AN29" t="s">
        <v>10</v>
      </c>
      <c r="AZ29" t="s">
        <v>10</v>
      </c>
      <c r="BA29" t="s">
        <v>10</v>
      </c>
      <c r="BB29" t="s">
        <v>10</v>
      </c>
      <c r="BC29" t="s">
        <v>10</v>
      </c>
      <c r="BD29" t="s">
        <v>10</v>
      </c>
      <c r="BK29" s="3"/>
      <c r="BQ29" t="s">
        <v>10</v>
      </c>
      <c r="BR29" t="s">
        <v>10</v>
      </c>
      <c r="BS29" t="s">
        <v>10</v>
      </c>
      <c r="BT29" t="s">
        <v>10</v>
      </c>
      <c r="BU29" t="s">
        <v>10</v>
      </c>
      <c r="CG29" t="s">
        <v>10</v>
      </c>
      <c r="CH29" t="s">
        <v>10</v>
      </c>
      <c r="CI29" t="s">
        <v>10</v>
      </c>
      <c r="CJ29" t="s">
        <v>10</v>
      </c>
      <c r="CK29" t="s">
        <v>10</v>
      </c>
      <c r="CW29" t="s">
        <v>10</v>
      </c>
      <c r="CX29" t="s">
        <v>10</v>
      </c>
      <c r="CY29" t="s">
        <v>10</v>
      </c>
      <c r="CZ29" t="s">
        <v>10</v>
      </c>
      <c r="DA29" t="s">
        <v>10</v>
      </c>
      <c r="DM29" t="s">
        <v>10</v>
      </c>
      <c r="DN29" t="s">
        <v>10</v>
      </c>
      <c r="DO29" t="s">
        <v>10</v>
      </c>
      <c r="DP29" t="s">
        <v>10</v>
      </c>
      <c r="DQ29" t="s">
        <v>10</v>
      </c>
      <c r="EC29" t="s">
        <v>10</v>
      </c>
      <c r="ED29" t="s">
        <v>10</v>
      </c>
      <c r="EE29" t="s">
        <v>10</v>
      </c>
      <c r="EF29" t="s">
        <v>10</v>
      </c>
      <c r="EG29" t="s">
        <v>10</v>
      </c>
      <c r="ES29" t="s">
        <v>10</v>
      </c>
      <c r="ET29" t="s">
        <v>10</v>
      </c>
      <c r="EU29" t="s">
        <v>10</v>
      </c>
      <c r="EV29" t="s">
        <v>10</v>
      </c>
      <c r="EW29" t="s">
        <v>10</v>
      </c>
      <c r="FI29" t="s">
        <v>10</v>
      </c>
      <c r="FJ29" t="s">
        <v>10</v>
      </c>
      <c r="FK29" t="s">
        <v>10</v>
      </c>
      <c r="FL29" t="s">
        <v>10</v>
      </c>
      <c r="FM29" t="s">
        <v>10</v>
      </c>
      <c r="FY29" t="s">
        <v>10</v>
      </c>
      <c r="FZ29" t="s">
        <v>10</v>
      </c>
      <c r="GA29" t="s">
        <v>10</v>
      </c>
      <c r="GB29" t="s">
        <v>10</v>
      </c>
      <c r="GC29" t="s">
        <v>10</v>
      </c>
      <c r="GO29" t="s">
        <v>10</v>
      </c>
      <c r="GP29" t="s">
        <v>10</v>
      </c>
      <c r="GQ29" t="s">
        <v>10</v>
      </c>
      <c r="GR29" t="s">
        <v>10</v>
      </c>
      <c r="GS29" t="s">
        <v>10</v>
      </c>
      <c r="HE29" t="s">
        <v>10</v>
      </c>
      <c r="HF29" t="s">
        <v>10</v>
      </c>
      <c r="HG29" t="s">
        <v>10</v>
      </c>
      <c r="HH29" t="s">
        <v>10</v>
      </c>
      <c r="HI29" t="s">
        <v>10</v>
      </c>
      <c r="HU29" t="s">
        <v>10</v>
      </c>
      <c r="HV29" t="s">
        <v>10</v>
      </c>
      <c r="HW29" t="s">
        <v>10</v>
      </c>
      <c r="HX29" t="s">
        <v>10</v>
      </c>
      <c r="HY29" t="s">
        <v>10</v>
      </c>
    </row>
    <row r="30" spans="4:243" x14ac:dyDescent="0.25">
      <c r="D30" t="s">
        <v>11</v>
      </c>
      <c r="E30" t="s">
        <v>12</v>
      </c>
      <c r="F30" t="s">
        <v>13</v>
      </c>
      <c r="G30" t="s">
        <v>14</v>
      </c>
      <c r="H30" t="s">
        <v>15</v>
      </c>
      <c r="N30" t="s">
        <v>19</v>
      </c>
      <c r="O30" t="s">
        <v>20</v>
      </c>
      <c r="P30" t="s">
        <v>21</v>
      </c>
      <c r="Q30" t="s">
        <v>22</v>
      </c>
      <c r="R30" t="s">
        <v>23</v>
      </c>
      <c r="T30" t="s">
        <v>11</v>
      </c>
      <c r="U30" t="s">
        <v>12</v>
      </c>
      <c r="V30" t="s">
        <v>13</v>
      </c>
      <c r="W30" t="s">
        <v>14</v>
      </c>
      <c r="X30" t="s">
        <v>15</v>
      </c>
      <c r="AD30" t="s">
        <v>19</v>
      </c>
      <c r="AE30" t="s">
        <v>20</v>
      </c>
      <c r="AF30" t="s">
        <v>21</v>
      </c>
      <c r="AG30" t="s">
        <v>22</v>
      </c>
      <c r="AH30" t="s">
        <v>23</v>
      </c>
      <c r="AJ30" t="s">
        <v>11</v>
      </c>
      <c r="AK30" t="s">
        <v>12</v>
      </c>
      <c r="AL30" t="s">
        <v>13</v>
      </c>
      <c r="AM30" t="s">
        <v>14</v>
      </c>
      <c r="AN30" t="s">
        <v>15</v>
      </c>
      <c r="AT30" t="s">
        <v>19</v>
      </c>
      <c r="AU30" t="s">
        <v>20</v>
      </c>
      <c r="AV30" t="s">
        <v>21</v>
      </c>
      <c r="AW30" t="s">
        <v>22</v>
      </c>
      <c r="AX30" t="s">
        <v>23</v>
      </c>
      <c r="AZ30" t="s">
        <v>11</v>
      </c>
      <c r="BA30" t="s">
        <v>12</v>
      </c>
      <c r="BB30" t="s">
        <v>13</v>
      </c>
      <c r="BC30" t="s">
        <v>14</v>
      </c>
      <c r="BD30" t="s">
        <v>15</v>
      </c>
      <c r="BJ30" t="s">
        <v>19</v>
      </c>
      <c r="BK30" s="3" t="s">
        <v>20</v>
      </c>
      <c r="BL30" t="s">
        <v>21</v>
      </c>
      <c r="BM30" t="s">
        <v>22</v>
      </c>
      <c r="BN30" t="s">
        <v>23</v>
      </c>
      <c r="BQ30" t="s">
        <v>11</v>
      </c>
      <c r="BR30" t="s">
        <v>12</v>
      </c>
      <c r="BS30" t="s">
        <v>13</v>
      </c>
      <c r="BT30" t="s">
        <v>14</v>
      </c>
      <c r="BU30" t="s">
        <v>15</v>
      </c>
      <c r="CA30" t="s">
        <v>19</v>
      </c>
      <c r="CB30" t="s">
        <v>20</v>
      </c>
      <c r="CC30" t="s">
        <v>21</v>
      </c>
      <c r="CD30" t="s">
        <v>22</v>
      </c>
      <c r="CE30" t="s">
        <v>23</v>
      </c>
      <c r="CG30" t="s">
        <v>11</v>
      </c>
      <c r="CH30" t="s">
        <v>12</v>
      </c>
      <c r="CI30" t="s">
        <v>13</v>
      </c>
      <c r="CJ30" t="s">
        <v>14</v>
      </c>
      <c r="CK30" t="s">
        <v>15</v>
      </c>
      <c r="CQ30" t="s">
        <v>19</v>
      </c>
      <c r="CR30" t="s">
        <v>20</v>
      </c>
      <c r="CS30" t="s">
        <v>21</v>
      </c>
      <c r="CT30" t="s">
        <v>22</v>
      </c>
      <c r="CU30" t="s">
        <v>23</v>
      </c>
      <c r="CW30" t="s">
        <v>11</v>
      </c>
      <c r="CX30" t="s">
        <v>12</v>
      </c>
      <c r="CY30" t="s">
        <v>13</v>
      </c>
      <c r="CZ30" t="s">
        <v>14</v>
      </c>
      <c r="DA30" t="s">
        <v>15</v>
      </c>
      <c r="DG30" t="s">
        <v>19</v>
      </c>
      <c r="DH30" t="s">
        <v>20</v>
      </c>
      <c r="DI30" t="s">
        <v>21</v>
      </c>
      <c r="DJ30" t="s">
        <v>22</v>
      </c>
      <c r="DK30" t="s">
        <v>23</v>
      </c>
      <c r="DM30" t="s">
        <v>11</v>
      </c>
      <c r="DN30" t="s">
        <v>12</v>
      </c>
      <c r="DO30" t="s">
        <v>13</v>
      </c>
      <c r="DP30" t="s">
        <v>14</v>
      </c>
      <c r="DQ30" t="s">
        <v>15</v>
      </c>
      <c r="DW30" t="s">
        <v>19</v>
      </c>
      <c r="DX30" t="s">
        <v>20</v>
      </c>
      <c r="DY30" t="s">
        <v>21</v>
      </c>
      <c r="DZ30" t="s">
        <v>22</v>
      </c>
      <c r="EA30" t="s">
        <v>23</v>
      </c>
      <c r="EC30" t="s">
        <v>11</v>
      </c>
      <c r="ED30" t="s">
        <v>12</v>
      </c>
      <c r="EE30" t="s">
        <v>50</v>
      </c>
      <c r="EF30" t="s">
        <v>14</v>
      </c>
      <c r="EG30" t="s">
        <v>15</v>
      </c>
      <c r="EM30" t="s">
        <v>19</v>
      </c>
      <c r="EN30" t="s">
        <v>20</v>
      </c>
      <c r="EO30" t="s">
        <v>21</v>
      </c>
      <c r="EP30" t="s">
        <v>22</v>
      </c>
      <c r="EQ30" t="s">
        <v>23</v>
      </c>
      <c r="ES30" t="s">
        <v>11</v>
      </c>
      <c r="ET30" t="s">
        <v>12</v>
      </c>
      <c r="EU30" t="s">
        <v>13</v>
      </c>
      <c r="EV30" t="s">
        <v>14</v>
      </c>
      <c r="EW30" t="s">
        <v>15</v>
      </c>
      <c r="FC30" t="s">
        <v>19</v>
      </c>
      <c r="FD30" t="s">
        <v>20</v>
      </c>
      <c r="FE30" t="s">
        <v>21</v>
      </c>
      <c r="FF30" t="s">
        <v>22</v>
      </c>
      <c r="FG30" t="s">
        <v>23</v>
      </c>
      <c r="FI30" t="s">
        <v>11</v>
      </c>
      <c r="FJ30" t="s">
        <v>12</v>
      </c>
      <c r="FK30" t="s">
        <v>13</v>
      </c>
      <c r="FL30" t="s">
        <v>14</v>
      </c>
      <c r="FM30" t="s">
        <v>15</v>
      </c>
      <c r="FS30" t="s">
        <v>19</v>
      </c>
      <c r="FT30" t="s">
        <v>20</v>
      </c>
      <c r="FU30" t="s">
        <v>21</v>
      </c>
      <c r="FV30" t="s">
        <v>22</v>
      </c>
      <c r="FW30" t="s">
        <v>23</v>
      </c>
      <c r="FY30" t="s">
        <v>11</v>
      </c>
      <c r="FZ30" t="s">
        <v>12</v>
      </c>
      <c r="GA30" t="s">
        <v>13</v>
      </c>
      <c r="GB30" t="s">
        <v>14</v>
      </c>
      <c r="GC30" t="s">
        <v>15</v>
      </c>
      <c r="GI30" t="s">
        <v>19</v>
      </c>
      <c r="GJ30" t="s">
        <v>20</v>
      </c>
      <c r="GK30" t="s">
        <v>21</v>
      </c>
      <c r="GL30" t="s">
        <v>22</v>
      </c>
      <c r="GM30" t="s">
        <v>23</v>
      </c>
      <c r="GO30" t="s">
        <v>11</v>
      </c>
      <c r="GP30" t="s">
        <v>12</v>
      </c>
      <c r="GQ30" t="s">
        <v>13</v>
      </c>
      <c r="GR30" t="s">
        <v>14</v>
      </c>
      <c r="GS30" t="s">
        <v>15</v>
      </c>
      <c r="GY30" t="s">
        <v>19</v>
      </c>
      <c r="GZ30" t="s">
        <v>20</v>
      </c>
      <c r="HA30" t="s">
        <v>21</v>
      </c>
      <c r="HB30" t="s">
        <v>22</v>
      </c>
      <c r="HC30" t="s">
        <v>23</v>
      </c>
      <c r="HE30" t="s">
        <v>11</v>
      </c>
      <c r="HF30" t="s">
        <v>12</v>
      </c>
      <c r="HG30" t="s">
        <v>13</v>
      </c>
      <c r="HH30" t="s">
        <v>14</v>
      </c>
      <c r="HI30" t="s">
        <v>15</v>
      </c>
      <c r="HO30" t="s">
        <v>19</v>
      </c>
      <c r="HP30" t="s">
        <v>20</v>
      </c>
      <c r="HQ30" t="s">
        <v>21</v>
      </c>
      <c r="HR30" t="s">
        <v>22</v>
      </c>
      <c r="HS30" t="s">
        <v>23</v>
      </c>
      <c r="HU30" t="s">
        <v>11</v>
      </c>
      <c r="HV30" t="s">
        <v>12</v>
      </c>
      <c r="HW30" t="s">
        <v>13</v>
      </c>
      <c r="HX30" t="s">
        <v>14</v>
      </c>
      <c r="HY30" t="s">
        <v>15</v>
      </c>
      <c r="IE30" t="s">
        <v>19</v>
      </c>
      <c r="IF30" t="s">
        <v>20</v>
      </c>
      <c r="IG30" t="s">
        <v>21</v>
      </c>
      <c r="IH30" t="s">
        <v>22</v>
      </c>
      <c r="II30" t="s">
        <v>23</v>
      </c>
    </row>
    <row r="31" spans="4:243" x14ac:dyDescent="0.25">
      <c r="D31" s="3">
        <v>26.76</v>
      </c>
      <c r="E31" s="3">
        <v>26.37</v>
      </c>
      <c r="F31" s="3">
        <v>26.1</v>
      </c>
      <c r="G31" s="3">
        <v>27</v>
      </c>
      <c r="H31" s="3">
        <v>26.3</v>
      </c>
      <c r="I31" s="3"/>
      <c r="J31" s="3"/>
      <c r="K31" s="3"/>
      <c r="L31" s="3"/>
      <c r="M31" s="3"/>
      <c r="N31">
        <f>AVERAGE(D31:M31)</f>
        <v>26.506</v>
      </c>
      <c r="O31">
        <f>STDEV(D31:M31)</f>
        <v>0.36548597784319958</v>
      </c>
      <c r="P31">
        <f>N31-10</f>
        <v>16.506</v>
      </c>
      <c r="Q31">
        <f>MIN(D31:M31)</f>
        <v>26.1</v>
      </c>
      <c r="R31">
        <f>MAX(D31:M31)</f>
        <v>27</v>
      </c>
      <c r="T31" s="3">
        <v>27.78</v>
      </c>
      <c r="U31" s="3">
        <v>27.31</v>
      </c>
      <c r="V31" s="3">
        <v>27.73</v>
      </c>
      <c r="W31" s="3">
        <v>26.79</v>
      </c>
      <c r="X31" s="3">
        <v>27.11</v>
      </c>
      <c r="Y31" s="3"/>
      <c r="Z31" s="3"/>
      <c r="AA31" s="3"/>
      <c r="AB31" s="3"/>
      <c r="AC31" s="3"/>
      <c r="AD31">
        <f>AVERAGE(T31:AC31)</f>
        <v>27.344000000000005</v>
      </c>
      <c r="AE31">
        <f>STDEV(T31:AC31)</f>
        <v>0.4189033301371578</v>
      </c>
      <c r="AF31">
        <f>AD31-10</f>
        <v>17.344000000000005</v>
      </c>
      <c r="AG31">
        <f>MIN(T31:AC31)</f>
        <v>26.79</v>
      </c>
      <c r="AH31">
        <f>MAX(T31:AC31)</f>
        <v>27.78</v>
      </c>
      <c r="AJ31" s="3">
        <v>27.73</v>
      </c>
      <c r="AK31" s="3">
        <v>26.15</v>
      </c>
      <c r="AL31" s="3">
        <v>25.47</v>
      </c>
      <c r="AM31" s="3">
        <v>26.11</v>
      </c>
      <c r="AN31" s="3">
        <v>27.49</v>
      </c>
      <c r="AO31" s="3"/>
      <c r="AP31" s="3"/>
      <c r="AQ31" s="3"/>
      <c r="AR31" s="3"/>
      <c r="AS31" s="3"/>
      <c r="AT31">
        <f>AVERAGE(AJ31:AS31)</f>
        <v>26.589999999999996</v>
      </c>
      <c r="AU31">
        <f>STDEV(AJ31:AS31)</f>
        <v>0.97313925005622937</v>
      </c>
      <c r="AV31">
        <f>AT31-10</f>
        <v>16.589999999999996</v>
      </c>
      <c r="AW31">
        <f>MIN(AJ31:AS31)</f>
        <v>25.47</v>
      </c>
      <c r="AX31">
        <f>MAX(AJ31:AS31)</f>
        <v>27.73</v>
      </c>
      <c r="AZ31" s="3">
        <v>27.25</v>
      </c>
      <c r="BA31" s="43"/>
      <c r="BB31" s="3">
        <v>25.99</v>
      </c>
      <c r="BC31" s="3">
        <v>25.92</v>
      </c>
      <c r="BD31" s="3">
        <v>25.88</v>
      </c>
      <c r="BE31" s="3"/>
      <c r="BF31" s="3"/>
      <c r="BG31" s="3"/>
      <c r="BH31" s="3"/>
      <c r="BI31" s="3"/>
      <c r="BJ31">
        <f>AVERAGE(AZ31:BI31)</f>
        <v>26.259999999999998</v>
      </c>
      <c r="BK31" s="3">
        <f>STDEV(AZ31:BI31)</f>
        <v>0.66156380392723035</v>
      </c>
      <c r="BL31">
        <f>BJ31-10</f>
        <v>16.259999999999998</v>
      </c>
      <c r="BM31">
        <f>MIN(AZ31:BI31)</f>
        <v>25.88</v>
      </c>
      <c r="BN31">
        <f>MAX(AZ31:BI31)</f>
        <v>27.25</v>
      </c>
      <c r="BQ31" s="3">
        <v>26.58</v>
      </c>
      <c r="BR31" s="3">
        <v>26.27</v>
      </c>
      <c r="BS31" s="3">
        <v>26.31</v>
      </c>
      <c r="BT31" s="3">
        <v>26.07</v>
      </c>
      <c r="BU31" s="3">
        <v>26.17</v>
      </c>
      <c r="BV31" s="3"/>
      <c r="BW31" s="3"/>
      <c r="BX31" s="3"/>
      <c r="BY31" s="3"/>
      <c r="BZ31" s="3"/>
      <c r="CA31">
        <f>AVERAGE(BQ31:BZ31)</f>
        <v>26.279999999999994</v>
      </c>
      <c r="CB31">
        <f>STDEV(BQ31:BZ31)</f>
        <v>0.19183326093250774</v>
      </c>
      <c r="CC31">
        <f>CA31-10</f>
        <v>16.279999999999994</v>
      </c>
      <c r="CD31">
        <f>MIN(BQ31:BZ31)</f>
        <v>26.07</v>
      </c>
      <c r="CE31">
        <f>MAX(BQ31:BZ31)</f>
        <v>26.58</v>
      </c>
      <c r="CG31" s="3">
        <v>29.51</v>
      </c>
      <c r="CH31" s="3">
        <v>27.59</v>
      </c>
      <c r="CI31" s="3">
        <v>28.89</v>
      </c>
      <c r="CJ31" s="3">
        <v>27.43</v>
      </c>
      <c r="CK31" s="3">
        <v>26.97</v>
      </c>
      <c r="CL31" s="3"/>
      <c r="CM31" s="3"/>
      <c r="CN31" s="3"/>
      <c r="CO31" s="3"/>
      <c r="CP31" s="3"/>
      <c r="CQ31">
        <f>AVERAGE(CG31:CP31)</f>
        <v>28.078000000000003</v>
      </c>
      <c r="CR31">
        <f>STDEV(CG31:CP31)</f>
        <v>1.0718768585989726</v>
      </c>
      <c r="CS31">
        <f>CQ31-10</f>
        <v>18.078000000000003</v>
      </c>
      <c r="CT31">
        <f>MIN(CG31:CP31)</f>
        <v>26.97</v>
      </c>
      <c r="CU31">
        <f>MAX(CG31:CP31)</f>
        <v>29.51</v>
      </c>
      <c r="CW31" s="3">
        <v>29.08</v>
      </c>
      <c r="CX31" s="3">
        <v>27.39</v>
      </c>
      <c r="CY31" s="3">
        <v>27.05</v>
      </c>
      <c r="CZ31" s="3">
        <v>26.97</v>
      </c>
      <c r="DA31" s="3">
        <v>26.8</v>
      </c>
      <c r="DB31" s="3"/>
      <c r="DC31" s="3"/>
      <c r="DD31" s="3"/>
      <c r="DE31" s="3"/>
      <c r="DG31">
        <f>AVERAGE(CW31:DF31)</f>
        <v>27.457999999999998</v>
      </c>
      <c r="DH31">
        <f>STDEV(CW31:DF31)</f>
        <v>0.93181006648350739</v>
      </c>
      <c r="DI31">
        <f>DG31-9</f>
        <v>18.457999999999998</v>
      </c>
      <c r="DJ31">
        <f>MIN(CW31:DF31)</f>
        <v>26.8</v>
      </c>
      <c r="DK31">
        <f>MAX(CW31:DF31)</f>
        <v>29.08</v>
      </c>
      <c r="DM31" s="3">
        <v>27.72</v>
      </c>
      <c r="DN31" s="3">
        <v>25.8</v>
      </c>
      <c r="DO31" s="3">
        <v>25.79</v>
      </c>
      <c r="DP31" s="3">
        <v>26.15</v>
      </c>
      <c r="DQ31" s="3">
        <v>26.23</v>
      </c>
      <c r="DR31" s="3"/>
      <c r="DS31" s="3"/>
      <c r="DT31" s="3"/>
      <c r="DU31" s="3"/>
      <c r="DV31" s="3"/>
      <c r="DW31">
        <f>AVERAGE(DM31:DV31)</f>
        <v>26.338000000000001</v>
      </c>
      <c r="DX31">
        <f>STDEV(DM31:DV31)</f>
        <v>0.79791603568295288</v>
      </c>
      <c r="DY31">
        <f>DW31-10</f>
        <v>16.338000000000001</v>
      </c>
      <c r="DZ31">
        <f>MIN(DM31:DV31)</f>
        <v>25.79</v>
      </c>
      <c r="EA31">
        <f>MAX(DM31:DV31)</f>
        <v>27.72</v>
      </c>
      <c r="EC31" s="3">
        <v>28.34</v>
      </c>
      <c r="ED31" s="3">
        <v>26.88</v>
      </c>
      <c r="EE31" s="3">
        <v>26.65</v>
      </c>
      <c r="EF31" s="3">
        <v>26.66</v>
      </c>
      <c r="EG31" s="3">
        <v>25.94</v>
      </c>
      <c r="EH31" s="3"/>
      <c r="EI31" s="3"/>
      <c r="EJ31" s="3"/>
      <c r="EK31" s="3"/>
      <c r="EL31" s="3"/>
      <c r="EM31">
        <f>AVERAGE(EC31:EL31)</f>
        <v>26.893999999999998</v>
      </c>
      <c r="EN31">
        <f>STDEV(EC31:EL31)</f>
        <v>0.88254178371338288</v>
      </c>
      <c r="EO31">
        <f>EM31-9</f>
        <v>17.893999999999998</v>
      </c>
      <c r="EP31">
        <f>MIN(EC31:EL31)</f>
        <v>25.94</v>
      </c>
      <c r="EQ31">
        <f>MAX(EC31:EL31)</f>
        <v>28.34</v>
      </c>
      <c r="ES31" s="3">
        <v>26.2</v>
      </c>
      <c r="ET31" s="3">
        <v>26.09</v>
      </c>
      <c r="EU31" s="3">
        <v>25.78</v>
      </c>
      <c r="EV31" s="3">
        <v>26.2</v>
      </c>
      <c r="EW31" s="3">
        <v>26.92</v>
      </c>
      <c r="EX31" s="3"/>
      <c r="EY31" s="3"/>
      <c r="EZ31" s="3"/>
      <c r="FA31" s="3"/>
      <c r="FB31" s="3"/>
      <c r="FC31">
        <f>AVERAGE(ES31:FB31)</f>
        <v>26.238</v>
      </c>
      <c r="FD31">
        <f>STDEV(ES31:FB31)</f>
        <v>0.41823438404798852</v>
      </c>
      <c r="FE31">
        <f>FC31-10</f>
        <v>16.238</v>
      </c>
      <c r="FF31">
        <f>MIN(ES31:FB31)</f>
        <v>25.78</v>
      </c>
      <c r="FG31">
        <f>MAX(ES31:FB31)</f>
        <v>26.92</v>
      </c>
      <c r="FI31" s="3">
        <v>30.72</v>
      </c>
      <c r="FJ31" s="3">
        <v>27.29</v>
      </c>
      <c r="FK31" s="3">
        <v>27.63</v>
      </c>
      <c r="FL31" s="3">
        <v>25.96</v>
      </c>
      <c r="FM31" s="3">
        <v>26.96</v>
      </c>
      <c r="FN31" s="3"/>
      <c r="FO31" s="3"/>
      <c r="FP31" s="3"/>
      <c r="FQ31" s="3"/>
      <c r="FR31" s="3"/>
      <c r="FS31">
        <f>AVERAGE(FI31:FR31)</f>
        <v>27.712</v>
      </c>
      <c r="FT31">
        <f>STDEV(FI31:FR31)</f>
        <v>1.7935913692923473</v>
      </c>
      <c r="FU31">
        <f>FS31-10</f>
        <v>17.712</v>
      </c>
      <c r="FV31">
        <f>MIN(FI31:FR31)</f>
        <v>25.96</v>
      </c>
      <c r="FW31">
        <f>MAX(FI31:FR31)</f>
        <v>30.72</v>
      </c>
      <c r="FY31" s="3">
        <v>28.22</v>
      </c>
      <c r="FZ31" s="3">
        <v>27.06</v>
      </c>
      <c r="GA31" s="3">
        <v>27.52</v>
      </c>
      <c r="GB31" s="3">
        <v>26.5</v>
      </c>
      <c r="GC31" s="3">
        <v>25.87</v>
      </c>
      <c r="GD31" s="3"/>
      <c r="GE31" s="3"/>
      <c r="GF31" s="3"/>
      <c r="GG31" s="3"/>
      <c r="GH31" s="3"/>
      <c r="GI31">
        <f>AVERAGE(FY31:GH31)</f>
        <v>27.033999999999999</v>
      </c>
      <c r="GJ31">
        <f>STDEV(FY31:GH31)</f>
        <v>0.9060242822353044</v>
      </c>
      <c r="GK31">
        <f>GI31-10</f>
        <v>17.033999999999999</v>
      </c>
      <c r="GL31">
        <f>MIN(FY31:GH31)</f>
        <v>25.87</v>
      </c>
      <c r="GM31">
        <f>MAX(FY31:GH31)</f>
        <v>28.22</v>
      </c>
      <c r="GO31" s="3">
        <v>25.45</v>
      </c>
      <c r="GP31" s="3">
        <v>25.18</v>
      </c>
      <c r="GQ31" s="3">
        <v>25.4</v>
      </c>
      <c r="GR31" s="3">
        <v>25.67</v>
      </c>
      <c r="GS31" s="3">
        <v>25.27</v>
      </c>
      <c r="GT31" s="3"/>
      <c r="GU31" s="3"/>
      <c r="GV31" s="3"/>
      <c r="GW31" s="3"/>
      <c r="GX31" s="3"/>
      <c r="GY31">
        <f>AVERAGE(GO31:GX31)</f>
        <v>25.393999999999998</v>
      </c>
      <c r="GZ31">
        <f>STDEV(GO31:GX31)</f>
        <v>0.18742998692845353</v>
      </c>
      <c r="HA31">
        <f>GY31-10</f>
        <v>15.393999999999998</v>
      </c>
      <c r="HB31">
        <f>MIN(GO31:GX31)</f>
        <v>25.18</v>
      </c>
      <c r="HC31">
        <f>MAX(GO31:GX31)</f>
        <v>25.67</v>
      </c>
      <c r="HE31" s="3">
        <v>26.99</v>
      </c>
      <c r="HF31" s="3">
        <v>25.97</v>
      </c>
      <c r="HG31" s="3">
        <v>26.06</v>
      </c>
      <c r="HH31" s="3">
        <v>26.49</v>
      </c>
      <c r="HI31" s="3">
        <v>26.3</v>
      </c>
      <c r="HJ31" s="3"/>
      <c r="HK31" s="3"/>
      <c r="HL31" s="3"/>
      <c r="HM31" s="3"/>
      <c r="HN31" s="3"/>
      <c r="HO31">
        <f>AVERAGE(HE31:HN31)</f>
        <v>26.362000000000002</v>
      </c>
      <c r="HP31">
        <f>STDEV(HE31:HN31)</f>
        <v>0.40604186976222023</v>
      </c>
      <c r="HQ31">
        <f>HO31-10</f>
        <v>16.362000000000002</v>
      </c>
      <c r="HR31">
        <f>MIN(HE31:HN31)</f>
        <v>25.97</v>
      </c>
      <c r="HS31">
        <f>MAX(HE31:HN31)</f>
        <v>26.99</v>
      </c>
      <c r="HU31" s="3">
        <v>28.33</v>
      </c>
      <c r="HV31" s="3">
        <v>26.95</v>
      </c>
      <c r="HW31" s="3">
        <v>27.2</v>
      </c>
      <c r="HX31" s="3">
        <v>26.42</v>
      </c>
      <c r="HY31" s="3">
        <v>26.53</v>
      </c>
      <c r="HZ31" s="3"/>
      <c r="IA31" s="3"/>
      <c r="IB31" s="3"/>
      <c r="IC31" s="3"/>
      <c r="ID31" s="3"/>
      <c r="IE31">
        <f>AVERAGE(HU31:ID31)</f>
        <v>27.086000000000002</v>
      </c>
      <c r="IF31">
        <f>STDEV(HU31:ID31)</f>
        <v>0.76349852652117023</v>
      </c>
      <c r="IG31">
        <f>IE31-10</f>
        <v>17.086000000000002</v>
      </c>
      <c r="IH31">
        <f>MIN(HU31:ID31)</f>
        <v>26.42</v>
      </c>
      <c r="II31">
        <f>MAX(HU31:ID31)</f>
        <v>28.33</v>
      </c>
    </row>
    <row r="32" spans="4:243" x14ac:dyDescent="0.25">
      <c r="BK32" s="3"/>
    </row>
    <row r="33" spans="3:254" x14ac:dyDescent="0.25">
      <c r="BK33" s="3"/>
    </row>
    <row r="36" spans="3:254" x14ac:dyDescent="0.25">
      <c r="D36" s="1" t="s">
        <v>5</v>
      </c>
      <c r="E36" s="1" t="s">
        <v>5</v>
      </c>
      <c r="F36" s="1" t="s">
        <v>5</v>
      </c>
      <c r="G36" s="1" t="s">
        <v>5</v>
      </c>
      <c r="H36" s="1" t="s">
        <v>5</v>
      </c>
      <c r="I36" s="1"/>
      <c r="J36" s="1"/>
      <c r="K36" s="1"/>
      <c r="L36" s="1"/>
      <c r="M36" s="1"/>
      <c r="T36" s="1" t="s">
        <v>18</v>
      </c>
      <c r="U36" s="1" t="s">
        <v>18</v>
      </c>
      <c r="V36" s="1" t="s">
        <v>18</v>
      </c>
      <c r="W36" s="1" t="s">
        <v>18</v>
      </c>
      <c r="X36" s="1" t="s">
        <v>18</v>
      </c>
      <c r="Y36" s="1"/>
      <c r="Z36" s="1"/>
      <c r="AA36" s="1"/>
      <c r="AB36" s="1"/>
      <c r="AC36" s="1"/>
      <c r="AJ36" s="1" t="s">
        <v>27</v>
      </c>
      <c r="AK36" s="1" t="s">
        <v>27</v>
      </c>
      <c r="AL36" s="1" t="s">
        <v>27</v>
      </c>
      <c r="AM36" s="1" t="s">
        <v>27</v>
      </c>
      <c r="AN36" s="1" t="s">
        <v>27</v>
      </c>
      <c r="AO36" s="1"/>
      <c r="AP36" s="1"/>
      <c r="AQ36" s="1"/>
      <c r="AR36" s="1"/>
      <c r="AS36" s="1"/>
      <c r="AZ36" s="1" t="s">
        <v>30</v>
      </c>
      <c r="BA36" s="1" t="s">
        <v>30</v>
      </c>
      <c r="BB36" s="1" t="s">
        <v>30</v>
      </c>
      <c r="BC36" s="1" t="s">
        <v>30</v>
      </c>
      <c r="BD36" s="1" t="s">
        <v>30</v>
      </c>
      <c r="BE36" s="1"/>
      <c r="BF36" s="1"/>
      <c r="BG36" s="1"/>
      <c r="BH36" s="1"/>
      <c r="BI36" s="1"/>
      <c r="BQ36" s="1" t="s">
        <v>32</v>
      </c>
      <c r="BR36" s="1" t="s">
        <v>32</v>
      </c>
      <c r="BS36" s="1" t="s">
        <v>32</v>
      </c>
      <c r="BT36" s="1" t="s">
        <v>32</v>
      </c>
      <c r="BU36" s="1" t="s">
        <v>32</v>
      </c>
      <c r="BV36" s="1"/>
      <c r="BW36" s="1"/>
      <c r="BX36" s="1"/>
      <c r="BY36" s="1"/>
      <c r="BZ36" s="1"/>
      <c r="CG36" s="1" t="s">
        <v>33</v>
      </c>
      <c r="CH36" s="1" t="s">
        <v>33</v>
      </c>
      <c r="CI36" s="1" t="s">
        <v>33</v>
      </c>
      <c r="CJ36" s="1" t="s">
        <v>33</v>
      </c>
      <c r="CK36" s="1" t="s">
        <v>33</v>
      </c>
      <c r="CL36" s="1"/>
      <c r="CM36" s="1"/>
      <c r="CN36" s="1"/>
      <c r="CO36" s="1"/>
      <c r="CP36" s="1"/>
      <c r="CW36" s="1" t="s">
        <v>34</v>
      </c>
      <c r="CX36" s="1" t="s">
        <v>34</v>
      </c>
      <c r="CY36" s="1" t="s">
        <v>34</v>
      </c>
      <c r="CZ36" s="1" t="s">
        <v>34</v>
      </c>
      <c r="DA36" s="1"/>
      <c r="DB36" s="1"/>
      <c r="DC36" s="1"/>
      <c r="DD36" s="1"/>
      <c r="DE36" s="1"/>
      <c r="DG36" s="1"/>
      <c r="DM36" s="1" t="s">
        <v>42</v>
      </c>
      <c r="DN36" s="1" t="s">
        <v>42</v>
      </c>
      <c r="DO36" s="1" t="s">
        <v>42</v>
      </c>
      <c r="DP36" s="1" t="s">
        <v>42</v>
      </c>
      <c r="DQ36" s="1" t="s">
        <v>42</v>
      </c>
      <c r="DR36" s="1"/>
      <c r="DS36" s="1"/>
      <c r="DT36" s="1"/>
      <c r="DU36" s="1"/>
      <c r="DV36" s="1"/>
      <c r="EC36" s="1" t="s">
        <v>43</v>
      </c>
      <c r="ED36" s="1" t="s">
        <v>43</v>
      </c>
      <c r="EE36" s="1" t="s">
        <v>43</v>
      </c>
      <c r="EF36" s="1" t="s">
        <v>43</v>
      </c>
      <c r="EG36" s="1"/>
      <c r="EH36" s="1"/>
      <c r="EI36" s="1"/>
      <c r="EJ36" s="1"/>
      <c r="EK36" s="1"/>
      <c r="EL36" s="1"/>
      <c r="ES36" s="1" t="s">
        <v>44</v>
      </c>
      <c r="ET36" s="1" t="s">
        <v>44</v>
      </c>
      <c r="EU36" s="1" t="s">
        <v>44</v>
      </c>
      <c r="EV36" s="1" t="s">
        <v>44</v>
      </c>
      <c r="EW36" s="1" t="s">
        <v>44</v>
      </c>
      <c r="EX36" s="1"/>
      <c r="EY36" s="1"/>
      <c r="EZ36" s="1"/>
      <c r="FA36" s="1"/>
      <c r="FB36" s="1"/>
      <c r="FI36" s="1" t="s">
        <v>45</v>
      </c>
      <c r="FJ36" s="1" t="s">
        <v>45</v>
      </c>
      <c r="FK36" s="1" t="s">
        <v>45</v>
      </c>
      <c r="FL36" s="1" t="s">
        <v>45</v>
      </c>
      <c r="FM36" s="1"/>
      <c r="FN36" s="1"/>
      <c r="FO36" s="1"/>
      <c r="FP36" s="1"/>
      <c r="FQ36" s="1"/>
      <c r="FR36" s="1"/>
      <c r="FY36" s="1" t="s">
        <v>46</v>
      </c>
      <c r="FZ36" s="1" t="s">
        <v>46</v>
      </c>
      <c r="GA36" s="1" t="s">
        <v>46</v>
      </c>
      <c r="GB36" s="1" t="s">
        <v>46</v>
      </c>
      <c r="GC36" s="1" t="s">
        <v>46</v>
      </c>
      <c r="GD36" s="1"/>
      <c r="GE36" s="1"/>
      <c r="GF36" s="1"/>
      <c r="GG36" s="1"/>
      <c r="GH36" s="1"/>
      <c r="GO36" s="1" t="s">
        <v>47</v>
      </c>
      <c r="GP36" s="1" t="s">
        <v>47</v>
      </c>
      <c r="GQ36" s="1" t="s">
        <v>47</v>
      </c>
      <c r="GR36" s="1" t="s">
        <v>47</v>
      </c>
      <c r="GS36" s="1" t="s">
        <v>47</v>
      </c>
      <c r="GT36" s="1"/>
      <c r="GU36" s="1"/>
      <c r="GV36" s="1"/>
      <c r="GW36" s="1"/>
      <c r="GX36" s="1"/>
      <c r="HF36" s="1" t="s">
        <v>48</v>
      </c>
      <c r="HG36" s="1" t="s">
        <v>48</v>
      </c>
      <c r="HH36" s="1" t="s">
        <v>48</v>
      </c>
      <c r="HI36" s="1" t="s">
        <v>48</v>
      </c>
      <c r="HJ36" s="1"/>
      <c r="HK36" s="1"/>
      <c r="HL36" s="1"/>
      <c r="HM36" s="1"/>
      <c r="HN36" s="1"/>
      <c r="HO36" s="1"/>
      <c r="HU36" s="1" t="s">
        <v>49</v>
      </c>
      <c r="HV36" s="1" t="s">
        <v>49</v>
      </c>
      <c r="HW36" s="1" t="s">
        <v>49</v>
      </c>
      <c r="HX36" s="1" t="s">
        <v>49</v>
      </c>
      <c r="HY36" s="1" t="s">
        <v>49</v>
      </c>
      <c r="HZ36" s="1"/>
      <c r="IA36" s="1"/>
      <c r="IB36" s="1"/>
      <c r="IC36" s="1"/>
      <c r="ID36" s="1"/>
    </row>
    <row r="37" spans="3:254" x14ac:dyDescent="0.25">
      <c r="D37" s="1" t="s">
        <v>16</v>
      </c>
      <c r="E37" s="1" t="s">
        <v>16</v>
      </c>
      <c r="F37" s="1" t="s">
        <v>16</v>
      </c>
      <c r="G37" s="1" t="s">
        <v>16</v>
      </c>
      <c r="H37" s="1" t="s">
        <v>16</v>
      </c>
      <c r="I37" s="1"/>
      <c r="J37" s="1"/>
      <c r="K37" s="1"/>
      <c r="L37" s="1"/>
      <c r="M37" s="1"/>
      <c r="T37" s="1" t="s">
        <v>16</v>
      </c>
      <c r="U37" s="1" t="s">
        <v>16</v>
      </c>
      <c r="V37" s="1" t="s">
        <v>16</v>
      </c>
      <c r="W37" s="1" t="s">
        <v>16</v>
      </c>
      <c r="X37" s="1" t="s">
        <v>16</v>
      </c>
      <c r="Y37" s="1"/>
      <c r="Z37" s="1"/>
      <c r="AA37" s="1"/>
      <c r="AB37" s="1"/>
      <c r="AC37" s="1"/>
      <c r="AJ37" s="1" t="s">
        <v>16</v>
      </c>
      <c r="AK37" s="1" t="s">
        <v>16</v>
      </c>
      <c r="AL37" s="1" t="s">
        <v>16</v>
      </c>
      <c r="AM37" s="1" t="s">
        <v>16</v>
      </c>
      <c r="AN37" s="1" t="s">
        <v>16</v>
      </c>
      <c r="AO37" s="1"/>
      <c r="AP37" s="1"/>
      <c r="AQ37" s="1"/>
      <c r="AR37" s="1"/>
      <c r="AS37" s="1"/>
      <c r="AZ37" s="1" t="s">
        <v>16</v>
      </c>
      <c r="BA37" s="1" t="s">
        <v>16</v>
      </c>
      <c r="BB37" s="1" t="s">
        <v>16</v>
      </c>
      <c r="BC37" s="1" t="s">
        <v>16</v>
      </c>
      <c r="BD37" s="1" t="s">
        <v>16</v>
      </c>
      <c r="BE37" s="1"/>
      <c r="BF37" s="1"/>
      <c r="BG37" s="1"/>
      <c r="BH37" s="1"/>
      <c r="BI37" s="1"/>
      <c r="BQ37" s="1" t="s">
        <v>16</v>
      </c>
      <c r="BR37" s="1" t="s">
        <v>16</v>
      </c>
      <c r="BS37" s="1" t="s">
        <v>16</v>
      </c>
      <c r="BT37" s="1" t="s">
        <v>16</v>
      </c>
      <c r="BU37" s="1" t="s">
        <v>16</v>
      </c>
      <c r="BV37" s="1"/>
      <c r="BW37" s="1"/>
      <c r="BX37" s="1"/>
      <c r="BY37" s="1"/>
      <c r="BZ37" s="1"/>
      <c r="CG37" s="1" t="s">
        <v>16</v>
      </c>
      <c r="CH37" s="1" t="s">
        <v>16</v>
      </c>
      <c r="CI37" s="1" t="s">
        <v>16</v>
      </c>
      <c r="CJ37" s="1" t="s">
        <v>16</v>
      </c>
      <c r="CK37" s="1" t="s">
        <v>16</v>
      </c>
      <c r="CL37" s="1"/>
      <c r="CM37" s="1"/>
      <c r="CN37" s="1"/>
      <c r="CO37" s="1"/>
      <c r="CP37" s="1"/>
      <c r="CW37" s="1" t="s">
        <v>16</v>
      </c>
      <c r="CX37" s="1" t="s">
        <v>16</v>
      </c>
      <c r="CY37" s="1" t="s">
        <v>16</v>
      </c>
      <c r="CZ37" s="1" t="s">
        <v>16</v>
      </c>
      <c r="DA37" s="1"/>
      <c r="DB37" s="1"/>
      <c r="DC37" s="1"/>
      <c r="DD37" s="1"/>
      <c r="DE37" s="1"/>
      <c r="DG37" s="1"/>
      <c r="DM37" s="1" t="s">
        <v>16</v>
      </c>
      <c r="DN37" s="1" t="s">
        <v>16</v>
      </c>
      <c r="DO37" s="1" t="s">
        <v>16</v>
      </c>
      <c r="DP37" s="1" t="s">
        <v>16</v>
      </c>
      <c r="DQ37" s="1" t="s">
        <v>16</v>
      </c>
      <c r="DR37" s="1"/>
      <c r="DS37" s="1"/>
      <c r="DT37" s="1"/>
      <c r="DU37" s="1"/>
      <c r="DV37" s="1"/>
      <c r="EC37" s="1" t="s">
        <v>16</v>
      </c>
      <c r="ED37" s="1" t="s">
        <v>16</v>
      </c>
      <c r="EE37" s="1" t="s">
        <v>16</v>
      </c>
      <c r="EF37" s="1" t="s">
        <v>16</v>
      </c>
      <c r="EG37" s="1"/>
      <c r="EH37" s="1"/>
      <c r="EI37" s="1"/>
      <c r="EJ37" s="1"/>
      <c r="EK37" s="1"/>
      <c r="EL37" s="1"/>
      <c r="ES37" s="1" t="s">
        <v>16</v>
      </c>
      <c r="ET37" s="1" t="s">
        <v>16</v>
      </c>
      <c r="EU37" s="1" t="s">
        <v>16</v>
      </c>
      <c r="EV37" s="1" t="s">
        <v>16</v>
      </c>
      <c r="EW37" s="1" t="s">
        <v>16</v>
      </c>
      <c r="EX37" s="1"/>
      <c r="EY37" s="1"/>
      <c r="EZ37" s="1"/>
      <c r="FA37" s="1"/>
      <c r="FB37" s="1"/>
      <c r="FI37" s="1" t="s">
        <v>16</v>
      </c>
      <c r="FJ37" s="1" t="s">
        <v>16</v>
      </c>
      <c r="FK37" s="1" t="s">
        <v>16</v>
      </c>
      <c r="FL37" s="1" t="s">
        <v>16</v>
      </c>
      <c r="FM37" s="1"/>
      <c r="FN37" s="1"/>
      <c r="FO37" s="1"/>
      <c r="FP37" s="1"/>
      <c r="FQ37" s="1"/>
      <c r="FR37" s="1"/>
      <c r="FY37" s="1" t="s">
        <v>16</v>
      </c>
      <c r="FZ37" s="1" t="s">
        <v>16</v>
      </c>
      <c r="GA37" s="1" t="s">
        <v>16</v>
      </c>
      <c r="GB37" s="1" t="s">
        <v>16</v>
      </c>
      <c r="GC37" s="1" t="s">
        <v>16</v>
      </c>
      <c r="GD37" s="1"/>
      <c r="GE37" s="1"/>
      <c r="GF37" s="1"/>
      <c r="GG37" s="1"/>
      <c r="GH37" s="1"/>
      <c r="GO37" s="1" t="s">
        <v>16</v>
      </c>
      <c r="GP37" s="1" t="s">
        <v>16</v>
      </c>
      <c r="GQ37" s="1" t="s">
        <v>16</v>
      </c>
      <c r="GR37" s="1" t="s">
        <v>16</v>
      </c>
      <c r="GS37" s="1" t="s">
        <v>16</v>
      </c>
      <c r="GT37" s="1"/>
      <c r="GU37" s="1"/>
      <c r="GV37" s="1"/>
      <c r="GW37" s="1"/>
      <c r="GX37" s="1"/>
      <c r="HF37" s="1" t="s">
        <v>16</v>
      </c>
      <c r="HG37" s="1" t="s">
        <v>16</v>
      </c>
      <c r="HH37" s="1" t="s">
        <v>16</v>
      </c>
      <c r="HI37" s="1" t="s">
        <v>16</v>
      </c>
      <c r="HJ37" s="1"/>
      <c r="HK37" s="1"/>
      <c r="HL37" s="1"/>
      <c r="HM37" s="1"/>
      <c r="HN37" s="1"/>
      <c r="HO37" s="1"/>
      <c r="HU37" s="1" t="s">
        <v>16</v>
      </c>
      <c r="HV37" s="1" t="s">
        <v>16</v>
      </c>
      <c r="HW37" s="1" t="s">
        <v>16</v>
      </c>
      <c r="HX37" s="1" t="s">
        <v>16</v>
      </c>
      <c r="HY37" s="1" t="s">
        <v>16</v>
      </c>
      <c r="HZ37" s="1"/>
      <c r="IA37" s="1"/>
      <c r="IB37" s="1"/>
      <c r="IC37" s="1"/>
      <c r="ID37" s="1"/>
    </row>
    <row r="38" spans="3:254" x14ac:dyDescent="0.25">
      <c r="D38" s="1" t="s">
        <v>11</v>
      </c>
      <c r="E38" s="1" t="s">
        <v>12</v>
      </c>
      <c r="F38" s="1" t="s">
        <v>13</v>
      </c>
      <c r="G38" s="1" t="s">
        <v>14</v>
      </c>
      <c r="H38" s="1" t="s">
        <v>15</v>
      </c>
      <c r="I38" s="7"/>
      <c r="J38" s="7"/>
      <c r="K38" s="7"/>
      <c r="L38" s="7"/>
      <c r="M38" s="7"/>
      <c r="T38" s="1" t="s">
        <v>11</v>
      </c>
      <c r="U38" s="1" t="s">
        <v>12</v>
      </c>
      <c r="V38" s="1" t="s">
        <v>13</v>
      </c>
      <c r="W38" s="1" t="s">
        <v>14</v>
      </c>
      <c r="X38" s="1" t="s">
        <v>15</v>
      </c>
      <c r="Y38" s="7"/>
      <c r="Z38" s="7"/>
      <c r="AA38" s="7"/>
      <c r="AB38" s="7"/>
      <c r="AC38" s="7"/>
      <c r="AJ38" s="1" t="s">
        <v>11</v>
      </c>
      <c r="AK38" s="1" t="s">
        <v>12</v>
      </c>
      <c r="AL38" s="1" t="s">
        <v>13</v>
      </c>
      <c r="AM38" s="1" t="s">
        <v>14</v>
      </c>
      <c r="AN38" s="1" t="s">
        <v>15</v>
      </c>
      <c r="AO38" s="7"/>
      <c r="AP38" s="7"/>
      <c r="AQ38" s="7"/>
      <c r="AR38" s="7"/>
      <c r="AS38" s="7"/>
      <c r="AZ38" s="1" t="s">
        <v>11</v>
      </c>
      <c r="BA38" s="1" t="s">
        <v>12</v>
      </c>
      <c r="BB38" s="1" t="s">
        <v>13</v>
      </c>
      <c r="BC38" s="1" t="s">
        <v>14</v>
      </c>
      <c r="BD38" s="1" t="s">
        <v>15</v>
      </c>
      <c r="BE38" s="7"/>
      <c r="BF38" s="7"/>
      <c r="BG38" s="7"/>
      <c r="BH38" s="7"/>
      <c r="BI38" s="7"/>
      <c r="BQ38" s="1" t="s">
        <v>11</v>
      </c>
      <c r="BR38" s="1" t="s">
        <v>12</v>
      </c>
      <c r="BS38" s="1" t="s">
        <v>13</v>
      </c>
      <c r="BT38" s="1" t="s">
        <v>14</v>
      </c>
      <c r="BU38" s="1" t="s">
        <v>15</v>
      </c>
      <c r="BV38" s="7"/>
      <c r="BW38" s="7"/>
      <c r="BX38" s="7"/>
      <c r="BY38" s="7"/>
      <c r="BZ38" s="7"/>
      <c r="CG38" s="1" t="s">
        <v>11</v>
      </c>
      <c r="CH38" s="1" t="s">
        <v>12</v>
      </c>
      <c r="CI38" s="1" t="s">
        <v>13</v>
      </c>
      <c r="CJ38" s="1" t="s">
        <v>14</v>
      </c>
      <c r="CK38" s="1" t="s">
        <v>15</v>
      </c>
      <c r="CL38" s="7"/>
      <c r="CM38" s="7"/>
      <c r="CN38" s="7"/>
      <c r="CO38" s="7"/>
      <c r="CP38" s="7"/>
      <c r="CW38" s="1" t="s">
        <v>11</v>
      </c>
      <c r="CX38" s="1" t="s">
        <v>12</v>
      </c>
      <c r="CY38" s="1" t="s">
        <v>13</v>
      </c>
      <c r="CZ38" s="1" t="s">
        <v>14</v>
      </c>
      <c r="DA38" s="1"/>
      <c r="DB38" s="7"/>
      <c r="DC38" s="7"/>
      <c r="DD38" s="7"/>
      <c r="DE38" s="7"/>
      <c r="DG38" s="7"/>
      <c r="DM38" s="1" t="s">
        <v>11</v>
      </c>
      <c r="DN38" s="1" t="s">
        <v>12</v>
      </c>
      <c r="DO38" s="1" t="s">
        <v>13</v>
      </c>
      <c r="DP38" s="1" t="s">
        <v>14</v>
      </c>
      <c r="DQ38" s="1" t="s">
        <v>15</v>
      </c>
      <c r="DR38" s="7"/>
      <c r="DS38" s="7"/>
      <c r="DT38" s="7"/>
      <c r="DU38" s="7"/>
      <c r="DV38" s="7"/>
      <c r="EC38" s="1" t="s">
        <v>11</v>
      </c>
      <c r="ED38" s="1" t="s">
        <v>12</v>
      </c>
      <c r="EE38" s="1" t="s">
        <v>13</v>
      </c>
      <c r="EF38" s="1" t="s">
        <v>14</v>
      </c>
      <c r="EG38" s="1"/>
      <c r="EH38" s="7"/>
      <c r="EI38" s="7"/>
      <c r="EJ38" s="7"/>
      <c r="EK38" s="7"/>
      <c r="EL38" s="7"/>
      <c r="ES38" s="1" t="s">
        <v>11</v>
      </c>
      <c r="ET38" s="1" t="s">
        <v>12</v>
      </c>
      <c r="EU38" s="1" t="s">
        <v>13</v>
      </c>
      <c r="EV38" s="1" t="s">
        <v>14</v>
      </c>
      <c r="EW38" s="1" t="s">
        <v>15</v>
      </c>
      <c r="EX38" s="7"/>
      <c r="EY38" s="7"/>
      <c r="EZ38" s="7"/>
      <c r="FA38" s="7"/>
      <c r="FB38" s="7"/>
      <c r="FI38" s="1" t="s">
        <v>11</v>
      </c>
      <c r="FJ38" s="1" t="s">
        <v>12</v>
      </c>
      <c r="FK38" s="1" t="s">
        <v>13</v>
      </c>
      <c r="FL38" s="1" t="s">
        <v>14</v>
      </c>
      <c r="FM38" s="1"/>
      <c r="FN38" s="7"/>
      <c r="FO38" s="7"/>
      <c r="FP38" s="7"/>
      <c r="FQ38" s="7"/>
      <c r="FR38" s="7"/>
      <c r="FY38" s="1" t="s">
        <v>11</v>
      </c>
      <c r="FZ38" s="1" t="s">
        <v>12</v>
      </c>
      <c r="GA38" s="1" t="s">
        <v>13</v>
      </c>
      <c r="GB38" s="1" t="s">
        <v>14</v>
      </c>
      <c r="GC38" s="1" t="s">
        <v>15</v>
      </c>
      <c r="GD38" s="7"/>
      <c r="GE38" s="7"/>
      <c r="GF38" s="7"/>
      <c r="GG38" s="7"/>
      <c r="GH38" s="7"/>
      <c r="GO38" s="1" t="s">
        <v>11</v>
      </c>
      <c r="GP38" s="1" t="s">
        <v>12</v>
      </c>
      <c r="GQ38" s="1" t="s">
        <v>13</v>
      </c>
      <c r="GR38" s="1" t="s">
        <v>14</v>
      </c>
      <c r="GS38" s="1" t="s">
        <v>15</v>
      </c>
      <c r="GT38" s="7"/>
      <c r="GU38" s="7"/>
      <c r="GV38" s="7"/>
      <c r="GW38" s="7"/>
      <c r="GX38" s="7"/>
      <c r="HF38" s="1" t="s">
        <v>11</v>
      </c>
      <c r="HG38" s="1" t="s">
        <v>12</v>
      </c>
      <c r="HH38" s="1" t="s">
        <v>13</v>
      </c>
      <c r="HI38" s="1" t="s">
        <v>14</v>
      </c>
      <c r="HJ38" s="1"/>
      <c r="HK38" s="7"/>
      <c r="HL38" s="7"/>
      <c r="HM38" s="7"/>
      <c r="HN38" s="7"/>
      <c r="HO38" s="7"/>
      <c r="HU38" s="1" t="s">
        <v>11</v>
      </c>
      <c r="HV38" s="1" t="s">
        <v>12</v>
      </c>
      <c r="HW38" s="1" t="s">
        <v>13</v>
      </c>
      <c r="HX38" s="1" t="s">
        <v>14</v>
      </c>
      <c r="HY38" s="1" t="s">
        <v>15</v>
      </c>
      <c r="HZ38" s="7"/>
      <c r="IA38" s="7"/>
      <c r="IB38" s="7"/>
      <c r="IC38" s="7"/>
      <c r="ID38" s="7"/>
    </row>
    <row r="39" spans="3:254" x14ac:dyDescent="0.25">
      <c r="C39" t="s">
        <v>1</v>
      </c>
      <c r="D39">
        <f>D5</f>
        <v>27.6</v>
      </c>
      <c r="E39">
        <f t="shared" ref="E39:H39" si="0">E5</f>
        <v>25.8</v>
      </c>
      <c r="F39">
        <f t="shared" si="0"/>
        <v>26.53</v>
      </c>
      <c r="G39">
        <f t="shared" si="0"/>
        <v>26.39</v>
      </c>
      <c r="H39">
        <f t="shared" si="0"/>
        <v>26.65</v>
      </c>
      <c r="T39">
        <f>T5</f>
        <v>27.2</v>
      </c>
      <c r="U39">
        <f t="shared" ref="U39:X39" si="1">U5</f>
        <v>27.46</v>
      </c>
      <c r="V39">
        <f t="shared" si="1"/>
        <v>27.04</v>
      </c>
      <c r="W39">
        <f t="shared" si="1"/>
        <v>26.76</v>
      </c>
      <c r="X39">
        <f t="shared" si="1"/>
        <v>25.85</v>
      </c>
      <c r="AJ39" s="43"/>
      <c r="AK39">
        <f t="shared" ref="AK39:AN39" si="2">AK5</f>
        <v>27.1</v>
      </c>
      <c r="AL39">
        <f t="shared" si="2"/>
        <v>26.18</v>
      </c>
      <c r="AM39">
        <f t="shared" si="2"/>
        <v>25.6</v>
      </c>
      <c r="AN39">
        <f t="shared" si="2"/>
        <v>27.16</v>
      </c>
      <c r="AZ39" s="2">
        <f>AZ5</f>
        <v>28.01</v>
      </c>
      <c r="BA39" s="42"/>
      <c r="BB39" s="2">
        <f t="shared" ref="BB39:BD39" si="3">BB5</f>
        <v>26.1</v>
      </c>
      <c r="BC39" s="2">
        <f t="shared" si="3"/>
        <v>26.19</v>
      </c>
      <c r="BD39" s="2">
        <f t="shared" si="3"/>
        <v>25.9</v>
      </c>
      <c r="BE39" s="2"/>
      <c r="BF39" s="2"/>
      <c r="BG39" s="2"/>
      <c r="BH39" s="2"/>
      <c r="BI39" s="2"/>
      <c r="BQ39" s="2">
        <f>BQ5</f>
        <v>27.96</v>
      </c>
      <c r="BR39" s="2">
        <f t="shared" ref="BR39:BU39" si="4">BR5</f>
        <v>26.35</v>
      </c>
      <c r="BS39" s="2">
        <f t="shared" si="4"/>
        <v>25.79</v>
      </c>
      <c r="BT39" s="2">
        <f t="shared" si="4"/>
        <v>25.82</v>
      </c>
      <c r="BU39" s="2">
        <f t="shared" si="4"/>
        <v>26.75</v>
      </c>
      <c r="BV39" s="2"/>
      <c r="BW39" s="2"/>
      <c r="BX39" s="2"/>
      <c r="BY39" s="2"/>
      <c r="BZ39" s="2"/>
      <c r="CB39" s="5"/>
      <c r="CG39" s="3">
        <f>CG5</f>
        <v>29.23</v>
      </c>
      <c r="CH39" s="2">
        <f>CH5</f>
        <v>26.96</v>
      </c>
      <c r="CI39" s="2">
        <f t="shared" ref="CI39:CK39" si="5">CI5</f>
        <v>29.71</v>
      </c>
      <c r="CJ39" s="2">
        <f t="shared" si="5"/>
        <v>28.3</v>
      </c>
      <c r="CK39" s="2">
        <f t="shared" si="5"/>
        <v>28.35</v>
      </c>
      <c r="CL39" s="2"/>
      <c r="CM39" s="2"/>
      <c r="CN39" s="2"/>
      <c r="CO39" s="2"/>
      <c r="CP39" s="2"/>
      <c r="CQ39" s="5"/>
      <c r="CW39" s="2">
        <f>CW5</f>
        <v>27.95</v>
      </c>
      <c r="CX39" s="2">
        <f>CX5</f>
        <v>26.23</v>
      </c>
      <c r="CY39" s="2">
        <f>CY5</f>
        <v>26.4</v>
      </c>
      <c r="CZ39" s="2">
        <f>CZ5</f>
        <v>26.6</v>
      </c>
      <c r="DA39" s="2"/>
      <c r="DB39" s="2"/>
      <c r="DC39" s="2"/>
      <c r="DD39" s="2"/>
      <c r="DE39" s="2"/>
      <c r="DG39" s="1"/>
      <c r="DM39" s="2">
        <f>DM5</f>
        <v>26.12</v>
      </c>
      <c r="DN39" s="2">
        <f t="shared" ref="DN39:DQ39" si="6">DN5</f>
        <v>25.77</v>
      </c>
      <c r="DO39" s="2">
        <f t="shared" si="6"/>
        <v>25.72</v>
      </c>
      <c r="DP39" s="2">
        <f t="shared" si="6"/>
        <v>25.6</v>
      </c>
      <c r="DQ39" s="2">
        <f t="shared" si="6"/>
        <v>25.57</v>
      </c>
      <c r="DR39" s="2"/>
      <c r="DS39" s="2"/>
      <c r="DT39" s="2"/>
      <c r="DU39" s="2"/>
      <c r="DV39" s="2"/>
      <c r="EC39" s="2">
        <f>EC5</f>
        <v>27.72</v>
      </c>
      <c r="ED39" s="2">
        <f>ED5</f>
        <v>27.21</v>
      </c>
      <c r="EE39" s="2">
        <f>EE5</f>
        <v>26.48</v>
      </c>
      <c r="EF39" s="2">
        <f>EF5</f>
        <v>26.77</v>
      </c>
      <c r="EG39" s="12">
        <f>EG5</f>
        <v>26.79</v>
      </c>
      <c r="EH39" s="2"/>
      <c r="EI39" s="2"/>
      <c r="EJ39" s="2"/>
      <c r="EK39" s="2"/>
      <c r="EL39" s="2"/>
      <c r="ES39" s="2">
        <f>ES5</f>
        <v>27.07</v>
      </c>
      <c r="ET39" s="2">
        <f t="shared" ref="ET39:EW39" si="7">ET5</f>
        <v>27.15</v>
      </c>
      <c r="EU39" s="2">
        <f t="shared" si="7"/>
        <v>25.52</v>
      </c>
      <c r="EV39" s="2">
        <f t="shared" si="7"/>
        <v>26.82</v>
      </c>
      <c r="EW39" s="2">
        <f t="shared" si="7"/>
        <v>28.13</v>
      </c>
      <c r="EX39" s="2"/>
      <c r="EY39" s="2"/>
      <c r="EZ39" s="2"/>
      <c r="FA39" s="2"/>
      <c r="FB39" s="2"/>
      <c r="FI39" s="2">
        <f>FI5</f>
        <v>27.87</v>
      </c>
      <c r="FJ39" s="2">
        <f>FJ5</f>
        <v>27.01</v>
      </c>
      <c r="FK39" s="2">
        <f>FK5</f>
        <v>26.54</v>
      </c>
      <c r="FL39" s="2">
        <f>FL5</f>
        <v>27.79</v>
      </c>
      <c r="FM39" s="2">
        <f>FM5</f>
        <v>26.61</v>
      </c>
      <c r="FN39" s="2"/>
      <c r="FO39" s="2"/>
      <c r="FP39" s="2"/>
      <c r="FQ39" s="2"/>
      <c r="FR39" s="2"/>
      <c r="FY39" s="2">
        <f t="shared" ref="FY39:GC39" si="8">FY5</f>
        <v>25.85</v>
      </c>
      <c r="FZ39" s="2">
        <f t="shared" si="8"/>
        <v>26.75</v>
      </c>
      <c r="GA39" s="2">
        <f t="shared" si="8"/>
        <v>27.59</v>
      </c>
      <c r="GB39" s="2">
        <f t="shared" si="8"/>
        <v>26.97</v>
      </c>
      <c r="GC39" s="2">
        <f t="shared" si="8"/>
        <v>26.66</v>
      </c>
      <c r="GD39" s="2"/>
      <c r="GE39" s="2"/>
      <c r="GF39" s="2"/>
      <c r="GG39" s="2"/>
      <c r="GH39" s="2"/>
      <c r="GO39" s="2">
        <f>GO5</f>
        <v>25.34</v>
      </c>
      <c r="GP39" s="2">
        <f t="shared" ref="GP39:GS39" si="9">GP5</f>
        <v>25.8</v>
      </c>
      <c r="GQ39" s="2">
        <f t="shared" si="9"/>
        <v>25.88</v>
      </c>
      <c r="GR39" s="2">
        <f t="shared" si="9"/>
        <v>26.02</v>
      </c>
      <c r="GS39" s="2">
        <f t="shared" si="9"/>
        <v>25.36</v>
      </c>
      <c r="GT39" s="2"/>
      <c r="GU39" s="2"/>
      <c r="GV39" s="2"/>
      <c r="GW39" s="2"/>
      <c r="GX39" s="2"/>
      <c r="HF39" s="2">
        <f>HE5</f>
        <v>27.42</v>
      </c>
      <c r="HG39" s="2">
        <f t="shared" ref="HG39:HI39" si="10">HF5</f>
        <v>26.66</v>
      </c>
      <c r="HH39" s="2">
        <f t="shared" si="10"/>
        <v>26.79</v>
      </c>
      <c r="HI39" s="2">
        <f t="shared" si="10"/>
        <v>26.87</v>
      </c>
      <c r="HJ39" s="2"/>
      <c r="HK39" s="2"/>
      <c r="HL39" s="2"/>
      <c r="HM39" s="2"/>
      <c r="HN39" s="2"/>
      <c r="HO39" s="2"/>
      <c r="HU39" s="2">
        <f>HU5</f>
        <v>28.32</v>
      </c>
      <c r="HV39" s="2">
        <f t="shared" ref="HV39:HY39" si="11">HV5</f>
        <v>27.13</v>
      </c>
      <c r="HW39" s="2">
        <f t="shared" si="11"/>
        <v>26.81</v>
      </c>
      <c r="HX39" s="2">
        <f t="shared" si="11"/>
        <v>28.05</v>
      </c>
      <c r="HY39" s="2">
        <f t="shared" si="11"/>
        <v>26.35</v>
      </c>
      <c r="HZ39" s="2"/>
      <c r="IA39" s="2"/>
      <c r="IB39" s="2"/>
      <c r="IC39" s="2"/>
      <c r="ID39" s="2"/>
      <c r="IM39" s="5"/>
      <c r="IN39" s="5"/>
      <c r="IO39" s="5"/>
      <c r="IP39" s="5"/>
      <c r="IQ39" s="5"/>
      <c r="IR39" s="5"/>
      <c r="IS39" s="5"/>
      <c r="IT39" s="5"/>
    </row>
    <row r="40" spans="3:254" s="5" customFormat="1" x14ac:dyDescent="0.25">
      <c r="C40" s="5" t="s">
        <v>2</v>
      </c>
      <c r="D40">
        <f>D14</f>
        <v>26.81</v>
      </c>
      <c r="E40">
        <f t="shared" ref="E40:H40" si="12">E14</f>
        <v>26.25</v>
      </c>
      <c r="F40">
        <f t="shared" si="12"/>
        <v>26.14</v>
      </c>
      <c r="G40">
        <f t="shared" si="12"/>
        <v>26.22</v>
      </c>
      <c r="H40">
        <f t="shared" si="12"/>
        <v>26.25</v>
      </c>
      <c r="I40"/>
      <c r="J40"/>
      <c r="K40"/>
      <c r="L40"/>
      <c r="M40"/>
      <c r="T40">
        <f>T14</f>
        <v>27.96</v>
      </c>
      <c r="U40">
        <f t="shared" ref="U40:X40" si="13">U14</f>
        <v>26.91</v>
      </c>
      <c r="V40">
        <f t="shared" si="13"/>
        <v>26.97</v>
      </c>
      <c r="W40">
        <f t="shared" si="13"/>
        <v>26.74</v>
      </c>
      <c r="X40">
        <f t="shared" si="13"/>
        <v>26.68</v>
      </c>
      <c r="Y40"/>
      <c r="Z40"/>
      <c r="AA40"/>
      <c r="AB40"/>
      <c r="AC40"/>
      <c r="AJ40" s="8"/>
      <c r="AK40">
        <f t="shared" ref="AK40:AN40" si="14">AK14</f>
        <v>26.51</v>
      </c>
      <c r="AL40">
        <f t="shared" si="14"/>
        <v>26.61</v>
      </c>
      <c r="AM40">
        <f t="shared" si="14"/>
        <v>25.48</v>
      </c>
      <c r="AN40">
        <f t="shared" si="14"/>
        <v>25.28</v>
      </c>
      <c r="AO40"/>
      <c r="AP40"/>
      <c r="AQ40"/>
      <c r="AR40"/>
      <c r="AS40"/>
      <c r="AZ40" s="11">
        <f>AZ14</f>
        <v>26.86</v>
      </c>
      <c r="BA40" s="61"/>
      <c r="BB40" s="11">
        <f t="shared" ref="BB40:BD40" si="15">BB14</f>
        <v>25.91</v>
      </c>
      <c r="BC40" s="11">
        <f t="shared" si="15"/>
        <v>25.74</v>
      </c>
      <c r="BD40" s="11">
        <f t="shared" si="15"/>
        <v>25.77</v>
      </c>
      <c r="BE40" s="11"/>
      <c r="BF40" s="11"/>
      <c r="BG40" s="11"/>
      <c r="BH40" s="11"/>
      <c r="BI40" s="11"/>
      <c r="BQ40" s="11">
        <f>BQ14</f>
        <v>27.08</v>
      </c>
      <c r="BR40" s="11">
        <f t="shared" ref="BR40:BU40" si="16">BR14</f>
        <v>26.01</v>
      </c>
      <c r="BS40" s="11">
        <f t="shared" si="16"/>
        <v>26.17</v>
      </c>
      <c r="BT40" s="11">
        <f t="shared" si="16"/>
        <v>25.74</v>
      </c>
      <c r="BU40" s="11">
        <f t="shared" si="16"/>
        <v>25.88</v>
      </c>
      <c r="BV40" s="11"/>
      <c r="BW40" s="11"/>
      <c r="BX40" s="11"/>
      <c r="BY40" s="11"/>
      <c r="BZ40" s="11"/>
      <c r="CA40"/>
      <c r="CB40"/>
      <c r="CG40" s="11">
        <f>CG14</f>
        <v>27.93</v>
      </c>
      <c r="CH40" s="11">
        <f t="shared" ref="CH40:CK40" si="17">CH14</f>
        <v>27.21</v>
      </c>
      <c r="CI40" s="11">
        <f t="shared" si="17"/>
        <v>27.52</v>
      </c>
      <c r="CJ40" s="11">
        <f t="shared" si="17"/>
        <v>27.36</v>
      </c>
      <c r="CK40" s="11">
        <f t="shared" si="17"/>
        <v>26.43</v>
      </c>
      <c r="CL40" s="11"/>
      <c r="CM40" s="11"/>
      <c r="CN40" s="11"/>
      <c r="CO40" s="11"/>
      <c r="CP40" s="11"/>
      <c r="CQ40"/>
      <c r="CW40" s="11">
        <f>CW14</f>
        <v>27.12</v>
      </c>
      <c r="CX40" s="11">
        <f>CX14</f>
        <v>26.71</v>
      </c>
      <c r="CY40" s="11">
        <f>CY14</f>
        <v>26.23</v>
      </c>
      <c r="CZ40" s="11">
        <f>CZ14</f>
        <v>26.27</v>
      </c>
      <c r="DA40" s="11"/>
      <c r="DB40" s="11"/>
      <c r="DC40" s="11"/>
      <c r="DD40" s="11"/>
      <c r="DE40" s="11"/>
      <c r="DM40" s="11">
        <f>DM14</f>
        <v>25.55</v>
      </c>
      <c r="DN40" s="11">
        <f t="shared" ref="DN40:DP40" si="18">DN14</f>
        <v>25.58</v>
      </c>
      <c r="DO40" s="11">
        <f t="shared" si="18"/>
        <v>25.7</v>
      </c>
      <c r="DP40" s="11">
        <f t="shared" si="18"/>
        <v>25.65</v>
      </c>
      <c r="DQ40" s="11">
        <f>DQ14</f>
        <v>25.67</v>
      </c>
      <c r="DR40" s="11"/>
      <c r="DS40" s="11"/>
      <c r="DT40" s="11"/>
      <c r="DU40" s="11"/>
      <c r="DV40" s="11"/>
      <c r="EC40" s="11">
        <f>EC14</f>
        <v>26.96</v>
      </c>
      <c r="ED40" s="11">
        <f>ED14</f>
        <v>26.74</v>
      </c>
      <c r="EE40" s="11">
        <f>EE14</f>
        <v>26.09</v>
      </c>
      <c r="EF40" s="11">
        <f>EF14</f>
        <v>26.44</v>
      </c>
      <c r="EG40" s="11">
        <f>EG14</f>
        <v>26.16</v>
      </c>
      <c r="EH40" s="11"/>
      <c r="EI40" s="11"/>
      <c r="EJ40" s="11"/>
      <c r="EK40" s="11"/>
      <c r="EL40" s="11"/>
      <c r="ES40" s="11">
        <f>ES14</f>
        <v>25.52</v>
      </c>
      <c r="ET40" s="11">
        <f t="shared" ref="ET40:EW40" si="19">ET14</f>
        <v>26.74</v>
      </c>
      <c r="EU40" s="11">
        <f t="shared" si="19"/>
        <v>25.55</v>
      </c>
      <c r="EV40" s="11">
        <f t="shared" si="19"/>
        <v>26.38</v>
      </c>
      <c r="EW40" s="11">
        <f t="shared" si="19"/>
        <v>26.55</v>
      </c>
      <c r="EX40" s="11"/>
      <c r="EY40" s="11"/>
      <c r="EZ40" s="11"/>
      <c r="FA40" s="11"/>
      <c r="FB40" s="11"/>
      <c r="FI40" s="11">
        <f>FI14</f>
        <v>27.43</v>
      </c>
      <c r="FJ40" s="11">
        <f>FJ14</f>
        <v>27.32</v>
      </c>
      <c r="FK40" s="11">
        <f>FK14</f>
        <v>26.47</v>
      </c>
      <c r="FL40" s="11">
        <f>FL14</f>
        <v>25.83</v>
      </c>
      <c r="FM40" s="11">
        <f>FM14</f>
        <v>26.11</v>
      </c>
      <c r="FN40" s="11"/>
      <c r="FO40" s="11"/>
      <c r="FP40" s="11"/>
      <c r="FQ40" s="11"/>
      <c r="FR40" s="11"/>
      <c r="FY40" s="11">
        <f>FY14</f>
        <v>27.18</v>
      </c>
      <c r="FZ40" s="11">
        <f t="shared" ref="FZ40:GC40" si="20">FZ14</f>
        <v>26.66</v>
      </c>
      <c r="GA40" s="11">
        <f t="shared" si="20"/>
        <v>26.48</v>
      </c>
      <c r="GB40" s="11">
        <f t="shared" si="20"/>
        <v>25.84</v>
      </c>
      <c r="GC40" s="11">
        <f t="shared" si="20"/>
        <v>25.36</v>
      </c>
      <c r="GD40" s="11"/>
      <c r="GE40" s="11"/>
      <c r="GF40" s="11"/>
      <c r="GG40" s="11"/>
      <c r="GH40" s="11"/>
      <c r="GO40" s="11">
        <f>GO14</f>
        <v>24.51</v>
      </c>
      <c r="GP40" s="11">
        <f t="shared" ref="GP40:GS40" si="21">GP14</f>
        <v>25.8</v>
      </c>
      <c r="GQ40" s="11">
        <f t="shared" si="21"/>
        <v>25.32</v>
      </c>
      <c r="GR40" s="11">
        <f t="shared" si="21"/>
        <v>25.6</v>
      </c>
      <c r="GS40" s="11">
        <f t="shared" si="21"/>
        <v>25.42</v>
      </c>
      <c r="GT40" s="11"/>
      <c r="GU40" s="11"/>
      <c r="GV40" s="11"/>
      <c r="GW40" s="11"/>
      <c r="GX40" s="11"/>
      <c r="HF40" s="11">
        <f>HE14</f>
        <v>25.6</v>
      </c>
      <c r="HG40" s="11">
        <f t="shared" ref="HG40:HI40" si="22">HF14</f>
        <v>25.51</v>
      </c>
      <c r="HH40" s="11">
        <f t="shared" si="22"/>
        <v>26.08</v>
      </c>
      <c r="HI40" s="11">
        <f t="shared" si="22"/>
        <v>26.52</v>
      </c>
      <c r="HJ40" s="11"/>
      <c r="HK40" s="11"/>
      <c r="HL40" s="11"/>
      <c r="HM40" s="11"/>
      <c r="HN40" s="11"/>
      <c r="HO40" s="11"/>
      <c r="HU40" s="11">
        <f>HU14</f>
        <v>27.69</v>
      </c>
      <c r="HV40" s="11">
        <f t="shared" ref="HV40:HY40" si="23">HV14</f>
        <v>26.59</v>
      </c>
      <c r="HW40" s="11">
        <f t="shared" si="23"/>
        <v>26.78</v>
      </c>
      <c r="HX40" s="11">
        <f t="shared" si="23"/>
        <v>26.12</v>
      </c>
      <c r="HY40" s="11">
        <f t="shared" si="23"/>
        <v>25.69</v>
      </c>
      <c r="HZ40" s="11"/>
      <c r="IA40" s="11"/>
      <c r="IB40" s="11"/>
      <c r="IC40" s="11"/>
      <c r="ID40" s="11"/>
      <c r="IM40"/>
      <c r="IN40"/>
      <c r="IO40"/>
      <c r="IP40"/>
      <c r="IQ40"/>
      <c r="IR40"/>
      <c r="IS40"/>
      <c r="IT40"/>
    </row>
    <row r="41" spans="3:254" x14ac:dyDescent="0.25">
      <c r="C41" t="s">
        <v>3</v>
      </c>
      <c r="D41">
        <f>D23</f>
        <v>26.93</v>
      </c>
      <c r="E41">
        <f t="shared" ref="E41:H41" si="24">E23</f>
        <v>26.41</v>
      </c>
      <c r="F41">
        <f t="shared" si="24"/>
        <v>26.44</v>
      </c>
      <c r="G41">
        <f t="shared" si="24"/>
        <v>26.29</v>
      </c>
      <c r="H41">
        <f t="shared" si="24"/>
        <v>26.23</v>
      </c>
      <c r="T41">
        <f>T23</f>
        <v>27.41</v>
      </c>
      <c r="U41">
        <f t="shared" ref="U41:X41" si="25">U23</f>
        <v>27.06</v>
      </c>
      <c r="V41">
        <f t="shared" si="25"/>
        <v>26.97</v>
      </c>
      <c r="W41">
        <f t="shared" si="25"/>
        <v>26.54</v>
      </c>
      <c r="X41">
        <f t="shared" si="25"/>
        <v>26.63</v>
      </c>
      <c r="AJ41">
        <f>AJ23</f>
        <v>29.17</v>
      </c>
      <c r="AK41">
        <f t="shared" ref="AK41:AN41" si="26">AK23</f>
        <v>27.28</v>
      </c>
      <c r="AL41">
        <f t="shared" si="26"/>
        <v>26.45</v>
      </c>
      <c r="AM41">
        <f t="shared" si="26"/>
        <v>26.09</v>
      </c>
      <c r="AN41">
        <f t="shared" si="26"/>
        <v>26.41</v>
      </c>
      <c r="AZ41" s="2">
        <f>AZ23</f>
        <v>28.71</v>
      </c>
      <c r="BA41" s="42"/>
      <c r="BB41" s="2">
        <f t="shared" ref="BB41:BD41" si="27">BB23</f>
        <v>26.71</v>
      </c>
      <c r="BC41" s="2">
        <f t="shared" si="27"/>
        <v>26.24</v>
      </c>
      <c r="BD41" s="2">
        <f t="shared" si="27"/>
        <v>25.97</v>
      </c>
      <c r="BE41" s="2"/>
      <c r="BF41" s="2"/>
      <c r="BG41" s="2"/>
      <c r="BH41" s="2"/>
      <c r="BI41" s="2"/>
      <c r="BQ41" s="2">
        <f>BQ23</f>
        <v>26.66</v>
      </c>
      <c r="BR41" s="2">
        <f t="shared" ref="BR41:BT41" si="28">BR23</f>
        <v>26.55</v>
      </c>
      <c r="BS41" s="2">
        <f t="shared" si="28"/>
        <v>26.24</v>
      </c>
      <c r="BT41" s="2">
        <f t="shared" si="28"/>
        <v>26.05</v>
      </c>
      <c r="BU41" s="2">
        <f>BU23</f>
        <v>27.14</v>
      </c>
      <c r="BV41" s="2"/>
      <c r="BW41" s="2"/>
      <c r="BX41" s="2"/>
      <c r="BY41" s="2"/>
      <c r="BZ41" s="2"/>
      <c r="CA41" s="5"/>
      <c r="CG41" s="2">
        <f>CG23</f>
        <v>30.28</v>
      </c>
      <c r="CH41" s="2">
        <f t="shared" ref="CH41:CK41" si="29">CH23</f>
        <v>28.17</v>
      </c>
      <c r="CI41" s="2">
        <f t="shared" si="29"/>
        <v>27.87</v>
      </c>
      <c r="CJ41" s="2">
        <f t="shared" si="29"/>
        <v>27.83</v>
      </c>
      <c r="CK41" s="2">
        <f t="shared" si="29"/>
        <v>27.43</v>
      </c>
      <c r="CL41" s="2"/>
      <c r="CM41" s="2"/>
      <c r="CN41" s="2"/>
      <c r="CO41" s="2"/>
      <c r="CP41" s="2"/>
      <c r="CW41" s="2">
        <f>CW23</f>
        <v>27.48</v>
      </c>
      <c r="CX41" s="2">
        <f>CX23</f>
        <v>27.12</v>
      </c>
      <c r="CY41" s="2">
        <f>CY23</f>
        <v>26.51</v>
      </c>
      <c r="CZ41" s="42"/>
      <c r="DA41" s="2"/>
      <c r="DB41" s="2"/>
      <c r="DC41" s="2"/>
      <c r="DD41" s="2"/>
      <c r="DE41" s="2"/>
      <c r="DM41" s="2">
        <f>DM23</f>
        <v>27.33</v>
      </c>
      <c r="DN41" s="2">
        <f t="shared" ref="DN41:DQ41" si="30">DN23</f>
        <v>25.8</v>
      </c>
      <c r="DO41" s="2">
        <f t="shared" si="30"/>
        <v>26.1</v>
      </c>
      <c r="DP41" s="2">
        <f t="shared" si="30"/>
        <v>26.3</v>
      </c>
      <c r="DQ41" s="2">
        <f t="shared" si="30"/>
        <v>26.06</v>
      </c>
      <c r="DR41" s="2"/>
      <c r="DS41" s="2"/>
      <c r="DT41" s="2"/>
      <c r="DU41" s="2"/>
      <c r="DV41" s="2"/>
      <c r="EC41" s="2">
        <f>EC23</f>
        <v>27.28</v>
      </c>
      <c r="ED41" s="2">
        <f>ED23</f>
        <v>26.3</v>
      </c>
      <c r="EE41" s="2">
        <f>EE23</f>
        <v>26.14</v>
      </c>
      <c r="EF41" s="2">
        <f>EF23</f>
        <v>26.54</v>
      </c>
      <c r="EG41" s="12">
        <f>EG23</f>
        <v>26.18</v>
      </c>
      <c r="EH41" s="2"/>
      <c r="EI41" s="2"/>
      <c r="EJ41" s="2"/>
      <c r="EK41" s="2"/>
      <c r="EL41" s="2"/>
      <c r="ES41" s="2">
        <f>ES23</f>
        <v>26.41</v>
      </c>
      <c r="ET41" s="2">
        <f t="shared" ref="ET41:EW41" si="31">ET23</f>
        <v>26.26</v>
      </c>
      <c r="EU41" s="2">
        <f t="shared" si="31"/>
        <v>26.05</v>
      </c>
      <c r="EV41" s="2">
        <f t="shared" si="31"/>
        <v>26.88</v>
      </c>
      <c r="EW41" s="2">
        <f t="shared" si="31"/>
        <v>29.08</v>
      </c>
      <c r="EX41" s="2"/>
      <c r="EY41" s="2"/>
      <c r="EZ41" s="2"/>
      <c r="FA41" s="2"/>
      <c r="FB41" s="2"/>
      <c r="FI41" s="2">
        <f>FI23</f>
        <v>28.4</v>
      </c>
      <c r="FJ41" s="2">
        <f>FJ23</f>
        <v>26.54</v>
      </c>
      <c r="FK41" s="2">
        <f>FK23</f>
        <v>26.59</v>
      </c>
      <c r="FL41" s="2">
        <f>FL23</f>
        <v>29.71</v>
      </c>
      <c r="FM41" s="2">
        <f>FM23</f>
        <v>25.8</v>
      </c>
      <c r="FN41" s="2"/>
      <c r="FO41" s="2"/>
      <c r="FP41" s="2"/>
      <c r="FQ41" s="2"/>
      <c r="FR41" s="2"/>
      <c r="FY41" s="2">
        <f>FY23</f>
        <v>30.3</v>
      </c>
      <c r="FZ41" s="2">
        <f t="shared" ref="FZ41:GC41" si="32">FZ23</f>
        <v>27.68</v>
      </c>
      <c r="GA41" s="2">
        <f t="shared" si="32"/>
        <v>27.48</v>
      </c>
      <c r="GB41" s="2">
        <f t="shared" si="32"/>
        <v>26.54</v>
      </c>
      <c r="GC41" s="2">
        <f t="shared" si="32"/>
        <v>26.64</v>
      </c>
      <c r="GD41" s="2"/>
      <c r="GE41" s="2"/>
      <c r="GF41" s="2"/>
      <c r="GG41" s="2"/>
      <c r="GH41" s="2"/>
      <c r="GO41" s="2">
        <f>GO23</f>
        <v>25.2</v>
      </c>
      <c r="GP41" s="42"/>
      <c r="GQ41" s="2">
        <f t="shared" ref="GQ41:GS41" si="33">GQ23</f>
        <v>25.54</v>
      </c>
      <c r="GR41" s="2">
        <f t="shared" si="33"/>
        <v>26.06</v>
      </c>
      <c r="GS41" s="2">
        <f t="shared" si="33"/>
        <v>25.73</v>
      </c>
      <c r="GT41" s="2"/>
      <c r="GU41" s="2"/>
      <c r="GV41" s="2"/>
      <c r="GW41" s="2"/>
      <c r="GX41" s="2"/>
      <c r="HF41" s="2">
        <f>HE23</f>
        <v>26.76</v>
      </c>
      <c r="HG41" s="2">
        <f t="shared" ref="HG41:HI41" si="34">HF23</f>
        <v>25.89</v>
      </c>
      <c r="HH41" s="2">
        <f t="shared" si="34"/>
        <v>25.9</v>
      </c>
      <c r="HI41" s="2">
        <f t="shared" si="34"/>
        <v>26.48</v>
      </c>
      <c r="HJ41" s="2"/>
      <c r="HK41" s="2"/>
      <c r="HL41" s="2"/>
      <c r="HM41" s="2"/>
      <c r="HN41" s="2"/>
      <c r="HO41" s="2"/>
      <c r="HU41" s="2">
        <f>HU23</f>
        <v>28.78</v>
      </c>
      <c r="HV41" s="2">
        <f t="shared" ref="HV41:HY41" si="35">HV23</f>
        <v>28.32</v>
      </c>
      <c r="HW41" s="2">
        <f t="shared" si="35"/>
        <v>26.78</v>
      </c>
      <c r="HX41" s="2">
        <f t="shared" si="35"/>
        <v>27.22</v>
      </c>
      <c r="HY41" s="2">
        <f t="shared" si="35"/>
        <v>26.23</v>
      </c>
      <c r="HZ41" s="2"/>
      <c r="IA41" s="2"/>
      <c r="IB41" s="2"/>
      <c r="IC41" s="2"/>
      <c r="ID41" s="2"/>
    </row>
    <row r="42" spans="3:254" x14ac:dyDescent="0.25">
      <c r="C42" t="s">
        <v>4</v>
      </c>
      <c r="D42">
        <f>D31</f>
        <v>26.76</v>
      </c>
      <c r="E42">
        <f t="shared" ref="E42:H42" si="36">E31</f>
        <v>26.37</v>
      </c>
      <c r="F42">
        <f t="shared" si="36"/>
        <v>26.1</v>
      </c>
      <c r="G42">
        <f t="shared" si="36"/>
        <v>27</v>
      </c>
      <c r="H42">
        <f t="shared" si="36"/>
        <v>26.3</v>
      </c>
      <c r="T42">
        <f>T31</f>
        <v>27.78</v>
      </c>
      <c r="U42">
        <f t="shared" ref="U42:X42" si="37">U31</f>
        <v>27.31</v>
      </c>
      <c r="V42">
        <f t="shared" si="37"/>
        <v>27.73</v>
      </c>
      <c r="W42">
        <f t="shared" si="37"/>
        <v>26.79</v>
      </c>
      <c r="X42">
        <f t="shared" si="37"/>
        <v>27.11</v>
      </c>
      <c r="AJ42">
        <f>AJ31</f>
        <v>27.73</v>
      </c>
      <c r="AK42">
        <f t="shared" ref="AK42:AN42" si="38">AK31</f>
        <v>26.15</v>
      </c>
      <c r="AL42">
        <f t="shared" si="38"/>
        <v>25.47</v>
      </c>
      <c r="AM42">
        <f t="shared" si="38"/>
        <v>26.11</v>
      </c>
      <c r="AN42">
        <f t="shared" si="38"/>
        <v>27.49</v>
      </c>
      <c r="AZ42" s="2">
        <f>AZ31</f>
        <v>27.25</v>
      </c>
      <c r="BA42" s="42"/>
      <c r="BB42" s="2">
        <f t="shared" ref="BB42:BD42" si="39">BB31</f>
        <v>25.99</v>
      </c>
      <c r="BC42" s="2">
        <f t="shared" si="39"/>
        <v>25.92</v>
      </c>
      <c r="BD42" s="2">
        <f t="shared" si="39"/>
        <v>25.88</v>
      </c>
      <c r="BE42" s="2"/>
      <c r="BF42" s="2"/>
      <c r="BG42" s="2"/>
      <c r="BH42" s="2"/>
      <c r="BI42" s="2"/>
      <c r="BQ42" s="2">
        <f>BQ31</f>
        <v>26.58</v>
      </c>
      <c r="BR42" s="2">
        <f t="shared" ref="BR42:BU42" si="40">BR31</f>
        <v>26.27</v>
      </c>
      <c r="BS42" s="2">
        <f t="shared" si="40"/>
        <v>26.31</v>
      </c>
      <c r="BT42" s="2">
        <f t="shared" si="40"/>
        <v>26.07</v>
      </c>
      <c r="BU42" s="2">
        <f t="shared" si="40"/>
        <v>26.17</v>
      </c>
      <c r="BV42" s="2"/>
      <c r="BW42" s="2"/>
      <c r="BX42" s="2"/>
      <c r="BY42" s="2"/>
      <c r="BZ42" s="2"/>
      <c r="CG42" s="2">
        <f>CG31</f>
        <v>29.51</v>
      </c>
      <c r="CH42" s="2">
        <f t="shared" ref="CH42:CK42" si="41">CH31</f>
        <v>27.59</v>
      </c>
      <c r="CI42" s="2">
        <f t="shared" si="41"/>
        <v>28.89</v>
      </c>
      <c r="CJ42" s="2">
        <f t="shared" si="41"/>
        <v>27.43</v>
      </c>
      <c r="CK42" s="2">
        <f t="shared" si="41"/>
        <v>26.97</v>
      </c>
      <c r="CL42" s="2"/>
      <c r="CM42" s="2"/>
      <c r="CN42" s="2"/>
      <c r="CO42" s="2"/>
      <c r="CP42" s="2"/>
      <c r="CW42" s="2">
        <f>CW31</f>
        <v>29.08</v>
      </c>
      <c r="CX42" s="2">
        <f>CX31</f>
        <v>27.39</v>
      </c>
      <c r="CY42" s="2">
        <f>CY31</f>
        <v>27.05</v>
      </c>
      <c r="CZ42" s="2">
        <f>CZ31</f>
        <v>26.97</v>
      </c>
      <c r="DA42" s="2"/>
      <c r="DB42" s="2"/>
      <c r="DC42" s="2"/>
      <c r="DD42" s="2"/>
      <c r="DE42" s="2"/>
      <c r="DM42" s="2">
        <f>DM31</f>
        <v>27.72</v>
      </c>
      <c r="DN42" s="2">
        <f t="shared" ref="DN42:DQ42" si="42">DN31</f>
        <v>25.8</v>
      </c>
      <c r="DO42" s="2">
        <f t="shared" si="42"/>
        <v>25.79</v>
      </c>
      <c r="DP42" s="2">
        <f t="shared" si="42"/>
        <v>26.15</v>
      </c>
      <c r="DQ42" s="2">
        <f t="shared" si="42"/>
        <v>26.23</v>
      </c>
      <c r="DR42" s="2"/>
      <c r="DS42" s="2"/>
      <c r="DT42" s="2"/>
      <c r="DU42" s="2"/>
      <c r="DV42" s="2"/>
      <c r="EC42" s="2">
        <f>EC31</f>
        <v>28.34</v>
      </c>
      <c r="ED42" s="2">
        <f>ED31</f>
        <v>26.88</v>
      </c>
      <c r="EE42" s="2">
        <f>EE31</f>
        <v>26.65</v>
      </c>
      <c r="EF42" s="2">
        <f>EF31</f>
        <v>26.66</v>
      </c>
      <c r="EG42" s="12">
        <f>EG31</f>
        <v>25.94</v>
      </c>
      <c r="EH42" s="2"/>
      <c r="EI42" s="2"/>
      <c r="EJ42" s="2"/>
      <c r="EK42" s="2"/>
      <c r="EL42" s="2"/>
      <c r="ES42" s="2">
        <f>ES31</f>
        <v>26.2</v>
      </c>
      <c r="ET42" s="2">
        <f t="shared" ref="ET42:EW42" si="43">ET31</f>
        <v>26.09</v>
      </c>
      <c r="EU42" s="2">
        <f t="shared" si="43"/>
        <v>25.78</v>
      </c>
      <c r="EV42" s="2">
        <f t="shared" si="43"/>
        <v>26.2</v>
      </c>
      <c r="EW42" s="2">
        <f t="shared" si="43"/>
        <v>26.92</v>
      </c>
      <c r="EX42" s="2"/>
      <c r="EY42" s="2"/>
      <c r="EZ42" s="2"/>
      <c r="FA42" s="2"/>
      <c r="FB42" s="2"/>
      <c r="FI42" s="2">
        <f>FI31</f>
        <v>30.72</v>
      </c>
      <c r="FJ42" s="2">
        <f>FJ31</f>
        <v>27.29</v>
      </c>
      <c r="FK42" s="2">
        <f>FK31</f>
        <v>27.63</v>
      </c>
      <c r="FL42" s="2">
        <f>FL31</f>
        <v>25.96</v>
      </c>
      <c r="FM42" s="2">
        <f>FM31</f>
        <v>26.96</v>
      </c>
      <c r="FN42" s="2"/>
      <c r="FO42" s="2"/>
      <c r="FP42" s="2"/>
      <c r="FQ42" s="2"/>
      <c r="FR42" s="2"/>
      <c r="FY42" s="2">
        <f>FY31</f>
        <v>28.22</v>
      </c>
      <c r="FZ42" s="2">
        <f t="shared" ref="FZ42:GC42" si="44">FZ31</f>
        <v>27.06</v>
      </c>
      <c r="GA42" s="2">
        <f t="shared" si="44"/>
        <v>27.52</v>
      </c>
      <c r="GB42" s="2">
        <f t="shared" si="44"/>
        <v>26.5</v>
      </c>
      <c r="GC42" s="2">
        <f t="shared" si="44"/>
        <v>25.87</v>
      </c>
      <c r="GD42" s="2"/>
      <c r="GE42" s="2"/>
      <c r="GF42" s="2"/>
      <c r="GG42" s="2"/>
      <c r="GH42" s="2"/>
      <c r="GO42" s="2">
        <f>GO31</f>
        <v>25.45</v>
      </c>
      <c r="GP42" s="2">
        <f t="shared" ref="GP42:GS42" si="45">GP31</f>
        <v>25.18</v>
      </c>
      <c r="GQ42" s="2">
        <f t="shared" si="45"/>
        <v>25.4</v>
      </c>
      <c r="GR42" s="2">
        <f t="shared" si="45"/>
        <v>25.67</v>
      </c>
      <c r="GS42" s="2">
        <f t="shared" si="45"/>
        <v>25.27</v>
      </c>
      <c r="GT42" s="2"/>
      <c r="GU42" s="2"/>
      <c r="GV42" s="2"/>
      <c r="GW42" s="2"/>
      <c r="GX42" s="2"/>
      <c r="HF42" s="2">
        <f>HE31</f>
        <v>26.99</v>
      </c>
      <c r="HG42" s="2">
        <f t="shared" ref="HG42:HI42" si="46">HF31</f>
        <v>25.97</v>
      </c>
      <c r="HH42" s="2">
        <f t="shared" si="46"/>
        <v>26.06</v>
      </c>
      <c r="HI42" s="2">
        <f t="shared" si="46"/>
        <v>26.49</v>
      </c>
      <c r="HJ42" s="2"/>
      <c r="HK42" s="2"/>
      <c r="HL42" s="2"/>
      <c r="HM42" s="2"/>
      <c r="HN42" s="2"/>
      <c r="HO42" s="2"/>
      <c r="HU42" s="2">
        <f>HU31</f>
        <v>28.33</v>
      </c>
      <c r="HV42" s="2">
        <f t="shared" ref="HV42:HY42" si="47">HV31</f>
        <v>26.95</v>
      </c>
      <c r="HW42" s="2">
        <f t="shared" si="47"/>
        <v>27.2</v>
      </c>
      <c r="HX42" s="2">
        <f t="shared" si="47"/>
        <v>26.42</v>
      </c>
      <c r="HY42" s="2">
        <f t="shared" si="47"/>
        <v>26.53</v>
      </c>
      <c r="HZ42" s="2"/>
      <c r="IA42" s="2"/>
      <c r="IB42" s="2"/>
      <c r="IC42" s="2"/>
      <c r="ID42" s="2"/>
    </row>
    <row r="71" spans="2:77" x14ac:dyDescent="0.25">
      <c r="B71" s="10"/>
      <c r="C71" s="71" t="s">
        <v>35</v>
      </c>
      <c r="D71" s="72"/>
      <c r="E71" s="72"/>
      <c r="F71" s="72"/>
      <c r="G71" s="73"/>
      <c r="H71" s="71" t="s">
        <v>37</v>
      </c>
      <c r="I71" s="72"/>
      <c r="J71" s="72"/>
      <c r="K71" s="72"/>
      <c r="L71" s="73"/>
      <c r="M71" s="71" t="s">
        <v>38</v>
      </c>
      <c r="N71" s="72"/>
      <c r="O71" s="72"/>
      <c r="P71" s="72"/>
      <c r="Q71" s="73"/>
      <c r="R71" s="71" t="s">
        <v>39</v>
      </c>
      <c r="S71" s="72"/>
      <c r="T71" s="72"/>
      <c r="U71" s="72"/>
      <c r="V71" s="73"/>
      <c r="W71" s="71" t="s">
        <v>40</v>
      </c>
      <c r="X71" s="72"/>
      <c r="Y71" s="72"/>
      <c r="Z71" s="72"/>
      <c r="AA71" s="73"/>
      <c r="AB71" s="71" t="s">
        <v>51</v>
      </c>
      <c r="AC71" s="72"/>
      <c r="AD71" s="72"/>
      <c r="AE71" s="72"/>
      <c r="AF71" s="73"/>
      <c r="AG71" s="71" t="s">
        <v>52</v>
      </c>
      <c r="AH71" s="72"/>
      <c r="AI71" s="72"/>
      <c r="AJ71" s="72"/>
      <c r="AK71" s="73"/>
      <c r="AL71" s="71" t="s">
        <v>53</v>
      </c>
      <c r="AM71" s="72"/>
      <c r="AN71" s="72"/>
      <c r="AO71" s="72"/>
      <c r="AP71" s="73"/>
      <c r="AQ71" s="71" t="s">
        <v>54</v>
      </c>
      <c r="AR71" s="72"/>
      <c r="AS71" s="72"/>
      <c r="AT71" s="72"/>
      <c r="AU71" s="73"/>
      <c r="AV71" s="71" t="s">
        <v>0</v>
      </c>
      <c r="AW71" s="72"/>
      <c r="AX71" s="72"/>
      <c r="AY71" s="72"/>
      <c r="AZ71" s="73"/>
      <c r="BA71" s="71" t="s">
        <v>55</v>
      </c>
      <c r="BB71" s="72"/>
      <c r="BC71" s="72"/>
      <c r="BD71" s="72"/>
      <c r="BE71" s="73"/>
      <c r="BF71" s="71" t="s">
        <v>56</v>
      </c>
      <c r="BG71" s="72"/>
      <c r="BH71" s="72"/>
      <c r="BI71" s="72"/>
      <c r="BJ71" s="73"/>
      <c r="BK71" s="71" t="s">
        <v>57</v>
      </c>
      <c r="BL71" s="72"/>
      <c r="BM71" s="72"/>
      <c r="BN71" s="72"/>
      <c r="BO71" s="73"/>
      <c r="BP71" s="71" t="s">
        <v>58</v>
      </c>
      <c r="BQ71" s="72"/>
      <c r="BR71" s="72"/>
      <c r="BS71" s="72"/>
      <c r="BT71" s="73"/>
      <c r="BU71" s="71" t="s">
        <v>59</v>
      </c>
      <c r="BV71" s="72"/>
      <c r="BW71" s="72"/>
      <c r="BX71" s="72"/>
      <c r="BY71" s="73"/>
    </row>
    <row r="72" spans="2:77" x14ac:dyDescent="0.25">
      <c r="B72" s="2"/>
      <c r="C72" s="11" t="s">
        <v>19</v>
      </c>
      <c r="D72" s="12" t="s">
        <v>20</v>
      </c>
      <c r="E72" s="11" t="s">
        <v>21</v>
      </c>
      <c r="F72" s="2" t="s">
        <v>22</v>
      </c>
      <c r="G72" s="2" t="s">
        <v>23</v>
      </c>
      <c r="H72" s="11" t="s">
        <v>19</v>
      </c>
      <c r="I72" s="12" t="s">
        <v>20</v>
      </c>
      <c r="J72" s="11" t="s">
        <v>21</v>
      </c>
      <c r="K72" s="2" t="s">
        <v>22</v>
      </c>
      <c r="L72" s="2" t="s">
        <v>23</v>
      </c>
      <c r="M72" s="11" t="s">
        <v>19</v>
      </c>
      <c r="N72" s="12" t="s">
        <v>20</v>
      </c>
      <c r="O72" s="11" t="s">
        <v>21</v>
      </c>
      <c r="P72" s="2" t="s">
        <v>22</v>
      </c>
      <c r="Q72" s="2" t="s">
        <v>23</v>
      </c>
      <c r="R72" s="11" t="s">
        <v>19</v>
      </c>
      <c r="S72" s="12" t="s">
        <v>20</v>
      </c>
      <c r="T72" s="11" t="s">
        <v>21</v>
      </c>
      <c r="U72" s="2" t="s">
        <v>22</v>
      </c>
      <c r="V72" s="2" t="s">
        <v>23</v>
      </c>
      <c r="W72" s="11" t="s">
        <v>19</v>
      </c>
      <c r="X72" s="12" t="s">
        <v>20</v>
      </c>
      <c r="Y72" s="11" t="s">
        <v>21</v>
      </c>
      <c r="Z72" s="2" t="s">
        <v>22</v>
      </c>
      <c r="AA72" s="2" t="s">
        <v>23</v>
      </c>
      <c r="AB72" s="11" t="s">
        <v>19</v>
      </c>
      <c r="AC72" s="12" t="s">
        <v>20</v>
      </c>
      <c r="AD72" s="11" t="s">
        <v>21</v>
      </c>
      <c r="AE72" s="2" t="s">
        <v>22</v>
      </c>
      <c r="AF72" s="2" t="s">
        <v>23</v>
      </c>
      <c r="AG72" s="11" t="s">
        <v>19</v>
      </c>
      <c r="AH72" s="12" t="s">
        <v>20</v>
      </c>
      <c r="AI72" s="11" t="s">
        <v>21</v>
      </c>
      <c r="AJ72" s="2" t="s">
        <v>22</v>
      </c>
      <c r="AK72" s="2" t="s">
        <v>23</v>
      </c>
      <c r="AL72" s="11" t="s">
        <v>19</v>
      </c>
      <c r="AM72" s="12" t="s">
        <v>20</v>
      </c>
      <c r="AN72" s="11" t="s">
        <v>21</v>
      </c>
      <c r="AO72" s="2" t="s">
        <v>22</v>
      </c>
      <c r="AP72" s="2" t="s">
        <v>23</v>
      </c>
      <c r="AQ72" s="11" t="s">
        <v>19</v>
      </c>
      <c r="AR72" s="12" t="s">
        <v>20</v>
      </c>
      <c r="AS72" s="11" t="s">
        <v>21</v>
      </c>
      <c r="AT72" s="2" t="s">
        <v>22</v>
      </c>
      <c r="AU72" s="2" t="s">
        <v>23</v>
      </c>
      <c r="AV72" s="11" t="s">
        <v>19</v>
      </c>
      <c r="AW72" s="12" t="s">
        <v>20</v>
      </c>
      <c r="AX72" s="11" t="s">
        <v>21</v>
      </c>
      <c r="AY72" s="2" t="s">
        <v>22</v>
      </c>
      <c r="AZ72" s="2" t="s">
        <v>23</v>
      </c>
      <c r="BA72" s="11" t="s">
        <v>19</v>
      </c>
      <c r="BB72" s="12" t="s">
        <v>20</v>
      </c>
      <c r="BC72" s="11" t="s">
        <v>21</v>
      </c>
      <c r="BD72" s="2" t="s">
        <v>22</v>
      </c>
      <c r="BE72" s="2" t="s">
        <v>23</v>
      </c>
      <c r="BF72" s="11" t="s">
        <v>19</v>
      </c>
      <c r="BG72" s="12" t="s">
        <v>20</v>
      </c>
      <c r="BH72" s="11" t="s">
        <v>21</v>
      </c>
      <c r="BI72" s="2" t="s">
        <v>22</v>
      </c>
      <c r="BJ72" s="2" t="s">
        <v>23</v>
      </c>
      <c r="BK72" s="11" t="s">
        <v>19</v>
      </c>
      <c r="BL72" s="12" t="s">
        <v>20</v>
      </c>
      <c r="BM72" s="11" t="s">
        <v>21</v>
      </c>
      <c r="BN72" s="2" t="s">
        <v>22</v>
      </c>
      <c r="BO72" s="2" t="s">
        <v>23</v>
      </c>
      <c r="BP72" s="11" t="s">
        <v>19</v>
      </c>
      <c r="BQ72" s="12" t="s">
        <v>20</v>
      </c>
      <c r="BR72" s="11" t="s">
        <v>21</v>
      </c>
      <c r="BS72" s="2" t="s">
        <v>22</v>
      </c>
      <c r="BT72" s="2" t="s">
        <v>23</v>
      </c>
      <c r="BU72" s="11" t="s">
        <v>19</v>
      </c>
      <c r="BV72" s="12" t="s">
        <v>20</v>
      </c>
      <c r="BW72" s="11" t="s">
        <v>21</v>
      </c>
      <c r="BX72" s="2" t="s">
        <v>22</v>
      </c>
      <c r="BY72" s="2" t="s">
        <v>23</v>
      </c>
    </row>
    <row r="73" spans="2:77" x14ac:dyDescent="0.25">
      <c r="B73" s="25" t="s">
        <v>1</v>
      </c>
      <c r="C73" s="26">
        <f>N5</f>
        <v>26.594000000000001</v>
      </c>
      <c r="D73" s="26">
        <f t="shared" ref="D73:G73" si="48">O5</f>
        <v>0.65025379660560256</v>
      </c>
      <c r="E73" s="26">
        <f t="shared" si="48"/>
        <v>16.594000000000001</v>
      </c>
      <c r="F73" s="26">
        <f t="shared" si="48"/>
        <v>25.8</v>
      </c>
      <c r="G73" s="26">
        <f t="shared" si="48"/>
        <v>27.6</v>
      </c>
      <c r="H73" s="26">
        <f>AD5</f>
        <v>26.862000000000002</v>
      </c>
      <c r="I73" s="26">
        <f t="shared" ref="I73:L73" si="49">AE5</f>
        <v>0.62009676664210978</v>
      </c>
      <c r="J73" s="26">
        <f t="shared" si="49"/>
        <v>17.862000000000002</v>
      </c>
      <c r="K73" s="26">
        <f t="shared" si="49"/>
        <v>25.85</v>
      </c>
      <c r="L73" s="26">
        <f t="shared" si="49"/>
        <v>27.46</v>
      </c>
      <c r="M73" s="26">
        <f>AT5</f>
        <v>26.509999999999998</v>
      </c>
      <c r="N73" s="26">
        <f t="shared" ref="N73:Q73" si="50">AU5</f>
        <v>0.75445344455440044</v>
      </c>
      <c r="O73" s="26">
        <f t="shared" si="50"/>
        <v>16.509999999999998</v>
      </c>
      <c r="P73" s="26">
        <f t="shared" si="50"/>
        <v>25.6</v>
      </c>
      <c r="Q73" s="26">
        <f t="shared" si="50"/>
        <v>27.16</v>
      </c>
      <c r="R73" s="26">
        <f>BJ5</f>
        <v>26.549999999999997</v>
      </c>
      <c r="S73" s="26">
        <f t="shared" ref="S73:V73" si="51">BK5</f>
        <v>0.9808499715382919</v>
      </c>
      <c r="T73" s="26">
        <f t="shared" si="51"/>
        <v>16.549999999999997</v>
      </c>
      <c r="U73" s="26">
        <f t="shared" si="51"/>
        <v>25.9</v>
      </c>
      <c r="V73" s="26">
        <f t="shared" si="51"/>
        <v>28.01</v>
      </c>
      <c r="W73" s="26">
        <f>CA5</f>
        <v>26.533999999999999</v>
      </c>
      <c r="X73" s="26">
        <f t="shared" ref="X73:AA73" si="52">CB5</f>
        <v>0.89125192846916224</v>
      </c>
      <c r="Y73" s="26">
        <f t="shared" si="52"/>
        <v>16.533999999999999</v>
      </c>
      <c r="Z73" s="26">
        <f t="shared" si="52"/>
        <v>25.79</v>
      </c>
      <c r="AA73" s="26">
        <f t="shared" si="52"/>
        <v>27.96</v>
      </c>
      <c r="AB73" s="25">
        <f>CQ5</f>
        <v>28.51</v>
      </c>
      <c r="AC73" s="25">
        <f t="shared" ref="AC73:AF73" si="53">CR5</f>
        <v>1.0524495237302356</v>
      </c>
      <c r="AD73" s="25">
        <f t="shared" si="53"/>
        <v>19.510000000000002</v>
      </c>
      <c r="AE73" s="25">
        <f t="shared" si="53"/>
        <v>26.96</v>
      </c>
      <c r="AF73" s="25">
        <f t="shared" si="53"/>
        <v>29.71</v>
      </c>
      <c r="AG73" s="26">
        <f>DG5</f>
        <v>26.584000000000003</v>
      </c>
      <c r="AH73" s="26">
        <f t="shared" ref="AH73:AK73" si="54">DH5</f>
        <v>0.82730284660455522</v>
      </c>
      <c r="AI73" s="26">
        <f t="shared" si="54"/>
        <v>17.584000000000003</v>
      </c>
      <c r="AJ73" s="26">
        <f t="shared" si="54"/>
        <v>25.74</v>
      </c>
      <c r="AK73" s="26">
        <f t="shared" si="54"/>
        <v>27.95</v>
      </c>
      <c r="AL73" s="26">
        <f>DW5</f>
        <v>25.756</v>
      </c>
      <c r="AM73" s="26">
        <f t="shared" ref="AM73:AP73" si="55">DX5</f>
        <v>0.21961329650091788</v>
      </c>
      <c r="AN73" s="26">
        <f t="shared" si="55"/>
        <v>15.756</v>
      </c>
      <c r="AO73" s="26">
        <f t="shared" si="55"/>
        <v>25.57</v>
      </c>
      <c r="AP73" s="26">
        <f t="shared" si="55"/>
        <v>26.12</v>
      </c>
      <c r="AQ73" s="26">
        <f>EM5</f>
        <v>26.994</v>
      </c>
      <c r="AR73" s="26">
        <f t="shared" ref="AR73:AU73" si="56">EN5</f>
        <v>0.48210994596668477</v>
      </c>
      <c r="AS73" s="26">
        <f t="shared" si="56"/>
        <v>16.994</v>
      </c>
      <c r="AT73" s="26">
        <f t="shared" si="56"/>
        <v>26.48</v>
      </c>
      <c r="AU73" s="26">
        <f t="shared" si="56"/>
        <v>27.72</v>
      </c>
      <c r="AV73" s="26">
        <f>FC5</f>
        <v>26.937999999999999</v>
      </c>
      <c r="AW73" s="26">
        <f t="shared" ref="AW73:AZ73" si="57">FD5</f>
        <v>0.93646676395908446</v>
      </c>
      <c r="AX73" s="26">
        <f t="shared" si="57"/>
        <v>16.937999999999999</v>
      </c>
      <c r="AY73" s="26">
        <f t="shared" si="57"/>
        <v>25.52</v>
      </c>
      <c r="AZ73" s="26">
        <f t="shared" si="57"/>
        <v>28.13</v>
      </c>
      <c r="BA73" s="26">
        <f>FS5</f>
        <v>27.163999999999998</v>
      </c>
      <c r="BB73" s="26">
        <f t="shared" ref="BB73:BE73" si="58">FT5</f>
        <v>0.63449192272242549</v>
      </c>
      <c r="BC73" s="26">
        <f t="shared" si="58"/>
        <v>17.163999999999998</v>
      </c>
      <c r="BD73" s="26">
        <f t="shared" si="58"/>
        <v>26.54</v>
      </c>
      <c r="BE73" s="26">
        <f t="shared" si="58"/>
        <v>27.87</v>
      </c>
      <c r="BF73" s="26">
        <f>GI5</f>
        <v>26.763999999999999</v>
      </c>
      <c r="BG73" s="26">
        <f t="shared" ref="BG73:BJ73" si="59">GJ5</f>
        <v>0.62672162879543192</v>
      </c>
      <c r="BH73" s="26">
        <f t="shared" si="59"/>
        <v>16.763999999999999</v>
      </c>
      <c r="BI73" s="26">
        <f t="shared" si="59"/>
        <v>25.85</v>
      </c>
      <c r="BJ73" s="26">
        <f t="shared" si="59"/>
        <v>27.59</v>
      </c>
      <c r="BK73" s="26">
        <f>GY5</f>
        <v>25.679999999999996</v>
      </c>
      <c r="BL73" s="26">
        <f t="shared" ref="BL73:BO73" si="60">GZ5</f>
        <v>0.31144823004794869</v>
      </c>
      <c r="BM73" s="26">
        <f t="shared" si="60"/>
        <v>15.679999999999996</v>
      </c>
      <c r="BN73" s="26">
        <f t="shared" si="60"/>
        <v>25.34</v>
      </c>
      <c r="BO73" s="26">
        <f t="shared" si="60"/>
        <v>26.02</v>
      </c>
      <c r="BP73" s="26">
        <f>HO5</f>
        <v>26.78</v>
      </c>
      <c r="BQ73" s="26">
        <f t="shared" ref="BQ73:BT73" si="61">HP5</f>
        <v>0.4518296139032949</v>
      </c>
      <c r="BR73" s="26">
        <f t="shared" si="61"/>
        <v>16.78</v>
      </c>
      <c r="BS73" s="26">
        <f t="shared" si="61"/>
        <v>26.16</v>
      </c>
      <c r="BT73" s="26">
        <f t="shared" si="61"/>
        <v>27.42</v>
      </c>
      <c r="BU73" s="26">
        <f>IE5</f>
        <v>27.332000000000001</v>
      </c>
      <c r="BV73" s="26">
        <f>IF5</f>
        <v>0.83205769030758925</v>
      </c>
      <c r="BW73" s="26">
        <f>IG5</f>
        <v>17.332000000000001</v>
      </c>
      <c r="BX73" s="26">
        <f>IH5</f>
        <v>26.35</v>
      </c>
      <c r="BY73" s="26">
        <f>II5</f>
        <v>28.32</v>
      </c>
    </row>
    <row r="74" spans="2:77" x14ac:dyDescent="0.25">
      <c r="B74" s="27" t="s">
        <v>2</v>
      </c>
      <c r="C74" s="28">
        <f>N14</f>
        <v>26.334000000000003</v>
      </c>
      <c r="D74" s="28">
        <f t="shared" ref="D74:G74" si="62">O14</f>
        <v>0.26987033923719683</v>
      </c>
      <c r="E74" s="28">
        <f t="shared" si="62"/>
        <v>16.334000000000003</v>
      </c>
      <c r="F74" s="28">
        <f t="shared" si="62"/>
        <v>26.14</v>
      </c>
      <c r="G74" s="28">
        <f t="shared" si="62"/>
        <v>26.81</v>
      </c>
      <c r="H74" s="28">
        <f>AD14</f>
        <v>27.052</v>
      </c>
      <c r="I74" s="28">
        <f t="shared" ref="I74:L74" si="63">AE14</f>
        <v>0.52131564334863456</v>
      </c>
      <c r="J74" s="28">
        <f t="shared" si="63"/>
        <v>17.052</v>
      </c>
      <c r="K74" s="28">
        <f t="shared" si="63"/>
        <v>26.68</v>
      </c>
      <c r="L74" s="28">
        <f t="shared" si="63"/>
        <v>27.96</v>
      </c>
      <c r="M74" s="28">
        <f>AT14</f>
        <v>25.970000000000002</v>
      </c>
      <c r="N74" s="28">
        <f t="shared" ref="N74:Q74" si="64">AU14</f>
        <v>0.68736210738348558</v>
      </c>
      <c r="O74" s="28">
        <f t="shared" si="64"/>
        <v>16.970000000000002</v>
      </c>
      <c r="P74" s="28">
        <f t="shared" si="64"/>
        <v>25.28</v>
      </c>
      <c r="Q74" s="28">
        <f t="shared" si="64"/>
        <v>26.61</v>
      </c>
      <c r="R74" s="28">
        <f>BJ14</f>
        <v>26.069999999999997</v>
      </c>
      <c r="S74" s="28">
        <f t="shared" ref="S74:V74" si="65">BK14</f>
        <v>0.53185210976987463</v>
      </c>
      <c r="T74" s="28">
        <f t="shared" si="65"/>
        <v>16.069999999999997</v>
      </c>
      <c r="U74" s="28">
        <f t="shared" si="65"/>
        <v>25.74</v>
      </c>
      <c r="V74" s="28">
        <f t="shared" si="65"/>
        <v>26.86</v>
      </c>
      <c r="W74" s="28">
        <f>CA14</f>
        <v>26.175999999999998</v>
      </c>
      <c r="X74" s="28">
        <f t="shared" ref="X74:AA74" si="66">CB14</f>
        <v>0.52974522178118755</v>
      </c>
      <c r="Y74" s="28">
        <f t="shared" si="66"/>
        <v>16.175999999999998</v>
      </c>
      <c r="Z74" s="28">
        <f t="shared" si="66"/>
        <v>25.74</v>
      </c>
      <c r="AA74" s="28">
        <f t="shared" si="66"/>
        <v>27.08</v>
      </c>
      <c r="AB74" s="27">
        <f>CQ14</f>
        <v>27.29</v>
      </c>
      <c r="AC74" s="27">
        <f t="shared" ref="AC74:AF74" si="67">CR14</f>
        <v>0.55077218520909343</v>
      </c>
      <c r="AD74" s="27">
        <f t="shared" si="67"/>
        <v>17.29</v>
      </c>
      <c r="AE74" s="27">
        <f t="shared" si="67"/>
        <v>26.43</v>
      </c>
      <c r="AF74" s="27">
        <f t="shared" si="67"/>
        <v>27.93</v>
      </c>
      <c r="AG74" s="28">
        <f>DG14</f>
        <v>26.456</v>
      </c>
      <c r="AH74" s="28">
        <f t="shared" ref="AH74:AK74" si="68">DH14</f>
        <v>0.46019561058315256</v>
      </c>
      <c r="AI74" s="28">
        <f t="shared" si="68"/>
        <v>17.456</v>
      </c>
      <c r="AJ74" s="28">
        <f t="shared" si="68"/>
        <v>25.95</v>
      </c>
      <c r="AK74" s="28">
        <f t="shared" si="68"/>
        <v>27.12</v>
      </c>
      <c r="AL74" s="28">
        <f>DW14</f>
        <v>25.629999999999995</v>
      </c>
      <c r="AM74" s="28">
        <f t="shared" ref="AM74:AP74" si="69">DX14</f>
        <v>6.2849025449882745E-2</v>
      </c>
      <c r="AN74" s="28">
        <f t="shared" si="69"/>
        <v>15.629999999999995</v>
      </c>
      <c r="AO74" s="28">
        <f t="shared" si="69"/>
        <v>25.55</v>
      </c>
      <c r="AP74" s="28">
        <f t="shared" si="69"/>
        <v>25.7</v>
      </c>
      <c r="AQ74" s="28">
        <f>EM14</f>
        <v>26.478000000000002</v>
      </c>
      <c r="AR74" s="28">
        <f t="shared" ref="AR74:AU74" si="70">EN14</f>
        <v>0.37218275080933022</v>
      </c>
      <c r="AS74" s="28">
        <f t="shared" si="70"/>
        <v>16.478000000000002</v>
      </c>
      <c r="AT74" s="28">
        <f t="shared" si="70"/>
        <v>26.09</v>
      </c>
      <c r="AU74" s="28">
        <f t="shared" si="70"/>
        <v>26.96</v>
      </c>
      <c r="AV74" s="28">
        <f>FC14</f>
        <v>26.148000000000003</v>
      </c>
      <c r="AW74" s="28">
        <f t="shared" ref="AW74:AZ74" si="71">FD14</f>
        <v>0.57399477349536854</v>
      </c>
      <c r="AX74" s="28">
        <f t="shared" si="71"/>
        <v>16.148000000000003</v>
      </c>
      <c r="AY74" s="28">
        <f t="shared" si="71"/>
        <v>25.52</v>
      </c>
      <c r="AZ74" s="28">
        <f t="shared" si="71"/>
        <v>26.74</v>
      </c>
      <c r="BA74" s="28">
        <f>FS14</f>
        <v>26.631999999999998</v>
      </c>
      <c r="BB74" s="28">
        <f t="shared" ref="BB74:BE74" si="72">FT14</f>
        <v>0.71625414483966576</v>
      </c>
      <c r="BC74" s="28">
        <f t="shared" si="72"/>
        <v>16.631999999999998</v>
      </c>
      <c r="BD74" s="28">
        <f t="shared" si="72"/>
        <v>25.83</v>
      </c>
      <c r="BE74" s="28">
        <f t="shared" si="72"/>
        <v>27.43</v>
      </c>
      <c r="BF74" s="28">
        <f>GI14</f>
        <v>26.304000000000002</v>
      </c>
      <c r="BG74" s="28">
        <f t="shared" ref="BG74:BJ74" si="73">GJ14</f>
        <v>0.71265700024626166</v>
      </c>
      <c r="BH74" s="28">
        <f t="shared" si="73"/>
        <v>16.304000000000002</v>
      </c>
      <c r="BI74" s="28">
        <f t="shared" si="73"/>
        <v>25.36</v>
      </c>
      <c r="BJ74" s="28">
        <f t="shared" si="73"/>
        <v>27.18</v>
      </c>
      <c r="BK74" s="28">
        <f>GY14</f>
        <v>25.33</v>
      </c>
      <c r="BL74" s="28">
        <f t="shared" ref="BL74:BO74" si="74">GZ14</f>
        <v>0.49355850717012245</v>
      </c>
      <c r="BM74" s="28">
        <f t="shared" si="74"/>
        <v>15.329999999999998</v>
      </c>
      <c r="BN74" s="28">
        <f t="shared" si="74"/>
        <v>24.51</v>
      </c>
      <c r="BO74" s="28">
        <f t="shared" si="74"/>
        <v>25.8</v>
      </c>
      <c r="BP74" s="28">
        <f>HO14</f>
        <v>25.9</v>
      </c>
      <c r="BQ74" s="28">
        <f t="shared" ref="BQ74:BT74" si="75">HP14</f>
        <v>0.40957294832544699</v>
      </c>
      <c r="BR74" s="28">
        <f t="shared" si="75"/>
        <v>15.899999999999999</v>
      </c>
      <c r="BS74" s="28">
        <f t="shared" si="75"/>
        <v>25.51</v>
      </c>
      <c r="BT74" s="28">
        <f t="shared" si="75"/>
        <v>26.52</v>
      </c>
      <c r="BU74" s="28">
        <f>IE14</f>
        <v>26.574000000000002</v>
      </c>
      <c r="BV74" s="28">
        <f>IF14</f>
        <v>0.75427448584716161</v>
      </c>
      <c r="BW74" s="28">
        <f>IG14</f>
        <v>16.574000000000002</v>
      </c>
      <c r="BX74" s="28">
        <f>IH14</f>
        <v>25.69</v>
      </c>
      <c r="BY74" s="28">
        <f>II14</f>
        <v>27.69</v>
      </c>
    </row>
    <row r="75" spans="2:77" x14ac:dyDescent="0.25">
      <c r="B75" s="29" t="s">
        <v>3</v>
      </c>
      <c r="C75" s="30">
        <f>N23</f>
        <v>26.459999999999997</v>
      </c>
      <c r="D75" s="30">
        <f t="shared" ref="D75:G75" si="76">O23</f>
        <v>0.27640549922170493</v>
      </c>
      <c r="E75" s="30">
        <f t="shared" si="76"/>
        <v>16.459999999999997</v>
      </c>
      <c r="F75" s="30">
        <f t="shared" si="76"/>
        <v>26.23</v>
      </c>
      <c r="G75" s="30">
        <f t="shared" si="76"/>
        <v>26.93</v>
      </c>
      <c r="H75" s="30">
        <f>AD23</f>
        <v>26.921999999999997</v>
      </c>
      <c r="I75" s="30">
        <f t="shared" ref="I75:L75" si="77">AE23</f>
        <v>0.35024277294471079</v>
      </c>
      <c r="J75" s="30">
        <f t="shared" si="77"/>
        <v>16.921999999999997</v>
      </c>
      <c r="K75" s="30">
        <f t="shared" si="77"/>
        <v>26.54</v>
      </c>
      <c r="L75" s="30">
        <f t="shared" si="77"/>
        <v>27.41</v>
      </c>
      <c r="M75" s="30">
        <f>AT23</f>
        <v>27.080000000000002</v>
      </c>
      <c r="N75" s="30">
        <f t="shared" ref="N75:Q75" si="78">AU23</f>
        <v>1.24839897468718</v>
      </c>
      <c r="O75" s="30">
        <f t="shared" si="78"/>
        <v>17.080000000000002</v>
      </c>
      <c r="P75" s="30">
        <f t="shared" si="78"/>
        <v>26.09</v>
      </c>
      <c r="Q75" s="30">
        <f t="shared" si="78"/>
        <v>29.17</v>
      </c>
      <c r="R75" s="30">
        <f>BJ23</f>
        <v>26.907499999999999</v>
      </c>
      <c r="S75" s="30">
        <f t="shared" ref="S75:V75" si="79">BK23</f>
        <v>1.2399563164348448</v>
      </c>
      <c r="T75" s="30">
        <f t="shared" si="79"/>
        <v>16.907499999999999</v>
      </c>
      <c r="U75" s="30">
        <f t="shared" si="79"/>
        <v>25.97</v>
      </c>
      <c r="V75" s="30">
        <f t="shared" si="79"/>
        <v>28.71</v>
      </c>
      <c r="W75" s="30">
        <f>CA23</f>
        <v>26.527999999999999</v>
      </c>
      <c r="X75" s="30">
        <f t="shared" ref="X75:AA75" si="80">CB23</f>
        <v>0.41948778289719024</v>
      </c>
      <c r="Y75" s="30">
        <f t="shared" si="80"/>
        <v>17.527999999999999</v>
      </c>
      <c r="Z75" s="30">
        <f t="shared" si="80"/>
        <v>26.05</v>
      </c>
      <c r="AA75" s="30">
        <f t="shared" si="80"/>
        <v>27.14</v>
      </c>
      <c r="AB75" s="29">
        <f>CQ23</f>
        <v>28.316000000000003</v>
      </c>
      <c r="AC75" s="29">
        <f t="shared" ref="AC75:AF75" si="81">CR23</f>
        <v>1.1290172717899409</v>
      </c>
      <c r="AD75" s="29">
        <f t="shared" si="81"/>
        <v>18.316000000000003</v>
      </c>
      <c r="AE75" s="29">
        <f t="shared" si="81"/>
        <v>27.43</v>
      </c>
      <c r="AF75" s="29">
        <f t="shared" si="81"/>
        <v>30.28</v>
      </c>
      <c r="AG75" s="30">
        <f>DG23</f>
        <v>26.827500000000001</v>
      </c>
      <c r="AH75" s="30">
        <f t="shared" ref="AH75:AK75" si="82">DH23</f>
        <v>0.57904375194510738</v>
      </c>
      <c r="AI75" s="30">
        <f t="shared" si="82"/>
        <v>17.827500000000001</v>
      </c>
      <c r="AJ75" s="30">
        <f t="shared" si="82"/>
        <v>26.2</v>
      </c>
      <c r="AK75" s="30">
        <f t="shared" si="82"/>
        <v>27.48</v>
      </c>
      <c r="AL75" s="30">
        <f>DW23</f>
        <v>26.317999999999994</v>
      </c>
      <c r="AM75" s="30">
        <f t="shared" ref="AM75:AP75" si="83">DX23</f>
        <v>0.59305986207127437</v>
      </c>
      <c r="AN75" s="30">
        <f t="shared" si="83"/>
        <v>16.317999999999994</v>
      </c>
      <c r="AO75" s="30">
        <f t="shared" si="83"/>
        <v>25.8</v>
      </c>
      <c r="AP75" s="30">
        <f t="shared" si="83"/>
        <v>27.33</v>
      </c>
      <c r="AQ75" s="30">
        <f>EM23</f>
        <v>26.488</v>
      </c>
      <c r="AR75" s="30">
        <f t="shared" ref="AR75:AU75" si="84">EN23</f>
        <v>0.46938257317459103</v>
      </c>
      <c r="AS75" s="30">
        <f t="shared" si="84"/>
        <v>16.488</v>
      </c>
      <c r="AT75" s="30">
        <f t="shared" si="84"/>
        <v>26.14</v>
      </c>
      <c r="AU75" s="30">
        <f t="shared" si="84"/>
        <v>27.28</v>
      </c>
      <c r="AV75" s="30">
        <f>FC23</f>
        <v>26.936</v>
      </c>
      <c r="AW75" s="30">
        <f t="shared" ref="AW75:AZ75" si="85">FD23</f>
        <v>1.2367821150065186</v>
      </c>
      <c r="AX75" s="30">
        <f t="shared" si="85"/>
        <v>16.936</v>
      </c>
      <c r="AY75" s="30">
        <f t="shared" si="85"/>
        <v>26.05</v>
      </c>
      <c r="AZ75" s="30">
        <f t="shared" si="85"/>
        <v>29.08</v>
      </c>
      <c r="BA75" s="30">
        <f>FS23</f>
        <v>27.408000000000005</v>
      </c>
      <c r="BB75" s="30">
        <f t="shared" ref="BB75:BE75" si="86">FT23</f>
        <v>1.6040168328293816</v>
      </c>
      <c r="BC75" s="30">
        <f t="shared" si="86"/>
        <v>17.408000000000005</v>
      </c>
      <c r="BD75" s="30">
        <f t="shared" si="86"/>
        <v>25.8</v>
      </c>
      <c r="BE75" s="30">
        <f t="shared" si="86"/>
        <v>29.71</v>
      </c>
      <c r="BF75" s="30">
        <f>GI23</f>
        <v>27.727999999999998</v>
      </c>
      <c r="BG75" s="30">
        <f t="shared" ref="BG75:BJ75" si="87">GJ23</f>
        <v>1.5226687098643621</v>
      </c>
      <c r="BH75" s="30">
        <f t="shared" si="87"/>
        <v>17.727999999999998</v>
      </c>
      <c r="BI75" s="30">
        <f t="shared" si="87"/>
        <v>26.54</v>
      </c>
      <c r="BJ75" s="30">
        <f t="shared" si="87"/>
        <v>30.3</v>
      </c>
      <c r="BK75" s="30">
        <f>GY23</f>
        <v>25.6325</v>
      </c>
      <c r="BL75" s="30">
        <f t="shared" ref="BL75:BO75" si="88">GZ23</f>
        <v>0.35957150424730072</v>
      </c>
      <c r="BM75" s="30">
        <f t="shared" si="88"/>
        <v>16.6325</v>
      </c>
      <c r="BN75" s="30">
        <f t="shared" si="88"/>
        <v>25.2</v>
      </c>
      <c r="BO75" s="30">
        <f t="shared" si="88"/>
        <v>26.06</v>
      </c>
      <c r="BP75" s="30">
        <f>HO23</f>
        <v>26.240000000000002</v>
      </c>
      <c r="BQ75" s="30">
        <f t="shared" ref="BQ75:BT75" si="89">HP23</f>
        <v>0.37782270974625193</v>
      </c>
      <c r="BR75" s="30">
        <f t="shared" si="89"/>
        <v>16.240000000000002</v>
      </c>
      <c r="BS75" s="30">
        <f t="shared" si="89"/>
        <v>25.89</v>
      </c>
      <c r="BT75" s="30">
        <f t="shared" si="89"/>
        <v>26.76</v>
      </c>
      <c r="BU75" s="30">
        <f>IE23</f>
        <v>27.465999999999998</v>
      </c>
      <c r="BV75" s="30">
        <f>IF23</f>
        <v>1.0623935240766484</v>
      </c>
      <c r="BW75" s="30">
        <f>IG23</f>
        <v>17.465999999999998</v>
      </c>
      <c r="BX75" s="30">
        <f>IH23</f>
        <v>26.23</v>
      </c>
      <c r="BY75" s="30">
        <f>II23</f>
        <v>28.78</v>
      </c>
    </row>
    <row r="76" spans="2:77" x14ac:dyDescent="0.25">
      <c r="B76" s="31" t="s">
        <v>4</v>
      </c>
      <c r="C76" s="32">
        <f>N31</f>
        <v>26.506</v>
      </c>
      <c r="D76" s="32">
        <f t="shared" ref="D76:G76" si="90">O31</f>
        <v>0.36548597784319958</v>
      </c>
      <c r="E76" s="32">
        <f t="shared" si="90"/>
        <v>16.506</v>
      </c>
      <c r="F76" s="32">
        <f t="shared" si="90"/>
        <v>26.1</v>
      </c>
      <c r="G76" s="32">
        <f t="shared" si="90"/>
        <v>27</v>
      </c>
      <c r="H76" s="32">
        <f>AD31</f>
        <v>27.344000000000005</v>
      </c>
      <c r="I76" s="32">
        <f t="shared" ref="I76:L76" si="91">AE31</f>
        <v>0.4189033301371578</v>
      </c>
      <c r="J76" s="32">
        <f t="shared" si="91"/>
        <v>17.344000000000005</v>
      </c>
      <c r="K76" s="32">
        <f t="shared" si="91"/>
        <v>26.79</v>
      </c>
      <c r="L76" s="32">
        <f t="shared" si="91"/>
        <v>27.78</v>
      </c>
      <c r="M76" s="32">
        <f>AT31</f>
        <v>26.589999999999996</v>
      </c>
      <c r="N76" s="32">
        <f t="shared" ref="N76:Q76" si="92">AU31</f>
        <v>0.97313925005622937</v>
      </c>
      <c r="O76" s="32">
        <f t="shared" si="92"/>
        <v>16.589999999999996</v>
      </c>
      <c r="P76" s="32">
        <f t="shared" si="92"/>
        <v>25.47</v>
      </c>
      <c r="Q76" s="32">
        <f t="shared" si="92"/>
        <v>27.73</v>
      </c>
      <c r="R76" s="32">
        <f>BJ31</f>
        <v>26.259999999999998</v>
      </c>
      <c r="S76" s="32">
        <f t="shared" ref="S76:V76" si="93">BK31</f>
        <v>0.66156380392723035</v>
      </c>
      <c r="T76" s="32">
        <f t="shared" si="93"/>
        <v>16.259999999999998</v>
      </c>
      <c r="U76" s="32">
        <f t="shared" si="93"/>
        <v>25.88</v>
      </c>
      <c r="V76" s="32">
        <f t="shared" si="93"/>
        <v>27.25</v>
      </c>
      <c r="W76" s="32">
        <f>CA31</f>
        <v>26.279999999999994</v>
      </c>
      <c r="X76" s="32">
        <f t="shared" ref="X76:AA76" si="94">CB31</f>
        <v>0.19183326093250774</v>
      </c>
      <c r="Y76" s="32">
        <f t="shared" si="94"/>
        <v>16.279999999999994</v>
      </c>
      <c r="Z76" s="32">
        <f t="shared" si="94"/>
        <v>26.07</v>
      </c>
      <c r="AA76" s="32">
        <f t="shared" si="94"/>
        <v>26.58</v>
      </c>
      <c r="AB76" s="31">
        <f>CQ31</f>
        <v>28.078000000000003</v>
      </c>
      <c r="AC76" s="31">
        <f t="shared" ref="AC76:AF76" si="95">CR31</f>
        <v>1.0718768585989726</v>
      </c>
      <c r="AD76" s="31">
        <f t="shared" si="95"/>
        <v>18.078000000000003</v>
      </c>
      <c r="AE76" s="31">
        <f t="shared" si="95"/>
        <v>26.97</v>
      </c>
      <c r="AF76" s="31">
        <f t="shared" si="95"/>
        <v>29.51</v>
      </c>
      <c r="AG76" s="32">
        <f>DG31</f>
        <v>27.457999999999998</v>
      </c>
      <c r="AH76" s="32">
        <f t="shared" ref="AH76:AJ76" si="96">DH31</f>
        <v>0.93181006648350739</v>
      </c>
      <c r="AI76" s="32">
        <f t="shared" si="96"/>
        <v>18.457999999999998</v>
      </c>
      <c r="AJ76" s="32">
        <f t="shared" si="96"/>
        <v>26.8</v>
      </c>
      <c r="AK76" s="32">
        <f>DK31</f>
        <v>29.08</v>
      </c>
      <c r="AL76" s="32">
        <f>DW31</f>
        <v>26.338000000000001</v>
      </c>
      <c r="AM76" s="32">
        <f t="shared" ref="AM76:AP76" si="97">DX31</f>
        <v>0.79791603568295288</v>
      </c>
      <c r="AN76" s="32">
        <f t="shared" si="97"/>
        <v>16.338000000000001</v>
      </c>
      <c r="AO76" s="32">
        <f t="shared" si="97"/>
        <v>25.79</v>
      </c>
      <c r="AP76" s="32">
        <f t="shared" si="97"/>
        <v>27.72</v>
      </c>
      <c r="AQ76" s="32">
        <f>EM31</f>
        <v>26.893999999999998</v>
      </c>
      <c r="AR76" s="32">
        <f t="shared" ref="AR76:AU76" si="98">EN31</f>
        <v>0.88254178371338288</v>
      </c>
      <c r="AS76" s="32">
        <f t="shared" si="98"/>
        <v>17.893999999999998</v>
      </c>
      <c r="AT76" s="32">
        <f t="shared" si="98"/>
        <v>25.94</v>
      </c>
      <c r="AU76" s="32">
        <f t="shared" si="98"/>
        <v>28.34</v>
      </c>
      <c r="AV76" s="32">
        <f>FC31</f>
        <v>26.238</v>
      </c>
      <c r="AW76" s="32">
        <f t="shared" ref="AW76:AZ76" si="99">FD31</f>
        <v>0.41823438404798852</v>
      </c>
      <c r="AX76" s="32">
        <f t="shared" si="99"/>
        <v>16.238</v>
      </c>
      <c r="AY76" s="32">
        <f t="shared" si="99"/>
        <v>25.78</v>
      </c>
      <c r="AZ76" s="32">
        <f t="shared" si="99"/>
        <v>26.92</v>
      </c>
      <c r="BA76" s="32">
        <f>FS31</f>
        <v>27.712</v>
      </c>
      <c r="BB76" s="32">
        <f t="shared" ref="BB76:BE76" si="100">FT31</f>
        <v>1.7935913692923473</v>
      </c>
      <c r="BC76" s="32">
        <f t="shared" si="100"/>
        <v>17.712</v>
      </c>
      <c r="BD76" s="32">
        <f t="shared" si="100"/>
        <v>25.96</v>
      </c>
      <c r="BE76" s="32">
        <f t="shared" si="100"/>
        <v>30.72</v>
      </c>
      <c r="BF76" s="32">
        <f>GI31</f>
        <v>27.033999999999999</v>
      </c>
      <c r="BG76" s="32">
        <f t="shared" ref="BG76:BJ76" si="101">GJ31</f>
        <v>0.9060242822353044</v>
      </c>
      <c r="BH76" s="32">
        <f t="shared" si="101"/>
        <v>17.033999999999999</v>
      </c>
      <c r="BI76" s="32">
        <f t="shared" si="101"/>
        <v>25.87</v>
      </c>
      <c r="BJ76" s="32">
        <f t="shared" si="101"/>
        <v>28.22</v>
      </c>
      <c r="BK76" s="32">
        <f>GY31</f>
        <v>25.393999999999998</v>
      </c>
      <c r="BL76" s="32">
        <f t="shared" ref="BL76:BO76" si="102">GZ31</f>
        <v>0.18742998692845353</v>
      </c>
      <c r="BM76" s="32">
        <f t="shared" si="102"/>
        <v>15.393999999999998</v>
      </c>
      <c r="BN76" s="32">
        <f t="shared" si="102"/>
        <v>25.18</v>
      </c>
      <c r="BO76" s="32">
        <f t="shared" si="102"/>
        <v>25.67</v>
      </c>
      <c r="BP76" s="32">
        <f>HO31</f>
        <v>26.362000000000002</v>
      </c>
      <c r="BQ76" s="32">
        <f t="shared" ref="BQ76:BT76" si="103">HP31</f>
        <v>0.40604186976222023</v>
      </c>
      <c r="BR76" s="32">
        <f t="shared" si="103"/>
        <v>16.362000000000002</v>
      </c>
      <c r="BS76" s="32">
        <f t="shared" si="103"/>
        <v>25.97</v>
      </c>
      <c r="BT76" s="32">
        <f t="shared" si="103"/>
        <v>26.99</v>
      </c>
      <c r="BU76" s="32">
        <f>IE31</f>
        <v>27.086000000000002</v>
      </c>
      <c r="BV76" s="32">
        <f>IF31</f>
        <v>0.76349852652117023</v>
      </c>
      <c r="BW76" s="32">
        <f>IG31</f>
        <v>17.086000000000002</v>
      </c>
      <c r="BX76" s="32">
        <f>IH31</f>
        <v>26.42</v>
      </c>
      <c r="BY76" s="32">
        <f>II31</f>
        <v>28.33</v>
      </c>
    </row>
    <row r="77" spans="2:77" x14ac:dyDescent="0.25">
      <c r="BG77" s="5"/>
    </row>
    <row r="112" spans="2:6" x14ac:dyDescent="0.25">
      <c r="B112" s="1"/>
      <c r="C112" s="25" t="s">
        <v>1</v>
      </c>
      <c r="D112" s="27" t="s">
        <v>2</v>
      </c>
      <c r="E112" s="29" t="s">
        <v>3</v>
      </c>
      <c r="F112" s="31" t="s">
        <v>4</v>
      </c>
    </row>
    <row r="113" spans="2:7" x14ac:dyDescent="0.25">
      <c r="B113" s="1" t="s">
        <v>35</v>
      </c>
      <c r="C113" s="26">
        <f>C73</f>
        <v>26.594000000000001</v>
      </c>
      <c r="D113" s="28">
        <f>C74</f>
        <v>26.334000000000003</v>
      </c>
      <c r="E113" s="30">
        <f>C75</f>
        <v>26.459999999999997</v>
      </c>
      <c r="F113" s="32">
        <f>C76</f>
        <v>26.506</v>
      </c>
    </row>
    <row r="114" spans="2:7" x14ac:dyDescent="0.25">
      <c r="B114" s="1" t="s">
        <v>37</v>
      </c>
      <c r="C114" s="26">
        <f>H73</f>
        <v>26.862000000000002</v>
      </c>
      <c r="D114" s="28">
        <f>H74</f>
        <v>27.052</v>
      </c>
      <c r="E114" s="30">
        <f>H75</f>
        <v>26.921999999999997</v>
      </c>
      <c r="F114" s="32">
        <f>H76</f>
        <v>27.344000000000005</v>
      </c>
    </row>
    <row r="115" spans="2:7" x14ac:dyDescent="0.25">
      <c r="B115" s="1" t="s">
        <v>38</v>
      </c>
      <c r="C115" s="26">
        <f>M73</f>
        <v>26.509999999999998</v>
      </c>
      <c r="D115" s="28">
        <f>M74</f>
        <v>25.970000000000002</v>
      </c>
      <c r="E115" s="30">
        <f>M75</f>
        <v>27.080000000000002</v>
      </c>
      <c r="F115" s="32">
        <f>M76</f>
        <v>26.589999999999996</v>
      </c>
    </row>
    <row r="116" spans="2:7" x14ac:dyDescent="0.25">
      <c r="B116" s="1" t="s">
        <v>39</v>
      </c>
      <c r="C116" s="26">
        <f>R73</f>
        <v>26.549999999999997</v>
      </c>
      <c r="D116" s="28">
        <f>R74</f>
        <v>26.069999999999997</v>
      </c>
      <c r="E116" s="30">
        <f>R75</f>
        <v>26.907499999999999</v>
      </c>
      <c r="F116" s="32">
        <f>R76</f>
        <v>26.259999999999998</v>
      </c>
    </row>
    <row r="117" spans="2:7" x14ac:dyDescent="0.25">
      <c r="B117" s="1" t="s">
        <v>40</v>
      </c>
      <c r="C117" s="26">
        <f>W73</f>
        <v>26.533999999999999</v>
      </c>
      <c r="D117" s="28">
        <f>W74</f>
        <v>26.175999999999998</v>
      </c>
      <c r="E117" s="30">
        <f>W75</f>
        <v>26.527999999999999</v>
      </c>
      <c r="F117" s="32">
        <f>W76</f>
        <v>26.279999999999994</v>
      </c>
    </row>
    <row r="118" spans="2:7" x14ac:dyDescent="0.25">
      <c r="B118" s="1" t="s">
        <v>51</v>
      </c>
      <c r="C118" s="26">
        <f>AB73</f>
        <v>28.51</v>
      </c>
      <c r="D118" s="28">
        <f>AB74</f>
        <v>27.29</v>
      </c>
      <c r="E118" s="30">
        <f>AB75</f>
        <v>28.316000000000003</v>
      </c>
      <c r="F118" s="32">
        <f>AB76</f>
        <v>28.078000000000003</v>
      </c>
    </row>
    <row r="119" spans="2:7" x14ac:dyDescent="0.25">
      <c r="B119" s="1" t="s">
        <v>52</v>
      </c>
      <c r="C119" s="26">
        <f>AG73</f>
        <v>26.584000000000003</v>
      </c>
      <c r="D119" s="28">
        <f>AG74</f>
        <v>26.456</v>
      </c>
      <c r="E119" s="30">
        <f>AG75</f>
        <v>26.827500000000001</v>
      </c>
      <c r="F119" s="32">
        <f>AG76</f>
        <v>27.457999999999998</v>
      </c>
    </row>
    <row r="120" spans="2:7" x14ac:dyDescent="0.25">
      <c r="B120" s="1" t="s">
        <v>53</v>
      </c>
      <c r="C120" s="26">
        <f>AL73</f>
        <v>25.756</v>
      </c>
      <c r="D120" s="28">
        <f>AL74</f>
        <v>25.629999999999995</v>
      </c>
      <c r="E120" s="30">
        <f>AL75</f>
        <v>26.317999999999994</v>
      </c>
      <c r="F120" s="32">
        <f>AL76</f>
        <v>26.338000000000001</v>
      </c>
    </row>
    <row r="121" spans="2:7" x14ac:dyDescent="0.25">
      <c r="B121" s="1" t="s">
        <v>54</v>
      </c>
      <c r="C121" s="26">
        <f>AQ73</f>
        <v>26.994</v>
      </c>
      <c r="D121" s="28">
        <f>AQ74</f>
        <v>26.478000000000002</v>
      </c>
      <c r="E121" s="30">
        <f>AQ75</f>
        <v>26.488</v>
      </c>
      <c r="F121" s="32">
        <f>AQ76</f>
        <v>26.893999999999998</v>
      </c>
    </row>
    <row r="122" spans="2:7" x14ac:dyDescent="0.25">
      <c r="B122" s="1" t="s">
        <v>0</v>
      </c>
      <c r="C122" s="26">
        <f>AV73</f>
        <v>26.937999999999999</v>
      </c>
      <c r="D122" s="28">
        <f>AV74</f>
        <v>26.148000000000003</v>
      </c>
      <c r="E122" s="30">
        <f>AV75</f>
        <v>26.936</v>
      </c>
      <c r="F122" s="32">
        <f>AV76</f>
        <v>26.238</v>
      </c>
    </row>
    <row r="123" spans="2:7" x14ac:dyDescent="0.25">
      <c r="B123" s="1" t="s">
        <v>55</v>
      </c>
      <c r="C123" s="26">
        <f>BA73</f>
        <v>27.163999999999998</v>
      </c>
      <c r="D123" s="28">
        <f>BA74</f>
        <v>26.631999999999998</v>
      </c>
      <c r="E123" s="30">
        <f>BA75</f>
        <v>27.408000000000005</v>
      </c>
      <c r="F123" s="32">
        <f>BA76</f>
        <v>27.712</v>
      </c>
    </row>
    <row r="124" spans="2:7" x14ac:dyDescent="0.25">
      <c r="B124" s="1" t="s">
        <v>56</v>
      </c>
      <c r="C124" s="26">
        <f>BF73</f>
        <v>26.763999999999999</v>
      </c>
      <c r="D124" s="28">
        <f>BF74</f>
        <v>26.304000000000002</v>
      </c>
      <c r="E124" s="30">
        <f>BF75</f>
        <v>27.727999999999998</v>
      </c>
      <c r="F124" s="32">
        <f>BF76</f>
        <v>27.033999999999999</v>
      </c>
    </row>
    <row r="125" spans="2:7" x14ac:dyDescent="0.25">
      <c r="B125" s="1" t="s">
        <v>57</v>
      </c>
      <c r="C125" s="26">
        <f>BK73</f>
        <v>25.679999999999996</v>
      </c>
      <c r="D125" s="28">
        <f>BK74</f>
        <v>25.33</v>
      </c>
      <c r="E125" s="30">
        <f>BK75</f>
        <v>25.6325</v>
      </c>
      <c r="F125" s="32">
        <f>BK76</f>
        <v>25.393999999999998</v>
      </c>
    </row>
    <row r="126" spans="2:7" x14ac:dyDescent="0.25">
      <c r="B126" s="1" t="s">
        <v>58</v>
      </c>
      <c r="C126" s="26">
        <f>BP73</f>
        <v>26.78</v>
      </c>
      <c r="D126" s="28">
        <f>BP74</f>
        <v>25.9</v>
      </c>
      <c r="E126" s="30">
        <f>BP75</f>
        <v>26.240000000000002</v>
      </c>
      <c r="F126" s="32">
        <f>BP76</f>
        <v>26.362000000000002</v>
      </c>
    </row>
    <row r="127" spans="2:7" x14ac:dyDescent="0.25">
      <c r="B127" s="1" t="s">
        <v>59</v>
      </c>
      <c r="C127" s="26">
        <f>BU73</f>
        <v>27.332000000000001</v>
      </c>
      <c r="D127" s="28">
        <f>BU74</f>
        <v>26.574000000000002</v>
      </c>
      <c r="E127" s="30">
        <f>BU75</f>
        <v>27.465999999999998</v>
      </c>
      <c r="F127" s="32">
        <f>BU76</f>
        <v>27.086000000000002</v>
      </c>
    </row>
    <row r="128" spans="2:7" x14ac:dyDescent="0.25">
      <c r="B128" s="1"/>
      <c r="C128" s="3">
        <f>AVERAGE(C113:C127)</f>
        <v>26.770133333333334</v>
      </c>
      <c r="D128" s="3">
        <f t="shared" ref="D128:F128" si="104">AVERAGE(D113:D127)</f>
        <v>26.289599999999997</v>
      </c>
      <c r="E128" s="3">
        <f t="shared" si="104"/>
        <v>26.883833333333332</v>
      </c>
      <c r="F128" s="3">
        <f t="shared" si="104"/>
        <v>26.771599999999999</v>
      </c>
      <c r="G128" s="3">
        <f>AVERAGE(C128:F128)</f>
        <v>26.678791666666662</v>
      </c>
    </row>
    <row r="129" spans="2:7" x14ac:dyDescent="0.25">
      <c r="C129" s="3">
        <f>_xlfn.STDEV.S(C113:C127)</f>
        <v>0.65679110254399253</v>
      </c>
      <c r="D129" s="3">
        <f t="shared" ref="D129:F129" si="105">_xlfn.STDEV.S(D113:D127)</f>
        <v>0.50260418962496922</v>
      </c>
      <c r="E129" s="3">
        <f t="shared" si="105"/>
        <v>0.66478999548371598</v>
      </c>
      <c r="F129" s="3">
        <f t="shared" si="105"/>
        <v>0.69270286353014221</v>
      </c>
      <c r="G129" s="3">
        <f>STDEV(C128:F128)</f>
        <v>0.26487036154678872</v>
      </c>
    </row>
    <row r="131" spans="2:7" x14ac:dyDescent="0.25">
      <c r="C131" s="3">
        <f>C128-D128</f>
        <v>0.48053333333333725</v>
      </c>
      <c r="D131" s="3">
        <f>C128-E128</f>
        <v>-0.11369999999999791</v>
      </c>
      <c r="E131" s="3">
        <f>C128-F128</f>
        <v>-1.466666666665617E-3</v>
      </c>
      <c r="F131" s="3">
        <f>STDEV(D131:E131)</f>
        <v>7.9360951075169453E-2</v>
      </c>
      <c r="G131" s="3">
        <f>D128-F128</f>
        <v>-0.48200000000000287</v>
      </c>
    </row>
    <row r="132" spans="2:7" x14ac:dyDescent="0.25">
      <c r="C132">
        <f>_xlfn.T.TEST(C113:C127,D113:D127,2,1)</f>
        <v>9.4804611625937148E-5</v>
      </c>
      <c r="D132" s="44">
        <f>_xlfn.T.TEST(C113:C127,E113:E127,2,1)</f>
        <v>0.2905254650074961</v>
      </c>
      <c r="E132">
        <f>_xlfn.T.TEST(C113:C127,F113:F127,2,1)</f>
        <v>0.99017487929514747</v>
      </c>
    </row>
    <row r="135" spans="2:7" x14ac:dyDescent="0.25">
      <c r="B135" s="1"/>
      <c r="C135" s="25" t="s">
        <v>1</v>
      </c>
      <c r="D135" s="27" t="s">
        <v>2</v>
      </c>
      <c r="E135" s="29" t="s">
        <v>3</v>
      </c>
      <c r="F135" s="31" t="s">
        <v>4</v>
      </c>
    </row>
    <row r="136" spans="2:7" x14ac:dyDescent="0.25">
      <c r="B136" s="1" t="s">
        <v>35</v>
      </c>
      <c r="C136" s="26">
        <f>D73</f>
        <v>0.65025379660560256</v>
      </c>
      <c r="D136" s="28">
        <f>D74</f>
        <v>0.26987033923719683</v>
      </c>
      <c r="E136" s="30">
        <f>D75</f>
        <v>0.27640549922170493</v>
      </c>
      <c r="F136" s="32">
        <f>D76</f>
        <v>0.36548597784319958</v>
      </c>
    </row>
    <row r="137" spans="2:7" x14ac:dyDescent="0.25">
      <c r="B137" s="1" t="s">
        <v>37</v>
      </c>
      <c r="C137" s="26">
        <f>I73</f>
        <v>0.62009676664210978</v>
      </c>
      <c r="D137" s="28">
        <f>I74</f>
        <v>0.52131564334863456</v>
      </c>
      <c r="E137" s="30">
        <f>I75</f>
        <v>0.35024277294471079</v>
      </c>
      <c r="F137" s="32">
        <f>I76</f>
        <v>0.4189033301371578</v>
      </c>
    </row>
    <row r="138" spans="2:7" x14ac:dyDescent="0.25">
      <c r="B138" s="1" t="s">
        <v>38</v>
      </c>
      <c r="C138" s="26">
        <f>N73</f>
        <v>0.75445344455440044</v>
      </c>
      <c r="D138" s="28">
        <f>N74</f>
        <v>0.68736210738348558</v>
      </c>
      <c r="E138" s="30">
        <f>N75</f>
        <v>1.24839897468718</v>
      </c>
      <c r="F138" s="32">
        <f>N76</f>
        <v>0.97313925005622937</v>
      </c>
    </row>
    <row r="139" spans="2:7" x14ac:dyDescent="0.25">
      <c r="B139" s="1" t="s">
        <v>39</v>
      </c>
      <c r="C139" s="26">
        <f>S73</f>
        <v>0.9808499715382919</v>
      </c>
      <c r="D139" s="28">
        <f>S74</f>
        <v>0.53185210976987463</v>
      </c>
      <c r="E139" s="30">
        <f>S75</f>
        <v>1.2399563164348448</v>
      </c>
      <c r="F139" s="32">
        <f>S76</f>
        <v>0.66156380392723035</v>
      </c>
    </row>
    <row r="140" spans="2:7" x14ac:dyDescent="0.25">
      <c r="B140" s="1" t="s">
        <v>40</v>
      </c>
      <c r="C140" s="26">
        <f>X73</f>
        <v>0.89125192846916224</v>
      </c>
      <c r="D140" s="28">
        <f>X74</f>
        <v>0.52974522178118755</v>
      </c>
      <c r="E140" s="30">
        <f>X75</f>
        <v>0.41948778289719024</v>
      </c>
      <c r="F140" s="32">
        <f>X76</f>
        <v>0.19183326093250774</v>
      </c>
    </row>
    <row r="141" spans="2:7" x14ac:dyDescent="0.25">
      <c r="B141" s="1" t="s">
        <v>51</v>
      </c>
      <c r="C141" s="26">
        <f>AC73</f>
        <v>1.0524495237302356</v>
      </c>
      <c r="D141" s="28">
        <f>AC74</f>
        <v>0.55077218520909343</v>
      </c>
      <c r="E141" s="30">
        <f>AC75</f>
        <v>1.1290172717899409</v>
      </c>
      <c r="F141" s="32">
        <f>AC76</f>
        <v>1.0718768585989726</v>
      </c>
    </row>
    <row r="142" spans="2:7" x14ac:dyDescent="0.25">
      <c r="B142" s="1" t="s">
        <v>52</v>
      </c>
      <c r="C142" s="26">
        <f>AH73</f>
        <v>0.82730284660455522</v>
      </c>
      <c r="D142" s="28">
        <f>AH74</f>
        <v>0.46019561058315256</v>
      </c>
      <c r="E142" s="30">
        <f>AH75</f>
        <v>0.57904375194510738</v>
      </c>
      <c r="F142" s="32">
        <f>AH76</f>
        <v>0.93181006648350739</v>
      </c>
    </row>
    <row r="143" spans="2:7" x14ac:dyDescent="0.25">
      <c r="B143" s="1" t="s">
        <v>53</v>
      </c>
      <c r="C143" s="26">
        <f>AM73</f>
        <v>0.21961329650091788</v>
      </c>
      <c r="D143" s="28">
        <f>AM74</f>
        <v>6.2849025449882745E-2</v>
      </c>
      <c r="E143" s="30">
        <f>AM75</f>
        <v>0.59305986207127437</v>
      </c>
      <c r="F143" s="32">
        <f>AM76</f>
        <v>0.79791603568295288</v>
      </c>
    </row>
    <row r="144" spans="2:7" x14ac:dyDescent="0.25">
      <c r="B144" s="1" t="s">
        <v>54</v>
      </c>
      <c r="C144" s="26">
        <f>AR73</f>
        <v>0.48210994596668477</v>
      </c>
      <c r="D144" s="28">
        <f>AR74</f>
        <v>0.37218275080933022</v>
      </c>
      <c r="E144" s="30">
        <f>AR75</f>
        <v>0.46938257317459103</v>
      </c>
      <c r="F144" s="32">
        <f>AR76</f>
        <v>0.88254178371338288</v>
      </c>
    </row>
    <row r="145" spans="2:9" x14ac:dyDescent="0.25">
      <c r="B145" s="1" t="s">
        <v>0</v>
      </c>
      <c r="C145" s="26">
        <f>AW73</f>
        <v>0.93646676395908446</v>
      </c>
      <c r="D145" s="28">
        <f>AW74</f>
        <v>0.57399477349536854</v>
      </c>
      <c r="E145" s="30">
        <f>AW75</f>
        <v>1.2367821150065186</v>
      </c>
      <c r="F145" s="32">
        <f>AW76</f>
        <v>0.41823438404798852</v>
      </c>
    </row>
    <row r="146" spans="2:9" x14ac:dyDescent="0.25">
      <c r="B146" s="1" t="s">
        <v>55</v>
      </c>
      <c r="C146" s="26">
        <f>BB73</f>
        <v>0.63449192272242549</v>
      </c>
      <c r="D146" s="28">
        <f>BB74</f>
        <v>0.71625414483966576</v>
      </c>
      <c r="E146" s="30">
        <f>BB75</f>
        <v>1.6040168328293816</v>
      </c>
      <c r="F146" s="32">
        <f>BB76</f>
        <v>1.7935913692923473</v>
      </c>
    </row>
    <row r="147" spans="2:9" x14ac:dyDescent="0.25">
      <c r="B147" s="1" t="s">
        <v>56</v>
      </c>
      <c r="C147" s="26">
        <f>BG73</f>
        <v>0.62672162879543192</v>
      </c>
      <c r="D147" s="28">
        <f>BG74</f>
        <v>0.71265700024626166</v>
      </c>
      <c r="E147" s="30">
        <f>BG75</f>
        <v>1.5226687098643621</v>
      </c>
      <c r="F147" s="32">
        <f>BG76</f>
        <v>0.9060242822353044</v>
      </c>
      <c r="G147" s="5"/>
    </row>
    <row r="148" spans="2:9" x14ac:dyDescent="0.25">
      <c r="B148" s="1" t="s">
        <v>57</v>
      </c>
      <c r="C148" s="26">
        <f>BL73</f>
        <v>0.31144823004794869</v>
      </c>
      <c r="D148" s="28">
        <f>BL74</f>
        <v>0.49355850717012245</v>
      </c>
      <c r="E148" s="30">
        <f>BL75</f>
        <v>0.35957150424730072</v>
      </c>
      <c r="F148" s="32">
        <f>BL76</f>
        <v>0.18742998692845353</v>
      </c>
    </row>
    <row r="149" spans="2:9" x14ac:dyDescent="0.25">
      <c r="B149" s="1" t="s">
        <v>58</v>
      </c>
      <c r="C149" s="26">
        <f>BQ73</f>
        <v>0.4518296139032949</v>
      </c>
      <c r="D149" s="28">
        <f>BQ74</f>
        <v>0.40957294832544699</v>
      </c>
      <c r="E149" s="30">
        <f>BQ75</f>
        <v>0.37782270974625193</v>
      </c>
      <c r="F149" s="32">
        <f>BQ76</f>
        <v>0.40604186976222023</v>
      </c>
    </row>
    <row r="150" spans="2:9" x14ac:dyDescent="0.25">
      <c r="B150" s="1" t="s">
        <v>59</v>
      </c>
      <c r="C150" s="26">
        <f>BV73</f>
        <v>0.83205769030758925</v>
      </c>
      <c r="D150" s="28">
        <f>BV74</f>
        <v>0.75427448584716161</v>
      </c>
      <c r="E150" s="30">
        <f>BV75</f>
        <v>1.0623935240766484</v>
      </c>
      <c r="F150" s="32">
        <f>BV76</f>
        <v>0.76349852652117023</v>
      </c>
    </row>
    <row r="151" spans="2:9" x14ac:dyDescent="0.25">
      <c r="C151" s="3">
        <f>AVERAGE(C136:C150)</f>
        <v>0.68475982468984897</v>
      </c>
      <c r="D151" s="3">
        <f t="shared" ref="D151:F151" si="106">AVERAGE(D136:D150)</f>
        <v>0.50976379023305773</v>
      </c>
      <c r="E151" s="3">
        <f t="shared" si="106"/>
        <v>0.83121668006246707</v>
      </c>
      <c r="F151" s="3">
        <f t="shared" si="106"/>
        <v>0.71799271907750817</v>
      </c>
    </row>
    <row r="152" spans="2:9" x14ac:dyDescent="0.25">
      <c r="C152" s="3">
        <f>_xlfn.STDEV.S(C136:C150)</f>
        <v>0.24466396839449248</v>
      </c>
      <c r="D152" s="3">
        <f t="shared" ref="D152:F152" si="107">_xlfn.STDEV.S(D136:D150)</f>
        <v>0.18340558214003289</v>
      </c>
      <c r="E152" s="3">
        <f t="shared" si="107"/>
        <v>0.47139363758578073</v>
      </c>
      <c r="F152" s="3">
        <f t="shared" si="107"/>
        <v>0.41629861337248536</v>
      </c>
    </row>
    <row r="159" spans="2:9" ht="18" x14ac:dyDescent="0.25">
      <c r="D159" s="74"/>
      <c r="E159" s="74"/>
      <c r="F159" s="74"/>
      <c r="G159" s="74"/>
      <c r="H159" s="74"/>
      <c r="I159" s="59"/>
    </row>
    <row r="160" spans="2:9" ht="15.75" x14ac:dyDescent="0.25">
      <c r="D160" s="75"/>
      <c r="E160" s="75"/>
      <c r="F160" s="76"/>
      <c r="G160" s="76"/>
      <c r="H160" s="76"/>
      <c r="I160" s="59"/>
    </row>
    <row r="161" spans="4:9" ht="15.75" x14ac:dyDescent="0.25">
      <c r="D161" s="64"/>
      <c r="E161" s="66"/>
      <c r="F161" s="68"/>
      <c r="G161" s="68"/>
      <c r="H161" s="70"/>
      <c r="I161" s="59"/>
    </row>
    <row r="162" spans="4:9" ht="15.75" x14ac:dyDescent="0.25">
      <c r="D162" s="65"/>
      <c r="E162" s="67"/>
      <c r="F162" s="69"/>
      <c r="G162" s="60"/>
      <c r="H162" s="46"/>
      <c r="I162" s="59"/>
    </row>
    <row r="163" spans="4:9" x14ac:dyDescent="0.25">
      <c r="D163" s="47"/>
      <c r="E163" s="48"/>
      <c r="F163" s="49"/>
      <c r="G163" s="49"/>
      <c r="H163" s="50"/>
      <c r="I163" s="59"/>
    </row>
    <row r="164" spans="4:9" x14ac:dyDescent="0.25">
      <c r="D164" s="51"/>
      <c r="E164" s="52"/>
      <c r="F164" s="53"/>
      <c r="G164" s="53"/>
      <c r="H164" s="54"/>
      <c r="I164" s="59"/>
    </row>
    <row r="165" spans="4:9" x14ac:dyDescent="0.25">
      <c r="D165" s="51"/>
      <c r="E165" s="52"/>
      <c r="F165" s="53"/>
      <c r="G165" s="53"/>
      <c r="H165" s="54"/>
      <c r="I165" s="59"/>
    </row>
    <row r="166" spans="4:9" x14ac:dyDescent="0.25">
      <c r="D166" s="51"/>
      <c r="E166" s="52"/>
      <c r="F166" s="53"/>
      <c r="G166" s="53"/>
      <c r="H166" s="54"/>
      <c r="I166" s="59"/>
    </row>
    <row r="167" spans="4:9" x14ac:dyDescent="0.25">
      <c r="D167" s="51"/>
      <c r="E167" s="52"/>
      <c r="F167" s="53"/>
      <c r="G167" s="53"/>
      <c r="H167" s="54"/>
      <c r="I167" s="59"/>
    </row>
    <row r="168" spans="4:9" x14ac:dyDescent="0.25">
      <c r="D168" s="51"/>
      <c r="E168" s="52"/>
      <c r="F168" s="53"/>
      <c r="G168" s="53"/>
      <c r="H168" s="54"/>
      <c r="I168" s="59"/>
    </row>
    <row r="169" spans="4:9" x14ac:dyDescent="0.25">
      <c r="D169" s="51"/>
      <c r="E169" s="52"/>
      <c r="F169" s="53"/>
      <c r="G169" s="53"/>
      <c r="H169" s="54"/>
      <c r="I169" s="59"/>
    </row>
    <row r="170" spans="4:9" x14ac:dyDescent="0.25">
      <c r="D170" s="51"/>
      <c r="E170" s="52"/>
      <c r="F170" s="53"/>
      <c r="G170" s="53"/>
      <c r="H170" s="54"/>
      <c r="I170" s="59"/>
    </row>
    <row r="171" spans="4:9" x14ac:dyDescent="0.25">
      <c r="D171" s="51"/>
      <c r="E171" s="52"/>
      <c r="F171" s="53"/>
      <c r="G171" s="53"/>
      <c r="H171" s="54"/>
      <c r="I171" s="59"/>
    </row>
    <row r="172" spans="4:9" x14ac:dyDescent="0.25">
      <c r="D172" s="55"/>
      <c r="E172" s="56"/>
      <c r="F172" s="57"/>
      <c r="G172" s="57"/>
      <c r="H172" s="58"/>
      <c r="I172" s="59"/>
    </row>
    <row r="173" spans="4:9" x14ac:dyDescent="0.25">
      <c r="E173" s="45"/>
    </row>
  </sheetData>
  <mergeCells count="21">
    <mergeCell ref="D161:D162"/>
    <mergeCell ref="E161:E162"/>
    <mergeCell ref="F161:F162"/>
    <mergeCell ref="G161:H161"/>
    <mergeCell ref="AG71:AK71"/>
    <mergeCell ref="C71:G71"/>
    <mergeCell ref="H71:L71"/>
    <mergeCell ref="M71:Q71"/>
    <mergeCell ref="R71:V71"/>
    <mergeCell ref="W71:AA71"/>
    <mergeCell ref="AB71:AF71"/>
    <mergeCell ref="BK71:BO71"/>
    <mergeCell ref="BP71:BT71"/>
    <mergeCell ref="BU71:BY71"/>
    <mergeCell ref="D159:H159"/>
    <mergeCell ref="D160:H160"/>
    <mergeCell ref="AL71:AP71"/>
    <mergeCell ref="AQ71:AU71"/>
    <mergeCell ref="AV71:AZ71"/>
    <mergeCell ref="BA71:BE71"/>
    <mergeCell ref="BF71:BJ71"/>
  </mergeCells>
  <pageMargins left="0.7" right="0.7" top="0.75" bottom="0.75" header="0.3" footer="0.3"/>
  <pageSetup paperSize="9" orientation="portrait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6839B-AFA2-4954-B8B7-585AF01EE7CF}">
  <sheetPr>
    <tabColor theme="9"/>
  </sheetPr>
  <dimension ref="B1:IT173"/>
  <sheetViews>
    <sheetView topLeftCell="A107" zoomScale="90" zoomScaleNormal="90" workbookViewId="0">
      <selection activeCell="X121" sqref="X121"/>
    </sheetView>
  </sheetViews>
  <sheetFormatPr defaultRowHeight="15" x14ac:dyDescent="0.25"/>
  <cols>
    <col min="2" max="3" width="8.85546875" customWidth="1"/>
    <col min="4" max="4" width="10.140625" customWidth="1"/>
    <col min="5" max="12" width="8.85546875" customWidth="1"/>
    <col min="13" max="13" width="10.85546875" customWidth="1"/>
    <col min="14" max="23" width="8.85546875" customWidth="1"/>
    <col min="24" max="24" width="10" bestFit="1" customWidth="1"/>
    <col min="25" max="27" width="8.85546875" customWidth="1"/>
    <col min="185" max="185" width="10.28515625" bestFit="1" customWidth="1"/>
  </cols>
  <sheetData>
    <row r="1" spans="4:243" x14ac:dyDescent="0.25">
      <c r="D1" t="s">
        <v>5</v>
      </c>
      <c r="E1" t="s">
        <v>5</v>
      </c>
      <c r="F1" t="s">
        <v>5</v>
      </c>
      <c r="G1" t="s">
        <v>5</v>
      </c>
      <c r="H1" t="s">
        <v>5</v>
      </c>
      <c r="T1" t="s">
        <v>18</v>
      </c>
      <c r="U1" t="s">
        <v>18</v>
      </c>
      <c r="V1" t="s">
        <v>18</v>
      </c>
      <c r="W1" t="s">
        <v>18</v>
      </c>
      <c r="X1" t="s">
        <v>18</v>
      </c>
      <c r="AJ1" t="s">
        <v>27</v>
      </c>
      <c r="AK1" t="s">
        <v>27</v>
      </c>
      <c r="AL1" t="s">
        <v>27</v>
      </c>
      <c r="AM1" t="s">
        <v>27</v>
      </c>
      <c r="AN1" t="s">
        <v>27</v>
      </c>
      <c r="AZ1" t="s">
        <v>30</v>
      </c>
      <c r="BA1" t="s">
        <v>30</v>
      </c>
      <c r="BB1" t="s">
        <v>30</v>
      </c>
      <c r="BC1" t="s">
        <v>30</v>
      </c>
      <c r="BD1" t="s">
        <v>30</v>
      </c>
      <c r="BQ1" t="s">
        <v>32</v>
      </c>
      <c r="BR1" t="s">
        <v>32</v>
      </c>
      <c r="BS1" t="s">
        <v>32</v>
      </c>
      <c r="BT1" t="s">
        <v>32</v>
      </c>
      <c r="BU1" t="s">
        <v>32</v>
      </c>
      <c r="CG1" t="s">
        <v>33</v>
      </c>
      <c r="CH1" t="s">
        <v>33</v>
      </c>
      <c r="CI1" t="s">
        <v>33</v>
      </c>
      <c r="CJ1" t="s">
        <v>33</v>
      </c>
      <c r="CK1" t="s">
        <v>33</v>
      </c>
      <c r="CW1" t="s">
        <v>34</v>
      </c>
      <c r="CX1" t="s">
        <v>34</v>
      </c>
      <c r="CY1" t="s">
        <v>34</v>
      </c>
      <c r="CZ1" t="s">
        <v>34</v>
      </c>
      <c r="DA1" t="s">
        <v>34</v>
      </c>
      <c r="DM1" t="s">
        <v>42</v>
      </c>
      <c r="DN1" t="s">
        <v>42</v>
      </c>
      <c r="DO1" t="s">
        <v>42</v>
      </c>
      <c r="DP1" t="s">
        <v>42</v>
      </c>
      <c r="DQ1" t="s">
        <v>42</v>
      </c>
      <c r="EC1" t="s">
        <v>43</v>
      </c>
      <c r="ED1" t="s">
        <v>43</v>
      </c>
      <c r="EE1" t="s">
        <v>43</v>
      </c>
      <c r="EF1" t="s">
        <v>43</v>
      </c>
      <c r="EG1" t="s">
        <v>43</v>
      </c>
      <c r="ES1" t="s">
        <v>44</v>
      </c>
      <c r="ET1" t="s">
        <v>44</v>
      </c>
      <c r="EU1" t="s">
        <v>44</v>
      </c>
      <c r="EV1" t="s">
        <v>44</v>
      </c>
      <c r="EW1" t="s">
        <v>44</v>
      </c>
      <c r="FI1" t="s">
        <v>45</v>
      </c>
      <c r="FJ1" t="s">
        <v>45</v>
      </c>
      <c r="FK1" t="s">
        <v>45</v>
      </c>
      <c r="FL1" t="s">
        <v>45</v>
      </c>
      <c r="FM1" t="s">
        <v>45</v>
      </c>
      <c r="FY1" t="s">
        <v>46</v>
      </c>
      <c r="FZ1" t="s">
        <v>46</v>
      </c>
      <c r="GA1" t="s">
        <v>46</v>
      </c>
      <c r="GB1" t="s">
        <v>46</v>
      </c>
      <c r="GC1" t="s">
        <v>46</v>
      </c>
      <c r="GO1" t="s">
        <v>47</v>
      </c>
      <c r="GP1" t="s">
        <v>47</v>
      </c>
      <c r="GQ1" t="s">
        <v>47</v>
      </c>
      <c r="GR1" t="s">
        <v>47</v>
      </c>
      <c r="GS1" t="s">
        <v>47</v>
      </c>
      <c r="HE1" t="s">
        <v>48</v>
      </c>
      <c r="HF1" t="s">
        <v>48</v>
      </c>
      <c r="HG1" t="s">
        <v>48</v>
      </c>
      <c r="HH1" t="s">
        <v>48</v>
      </c>
      <c r="HI1" t="s">
        <v>48</v>
      </c>
      <c r="HU1" t="s">
        <v>49</v>
      </c>
      <c r="HV1" t="s">
        <v>49</v>
      </c>
      <c r="HW1" t="s">
        <v>49</v>
      </c>
      <c r="HX1" t="s">
        <v>49</v>
      </c>
      <c r="HY1" t="s">
        <v>49</v>
      </c>
    </row>
    <row r="2" spans="4:243" x14ac:dyDescent="0.25">
      <c r="D2" t="s">
        <v>16</v>
      </c>
      <c r="E2" t="s">
        <v>16</v>
      </c>
      <c r="F2" t="s">
        <v>16</v>
      </c>
      <c r="G2" t="s">
        <v>16</v>
      </c>
      <c r="H2" t="s">
        <v>16</v>
      </c>
      <c r="T2" t="s">
        <v>16</v>
      </c>
      <c r="U2" t="s">
        <v>16</v>
      </c>
      <c r="V2" t="s">
        <v>16</v>
      </c>
      <c r="W2" t="s">
        <v>16</v>
      </c>
      <c r="X2" t="s">
        <v>16</v>
      </c>
      <c r="AJ2" t="s">
        <v>16</v>
      </c>
      <c r="AK2" t="s">
        <v>16</v>
      </c>
      <c r="AL2" t="s">
        <v>16</v>
      </c>
      <c r="AM2" t="s">
        <v>16</v>
      </c>
      <c r="AN2" t="s">
        <v>16</v>
      </c>
      <c r="AZ2" t="s">
        <v>16</v>
      </c>
      <c r="BA2" t="s">
        <v>16</v>
      </c>
      <c r="BB2" t="s">
        <v>16</v>
      </c>
      <c r="BC2" t="s">
        <v>16</v>
      </c>
      <c r="BD2" t="s">
        <v>16</v>
      </c>
      <c r="BQ2" t="s">
        <v>16</v>
      </c>
      <c r="BR2" t="s">
        <v>16</v>
      </c>
      <c r="BS2" t="s">
        <v>16</v>
      </c>
      <c r="BT2" t="s">
        <v>16</v>
      </c>
      <c r="BU2" t="s">
        <v>16</v>
      </c>
      <c r="CG2" t="s">
        <v>16</v>
      </c>
      <c r="CH2" t="s">
        <v>16</v>
      </c>
      <c r="CI2" t="s">
        <v>16</v>
      </c>
      <c r="CJ2" t="s">
        <v>16</v>
      </c>
      <c r="CK2" t="s">
        <v>16</v>
      </c>
      <c r="CW2" t="s">
        <v>16</v>
      </c>
      <c r="CX2" t="s">
        <v>16</v>
      </c>
      <c r="CY2" t="s">
        <v>16</v>
      </c>
      <c r="CZ2" t="s">
        <v>16</v>
      </c>
      <c r="DA2" t="s">
        <v>16</v>
      </c>
      <c r="DM2" t="s">
        <v>16</v>
      </c>
      <c r="DN2" t="s">
        <v>16</v>
      </c>
      <c r="DO2" t="s">
        <v>16</v>
      </c>
      <c r="DP2" t="s">
        <v>16</v>
      </c>
      <c r="DQ2" t="s">
        <v>16</v>
      </c>
      <c r="EC2" t="s">
        <v>16</v>
      </c>
      <c r="ED2" t="s">
        <v>16</v>
      </c>
      <c r="EE2" t="s">
        <v>16</v>
      </c>
      <c r="EF2" t="s">
        <v>16</v>
      </c>
      <c r="EG2" t="s">
        <v>16</v>
      </c>
      <c r="ES2" t="s">
        <v>16</v>
      </c>
      <c r="ET2" t="s">
        <v>16</v>
      </c>
      <c r="EU2" t="s">
        <v>16</v>
      </c>
      <c r="EV2" t="s">
        <v>16</v>
      </c>
      <c r="EW2" t="s">
        <v>16</v>
      </c>
      <c r="FI2" t="s">
        <v>16</v>
      </c>
      <c r="FJ2" t="s">
        <v>16</v>
      </c>
      <c r="FK2" t="s">
        <v>16</v>
      </c>
      <c r="FL2" t="s">
        <v>16</v>
      </c>
      <c r="FM2" t="s">
        <v>16</v>
      </c>
      <c r="FY2" t="s">
        <v>16</v>
      </c>
      <c r="FZ2" t="s">
        <v>16</v>
      </c>
      <c r="GA2" t="s">
        <v>16</v>
      </c>
      <c r="GB2" t="s">
        <v>16</v>
      </c>
      <c r="GC2" t="s">
        <v>16</v>
      </c>
      <c r="GO2" t="s">
        <v>16</v>
      </c>
      <c r="GP2" t="s">
        <v>16</v>
      </c>
      <c r="GQ2" t="s">
        <v>16</v>
      </c>
      <c r="GR2" t="s">
        <v>16</v>
      </c>
      <c r="GS2" t="s">
        <v>16</v>
      </c>
      <c r="HE2" t="s">
        <v>16</v>
      </c>
      <c r="HF2" t="s">
        <v>16</v>
      </c>
      <c r="HG2" t="s">
        <v>16</v>
      </c>
      <c r="HH2" t="s">
        <v>16</v>
      </c>
      <c r="HI2" t="s">
        <v>16</v>
      </c>
      <c r="HU2" t="s">
        <v>16</v>
      </c>
      <c r="HV2" t="s">
        <v>16</v>
      </c>
      <c r="HW2" t="s">
        <v>16</v>
      </c>
      <c r="HX2" t="s">
        <v>16</v>
      </c>
      <c r="HY2" t="s">
        <v>16</v>
      </c>
    </row>
    <row r="3" spans="4:243" x14ac:dyDescent="0.25">
      <c r="D3" t="s">
        <v>7</v>
      </c>
      <c r="E3" t="s">
        <v>7</v>
      </c>
      <c r="F3" t="s">
        <v>7</v>
      </c>
      <c r="G3" t="s">
        <v>7</v>
      </c>
      <c r="H3" t="s">
        <v>7</v>
      </c>
      <c r="T3" t="s">
        <v>7</v>
      </c>
      <c r="U3" t="s">
        <v>7</v>
      </c>
      <c r="V3" t="s">
        <v>7</v>
      </c>
      <c r="W3" t="s">
        <v>7</v>
      </c>
      <c r="X3" t="s">
        <v>7</v>
      </c>
      <c r="AJ3" t="s">
        <v>7</v>
      </c>
      <c r="AK3" t="s">
        <v>7</v>
      </c>
      <c r="AL3" t="s">
        <v>7</v>
      </c>
      <c r="AM3" t="s">
        <v>7</v>
      </c>
      <c r="AN3" t="s">
        <v>7</v>
      </c>
      <c r="AZ3" t="s">
        <v>7</v>
      </c>
      <c r="BA3" t="s">
        <v>7</v>
      </c>
      <c r="BB3" t="s">
        <v>7</v>
      </c>
      <c r="BC3" t="s">
        <v>7</v>
      </c>
      <c r="BD3" t="s">
        <v>7</v>
      </c>
      <c r="BK3" s="3"/>
      <c r="BQ3" t="s">
        <v>7</v>
      </c>
      <c r="BR3" t="s">
        <v>7</v>
      </c>
      <c r="BS3" t="s">
        <v>7</v>
      </c>
      <c r="BT3" t="s">
        <v>7</v>
      </c>
      <c r="BU3" t="s">
        <v>7</v>
      </c>
      <c r="CG3" t="s">
        <v>7</v>
      </c>
      <c r="CH3" t="s">
        <v>7</v>
      </c>
      <c r="CI3" t="s">
        <v>7</v>
      </c>
      <c r="CJ3" t="s">
        <v>7</v>
      </c>
      <c r="CK3" t="s">
        <v>7</v>
      </c>
      <c r="CW3" t="s">
        <v>7</v>
      </c>
      <c r="CX3" t="s">
        <v>7</v>
      </c>
      <c r="CY3" t="s">
        <v>7</v>
      </c>
      <c r="CZ3" t="s">
        <v>7</v>
      </c>
      <c r="DA3" t="s">
        <v>7</v>
      </c>
      <c r="DM3" t="s">
        <v>7</v>
      </c>
      <c r="DN3" t="s">
        <v>7</v>
      </c>
      <c r="DO3" t="s">
        <v>7</v>
      </c>
      <c r="DP3" t="s">
        <v>7</v>
      </c>
      <c r="DQ3" t="s">
        <v>7</v>
      </c>
      <c r="EC3" t="s">
        <v>7</v>
      </c>
      <c r="ED3" t="s">
        <v>7</v>
      </c>
      <c r="EE3" t="s">
        <v>7</v>
      </c>
      <c r="EF3" t="s">
        <v>7</v>
      </c>
      <c r="EG3" t="s">
        <v>7</v>
      </c>
      <c r="ES3" t="s">
        <v>7</v>
      </c>
      <c r="ET3" t="s">
        <v>7</v>
      </c>
      <c r="EU3" t="s">
        <v>7</v>
      </c>
      <c r="EV3" t="s">
        <v>7</v>
      </c>
      <c r="EW3" t="s">
        <v>7</v>
      </c>
      <c r="FI3" t="s">
        <v>7</v>
      </c>
      <c r="FJ3" t="s">
        <v>7</v>
      </c>
      <c r="FK3" t="s">
        <v>7</v>
      </c>
      <c r="FL3" t="s">
        <v>7</v>
      </c>
      <c r="FM3" t="s">
        <v>7</v>
      </c>
      <c r="FY3" t="s">
        <v>7</v>
      </c>
      <c r="FZ3" t="s">
        <v>7</v>
      </c>
      <c r="GA3" t="s">
        <v>7</v>
      </c>
      <c r="GB3" t="s">
        <v>7</v>
      </c>
      <c r="GC3" t="s">
        <v>7</v>
      </c>
      <c r="GO3" t="s">
        <v>7</v>
      </c>
      <c r="GP3" t="s">
        <v>7</v>
      </c>
      <c r="GQ3" t="s">
        <v>7</v>
      </c>
      <c r="GR3" t="s">
        <v>7</v>
      </c>
      <c r="GS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7</v>
      </c>
      <c r="HU3" t="s">
        <v>7</v>
      </c>
      <c r="HV3" t="s">
        <v>7</v>
      </c>
      <c r="HW3" t="s">
        <v>7</v>
      </c>
      <c r="HX3" t="s">
        <v>7</v>
      </c>
      <c r="HY3" t="s">
        <v>7</v>
      </c>
    </row>
    <row r="4" spans="4:243" x14ac:dyDescent="0.25">
      <c r="D4" t="s">
        <v>11</v>
      </c>
      <c r="E4" t="s">
        <v>12</v>
      </c>
      <c r="F4" t="s">
        <v>13</v>
      </c>
      <c r="G4" t="s">
        <v>14</v>
      </c>
      <c r="H4" t="s">
        <v>15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T4" t="s">
        <v>26</v>
      </c>
      <c r="U4" t="s">
        <v>12</v>
      </c>
      <c r="V4" t="s">
        <v>13</v>
      </c>
      <c r="W4" t="s">
        <v>14</v>
      </c>
      <c r="X4" t="s">
        <v>15</v>
      </c>
      <c r="AD4" t="s">
        <v>19</v>
      </c>
      <c r="AE4" t="s">
        <v>20</v>
      </c>
      <c r="AF4" t="s">
        <v>21</v>
      </c>
      <c r="AG4" t="s">
        <v>22</v>
      </c>
      <c r="AH4" t="s">
        <v>23</v>
      </c>
      <c r="AJ4" t="s">
        <v>11</v>
      </c>
      <c r="AK4" t="s">
        <v>12</v>
      </c>
      <c r="AL4" t="s">
        <v>13</v>
      </c>
      <c r="AM4" t="s">
        <v>14</v>
      </c>
      <c r="AN4" t="s">
        <v>15</v>
      </c>
      <c r="AT4" t="s">
        <v>19</v>
      </c>
      <c r="AU4" t="s">
        <v>20</v>
      </c>
      <c r="AV4" t="s">
        <v>21</v>
      </c>
      <c r="AW4" t="s">
        <v>22</v>
      </c>
      <c r="AX4" t="s">
        <v>23</v>
      </c>
      <c r="AZ4" t="s">
        <v>11</v>
      </c>
      <c r="BA4" t="s">
        <v>12</v>
      </c>
      <c r="BB4" t="s">
        <v>13</v>
      </c>
      <c r="BC4" t="s">
        <v>14</v>
      </c>
      <c r="BD4" t="s">
        <v>15</v>
      </c>
      <c r="BJ4" t="s">
        <v>19</v>
      </c>
      <c r="BK4" s="3" t="s">
        <v>20</v>
      </c>
      <c r="BL4" t="s">
        <v>21</v>
      </c>
      <c r="BM4" t="s">
        <v>22</v>
      </c>
      <c r="BN4" t="s">
        <v>23</v>
      </c>
      <c r="BQ4" t="s">
        <v>11</v>
      </c>
      <c r="BR4" t="s">
        <v>12</v>
      </c>
      <c r="BS4" t="s">
        <v>13</v>
      </c>
      <c r="BT4" t="s">
        <v>14</v>
      </c>
      <c r="BU4" t="s">
        <v>15</v>
      </c>
      <c r="CA4" t="s">
        <v>19</v>
      </c>
      <c r="CB4" t="s">
        <v>20</v>
      </c>
      <c r="CC4" t="s">
        <v>21</v>
      </c>
      <c r="CD4" t="s">
        <v>22</v>
      </c>
      <c r="CE4" t="s">
        <v>23</v>
      </c>
      <c r="CG4" t="s">
        <v>26</v>
      </c>
      <c r="CH4" t="s">
        <v>12</v>
      </c>
      <c r="CI4" t="s">
        <v>13</v>
      </c>
      <c r="CJ4" t="s">
        <v>14</v>
      </c>
      <c r="CK4" t="s">
        <v>15</v>
      </c>
      <c r="CQ4" t="s">
        <v>19</v>
      </c>
      <c r="CR4" t="s">
        <v>20</v>
      </c>
      <c r="CS4" t="s">
        <v>21</v>
      </c>
      <c r="CT4" t="s">
        <v>22</v>
      </c>
      <c r="CU4" t="s">
        <v>23</v>
      </c>
      <c r="CW4" t="s">
        <v>11</v>
      </c>
      <c r="CX4" t="s">
        <v>12</v>
      </c>
      <c r="CY4" t="s">
        <v>13</v>
      </c>
      <c r="CZ4" t="s">
        <v>14</v>
      </c>
      <c r="DA4" t="s">
        <v>15</v>
      </c>
      <c r="DG4" t="s">
        <v>19</v>
      </c>
      <c r="DH4" t="s">
        <v>20</v>
      </c>
      <c r="DI4" t="s">
        <v>21</v>
      </c>
      <c r="DJ4" t="s">
        <v>22</v>
      </c>
      <c r="DK4" t="s">
        <v>23</v>
      </c>
      <c r="DM4" t="s">
        <v>11</v>
      </c>
      <c r="DN4" t="s">
        <v>12</v>
      </c>
      <c r="DO4" t="s">
        <v>13</v>
      </c>
      <c r="DP4" t="s">
        <v>14</v>
      </c>
      <c r="DQ4" t="s">
        <v>15</v>
      </c>
      <c r="DW4" t="s">
        <v>19</v>
      </c>
      <c r="DX4" t="s">
        <v>20</v>
      </c>
      <c r="DY4" t="s">
        <v>21</v>
      </c>
      <c r="DZ4" t="s">
        <v>22</v>
      </c>
      <c r="EA4" t="s">
        <v>23</v>
      </c>
      <c r="EC4" t="s">
        <v>11</v>
      </c>
      <c r="ED4" t="s">
        <v>12</v>
      </c>
      <c r="EE4" t="s">
        <v>13</v>
      </c>
      <c r="EF4" t="s">
        <v>14</v>
      </c>
      <c r="EG4" t="s">
        <v>15</v>
      </c>
      <c r="EM4" t="s">
        <v>19</v>
      </c>
      <c r="EN4" t="s">
        <v>20</v>
      </c>
      <c r="EO4" t="s">
        <v>21</v>
      </c>
      <c r="EP4" t="s">
        <v>22</v>
      </c>
      <c r="EQ4" t="s">
        <v>23</v>
      </c>
      <c r="ES4" t="s">
        <v>11</v>
      </c>
      <c r="ET4" t="s">
        <v>12</v>
      </c>
      <c r="EU4" t="s">
        <v>13</v>
      </c>
      <c r="EV4" t="s">
        <v>14</v>
      </c>
      <c r="EW4" t="s">
        <v>15</v>
      </c>
      <c r="FC4" t="s">
        <v>19</v>
      </c>
      <c r="FD4" t="s">
        <v>20</v>
      </c>
      <c r="FE4" t="s">
        <v>21</v>
      </c>
      <c r="FF4" t="s">
        <v>22</v>
      </c>
      <c r="FG4" t="s">
        <v>23</v>
      </c>
      <c r="FI4" t="s">
        <v>11</v>
      </c>
      <c r="FJ4" t="s">
        <v>12</v>
      </c>
      <c r="FK4" t="s">
        <v>13</v>
      </c>
      <c r="FL4" t="s">
        <v>14</v>
      </c>
      <c r="FM4" t="s">
        <v>15</v>
      </c>
      <c r="FS4" t="s">
        <v>19</v>
      </c>
      <c r="FT4" t="s">
        <v>20</v>
      </c>
      <c r="FU4" t="s">
        <v>21</v>
      </c>
      <c r="FV4" t="s">
        <v>22</v>
      </c>
      <c r="FW4" t="s">
        <v>23</v>
      </c>
      <c r="FY4" t="s">
        <v>11</v>
      </c>
      <c r="FZ4" t="s">
        <v>12</v>
      </c>
      <c r="GA4" t="s">
        <v>13</v>
      </c>
      <c r="GB4" t="s">
        <v>14</v>
      </c>
      <c r="GC4" t="s">
        <v>15</v>
      </c>
      <c r="GI4" t="s">
        <v>19</v>
      </c>
      <c r="GJ4" t="s">
        <v>20</v>
      </c>
      <c r="GK4" t="s">
        <v>21</v>
      </c>
      <c r="GL4" t="s">
        <v>22</v>
      </c>
      <c r="GM4" t="s">
        <v>23</v>
      </c>
      <c r="GO4" t="s">
        <v>11</v>
      </c>
      <c r="GP4" t="s">
        <v>12</v>
      </c>
      <c r="GQ4" t="s">
        <v>13</v>
      </c>
      <c r="GR4" t="s">
        <v>14</v>
      </c>
      <c r="GS4" t="s">
        <v>15</v>
      </c>
      <c r="GY4" t="s">
        <v>19</v>
      </c>
      <c r="GZ4" t="s">
        <v>20</v>
      </c>
      <c r="HA4" t="s">
        <v>21</v>
      </c>
      <c r="HB4" t="s">
        <v>22</v>
      </c>
      <c r="HC4" t="s">
        <v>23</v>
      </c>
      <c r="HE4" t="s">
        <v>11</v>
      </c>
      <c r="HF4" t="s">
        <v>12</v>
      </c>
      <c r="HG4" t="s">
        <v>13</v>
      </c>
      <c r="HH4" t="s">
        <v>14</v>
      </c>
      <c r="HI4" t="s">
        <v>15</v>
      </c>
      <c r="HO4" t="s">
        <v>19</v>
      </c>
      <c r="HP4" t="s">
        <v>20</v>
      </c>
      <c r="HQ4" t="s">
        <v>21</v>
      </c>
      <c r="HR4" t="s">
        <v>22</v>
      </c>
      <c r="HS4" t="s">
        <v>23</v>
      </c>
      <c r="HU4" t="s">
        <v>11</v>
      </c>
      <c r="HV4" t="s">
        <v>12</v>
      </c>
      <c r="HW4" t="s">
        <v>13</v>
      </c>
      <c r="HX4" t="s">
        <v>14</v>
      </c>
      <c r="HY4" t="s">
        <v>15</v>
      </c>
      <c r="IE4" t="s">
        <v>19</v>
      </c>
      <c r="IF4" t="s">
        <v>20</v>
      </c>
      <c r="IG4" t="s">
        <v>21</v>
      </c>
      <c r="IH4" t="s">
        <v>22</v>
      </c>
      <c r="II4" t="s">
        <v>23</v>
      </c>
    </row>
    <row r="5" spans="4:243" x14ac:dyDescent="0.25">
      <c r="D5">
        <v>29.5</v>
      </c>
      <c r="E5">
        <v>27.95</v>
      </c>
      <c r="F5">
        <v>29.13</v>
      </c>
      <c r="G5">
        <v>27.93</v>
      </c>
      <c r="H5">
        <v>27.8</v>
      </c>
      <c r="I5" s="3"/>
      <c r="J5" s="3"/>
      <c r="K5" s="3"/>
      <c r="L5" s="3"/>
      <c r="M5" s="3"/>
      <c r="N5" s="3">
        <f>AVERAGE(D5:H5)</f>
        <v>28.462</v>
      </c>
      <c r="O5">
        <f>STDEV(D5:M5)</f>
        <v>0.79168806988611351</v>
      </c>
      <c r="P5">
        <f>N5-10</f>
        <v>18.462</v>
      </c>
      <c r="Q5" s="3">
        <f>MIN(D5:M5)</f>
        <v>27.8</v>
      </c>
      <c r="R5">
        <f>MAX(D5:M5)</f>
        <v>29.5</v>
      </c>
      <c r="T5">
        <v>31.89</v>
      </c>
      <c r="U5">
        <v>29.43</v>
      </c>
      <c r="V5">
        <v>29.37</v>
      </c>
      <c r="W5">
        <v>28.45</v>
      </c>
      <c r="X5">
        <v>27.54</v>
      </c>
      <c r="Y5" s="3"/>
      <c r="Z5" s="3"/>
      <c r="AA5" s="3"/>
      <c r="AB5" s="3"/>
      <c r="AC5" s="3"/>
      <c r="AD5">
        <f>AVERAGE(T5:AC5)</f>
        <v>29.336000000000002</v>
      </c>
      <c r="AE5">
        <f>STDEV(T5:AC5)</f>
        <v>1.6235393435331347</v>
      </c>
      <c r="AF5">
        <f>AD5-9</f>
        <v>20.336000000000002</v>
      </c>
      <c r="AG5">
        <f>MIN(T5:AC5)</f>
        <v>27.54</v>
      </c>
      <c r="AH5">
        <f>MAX(T5:AC5)</f>
        <v>31.89</v>
      </c>
      <c r="AJ5" s="43"/>
      <c r="AK5">
        <v>30.3</v>
      </c>
      <c r="AL5">
        <v>27.74</v>
      </c>
      <c r="AM5">
        <v>28.19</v>
      </c>
      <c r="AN5">
        <v>28.52</v>
      </c>
      <c r="AO5" s="3"/>
      <c r="AP5" s="3"/>
      <c r="AQ5" s="3"/>
      <c r="AR5" s="3"/>
      <c r="AS5" s="3"/>
      <c r="AT5">
        <f>AVERAGE(AJ5:AS5)</f>
        <v>28.6875</v>
      </c>
      <c r="AU5">
        <f>STDEV(AJ5:AS5)</f>
        <v>1.1215279755761787</v>
      </c>
      <c r="AV5">
        <f>AT5-10</f>
        <v>18.6875</v>
      </c>
      <c r="AW5">
        <f>MIN(AJ5:AS5)</f>
        <v>27.74</v>
      </c>
      <c r="AX5">
        <f>MAX(AJ5:AS5)</f>
        <v>30.3</v>
      </c>
      <c r="AZ5">
        <v>29.17</v>
      </c>
      <c r="BA5" s="43"/>
      <c r="BB5">
        <v>28.34</v>
      </c>
      <c r="BC5">
        <v>27.74</v>
      </c>
      <c r="BD5">
        <v>27.07</v>
      </c>
      <c r="BE5" s="3"/>
      <c r="BF5" s="3"/>
      <c r="BG5" s="3"/>
      <c r="BH5" s="3"/>
      <c r="BI5" s="3"/>
      <c r="BJ5">
        <f>AVERAGE(AZ5:BI5)</f>
        <v>28.08</v>
      </c>
      <c r="BK5" s="3">
        <f>STDEV(AZ5:BI5)</f>
        <v>0.89282323745147607</v>
      </c>
      <c r="BL5">
        <f>BJ5-10</f>
        <v>18.079999999999998</v>
      </c>
      <c r="BM5">
        <f>MIN(AZ5:BI5)</f>
        <v>27.07</v>
      </c>
      <c r="BN5">
        <f>MAX(AZ5:BI5)</f>
        <v>29.17</v>
      </c>
      <c r="BQ5">
        <v>30.12</v>
      </c>
      <c r="BR5">
        <v>27.78</v>
      </c>
      <c r="BS5">
        <v>27.68</v>
      </c>
      <c r="BT5">
        <v>27.17</v>
      </c>
      <c r="BU5">
        <v>27.52</v>
      </c>
      <c r="BV5" s="3"/>
      <c r="BW5" s="3"/>
      <c r="BX5" s="3"/>
      <c r="BY5" s="3"/>
      <c r="BZ5" s="3"/>
      <c r="CA5">
        <f>AVERAGE(BQ5:BZ5)</f>
        <v>28.054000000000002</v>
      </c>
      <c r="CB5">
        <f>STDEV(BQ5:BZ5)</f>
        <v>1.1779134093811821</v>
      </c>
      <c r="CC5">
        <f>CA5-10</f>
        <v>18.054000000000002</v>
      </c>
      <c r="CD5">
        <f>MIN(BQ5:BZ5)</f>
        <v>27.17</v>
      </c>
      <c r="CE5">
        <f>MAX(BQ5:BZ5)</f>
        <v>30.12</v>
      </c>
      <c r="CG5">
        <v>33.229999999999997</v>
      </c>
      <c r="CH5">
        <v>29.42</v>
      </c>
      <c r="CI5">
        <v>33.14</v>
      </c>
      <c r="CJ5">
        <v>32.700000000000003</v>
      </c>
      <c r="CK5">
        <v>32.35</v>
      </c>
      <c r="CL5" s="3"/>
      <c r="CM5" s="3"/>
      <c r="CN5" s="3"/>
      <c r="CO5" s="3"/>
      <c r="CP5" s="3"/>
      <c r="CQ5">
        <f>AVERAGE(CG5:CP5)</f>
        <v>32.167999999999999</v>
      </c>
      <c r="CR5">
        <f>STDEV(CG5:CP5)</f>
        <v>1.5764104795388787</v>
      </c>
      <c r="CS5">
        <f>CQ5-9</f>
        <v>23.167999999999999</v>
      </c>
      <c r="CT5">
        <f>MIN(CG5:CP5)</f>
        <v>29.42</v>
      </c>
      <c r="CU5">
        <f>MAX(CG5:CP5)</f>
        <v>33.229999999999997</v>
      </c>
      <c r="CW5">
        <v>30.37</v>
      </c>
      <c r="CX5">
        <v>28.85</v>
      </c>
      <c r="CY5">
        <v>28.17</v>
      </c>
      <c r="CZ5">
        <v>28.79</v>
      </c>
      <c r="DA5">
        <v>27.63</v>
      </c>
      <c r="DB5" s="3"/>
      <c r="DC5" s="3"/>
      <c r="DD5" s="3"/>
      <c r="DE5" s="3"/>
      <c r="DG5">
        <f>AVERAGE(CW5:DF5)</f>
        <v>28.762</v>
      </c>
      <c r="DH5">
        <f>STDEV(CW5:DF5)</f>
        <v>1.0278715873103998</v>
      </c>
      <c r="DI5">
        <f>DG5-9</f>
        <v>19.762</v>
      </c>
      <c r="DJ5">
        <f>MIN(CW5:DF5)</f>
        <v>27.63</v>
      </c>
      <c r="DK5">
        <f>MAX(CW5:DF5)</f>
        <v>30.37</v>
      </c>
      <c r="DM5">
        <v>27.49</v>
      </c>
      <c r="DN5">
        <v>26.58</v>
      </c>
      <c r="DO5">
        <v>26.11</v>
      </c>
      <c r="DP5">
        <v>26.73</v>
      </c>
      <c r="DQ5">
        <v>26.26</v>
      </c>
      <c r="DR5" s="3"/>
      <c r="DS5" s="3"/>
      <c r="DT5" s="3"/>
      <c r="DU5" s="3"/>
      <c r="DV5" s="3"/>
      <c r="DW5">
        <f>AVERAGE(DM5:DV5)</f>
        <v>26.633999999999997</v>
      </c>
      <c r="DX5">
        <f>STDEV(DM5:DV5)</f>
        <v>0.53835861653734052</v>
      </c>
      <c r="DY5">
        <f>DW5-10</f>
        <v>16.633999999999997</v>
      </c>
      <c r="DZ5">
        <f>MIN(DM5:DV5)</f>
        <v>26.11</v>
      </c>
      <c r="EA5">
        <f>MAX(DM5:DV5)</f>
        <v>27.49</v>
      </c>
      <c r="EC5">
        <v>30.73</v>
      </c>
      <c r="ED5">
        <v>30.03</v>
      </c>
      <c r="EE5">
        <v>28.99</v>
      </c>
      <c r="EF5">
        <v>29.01</v>
      </c>
      <c r="EG5">
        <v>28.58</v>
      </c>
      <c r="EH5" s="3"/>
      <c r="EI5" s="3"/>
      <c r="EJ5" s="3"/>
      <c r="EK5" s="3"/>
      <c r="EL5" s="3"/>
      <c r="EM5">
        <f>AVERAGE(EC5:EL5)</f>
        <v>29.468</v>
      </c>
      <c r="EN5">
        <f>STDEV(EC5:EL5)</f>
        <v>0.88533609437320537</v>
      </c>
      <c r="EO5">
        <f>EM5-10</f>
        <v>19.468</v>
      </c>
      <c r="EP5">
        <f>MIN(EC5:EL5)</f>
        <v>28.58</v>
      </c>
      <c r="EQ5">
        <f>MAX(EC5:EL5)</f>
        <v>30.73</v>
      </c>
      <c r="ES5">
        <v>29.97</v>
      </c>
      <c r="ET5">
        <v>29.71</v>
      </c>
      <c r="EU5">
        <v>28.59</v>
      </c>
      <c r="EV5">
        <v>29.07</v>
      </c>
      <c r="EW5">
        <v>28.84</v>
      </c>
      <c r="EX5" s="3"/>
      <c r="EY5" s="3"/>
      <c r="EZ5" s="3"/>
      <c r="FA5" s="3"/>
      <c r="FB5" s="3"/>
      <c r="FC5">
        <f>AVERAGE(ES5:FB5)</f>
        <v>29.236000000000001</v>
      </c>
      <c r="FD5">
        <f>STDEV(ES5:FB5)</f>
        <v>0.58419174934262796</v>
      </c>
      <c r="FE5">
        <f>FC5-10</f>
        <v>19.236000000000001</v>
      </c>
      <c r="FF5">
        <f>MIN(ES5:FB5)</f>
        <v>28.59</v>
      </c>
      <c r="FG5">
        <f>MAX(ES5:FB5)</f>
        <v>29.97</v>
      </c>
      <c r="FI5">
        <v>31.88</v>
      </c>
      <c r="FJ5">
        <v>30.21</v>
      </c>
      <c r="FK5">
        <v>30.57</v>
      </c>
      <c r="FL5">
        <v>29.01</v>
      </c>
      <c r="FM5">
        <v>28.01</v>
      </c>
      <c r="FN5" s="3"/>
      <c r="FO5" s="3"/>
      <c r="FP5" s="3"/>
      <c r="FQ5" s="3"/>
      <c r="FR5" s="3"/>
      <c r="FS5">
        <f>AVERAGE(FI5:FR5)</f>
        <v>29.936</v>
      </c>
      <c r="FT5">
        <f>STDEV(FI5:FR5)</f>
        <v>1.4851868569308027</v>
      </c>
      <c r="FU5">
        <f>FS5-10</f>
        <v>19.936</v>
      </c>
      <c r="FV5">
        <f>MIN(FI5:FR5)</f>
        <v>28.01</v>
      </c>
      <c r="FW5">
        <f>MAX(FI5:FR5)</f>
        <v>31.88</v>
      </c>
      <c r="FY5">
        <v>28.91</v>
      </c>
      <c r="FZ5">
        <v>28.2</v>
      </c>
      <c r="GA5">
        <v>28.52</v>
      </c>
      <c r="GB5">
        <v>27.75</v>
      </c>
      <c r="GC5">
        <v>27.31</v>
      </c>
      <c r="GD5" s="3"/>
      <c r="GE5" s="3"/>
      <c r="GF5" s="3"/>
      <c r="GG5" s="3"/>
      <c r="GH5" s="3"/>
      <c r="GI5">
        <f>AVERAGE(FY5:GH5)</f>
        <v>28.137999999999998</v>
      </c>
      <c r="GJ5">
        <f>STDEV(FY5:GH5)</f>
        <v>0.62886405526154898</v>
      </c>
      <c r="GK5">
        <f>GI5-10</f>
        <v>18.137999999999998</v>
      </c>
      <c r="GL5">
        <f>MIN(FY5:GH5)</f>
        <v>27.31</v>
      </c>
      <c r="GM5">
        <f>MAX(FY5:GH5)</f>
        <v>28.91</v>
      </c>
      <c r="GO5">
        <v>27.72</v>
      </c>
      <c r="GP5">
        <v>26.6</v>
      </c>
      <c r="GQ5">
        <v>26.98</v>
      </c>
      <c r="GR5">
        <v>27.2</v>
      </c>
      <c r="GS5">
        <v>26.48</v>
      </c>
      <c r="GT5" s="3"/>
      <c r="GU5" s="3"/>
      <c r="GV5" s="3"/>
      <c r="GW5" s="3"/>
      <c r="GX5" s="3"/>
      <c r="GY5">
        <f>AVERAGE(GO5:GX5)</f>
        <v>26.995999999999999</v>
      </c>
      <c r="GZ5">
        <f>STDEV(GO5:GX5)</f>
        <v>0.49727256107691997</v>
      </c>
      <c r="HA5">
        <f>GY5-10</f>
        <v>16.995999999999999</v>
      </c>
      <c r="HB5">
        <f>MIN(GO5:GX5)</f>
        <v>26.48</v>
      </c>
      <c r="HC5">
        <f>MAX(GO5:GX5)</f>
        <v>27.72</v>
      </c>
      <c r="HE5">
        <v>29.24</v>
      </c>
      <c r="HF5">
        <v>28.95</v>
      </c>
      <c r="HG5">
        <v>27.13</v>
      </c>
      <c r="HH5">
        <v>28.09</v>
      </c>
      <c r="HI5">
        <v>26.7</v>
      </c>
      <c r="HJ5" s="3"/>
      <c r="HK5" s="3"/>
      <c r="HL5" s="3"/>
      <c r="HM5" s="3"/>
      <c r="HN5" s="3"/>
      <c r="HO5">
        <f>AVERAGE(HE5:HN5)</f>
        <v>28.021999999999998</v>
      </c>
      <c r="HP5">
        <f>STDEV(HE5:HN5)</f>
        <v>1.1059701623461637</v>
      </c>
      <c r="HQ5">
        <f>HO5-10</f>
        <v>18.021999999999998</v>
      </c>
      <c r="HR5">
        <f>MIN(HE5:HN5)</f>
        <v>26.7</v>
      </c>
      <c r="HS5">
        <f>MAX(HE5:HN5)</f>
        <v>29.24</v>
      </c>
      <c r="HU5">
        <v>31.66</v>
      </c>
      <c r="HV5">
        <v>29.93</v>
      </c>
      <c r="HW5">
        <v>29.73</v>
      </c>
      <c r="HX5">
        <v>30.22</v>
      </c>
      <c r="HY5">
        <v>28.38</v>
      </c>
      <c r="HZ5" s="3"/>
      <c r="IA5" s="3"/>
      <c r="IB5" s="3"/>
      <c r="IC5" s="3"/>
      <c r="ID5" s="3"/>
      <c r="IE5">
        <f>AVERAGE(HU5:ID5)</f>
        <v>29.984000000000002</v>
      </c>
      <c r="IF5">
        <f>STDEV(HU5:ID5)</f>
        <v>1.1731282964791194</v>
      </c>
      <c r="IG5">
        <f>IE5-10</f>
        <v>19.984000000000002</v>
      </c>
      <c r="IH5">
        <f>MIN(HU5:ID5)</f>
        <v>28.38</v>
      </c>
      <c r="II5">
        <f>MAX(HU5:ID5)</f>
        <v>31.66</v>
      </c>
    </row>
    <row r="6" spans="4:243" x14ac:dyDescent="0.25">
      <c r="N6" s="3"/>
      <c r="Q6" s="3"/>
      <c r="BK6" s="3"/>
      <c r="FI6" s="3"/>
    </row>
    <row r="7" spans="4:243" x14ac:dyDescent="0.25">
      <c r="N7" s="3"/>
      <c r="BK7" s="3"/>
      <c r="FI7" s="3"/>
    </row>
    <row r="8" spans="4:243" x14ac:dyDescent="0.25">
      <c r="BK8" s="3"/>
      <c r="FI8" s="3"/>
    </row>
    <row r="9" spans="4:243" x14ac:dyDescent="0.25">
      <c r="BK9" s="3"/>
      <c r="FI9" s="3"/>
    </row>
    <row r="10" spans="4:243" x14ac:dyDescent="0.25">
      <c r="D10" t="s">
        <v>5</v>
      </c>
      <c r="E10" t="s">
        <v>5</v>
      </c>
      <c r="F10" t="s">
        <v>5</v>
      </c>
      <c r="G10" t="s">
        <v>5</v>
      </c>
      <c r="H10" t="s">
        <v>5</v>
      </c>
      <c r="T10" t="s">
        <v>18</v>
      </c>
      <c r="U10" t="s">
        <v>18</v>
      </c>
      <c r="V10" t="s">
        <v>18</v>
      </c>
      <c r="W10" t="s">
        <v>18</v>
      </c>
      <c r="X10" t="s">
        <v>18</v>
      </c>
      <c r="AJ10" t="s">
        <v>27</v>
      </c>
      <c r="AK10" t="s">
        <v>27</v>
      </c>
      <c r="AL10" t="s">
        <v>27</v>
      </c>
      <c r="AM10" t="s">
        <v>28</v>
      </c>
      <c r="AN10" t="s">
        <v>28</v>
      </c>
      <c r="AZ10" t="s">
        <v>30</v>
      </c>
      <c r="BA10" t="s">
        <v>30</v>
      </c>
      <c r="BB10" t="s">
        <v>30</v>
      </c>
      <c r="BC10" t="s">
        <v>30</v>
      </c>
      <c r="BD10" t="s">
        <v>30</v>
      </c>
      <c r="BK10" s="3"/>
      <c r="BQ10" t="s">
        <v>32</v>
      </c>
      <c r="BR10" t="s">
        <v>32</v>
      </c>
      <c r="BS10" t="s">
        <v>32</v>
      </c>
      <c r="BT10" t="s">
        <v>32</v>
      </c>
      <c r="BU10" t="s">
        <v>32</v>
      </c>
      <c r="CG10" t="s">
        <v>33</v>
      </c>
      <c r="CH10" t="s">
        <v>33</v>
      </c>
      <c r="CI10" t="s">
        <v>33</v>
      </c>
      <c r="CJ10" t="s">
        <v>33</v>
      </c>
      <c r="CK10" t="s">
        <v>33</v>
      </c>
      <c r="CW10" t="s">
        <v>34</v>
      </c>
      <c r="CX10" t="s">
        <v>34</v>
      </c>
      <c r="CY10" t="s">
        <v>34</v>
      </c>
      <c r="CZ10" t="s">
        <v>34</v>
      </c>
      <c r="DA10" t="s">
        <v>34</v>
      </c>
      <c r="DM10" t="s">
        <v>42</v>
      </c>
      <c r="DN10" t="s">
        <v>42</v>
      </c>
      <c r="DO10" t="s">
        <v>42</v>
      </c>
      <c r="DP10" t="s">
        <v>42</v>
      </c>
      <c r="DQ10" t="s">
        <v>42</v>
      </c>
      <c r="EC10" t="s">
        <v>43</v>
      </c>
      <c r="ED10" t="s">
        <v>43</v>
      </c>
      <c r="EE10" t="s">
        <v>43</v>
      </c>
      <c r="EF10" t="s">
        <v>43</v>
      </c>
      <c r="EG10" t="s">
        <v>43</v>
      </c>
      <c r="ES10" t="s">
        <v>44</v>
      </c>
      <c r="ET10" t="s">
        <v>44</v>
      </c>
      <c r="EU10" t="s">
        <v>44</v>
      </c>
      <c r="EV10" t="s">
        <v>44</v>
      </c>
      <c r="EW10" t="s">
        <v>44</v>
      </c>
      <c r="FI10" t="s">
        <v>45</v>
      </c>
      <c r="FJ10" t="s">
        <v>45</v>
      </c>
      <c r="FK10" t="s">
        <v>45</v>
      </c>
      <c r="FL10" t="s">
        <v>45</v>
      </c>
      <c r="FM10" t="s">
        <v>45</v>
      </c>
      <c r="FY10" t="s">
        <v>46</v>
      </c>
      <c r="FZ10" t="s">
        <v>46</v>
      </c>
      <c r="GA10" t="s">
        <v>46</v>
      </c>
      <c r="GB10" t="s">
        <v>46</v>
      </c>
      <c r="GC10" t="s">
        <v>46</v>
      </c>
      <c r="GO10" t="s">
        <v>47</v>
      </c>
      <c r="GP10" t="s">
        <v>47</v>
      </c>
      <c r="GQ10" t="s">
        <v>47</v>
      </c>
      <c r="GR10" t="s">
        <v>47</v>
      </c>
      <c r="GS10" t="s">
        <v>47</v>
      </c>
      <c r="HE10" t="s">
        <v>48</v>
      </c>
      <c r="HF10" t="s">
        <v>48</v>
      </c>
      <c r="HG10" t="s">
        <v>48</v>
      </c>
      <c r="HH10" t="s">
        <v>48</v>
      </c>
      <c r="HI10" t="s">
        <v>48</v>
      </c>
      <c r="HU10" t="s">
        <v>49</v>
      </c>
      <c r="HV10" t="s">
        <v>49</v>
      </c>
      <c r="HW10" t="s">
        <v>49</v>
      </c>
      <c r="HX10" t="s">
        <v>49</v>
      </c>
      <c r="HY10" t="s">
        <v>49</v>
      </c>
    </row>
    <row r="11" spans="4:243" x14ac:dyDescent="0.25">
      <c r="D11" t="s">
        <v>16</v>
      </c>
      <c r="E11" t="s">
        <v>16</v>
      </c>
      <c r="F11" t="s">
        <v>16</v>
      </c>
      <c r="G11" t="s">
        <v>16</v>
      </c>
      <c r="H11" t="s">
        <v>16</v>
      </c>
      <c r="T11" t="s">
        <v>16</v>
      </c>
      <c r="U11" t="s">
        <v>16</v>
      </c>
      <c r="V11" t="s">
        <v>16</v>
      </c>
      <c r="W11" t="s">
        <v>16</v>
      </c>
      <c r="X11" t="s">
        <v>16</v>
      </c>
      <c r="AJ11" t="s">
        <v>16</v>
      </c>
      <c r="AK11" t="s">
        <v>16</v>
      </c>
      <c r="AL11" t="s">
        <v>16</v>
      </c>
      <c r="AM11" t="s">
        <v>16</v>
      </c>
      <c r="AN11" t="s">
        <v>16</v>
      </c>
      <c r="AZ11" t="s">
        <v>16</v>
      </c>
      <c r="BA11" t="s">
        <v>16</v>
      </c>
      <c r="BB11" t="s">
        <v>16</v>
      </c>
      <c r="BC11" t="s">
        <v>16</v>
      </c>
      <c r="BD11" t="s">
        <v>16</v>
      </c>
      <c r="BK11" s="3"/>
      <c r="BQ11" t="s">
        <v>16</v>
      </c>
      <c r="BR11" t="s">
        <v>16</v>
      </c>
      <c r="BS11" t="s">
        <v>16</v>
      </c>
      <c r="BT11" t="s">
        <v>16</v>
      </c>
      <c r="BU11" t="s">
        <v>16</v>
      </c>
      <c r="CG11" t="s">
        <v>16</v>
      </c>
      <c r="CH11" t="s">
        <v>16</v>
      </c>
      <c r="CI11" t="s">
        <v>16</v>
      </c>
      <c r="CJ11" t="s">
        <v>16</v>
      </c>
      <c r="CK11" t="s">
        <v>16</v>
      </c>
      <c r="CW11" t="s">
        <v>16</v>
      </c>
      <c r="CX11" t="s">
        <v>16</v>
      </c>
      <c r="CY11" t="s">
        <v>16</v>
      </c>
      <c r="CZ11" t="s">
        <v>16</v>
      </c>
      <c r="DA11" t="s">
        <v>16</v>
      </c>
      <c r="DM11" t="s">
        <v>16</v>
      </c>
      <c r="DN11" t="s">
        <v>16</v>
      </c>
      <c r="DO11" t="s">
        <v>16</v>
      </c>
      <c r="DP11" t="s">
        <v>16</v>
      </c>
      <c r="DQ11" t="s">
        <v>16</v>
      </c>
      <c r="EC11" t="s">
        <v>16</v>
      </c>
      <c r="ED11" t="s">
        <v>16</v>
      </c>
      <c r="EE11" t="s">
        <v>16</v>
      </c>
      <c r="EF11" t="s">
        <v>16</v>
      </c>
      <c r="EG11" t="s">
        <v>16</v>
      </c>
      <c r="ES11" t="s">
        <v>16</v>
      </c>
      <c r="ET11" t="s">
        <v>16</v>
      </c>
      <c r="EU11" t="s">
        <v>16</v>
      </c>
      <c r="EV11" t="s">
        <v>16</v>
      </c>
      <c r="EW11" t="s">
        <v>16</v>
      </c>
      <c r="FI11" t="s">
        <v>16</v>
      </c>
      <c r="FJ11" t="s">
        <v>16</v>
      </c>
      <c r="FK11" t="s">
        <v>16</v>
      </c>
      <c r="FL11" t="s">
        <v>16</v>
      </c>
      <c r="FM11" t="s">
        <v>16</v>
      </c>
      <c r="FY11" t="s">
        <v>16</v>
      </c>
      <c r="FZ11" t="s">
        <v>16</v>
      </c>
      <c r="GA11" t="s">
        <v>16</v>
      </c>
      <c r="GB11" t="s">
        <v>16</v>
      </c>
      <c r="GC11" t="s">
        <v>16</v>
      </c>
      <c r="GO11" t="s">
        <v>16</v>
      </c>
      <c r="GP11" t="s">
        <v>16</v>
      </c>
      <c r="GQ11" t="s">
        <v>16</v>
      </c>
      <c r="GR11" t="s">
        <v>16</v>
      </c>
      <c r="GS11" t="s">
        <v>16</v>
      </c>
      <c r="HE11" t="s">
        <v>16</v>
      </c>
      <c r="HF11" t="s">
        <v>16</v>
      </c>
      <c r="HG11" t="s">
        <v>16</v>
      </c>
      <c r="HH11" t="s">
        <v>16</v>
      </c>
      <c r="HI11" t="s">
        <v>16</v>
      </c>
      <c r="HU11" t="s">
        <v>16</v>
      </c>
      <c r="HV11" t="s">
        <v>16</v>
      </c>
      <c r="HW11" t="s">
        <v>16</v>
      </c>
      <c r="HX11" t="s">
        <v>16</v>
      </c>
      <c r="HY11" t="s">
        <v>16</v>
      </c>
    </row>
    <row r="12" spans="4:243" x14ac:dyDescent="0.25">
      <c r="D12" t="s">
        <v>8</v>
      </c>
      <c r="E12" t="s">
        <v>8</v>
      </c>
      <c r="F12" t="s">
        <v>8</v>
      </c>
      <c r="G12" t="s">
        <v>8</v>
      </c>
      <c r="H12" t="s">
        <v>8</v>
      </c>
      <c r="T12" t="s">
        <v>8</v>
      </c>
      <c r="U12" t="s">
        <v>8</v>
      </c>
      <c r="V12" t="s">
        <v>8</v>
      </c>
      <c r="W12" t="s">
        <v>8</v>
      </c>
      <c r="X12" t="s">
        <v>8</v>
      </c>
      <c r="AJ12" t="s">
        <v>8</v>
      </c>
      <c r="AK12" t="s">
        <v>8</v>
      </c>
      <c r="AL12" t="s">
        <v>8</v>
      </c>
      <c r="AM12" t="s">
        <v>8</v>
      </c>
      <c r="AN12" t="s">
        <v>8</v>
      </c>
      <c r="AZ12" t="s">
        <v>8</v>
      </c>
      <c r="BA12" t="s">
        <v>8</v>
      </c>
      <c r="BB12" t="s">
        <v>8</v>
      </c>
      <c r="BC12" t="s">
        <v>8</v>
      </c>
      <c r="BD12" t="s">
        <v>8</v>
      </c>
      <c r="BK12" s="3"/>
      <c r="BQ12" t="s">
        <v>8</v>
      </c>
      <c r="BR12" t="s">
        <v>8</v>
      </c>
      <c r="BS12" t="s">
        <v>8</v>
      </c>
      <c r="BT12" t="s">
        <v>8</v>
      </c>
      <c r="BU12" t="s">
        <v>8</v>
      </c>
      <c r="CG12" t="s">
        <v>8</v>
      </c>
      <c r="CH12" t="s">
        <v>8</v>
      </c>
      <c r="CI12" t="s">
        <v>8</v>
      </c>
      <c r="CJ12" t="s">
        <v>8</v>
      </c>
      <c r="CK12" t="s">
        <v>8</v>
      </c>
      <c r="CW12" t="s">
        <v>8</v>
      </c>
      <c r="CX12" t="s">
        <v>8</v>
      </c>
      <c r="CY12" t="s">
        <v>8</v>
      </c>
      <c r="CZ12" t="s">
        <v>8</v>
      </c>
      <c r="DA12" t="s">
        <v>8</v>
      </c>
      <c r="DM12" t="s">
        <v>8</v>
      </c>
      <c r="DN12" t="s">
        <v>8</v>
      </c>
      <c r="DO12" t="s">
        <v>8</v>
      </c>
      <c r="DP12" t="s">
        <v>8</v>
      </c>
      <c r="DQ12" t="s">
        <v>8</v>
      </c>
      <c r="EC12" t="s">
        <v>8</v>
      </c>
      <c r="ED12" t="s">
        <v>8</v>
      </c>
      <c r="EE12" t="s">
        <v>8</v>
      </c>
      <c r="EF12" t="s">
        <v>8</v>
      </c>
      <c r="EG12" t="s">
        <v>8</v>
      </c>
      <c r="ES12" t="s">
        <v>8</v>
      </c>
      <c r="ET12" t="s">
        <v>8</v>
      </c>
      <c r="EU12" t="s">
        <v>8</v>
      </c>
      <c r="EV12" t="s">
        <v>8</v>
      </c>
      <c r="EW12" t="s">
        <v>8</v>
      </c>
      <c r="FI12" t="s">
        <v>8</v>
      </c>
      <c r="FJ12" t="s">
        <v>8</v>
      </c>
      <c r="FK12" t="s">
        <v>8</v>
      </c>
      <c r="FL12" t="s">
        <v>8</v>
      </c>
      <c r="FM12" t="s">
        <v>8</v>
      </c>
      <c r="FY12" t="s">
        <v>8</v>
      </c>
      <c r="FZ12" t="s">
        <v>8</v>
      </c>
      <c r="GA12" t="s">
        <v>8</v>
      </c>
      <c r="GB12" t="s">
        <v>8</v>
      </c>
      <c r="GC12" t="s">
        <v>8</v>
      </c>
      <c r="GO12" t="s">
        <v>8</v>
      </c>
      <c r="GP12" t="s">
        <v>8</v>
      </c>
      <c r="GQ12" t="s">
        <v>8</v>
      </c>
      <c r="GR12" t="s">
        <v>8</v>
      </c>
      <c r="GS12" t="s">
        <v>8</v>
      </c>
      <c r="HE12" t="s">
        <v>8</v>
      </c>
      <c r="HF12" t="s">
        <v>8</v>
      </c>
      <c r="HG12" t="s">
        <v>8</v>
      </c>
      <c r="HH12" t="s">
        <v>8</v>
      </c>
      <c r="HI12" t="s">
        <v>8</v>
      </c>
      <c r="HU12" t="s">
        <v>8</v>
      </c>
      <c r="HV12" t="s">
        <v>8</v>
      </c>
      <c r="HW12" t="s">
        <v>8</v>
      </c>
      <c r="HX12" t="s">
        <v>8</v>
      </c>
      <c r="HY12" t="s">
        <v>8</v>
      </c>
    </row>
    <row r="13" spans="4:243" x14ac:dyDescent="0.25">
      <c r="D13" t="s">
        <v>11</v>
      </c>
      <c r="E13" t="s">
        <v>12</v>
      </c>
      <c r="F13" t="s">
        <v>13</v>
      </c>
      <c r="G13" t="s">
        <v>14</v>
      </c>
      <c r="H13" t="s">
        <v>15</v>
      </c>
      <c r="N13" t="s">
        <v>19</v>
      </c>
      <c r="O13" t="s">
        <v>20</v>
      </c>
      <c r="P13" t="s">
        <v>21</v>
      </c>
      <c r="Q13" t="s">
        <v>22</v>
      </c>
      <c r="R13" t="s">
        <v>23</v>
      </c>
      <c r="T13" t="s">
        <v>11</v>
      </c>
      <c r="U13" t="s">
        <v>12</v>
      </c>
      <c r="V13" t="s">
        <v>13</v>
      </c>
      <c r="W13" t="s">
        <v>14</v>
      </c>
      <c r="X13" t="s">
        <v>15</v>
      </c>
      <c r="AD13" t="s">
        <v>19</v>
      </c>
      <c r="AE13" t="s">
        <v>20</v>
      </c>
      <c r="AF13" t="s">
        <v>21</v>
      </c>
      <c r="AG13" t="s">
        <v>22</v>
      </c>
      <c r="AH13" t="s">
        <v>23</v>
      </c>
      <c r="AJ13" t="s">
        <v>11</v>
      </c>
      <c r="AK13" t="s">
        <v>12</v>
      </c>
      <c r="AL13" t="s">
        <v>13</v>
      </c>
      <c r="AM13" t="s">
        <v>29</v>
      </c>
      <c r="AN13" t="s">
        <v>15</v>
      </c>
      <c r="AT13" t="s">
        <v>19</v>
      </c>
      <c r="AU13" t="s">
        <v>20</v>
      </c>
      <c r="AV13" t="s">
        <v>21</v>
      </c>
      <c r="AW13" t="s">
        <v>22</v>
      </c>
      <c r="AX13" t="s">
        <v>23</v>
      </c>
      <c r="AZ13" t="s">
        <v>11</v>
      </c>
      <c r="BA13" t="s">
        <v>12</v>
      </c>
      <c r="BB13" t="s">
        <v>13</v>
      </c>
      <c r="BC13" t="s">
        <v>14</v>
      </c>
      <c r="BD13" t="s">
        <v>15</v>
      </c>
      <c r="BJ13" t="s">
        <v>19</v>
      </c>
      <c r="BK13" s="3" t="s">
        <v>20</v>
      </c>
      <c r="BL13" t="s">
        <v>21</v>
      </c>
      <c r="BM13" t="s">
        <v>22</v>
      </c>
      <c r="BN13" t="s">
        <v>23</v>
      </c>
      <c r="BQ13" t="s">
        <v>11</v>
      </c>
      <c r="BR13" t="s">
        <v>12</v>
      </c>
      <c r="BS13" t="s">
        <v>13</v>
      </c>
      <c r="BT13" t="s">
        <v>14</v>
      </c>
      <c r="BU13" t="s">
        <v>15</v>
      </c>
      <c r="CA13" t="s">
        <v>19</v>
      </c>
      <c r="CB13" t="s">
        <v>20</v>
      </c>
      <c r="CC13" t="s">
        <v>21</v>
      </c>
      <c r="CD13" t="s">
        <v>22</v>
      </c>
      <c r="CE13" t="s">
        <v>23</v>
      </c>
      <c r="CG13" t="s">
        <v>11</v>
      </c>
      <c r="CH13" t="s">
        <v>12</v>
      </c>
      <c r="CI13" t="s">
        <v>13</v>
      </c>
      <c r="CJ13" t="s">
        <v>14</v>
      </c>
      <c r="CK13" t="s">
        <v>15</v>
      </c>
      <c r="CQ13" t="s">
        <v>19</v>
      </c>
      <c r="CR13" t="s">
        <v>20</v>
      </c>
      <c r="CS13" t="s">
        <v>21</v>
      </c>
      <c r="CT13" t="s">
        <v>22</v>
      </c>
      <c r="CU13" t="s">
        <v>23</v>
      </c>
      <c r="CW13" t="s">
        <v>11</v>
      </c>
      <c r="CX13" t="s">
        <v>12</v>
      </c>
      <c r="CY13" t="s">
        <v>13</v>
      </c>
      <c r="CZ13" t="s">
        <v>14</v>
      </c>
      <c r="DA13" t="s">
        <v>15</v>
      </c>
      <c r="DG13" t="s">
        <v>19</v>
      </c>
      <c r="DH13" t="s">
        <v>20</v>
      </c>
      <c r="DI13" t="s">
        <v>21</v>
      </c>
      <c r="DJ13" t="s">
        <v>22</v>
      </c>
      <c r="DK13" t="s">
        <v>23</v>
      </c>
      <c r="DM13" t="s">
        <v>11</v>
      </c>
      <c r="DN13" t="s">
        <v>12</v>
      </c>
      <c r="DO13" t="s">
        <v>13</v>
      </c>
      <c r="DP13" t="s">
        <v>14</v>
      </c>
      <c r="DQ13" t="s">
        <v>15</v>
      </c>
      <c r="DW13" t="s">
        <v>19</v>
      </c>
      <c r="DX13" t="s">
        <v>20</v>
      </c>
      <c r="DY13" t="s">
        <v>21</v>
      </c>
      <c r="DZ13" t="s">
        <v>22</v>
      </c>
      <c r="EA13" t="s">
        <v>23</v>
      </c>
      <c r="EC13" t="s">
        <v>11</v>
      </c>
      <c r="ED13" t="s">
        <v>12</v>
      </c>
      <c r="EE13" t="s">
        <v>13</v>
      </c>
      <c r="EF13" t="s">
        <v>14</v>
      </c>
      <c r="EG13" t="s">
        <v>15</v>
      </c>
      <c r="EM13" t="s">
        <v>19</v>
      </c>
      <c r="EN13" t="s">
        <v>20</v>
      </c>
      <c r="EO13" t="s">
        <v>21</v>
      </c>
      <c r="EP13" t="s">
        <v>22</v>
      </c>
      <c r="EQ13" t="s">
        <v>23</v>
      </c>
      <c r="ES13" t="s">
        <v>11</v>
      </c>
      <c r="ET13" t="s">
        <v>12</v>
      </c>
      <c r="EU13" t="s">
        <v>13</v>
      </c>
      <c r="EV13" t="s">
        <v>14</v>
      </c>
      <c r="EW13" t="s">
        <v>15</v>
      </c>
      <c r="FC13" t="s">
        <v>19</v>
      </c>
      <c r="FD13" t="s">
        <v>20</v>
      </c>
      <c r="FE13" t="s">
        <v>21</v>
      </c>
      <c r="FF13" t="s">
        <v>22</v>
      </c>
      <c r="FG13" t="s">
        <v>23</v>
      </c>
      <c r="FI13" t="s">
        <v>11</v>
      </c>
      <c r="FJ13" t="s">
        <v>12</v>
      </c>
      <c r="FK13" t="s">
        <v>13</v>
      </c>
      <c r="FL13" t="s">
        <v>14</v>
      </c>
      <c r="FM13" t="s">
        <v>15</v>
      </c>
      <c r="FS13" t="s">
        <v>19</v>
      </c>
      <c r="FT13" t="s">
        <v>20</v>
      </c>
      <c r="FU13" t="s">
        <v>21</v>
      </c>
      <c r="FV13" t="s">
        <v>22</v>
      </c>
      <c r="FW13" t="s">
        <v>23</v>
      </c>
      <c r="FY13" t="s">
        <v>11</v>
      </c>
      <c r="FZ13" t="s">
        <v>12</v>
      </c>
      <c r="GA13" t="s">
        <v>13</v>
      </c>
      <c r="GB13" t="s">
        <v>14</v>
      </c>
      <c r="GC13" t="s">
        <v>15</v>
      </c>
      <c r="GI13" t="s">
        <v>19</v>
      </c>
      <c r="GJ13" t="s">
        <v>20</v>
      </c>
      <c r="GK13" t="s">
        <v>21</v>
      </c>
      <c r="GL13" t="s">
        <v>22</v>
      </c>
      <c r="GM13" t="s">
        <v>23</v>
      </c>
      <c r="GO13" t="s">
        <v>11</v>
      </c>
      <c r="GP13" t="s">
        <v>12</v>
      </c>
      <c r="GQ13" t="s">
        <v>13</v>
      </c>
      <c r="GR13" t="s">
        <v>14</v>
      </c>
      <c r="GS13" t="s">
        <v>15</v>
      </c>
      <c r="GY13" t="s">
        <v>19</v>
      </c>
      <c r="GZ13" t="s">
        <v>20</v>
      </c>
      <c r="HA13" t="s">
        <v>21</v>
      </c>
      <c r="HB13" t="s">
        <v>22</v>
      </c>
      <c r="HC13" t="s">
        <v>23</v>
      </c>
      <c r="HE13" t="s">
        <v>11</v>
      </c>
      <c r="HF13" t="s">
        <v>12</v>
      </c>
      <c r="HG13" t="s">
        <v>13</v>
      </c>
      <c r="HH13" t="s">
        <v>14</v>
      </c>
      <c r="HI13" t="s">
        <v>15</v>
      </c>
      <c r="HO13" t="s">
        <v>19</v>
      </c>
      <c r="HP13" t="s">
        <v>20</v>
      </c>
      <c r="HQ13" t="s">
        <v>21</v>
      </c>
      <c r="HR13" t="s">
        <v>22</v>
      </c>
      <c r="HS13" t="s">
        <v>23</v>
      </c>
      <c r="HU13" t="s">
        <v>11</v>
      </c>
      <c r="HV13" t="s">
        <v>12</v>
      </c>
      <c r="HW13" t="s">
        <v>13</v>
      </c>
      <c r="HX13" t="s">
        <v>14</v>
      </c>
      <c r="HY13" t="s">
        <v>15</v>
      </c>
      <c r="IE13" t="s">
        <v>19</v>
      </c>
      <c r="IF13" t="s">
        <v>20</v>
      </c>
      <c r="IG13" t="s">
        <v>21</v>
      </c>
      <c r="IH13" t="s">
        <v>22</v>
      </c>
      <c r="II13" t="s">
        <v>23</v>
      </c>
    </row>
    <row r="14" spans="4:243" x14ac:dyDescent="0.25">
      <c r="D14">
        <v>29.06</v>
      </c>
      <c r="E14">
        <v>27.59</v>
      </c>
      <c r="F14">
        <v>27.62</v>
      </c>
      <c r="G14">
        <v>27.65</v>
      </c>
      <c r="H14">
        <v>27.48</v>
      </c>
      <c r="I14" s="3"/>
      <c r="J14" s="3"/>
      <c r="K14" s="3"/>
      <c r="L14" s="3"/>
      <c r="M14" s="3"/>
      <c r="N14">
        <f>AVERAGE(D14:M14)</f>
        <v>27.879999999999995</v>
      </c>
      <c r="O14">
        <f>STDEV(D14:M14)</f>
        <v>0.66275938318517924</v>
      </c>
      <c r="P14">
        <f>N14-10</f>
        <v>17.879999999999995</v>
      </c>
      <c r="Q14">
        <f>MIN(D14:M14)</f>
        <v>27.48</v>
      </c>
      <c r="R14">
        <f>MAX(D14:M14)</f>
        <v>29.06</v>
      </c>
      <c r="T14">
        <v>31.04</v>
      </c>
      <c r="U14">
        <v>28.71</v>
      </c>
      <c r="V14">
        <v>28.7</v>
      </c>
      <c r="W14">
        <v>27.96</v>
      </c>
      <c r="X14">
        <v>27.99</v>
      </c>
      <c r="Y14" s="3"/>
      <c r="Z14" s="3"/>
      <c r="AA14" s="3"/>
      <c r="AB14" s="3"/>
      <c r="AC14" s="3"/>
      <c r="AD14">
        <f>AVERAGE(T14:AC14)</f>
        <v>28.880000000000003</v>
      </c>
      <c r="AE14">
        <f>STDEV(T14:AC14)</f>
        <v>1.2614872175333365</v>
      </c>
      <c r="AF14">
        <f>AD14-10</f>
        <v>18.880000000000003</v>
      </c>
      <c r="AG14">
        <f>MIN(T14:AC14)</f>
        <v>27.96</v>
      </c>
      <c r="AH14">
        <f>MAX(T14:AC14)</f>
        <v>31.04</v>
      </c>
      <c r="AJ14" s="43"/>
      <c r="AK14">
        <v>28.88</v>
      </c>
      <c r="AL14">
        <v>28.64</v>
      </c>
      <c r="AM14">
        <v>27.09</v>
      </c>
      <c r="AN14">
        <v>27.05</v>
      </c>
      <c r="AO14" s="3"/>
      <c r="AP14" s="3"/>
      <c r="AQ14" s="3"/>
      <c r="AR14" s="3"/>
      <c r="AS14" s="3"/>
      <c r="AT14">
        <f>AVERAGE(AJ14:AS14)</f>
        <v>27.914999999999999</v>
      </c>
      <c r="AU14">
        <f>STDEV(AJ14:AS14)</f>
        <v>0.98076500753238516</v>
      </c>
      <c r="AV14">
        <f>AT14-9</f>
        <v>18.914999999999999</v>
      </c>
      <c r="AW14">
        <f>MIN(AJ14:AS14)</f>
        <v>27.05</v>
      </c>
      <c r="AX14">
        <f>MAX(AJ14:AS14)</f>
        <v>28.88</v>
      </c>
      <c r="AZ14">
        <v>29.33</v>
      </c>
      <c r="BA14" s="43"/>
      <c r="BB14">
        <v>27.72</v>
      </c>
      <c r="BC14">
        <v>27.68</v>
      </c>
      <c r="BD14">
        <v>27.54</v>
      </c>
      <c r="BE14" s="3"/>
      <c r="BF14" s="3"/>
      <c r="BG14" s="3"/>
      <c r="BH14" s="3"/>
      <c r="BI14" s="3"/>
      <c r="BJ14">
        <f>AVERAGE(AZ14:BI14)</f>
        <v>28.067499999999995</v>
      </c>
      <c r="BK14" s="3">
        <f>STDEV(AZ14:BI14)</f>
        <v>0.84519721564456929</v>
      </c>
      <c r="BL14">
        <f>BJ14-10</f>
        <v>18.067499999999995</v>
      </c>
      <c r="BM14">
        <f>MIN(AZ14:BI14)</f>
        <v>27.54</v>
      </c>
      <c r="BN14">
        <f>MAX(AZ14:BI14)</f>
        <v>29.33</v>
      </c>
      <c r="BQ14">
        <v>29.54</v>
      </c>
      <c r="BR14">
        <v>27.51</v>
      </c>
      <c r="BS14">
        <v>27.65</v>
      </c>
      <c r="BT14">
        <v>27.13</v>
      </c>
      <c r="BU14">
        <v>26.94</v>
      </c>
      <c r="BV14" s="3"/>
      <c r="BW14" s="3"/>
      <c r="BX14" s="3"/>
      <c r="BY14" s="3"/>
      <c r="BZ14" s="3"/>
      <c r="CA14">
        <f>AVERAGE(BQ14:BZ14)</f>
        <v>27.753999999999998</v>
      </c>
      <c r="CB14">
        <f>STDEV(BQ14:BZ14)</f>
        <v>1.0382822352327901</v>
      </c>
      <c r="CC14">
        <f>CA14-10</f>
        <v>17.753999999999998</v>
      </c>
      <c r="CD14">
        <f>MIN(BQ14:BZ14)</f>
        <v>26.94</v>
      </c>
      <c r="CE14">
        <f>MAX(BQ14:BZ14)</f>
        <v>29.54</v>
      </c>
      <c r="CG14">
        <v>30.5</v>
      </c>
      <c r="CH14">
        <v>29.71</v>
      </c>
      <c r="CI14">
        <v>29.84</v>
      </c>
      <c r="CJ14">
        <v>30.19</v>
      </c>
      <c r="CK14">
        <v>30.05</v>
      </c>
      <c r="CL14" s="3"/>
      <c r="CM14" s="3"/>
      <c r="CN14" s="3"/>
      <c r="CO14" s="3"/>
      <c r="CP14" s="3"/>
      <c r="CQ14">
        <f>AVERAGE(CG14:CP14)</f>
        <v>30.058</v>
      </c>
      <c r="CR14">
        <f>STDEV(CG14:CP14)</f>
        <v>0.30882033611794407</v>
      </c>
      <c r="CS14">
        <f>CQ14-10</f>
        <v>20.058</v>
      </c>
      <c r="CT14">
        <f>MIN(CG14:CP14)</f>
        <v>29.71</v>
      </c>
      <c r="CU14">
        <f>MAX(CG14:CP14)</f>
        <v>30.5</v>
      </c>
      <c r="CW14">
        <v>28.73</v>
      </c>
      <c r="CX14">
        <v>28.22</v>
      </c>
      <c r="CY14">
        <v>27.54</v>
      </c>
      <c r="CZ14">
        <v>27.98</v>
      </c>
      <c r="DA14">
        <v>27.74</v>
      </c>
      <c r="DB14" s="3"/>
      <c r="DC14" s="3"/>
      <c r="DD14" s="3"/>
      <c r="DE14" s="3"/>
      <c r="DG14">
        <f>AVERAGE(CW14:DF14)</f>
        <v>28.042000000000002</v>
      </c>
      <c r="DH14">
        <f>STDEV(CW14:DF14)</f>
        <v>0.46154089742946991</v>
      </c>
      <c r="DI14">
        <f>DG14-9</f>
        <v>19.042000000000002</v>
      </c>
      <c r="DJ14">
        <f>MIN(CW14:DF14)</f>
        <v>27.54</v>
      </c>
      <c r="DK14">
        <f>MAX(CW14:DF14)</f>
        <v>28.73</v>
      </c>
      <c r="DM14">
        <v>27.6</v>
      </c>
      <c r="DN14">
        <v>26.94</v>
      </c>
      <c r="DO14">
        <v>26.69</v>
      </c>
      <c r="DP14">
        <v>26.86</v>
      </c>
      <c r="DQ14">
        <v>26.65</v>
      </c>
      <c r="DR14" s="3"/>
      <c r="DS14" s="3"/>
      <c r="DT14" s="3"/>
      <c r="DU14" s="3"/>
      <c r="DV14" s="3"/>
      <c r="DW14">
        <f>AVERAGE(DM14:DV14)</f>
        <v>26.948</v>
      </c>
      <c r="DX14">
        <f>STDEV(DM14:DV14)</f>
        <v>0.38349706648161019</v>
      </c>
      <c r="DY14">
        <f>DW14-10</f>
        <v>16.948</v>
      </c>
      <c r="DZ14">
        <f>MIN(DM14:DV14)</f>
        <v>26.65</v>
      </c>
      <c r="EA14">
        <f>MAX(DM14:DV14)</f>
        <v>27.6</v>
      </c>
      <c r="EC14">
        <v>28.69</v>
      </c>
      <c r="ED14">
        <v>28.1</v>
      </c>
      <c r="EE14">
        <v>27.95</v>
      </c>
      <c r="EF14">
        <v>27.46</v>
      </c>
      <c r="EG14">
        <v>27.23</v>
      </c>
      <c r="EH14" s="3"/>
      <c r="EI14" s="3"/>
      <c r="EJ14" s="3"/>
      <c r="EK14" s="3"/>
      <c r="EL14" s="3"/>
      <c r="EM14">
        <f>AVERAGE(EC14:EL14)</f>
        <v>27.886000000000003</v>
      </c>
      <c r="EN14">
        <f>STDEV(EC14:EL14)</f>
        <v>0.57186536877135719</v>
      </c>
      <c r="EO14">
        <f>EM14-10</f>
        <v>17.886000000000003</v>
      </c>
      <c r="EP14">
        <f>MIN(EC14:EL14)</f>
        <v>27.23</v>
      </c>
      <c r="EQ14">
        <f>MAX(EC14:EL14)</f>
        <v>28.69</v>
      </c>
      <c r="ES14">
        <v>29.04</v>
      </c>
      <c r="ET14">
        <v>28.2</v>
      </c>
      <c r="EU14">
        <v>27.8</v>
      </c>
      <c r="EV14">
        <v>27.67</v>
      </c>
      <c r="EW14">
        <v>28.31</v>
      </c>
      <c r="EX14" s="3"/>
      <c r="EY14" s="3"/>
      <c r="EZ14" s="3"/>
      <c r="FA14" s="3"/>
      <c r="FB14" s="3"/>
      <c r="FC14">
        <f>AVERAGE(ES14:FB14)</f>
        <v>28.203999999999997</v>
      </c>
      <c r="FD14">
        <f>STDEV(ES14:FB14)</f>
        <v>0.53817283469160626</v>
      </c>
      <c r="FE14">
        <f>FC14-10</f>
        <v>18.203999999999997</v>
      </c>
      <c r="FF14">
        <f>MIN(ES14:FB14)</f>
        <v>27.67</v>
      </c>
      <c r="FG14">
        <f>MAX(ES14:FB14)</f>
        <v>29.04</v>
      </c>
      <c r="FI14">
        <v>30.66</v>
      </c>
      <c r="FJ14">
        <v>29.24</v>
      </c>
      <c r="FK14">
        <v>28.15</v>
      </c>
      <c r="FL14">
        <v>27.95</v>
      </c>
      <c r="FM14">
        <v>27.82</v>
      </c>
      <c r="FN14" s="3"/>
      <c r="FO14" s="3"/>
      <c r="FP14" s="3"/>
      <c r="FQ14" s="3"/>
      <c r="FR14" s="3"/>
      <c r="FS14">
        <f>AVERAGE(FI14:FR14)</f>
        <v>28.763999999999999</v>
      </c>
      <c r="FT14">
        <f>STDEV(FI14:FR14)</f>
        <v>1.1991788857380705</v>
      </c>
      <c r="FU14">
        <f>FS14-10</f>
        <v>18.763999999999999</v>
      </c>
      <c r="FV14">
        <f>MIN(FI14:FR14)</f>
        <v>27.82</v>
      </c>
      <c r="FW14">
        <f>MAX(FI14:FR14)</f>
        <v>30.66</v>
      </c>
      <c r="FY14">
        <v>30.7</v>
      </c>
      <c r="FZ14">
        <v>28.47</v>
      </c>
      <c r="GA14">
        <v>27.92</v>
      </c>
      <c r="GB14">
        <v>27.23</v>
      </c>
      <c r="GC14">
        <v>26.8</v>
      </c>
      <c r="GD14" s="3"/>
      <c r="GE14" s="3"/>
      <c r="GF14" s="3"/>
      <c r="GG14" s="3"/>
      <c r="GH14" s="3"/>
      <c r="GI14">
        <f>AVERAGE(FY14:GH14)</f>
        <v>28.224</v>
      </c>
      <c r="GJ14">
        <f>STDEV(FY14:GH14)</f>
        <v>1.5247393219826129</v>
      </c>
      <c r="GK14">
        <f>GI14-10</f>
        <v>18.224</v>
      </c>
      <c r="GL14">
        <f>MIN(FY14:GH14)</f>
        <v>26.8</v>
      </c>
      <c r="GM14">
        <f>MAX(FY14:GH14)</f>
        <v>30.7</v>
      </c>
      <c r="GO14">
        <v>27.47</v>
      </c>
      <c r="GP14">
        <v>26.87</v>
      </c>
      <c r="GQ14">
        <v>26.32</v>
      </c>
      <c r="GR14">
        <v>26.48</v>
      </c>
      <c r="GS14">
        <v>26.37</v>
      </c>
      <c r="GT14" s="3"/>
      <c r="GU14" s="3"/>
      <c r="GV14" s="3"/>
      <c r="GW14" s="3"/>
      <c r="GX14" s="3"/>
      <c r="GY14">
        <f>AVERAGE(GO14:GX14)</f>
        <v>26.701999999999998</v>
      </c>
      <c r="GZ14">
        <f>STDEV(GO14:GX14)</f>
        <v>0.48048933390867204</v>
      </c>
      <c r="HA14">
        <f>GY14-10</f>
        <v>16.701999999999998</v>
      </c>
      <c r="HB14">
        <f>MIN(GO14:GX14)</f>
        <v>26.32</v>
      </c>
      <c r="HC14">
        <f>MAX(GO14:GX14)</f>
        <v>27.47</v>
      </c>
      <c r="HE14">
        <v>27.96</v>
      </c>
      <c r="HF14">
        <v>27.29</v>
      </c>
      <c r="HG14">
        <v>27.38</v>
      </c>
      <c r="HH14">
        <v>27.04</v>
      </c>
      <c r="HI14">
        <v>27.18</v>
      </c>
      <c r="HJ14" s="3"/>
      <c r="HK14" s="3"/>
      <c r="HL14" s="3"/>
      <c r="HM14" s="3"/>
      <c r="HN14" s="3"/>
      <c r="HO14">
        <f>AVERAGE(HE14:HN14)</f>
        <v>27.369999999999997</v>
      </c>
      <c r="HP14">
        <f>STDEV(HE14:HN14)</f>
        <v>0.35341194094144646</v>
      </c>
      <c r="HQ14">
        <f>HO14-10</f>
        <v>17.369999999999997</v>
      </c>
      <c r="HR14">
        <f>MIN(HE14:HN14)</f>
        <v>27.04</v>
      </c>
      <c r="HS14">
        <f>MAX(HE14:HN14)</f>
        <v>27.96</v>
      </c>
      <c r="HU14">
        <v>29.13</v>
      </c>
      <c r="HV14">
        <v>28.44</v>
      </c>
      <c r="HW14">
        <v>28.93</v>
      </c>
      <c r="HX14">
        <v>28.18</v>
      </c>
      <c r="HY14">
        <v>27.37</v>
      </c>
      <c r="HZ14" s="3"/>
      <c r="IA14" s="3"/>
      <c r="IB14" s="3"/>
      <c r="IC14" s="3"/>
      <c r="ID14" s="3"/>
      <c r="IE14">
        <f>AVERAGE(HU14:ID14)</f>
        <v>28.410000000000004</v>
      </c>
      <c r="IF14">
        <f>STDEV(HU14:ID14)</f>
        <v>0.69357768130181285</v>
      </c>
      <c r="IG14">
        <f>IE14-10</f>
        <v>18.410000000000004</v>
      </c>
      <c r="IH14">
        <f>MIN(HU14:ID14)</f>
        <v>27.37</v>
      </c>
      <c r="II14">
        <f>MAX(HU14:ID14)</f>
        <v>29.13</v>
      </c>
    </row>
    <row r="15" spans="4:243" x14ac:dyDescent="0.25">
      <c r="BK15" s="3"/>
    </row>
    <row r="16" spans="4:243" x14ac:dyDescent="0.25">
      <c r="BK16" s="3"/>
    </row>
    <row r="17" spans="4:243" x14ac:dyDescent="0.25">
      <c r="BK17" s="3"/>
    </row>
    <row r="18" spans="4:243" x14ac:dyDescent="0.25">
      <c r="BK18" s="3"/>
    </row>
    <row r="19" spans="4:243" x14ac:dyDescent="0.25">
      <c r="D19" t="s">
        <v>5</v>
      </c>
      <c r="E19" t="s">
        <v>5</v>
      </c>
      <c r="F19" t="s">
        <v>5</v>
      </c>
      <c r="G19" t="s">
        <v>5</v>
      </c>
      <c r="H19" t="s">
        <v>5</v>
      </c>
      <c r="T19" t="s">
        <v>18</v>
      </c>
      <c r="U19" t="s">
        <v>18</v>
      </c>
      <c r="V19" t="s">
        <v>18</v>
      </c>
      <c r="W19" t="s">
        <v>18</v>
      </c>
      <c r="X19" t="s">
        <v>18</v>
      </c>
      <c r="AJ19" t="s">
        <v>27</v>
      </c>
      <c r="AK19" t="s">
        <v>27</v>
      </c>
      <c r="AL19" t="s">
        <v>27</v>
      </c>
      <c r="AM19" t="s">
        <v>27</v>
      </c>
      <c r="AN19" t="s">
        <v>27</v>
      </c>
      <c r="AZ19" t="s">
        <v>30</v>
      </c>
      <c r="BA19" t="s">
        <v>30</v>
      </c>
      <c r="BB19" t="s">
        <v>30</v>
      </c>
      <c r="BC19" t="s">
        <v>30</v>
      </c>
      <c r="BD19" t="s">
        <v>30</v>
      </c>
      <c r="BK19" s="3"/>
      <c r="BQ19" t="s">
        <v>32</v>
      </c>
      <c r="BR19" t="s">
        <v>32</v>
      </c>
      <c r="BS19" t="s">
        <v>32</v>
      </c>
      <c r="BT19" t="s">
        <v>32</v>
      </c>
      <c r="BU19" t="s">
        <v>32</v>
      </c>
      <c r="CG19" t="s">
        <v>33</v>
      </c>
      <c r="CH19" t="s">
        <v>33</v>
      </c>
      <c r="CI19" t="s">
        <v>33</v>
      </c>
      <c r="CJ19" t="s">
        <v>33</v>
      </c>
      <c r="CK19" t="s">
        <v>33</v>
      </c>
      <c r="CW19" t="s">
        <v>34</v>
      </c>
      <c r="CX19" t="s">
        <v>34</v>
      </c>
      <c r="CY19" t="s">
        <v>34</v>
      </c>
      <c r="CZ19" t="s">
        <v>34</v>
      </c>
      <c r="DA19" t="s">
        <v>34</v>
      </c>
      <c r="DM19" t="s">
        <v>42</v>
      </c>
      <c r="DN19" t="s">
        <v>42</v>
      </c>
      <c r="DO19" t="s">
        <v>42</v>
      </c>
      <c r="DP19" t="s">
        <v>42</v>
      </c>
      <c r="DQ19" t="s">
        <v>42</v>
      </c>
      <c r="EC19" t="s">
        <v>43</v>
      </c>
      <c r="ED19" t="s">
        <v>43</v>
      </c>
      <c r="EE19" t="s">
        <v>43</v>
      </c>
      <c r="EF19" t="s">
        <v>43</v>
      </c>
      <c r="EG19" t="s">
        <v>43</v>
      </c>
      <c r="ES19" t="s">
        <v>44</v>
      </c>
      <c r="ET19" t="s">
        <v>44</v>
      </c>
      <c r="EU19" t="s">
        <v>44</v>
      </c>
      <c r="EV19" t="s">
        <v>44</v>
      </c>
      <c r="EW19" t="s">
        <v>44</v>
      </c>
      <c r="FI19" t="s">
        <v>45</v>
      </c>
      <c r="FJ19" t="s">
        <v>45</v>
      </c>
      <c r="FK19" t="s">
        <v>45</v>
      </c>
      <c r="FL19" t="s">
        <v>45</v>
      </c>
      <c r="FM19" t="s">
        <v>45</v>
      </c>
      <c r="FY19" t="s">
        <v>46</v>
      </c>
      <c r="FZ19" t="s">
        <v>46</v>
      </c>
      <c r="GA19" t="s">
        <v>46</v>
      </c>
      <c r="GB19" t="s">
        <v>46</v>
      </c>
      <c r="GC19" t="s">
        <v>46</v>
      </c>
      <c r="GO19" t="s">
        <v>47</v>
      </c>
      <c r="GP19" t="s">
        <v>47</v>
      </c>
      <c r="GQ19" t="s">
        <v>47</v>
      </c>
      <c r="GR19" t="s">
        <v>47</v>
      </c>
      <c r="GS19" t="s">
        <v>47</v>
      </c>
      <c r="HE19" t="s">
        <v>48</v>
      </c>
      <c r="HF19" t="s">
        <v>48</v>
      </c>
      <c r="HG19" t="s">
        <v>48</v>
      </c>
      <c r="HH19" t="s">
        <v>48</v>
      </c>
      <c r="HI19" t="s">
        <v>48</v>
      </c>
      <c r="HU19" t="s">
        <v>49</v>
      </c>
      <c r="HV19" t="s">
        <v>49</v>
      </c>
      <c r="HW19" t="s">
        <v>49</v>
      </c>
      <c r="HX19" t="s">
        <v>49</v>
      </c>
      <c r="HY19" t="s">
        <v>49</v>
      </c>
    </row>
    <row r="20" spans="4:243" x14ac:dyDescent="0.25">
      <c r="D20" t="s">
        <v>16</v>
      </c>
      <c r="E20" t="s">
        <v>16</v>
      </c>
      <c r="F20" t="s">
        <v>16</v>
      </c>
      <c r="G20" t="s">
        <v>16</v>
      </c>
      <c r="H20" t="s">
        <v>16</v>
      </c>
      <c r="T20" t="s">
        <v>16</v>
      </c>
      <c r="U20" t="s">
        <v>16</v>
      </c>
      <c r="V20" t="s">
        <v>16</v>
      </c>
      <c r="W20" t="s">
        <v>16</v>
      </c>
      <c r="X20" t="s">
        <v>16</v>
      </c>
      <c r="AJ20" t="s">
        <v>16</v>
      </c>
      <c r="AK20" t="s">
        <v>16</v>
      </c>
      <c r="AL20" t="s">
        <v>16</v>
      </c>
      <c r="AM20" t="s">
        <v>16</v>
      </c>
      <c r="AN20" t="s">
        <v>16</v>
      </c>
      <c r="AZ20" t="s">
        <v>16</v>
      </c>
      <c r="BA20" t="s">
        <v>16</v>
      </c>
      <c r="BB20" t="s">
        <v>16</v>
      </c>
      <c r="BC20" t="s">
        <v>16</v>
      </c>
      <c r="BD20" t="s">
        <v>16</v>
      </c>
      <c r="BK20" s="3"/>
      <c r="BQ20" t="s">
        <v>16</v>
      </c>
      <c r="BR20" t="s">
        <v>16</v>
      </c>
      <c r="BS20" t="s">
        <v>16</v>
      </c>
      <c r="BT20" t="s">
        <v>16</v>
      </c>
      <c r="BU20" t="s">
        <v>16</v>
      </c>
      <c r="CG20" t="s">
        <v>16</v>
      </c>
      <c r="CH20" t="s">
        <v>16</v>
      </c>
      <c r="CI20" t="s">
        <v>16</v>
      </c>
      <c r="CJ20" t="s">
        <v>16</v>
      </c>
      <c r="CK20" t="s">
        <v>16</v>
      </c>
      <c r="CW20" t="s">
        <v>16</v>
      </c>
      <c r="CX20" t="s">
        <v>16</v>
      </c>
      <c r="CY20" t="s">
        <v>16</v>
      </c>
      <c r="CZ20" t="s">
        <v>16</v>
      </c>
      <c r="DA20" t="s">
        <v>16</v>
      </c>
      <c r="DM20" t="s">
        <v>16</v>
      </c>
      <c r="DN20" t="s">
        <v>16</v>
      </c>
      <c r="DO20" t="s">
        <v>16</v>
      </c>
      <c r="DP20" t="s">
        <v>16</v>
      </c>
      <c r="DQ20" t="s">
        <v>16</v>
      </c>
      <c r="EC20" t="s">
        <v>16</v>
      </c>
      <c r="ED20" t="s">
        <v>16</v>
      </c>
      <c r="EE20" t="s">
        <v>16</v>
      </c>
      <c r="EF20" t="s">
        <v>16</v>
      </c>
      <c r="EG20" t="s">
        <v>16</v>
      </c>
      <c r="ES20" t="s">
        <v>16</v>
      </c>
      <c r="ET20" t="s">
        <v>16</v>
      </c>
      <c r="EU20" t="s">
        <v>16</v>
      </c>
      <c r="EV20" t="s">
        <v>16</v>
      </c>
      <c r="EW20" t="s">
        <v>16</v>
      </c>
      <c r="FI20" t="s">
        <v>16</v>
      </c>
      <c r="FJ20" t="s">
        <v>16</v>
      </c>
      <c r="FK20" t="s">
        <v>16</v>
      </c>
      <c r="FL20" t="s">
        <v>16</v>
      </c>
      <c r="FM20" t="s">
        <v>16</v>
      </c>
      <c r="FY20" t="s">
        <v>16</v>
      </c>
      <c r="FZ20" t="s">
        <v>16</v>
      </c>
      <c r="GA20" t="s">
        <v>16</v>
      </c>
      <c r="GB20" t="s">
        <v>16</v>
      </c>
      <c r="GC20" t="s">
        <v>16</v>
      </c>
      <c r="GO20" t="s">
        <v>16</v>
      </c>
      <c r="GP20" t="s">
        <v>16</v>
      </c>
      <c r="GQ20" t="s">
        <v>16</v>
      </c>
      <c r="GR20" t="s">
        <v>16</v>
      </c>
      <c r="GS20" t="s">
        <v>16</v>
      </c>
      <c r="HE20" t="s">
        <v>16</v>
      </c>
      <c r="HF20" t="s">
        <v>16</v>
      </c>
      <c r="HG20" t="s">
        <v>16</v>
      </c>
      <c r="HH20" t="s">
        <v>16</v>
      </c>
      <c r="HI20" t="s">
        <v>16</v>
      </c>
      <c r="HU20" t="s">
        <v>16</v>
      </c>
      <c r="HV20" t="s">
        <v>16</v>
      </c>
      <c r="HW20" t="s">
        <v>16</v>
      </c>
      <c r="HX20" t="s">
        <v>16</v>
      </c>
      <c r="HY20" t="s">
        <v>16</v>
      </c>
    </row>
    <row r="21" spans="4:243" x14ac:dyDescent="0.25">
      <c r="D21" t="s">
        <v>9</v>
      </c>
      <c r="E21" t="s">
        <v>9</v>
      </c>
      <c r="F21" t="s">
        <v>9</v>
      </c>
      <c r="G21" t="s">
        <v>9</v>
      </c>
      <c r="H21" t="s">
        <v>9</v>
      </c>
      <c r="T21" t="s">
        <v>9</v>
      </c>
      <c r="U21" t="s">
        <v>9</v>
      </c>
      <c r="V21" t="s">
        <v>9</v>
      </c>
      <c r="W21" t="s">
        <v>9</v>
      </c>
      <c r="X21" t="s">
        <v>9</v>
      </c>
      <c r="AJ21" t="s">
        <v>9</v>
      </c>
      <c r="AK21" t="s">
        <v>9</v>
      </c>
      <c r="AL21" t="s">
        <v>9</v>
      </c>
      <c r="AM21" t="s">
        <v>9</v>
      </c>
      <c r="AN21" t="s">
        <v>9</v>
      </c>
      <c r="AZ21" t="s">
        <v>9</v>
      </c>
      <c r="BA21" t="s">
        <v>9</v>
      </c>
      <c r="BB21" t="s">
        <v>9</v>
      </c>
      <c r="BC21" t="s">
        <v>9</v>
      </c>
      <c r="BD21" t="s">
        <v>9</v>
      </c>
      <c r="BK21" s="3"/>
      <c r="BQ21" t="s">
        <v>9</v>
      </c>
      <c r="BR21" t="s">
        <v>9</v>
      </c>
      <c r="BS21" t="s">
        <v>9</v>
      </c>
      <c r="BT21" t="s">
        <v>9</v>
      </c>
      <c r="BU21" t="s">
        <v>9</v>
      </c>
      <c r="CG21" t="s">
        <v>9</v>
      </c>
      <c r="CH21" t="s">
        <v>9</v>
      </c>
      <c r="CI21" t="s">
        <v>9</v>
      </c>
      <c r="CJ21" t="s">
        <v>9</v>
      </c>
      <c r="CK21" t="s">
        <v>9</v>
      </c>
      <c r="CW21" t="s">
        <v>9</v>
      </c>
      <c r="CX21" t="s">
        <v>9</v>
      </c>
      <c r="CY21" t="s">
        <v>9</v>
      </c>
      <c r="CZ21" t="s">
        <v>9</v>
      </c>
      <c r="DA21" t="s">
        <v>9</v>
      </c>
      <c r="DM21" t="s">
        <v>9</v>
      </c>
      <c r="DN21" t="s">
        <v>9</v>
      </c>
      <c r="DO21" t="s">
        <v>9</v>
      </c>
      <c r="DP21" t="s">
        <v>9</v>
      </c>
      <c r="DQ21" t="s">
        <v>9</v>
      </c>
      <c r="EC21" t="s">
        <v>9</v>
      </c>
      <c r="ED21" t="s">
        <v>9</v>
      </c>
      <c r="EE21" t="s">
        <v>9</v>
      </c>
      <c r="EF21" t="s">
        <v>9</v>
      </c>
      <c r="EG21" t="s">
        <v>9</v>
      </c>
      <c r="ES21" t="s">
        <v>9</v>
      </c>
      <c r="ET21" t="s">
        <v>9</v>
      </c>
      <c r="EU21" t="s">
        <v>9</v>
      </c>
      <c r="EV21" t="s">
        <v>9</v>
      </c>
      <c r="EW21" t="s">
        <v>9</v>
      </c>
      <c r="FI21" t="s">
        <v>9</v>
      </c>
      <c r="FJ21" t="s">
        <v>9</v>
      </c>
      <c r="FK21" t="s">
        <v>9</v>
      </c>
      <c r="FL21" t="s">
        <v>9</v>
      </c>
      <c r="FM21" t="s">
        <v>9</v>
      </c>
      <c r="FY21" t="s">
        <v>9</v>
      </c>
      <c r="FZ21" t="s">
        <v>9</v>
      </c>
      <c r="GA21" t="s">
        <v>9</v>
      </c>
      <c r="GB21" t="s">
        <v>9</v>
      </c>
      <c r="GC21" t="s">
        <v>9</v>
      </c>
      <c r="GO21" t="s">
        <v>9</v>
      </c>
      <c r="GP21" t="s">
        <v>9</v>
      </c>
      <c r="GQ21" t="s">
        <v>9</v>
      </c>
      <c r="GR21" t="s">
        <v>9</v>
      </c>
      <c r="GS21" t="s">
        <v>9</v>
      </c>
      <c r="HE21" t="s">
        <v>9</v>
      </c>
      <c r="HF21" t="s">
        <v>9</v>
      </c>
      <c r="HG21" t="s">
        <v>9</v>
      </c>
      <c r="HH21" t="s">
        <v>9</v>
      </c>
      <c r="HI21" t="s">
        <v>9</v>
      </c>
      <c r="HU21" t="s">
        <v>9</v>
      </c>
      <c r="HV21" t="s">
        <v>9</v>
      </c>
      <c r="HW21" t="s">
        <v>9</v>
      </c>
      <c r="HX21" t="s">
        <v>9</v>
      </c>
      <c r="HY21" t="s">
        <v>9</v>
      </c>
    </row>
    <row r="22" spans="4:243" x14ac:dyDescent="0.25">
      <c r="D22" t="s">
        <v>11</v>
      </c>
      <c r="E22" t="s">
        <v>12</v>
      </c>
      <c r="F22" t="s">
        <v>13</v>
      </c>
      <c r="G22" t="s">
        <v>14</v>
      </c>
      <c r="H22" t="s">
        <v>15</v>
      </c>
      <c r="N22" t="s">
        <v>19</v>
      </c>
      <c r="O22" t="s">
        <v>20</v>
      </c>
      <c r="P22" t="s">
        <v>21</v>
      </c>
      <c r="Q22" t="s">
        <v>22</v>
      </c>
      <c r="R22" t="s">
        <v>23</v>
      </c>
      <c r="T22" t="s">
        <v>11</v>
      </c>
      <c r="U22" t="s">
        <v>12</v>
      </c>
      <c r="V22" t="s">
        <v>13</v>
      </c>
      <c r="W22" t="s">
        <v>14</v>
      </c>
      <c r="X22" t="s">
        <v>15</v>
      </c>
      <c r="AD22" t="s">
        <v>19</v>
      </c>
      <c r="AE22" t="s">
        <v>20</v>
      </c>
      <c r="AF22" t="s">
        <v>21</v>
      </c>
      <c r="AG22" t="s">
        <v>22</v>
      </c>
      <c r="AH22" t="s">
        <v>23</v>
      </c>
      <c r="AJ22" t="s">
        <v>11</v>
      </c>
      <c r="AK22" t="s">
        <v>12</v>
      </c>
      <c r="AL22" t="s">
        <v>13</v>
      </c>
      <c r="AM22" t="s">
        <v>14</v>
      </c>
      <c r="AN22" t="s">
        <v>15</v>
      </c>
      <c r="AT22" t="s">
        <v>19</v>
      </c>
      <c r="AU22" t="s">
        <v>20</v>
      </c>
      <c r="AV22" t="s">
        <v>21</v>
      </c>
      <c r="AW22" t="s">
        <v>22</v>
      </c>
      <c r="AX22" t="s">
        <v>23</v>
      </c>
      <c r="AZ22" t="s">
        <v>11</v>
      </c>
      <c r="BA22" t="s">
        <v>12</v>
      </c>
      <c r="BB22" t="s">
        <v>13</v>
      </c>
      <c r="BC22" t="s">
        <v>14</v>
      </c>
      <c r="BD22" t="s">
        <v>15</v>
      </c>
      <c r="BJ22" t="s">
        <v>19</v>
      </c>
      <c r="BK22" s="3" t="s">
        <v>20</v>
      </c>
      <c r="BL22" t="s">
        <v>21</v>
      </c>
      <c r="BM22" t="s">
        <v>22</v>
      </c>
      <c r="BN22" t="s">
        <v>23</v>
      </c>
      <c r="BQ22" t="s">
        <v>11</v>
      </c>
      <c r="BR22" t="s">
        <v>12</v>
      </c>
      <c r="BS22" t="s">
        <v>13</v>
      </c>
      <c r="BT22" t="s">
        <v>29</v>
      </c>
      <c r="BU22" t="s">
        <v>15</v>
      </c>
      <c r="CA22" t="s">
        <v>19</v>
      </c>
      <c r="CB22" t="s">
        <v>20</v>
      </c>
      <c r="CC22" t="s">
        <v>21</v>
      </c>
      <c r="CD22" t="s">
        <v>22</v>
      </c>
      <c r="CE22" t="s">
        <v>23</v>
      </c>
      <c r="CG22" t="s">
        <v>11</v>
      </c>
      <c r="CH22" t="s">
        <v>12</v>
      </c>
      <c r="CI22" t="s">
        <v>13</v>
      </c>
      <c r="CJ22" t="s">
        <v>14</v>
      </c>
      <c r="CK22" t="s">
        <v>15</v>
      </c>
      <c r="CQ22" t="s">
        <v>19</v>
      </c>
      <c r="CR22" t="s">
        <v>20</v>
      </c>
      <c r="CS22" t="s">
        <v>21</v>
      </c>
      <c r="CT22" t="s">
        <v>22</v>
      </c>
      <c r="CU22" t="s">
        <v>23</v>
      </c>
      <c r="CW22" t="s">
        <v>11</v>
      </c>
      <c r="CX22" t="s">
        <v>12</v>
      </c>
      <c r="CY22" t="s">
        <v>13</v>
      </c>
      <c r="CZ22" t="s">
        <v>14</v>
      </c>
      <c r="DA22" t="s">
        <v>15</v>
      </c>
      <c r="DG22" t="s">
        <v>19</v>
      </c>
      <c r="DH22" t="s">
        <v>20</v>
      </c>
      <c r="DI22" t="s">
        <v>21</v>
      </c>
      <c r="DJ22" t="s">
        <v>22</v>
      </c>
      <c r="DK22" t="s">
        <v>23</v>
      </c>
      <c r="DM22" t="s">
        <v>11</v>
      </c>
      <c r="DN22" t="s">
        <v>12</v>
      </c>
      <c r="DO22" t="s">
        <v>13</v>
      </c>
      <c r="DP22" t="s">
        <v>14</v>
      </c>
      <c r="DQ22" t="s">
        <v>15</v>
      </c>
      <c r="DW22" t="s">
        <v>19</v>
      </c>
      <c r="DX22" t="s">
        <v>20</v>
      </c>
      <c r="DY22" t="s">
        <v>21</v>
      </c>
      <c r="DZ22" t="s">
        <v>22</v>
      </c>
      <c r="EA22" t="s">
        <v>23</v>
      </c>
      <c r="EC22" t="s">
        <v>11</v>
      </c>
      <c r="ED22" t="s">
        <v>12</v>
      </c>
      <c r="EE22" t="s">
        <v>13</v>
      </c>
      <c r="EF22" t="s">
        <v>14</v>
      </c>
      <c r="EG22" t="s">
        <v>15</v>
      </c>
      <c r="EM22" t="s">
        <v>19</v>
      </c>
      <c r="EN22" t="s">
        <v>20</v>
      </c>
      <c r="EO22" t="s">
        <v>21</v>
      </c>
      <c r="EP22" t="s">
        <v>22</v>
      </c>
      <c r="EQ22" t="s">
        <v>23</v>
      </c>
      <c r="ES22" t="s">
        <v>11</v>
      </c>
      <c r="ET22" t="s">
        <v>12</v>
      </c>
      <c r="EU22" t="s">
        <v>13</v>
      </c>
      <c r="EV22" t="s">
        <v>14</v>
      </c>
      <c r="EW22" t="s">
        <v>15</v>
      </c>
      <c r="FC22" t="s">
        <v>19</v>
      </c>
      <c r="FD22" t="s">
        <v>20</v>
      </c>
      <c r="FE22" t="s">
        <v>21</v>
      </c>
      <c r="FF22" t="s">
        <v>22</v>
      </c>
      <c r="FG22" t="s">
        <v>23</v>
      </c>
      <c r="FI22" t="s">
        <v>11</v>
      </c>
      <c r="FJ22" t="s">
        <v>12</v>
      </c>
      <c r="FK22" t="s">
        <v>13</v>
      </c>
      <c r="FL22" t="s">
        <v>14</v>
      </c>
      <c r="FM22" t="s">
        <v>15</v>
      </c>
      <c r="FS22" t="s">
        <v>19</v>
      </c>
      <c r="FT22" t="s">
        <v>20</v>
      </c>
      <c r="FU22" t="s">
        <v>21</v>
      </c>
      <c r="FV22" t="s">
        <v>22</v>
      </c>
      <c r="FW22" t="s">
        <v>23</v>
      </c>
      <c r="FY22" t="s">
        <v>11</v>
      </c>
      <c r="FZ22" t="s">
        <v>12</v>
      </c>
      <c r="GA22" t="s">
        <v>13</v>
      </c>
      <c r="GB22" t="s">
        <v>14</v>
      </c>
      <c r="GC22" t="s">
        <v>15</v>
      </c>
      <c r="GI22" t="s">
        <v>19</v>
      </c>
      <c r="GJ22" t="s">
        <v>20</v>
      </c>
      <c r="GK22" t="s">
        <v>21</v>
      </c>
      <c r="GL22" t="s">
        <v>22</v>
      </c>
      <c r="GM22" t="s">
        <v>23</v>
      </c>
      <c r="GO22" t="s">
        <v>11</v>
      </c>
      <c r="GP22" t="s">
        <v>12</v>
      </c>
      <c r="GQ22" t="s">
        <v>50</v>
      </c>
      <c r="GR22" t="s">
        <v>14</v>
      </c>
      <c r="GS22" t="s">
        <v>15</v>
      </c>
      <c r="GY22" t="s">
        <v>19</v>
      </c>
      <c r="GZ22" t="s">
        <v>20</v>
      </c>
      <c r="HA22" t="s">
        <v>21</v>
      </c>
      <c r="HB22" t="s">
        <v>22</v>
      </c>
      <c r="HC22" t="s">
        <v>23</v>
      </c>
      <c r="HE22" t="s">
        <v>11</v>
      </c>
      <c r="HF22" t="s">
        <v>12</v>
      </c>
      <c r="HG22" t="s">
        <v>13</v>
      </c>
      <c r="HH22" t="s">
        <v>14</v>
      </c>
      <c r="HI22" t="s">
        <v>15</v>
      </c>
      <c r="HO22" t="s">
        <v>19</v>
      </c>
      <c r="HP22" t="s">
        <v>20</v>
      </c>
      <c r="HQ22" t="s">
        <v>21</v>
      </c>
      <c r="HR22" t="s">
        <v>22</v>
      </c>
      <c r="HS22" t="s">
        <v>23</v>
      </c>
      <c r="HU22" t="s">
        <v>11</v>
      </c>
      <c r="HV22" t="s">
        <v>12</v>
      </c>
      <c r="HW22" t="s">
        <v>13</v>
      </c>
      <c r="HX22" t="s">
        <v>14</v>
      </c>
      <c r="HY22" t="s">
        <v>15</v>
      </c>
      <c r="IE22" t="s">
        <v>19</v>
      </c>
      <c r="IF22" t="s">
        <v>20</v>
      </c>
      <c r="IG22" t="s">
        <v>21</v>
      </c>
      <c r="IH22" t="s">
        <v>22</v>
      </c>
      <c r="II22" t="s">
        <v>23</v>
      </c>
    </row>
    <row r="23" spans="4:243" x14ac:dyDescent="0.25">
      <c r="D23">
        <v>30.26</v>
      </c>
      <c r="E23">
        <v>28.55</v>
      </c>
      <c r="F23">
        <v>28.02</v>
      </c>
      <c r="G23">
        <v>27.79</v>
      </c>
      <c r="H23">
        <v>27.82</v>
      </c>
      <c r="I23" s="3"/>
      <c r="J23" s="3"/>
      <c r="K23" s="3"/>
      <c r="L23" s="3"/>
      <c r="M23" s="3"/>
      <c r="N23">
        <f>AVERAGE(D23:M23)</f>
        <v>28.488</v>
      </c>
      <c r="O23">
        <f>STDEV(D23:M23)</f>
        <v>1.0363734848016914</v>
      </c>
      <c r="P23">
        <f>N23-10</f>
        <v>18.488</v>
      </c>
      <c r="Q23">
        <f>MIN(D23:M23)</f>
        <v>27.79</v>
      </c>
      <c r="R23">
        <f>MAX(D23:M23)</f>
        <v>30.26</v>
      </c>
      <c r="T23">
        <v>29.27</v>
      </c>
      <c r="U23">
        <v>28.45</v>
      </c>
      <c r="V23" s="8"/>
      <c r="W23">
        <v>27.93</v>
      </c>
      <c r="X23">
        <v>27.52</v>
      </c>
      <c r="Y23" s="3"/>
      <c r="Z23" s="3"/>
      <c r="AA23" s="3"/>
      <c r="AB23" s="3"/>
      <c r="AC23" s="3"/>
      <c r="AD23">
        <f>AVERAGE(T23:AC23)</f>
        <v>28.2925</v>
      </c>
      <c r="AE23">
        <f>STDEV(T23:AC23)</f>
        <v>0.75464671646185977</v>
      </c>
      <c r="AF23">
        <f>AD23-10</f>
        <v>18.2925</v>
      </c>
      <c r="AG23">
        <f>MIN(T23:AC23)</f>
        <v>27.52</v>
      </c>
      <c r="AH23">
        <f>MAX(T23:AC23)</f>
        <v>29.27</v>
      </c>
      <c r="AJ23">
        <v>30.77</v>
      </c>
      <c r="AK23">
        <v>28.93</v>
      </c>
      <c r="AL23">
        <v>27.4</v>
      </c>
      <c r="AM23">
        <v>27.24</v>
      </c>
      <c r="AN23">
        <v>28.51</v>
      </c>
      <c r="AO23" s="3"/>
      <c r="AP23" s="3"/>
      <c r="AQ23" s="3"/>
      <c r="AR23" s="3"/>
      <c r="AS23" s="3"/>
      <c r="AT23">
        <f>AVERAGE(AJ23:AS23)</f>
        <v>28.57</v>
      </c>
      <c r="AU23">
        <f>STDEV(AJ23:AS23)</f>
        <v>1.4239908707572537</v>
      </c>
      <c r="AV23">
        <f>AT23-10</f>
        <v>18.57</v>
      </c>
      <c r="AW23">
        <f>MIN(AJ23:AS23)</f>
        <v>27.24</v>
      </c>
      <c r="AX23">
        <f>MAX(AJ23:AS23)</f>
        <v>30.77</v>
      </c>
      <c r="AZ23">
        <v>31.81</v>
      </c>
      <c r="BA23" s="43"/>
      <c r="BB23">
        <v>29.32</v>
      </c>
      <c r="BC23">
        <v>28.78</v>
      </c>
      <c r="BD23">
        <v>28.64</v>
      </c>
      <c r="BE23" s="3"/>
      <c r="BF23" s="3"/>
      <c r="BG23" s="3"/>
      <c r="BH23" s="3"/>
      <c r="BI23" s="3"/>
      <c r="BJ23">
        <f>AVERAGE(AZ23:BI23)</f>
        <v>29.637499999999999</v>
      </c>
      <c r="BK23" s="3">
        <f>STDEV(AZ23:BI23)</f>
        <v>1.4777093760276401</v>
      </c>
      <c r="BL23">
        <f>BJ23-10</f>
        <v>19.637499999999999</v>
      </c>
      <c r="BM23">
        <f>MIN(AZ23:BI23)</f>
        <v>28.64</v>
      </c>
      <c r="BN23">
        <f>MAX(AZ23:BI23)</f>
        <v>31.81</v>
      </c>
      <c r="BQ23">
        <v>27.97</v>
      </c>
      <c r="BR23">
        <v>27.39</v>
      </c>
      <c r="BS23">
        <v>27.13</v>
      </c>
      <c r="BT23">
        <v>26.84</v>
      </c>
      <c r="BU23">
        <v>26.93</v>
      </c>
      <c r="BV23" s="3"/>
      <c r="BW23" s="3"/>
      <c r="BX23" s="3"/>
      <c r="BY23" s="3"/>
      <c r="BZ23" s="3"/>
      <c r="CA23">
        <f>AVERAGE(BQ23:BZ23)</f>
        <v>27.251999999999999</v>
      </c>
      <c r="CB23">
        <f>STDEV(BQ23:BZ23)</f>
        <v>0.45356366697521067</v>
      </c>
      <c r="CC23">
        <f>CA23-9</f>
        <v>18.251999999999999</v>
      </c>
      <c r="CD23">
        <f>MIN(BQ23:BZ23)</f>
        <v>26.84</v>
      </c>
      <c r="CE23">
        <f>MAX(BQ23:BZ23)</f>
        <v>27.97</v>
      </c>
      <c r="CG23">
        <v>32.549999999999997</v>
      </c>
      <c r="CH23">
        <v>31.46</v>
      </c>
      <c r="CI23">
        <v>30.88</v>
      </c>
      <c r="CJ23">
        <v>31.25</v>
      </c>
      <c r="CK23">
        <v>31.3</v>
      </c>
      <c r="CL23" s="3"/>
      <c r="CM23" s="3"/>
      <c r="CN23" s="3"/>
      <c r="CO23" s="3"/>
      <c r="CP23" s="3"/>
      <c r="CQ23">
        <f>AVERAGE(CG23:CP23)</f>
        <v>31.488</v>
      </c>
      <c r="CR23">
        <f>STDEV(CG23:CP23)</f>
        <v>0.63053152181314354</v>
      </c>
      <c r="CS23">
        <f>CQ23-10</f>
        <v>21.488</v>
      </c>
      <c r="CT23">
        <f>MIN(CG23:CP23)</f>
        <v>30.88</v>
      </c>
      <c r="CU23">
        <f>MAX(CG23:CP23)</f>
        <v>32.549999999999997</v>
      </c>
      <c r="CW23">
        <v>30.01</v>
      </c>
      <c r="CX23">
        <v>28.98</v>
      </c>
      <c r="CY23">
        <v>28.86</v>
      </c>
      <c r="CZ23" s="43"/>
      <c r="DA23">
        <v>28.27</v>
      </c>
      <c r="DB23" s="3"/>
      <c r="DC23" s="3"/>
      <c r="DD23" s="3"/>
      <c r="DE23" s="3"/>
      <c r="DG23">
        <f>AVERAGE(CW23:DF23)</f>
        <v>29.029999999999998</v>
      </c>
      <c r="DH23">
        <f>STDEV(CW23:DF23)</f>
        <v>0.72327956789427883</v>
      </c>
      <c r="DI23">
        <f>DG23-9</f>
        <v>20.029999999999998</v>
      </c>
      <c r="DJ23">
        <f>MIN(CW23:DF23)</f>
        <v>28.27</v>
      </c>
      <c r="DK23">
        <f>MAX(CW23:DF23)</f>
        <v>30.01</v>
      </c>
      <c r="DM23">
        <v>29.5</v>
      </c>
      <c r="DN23">
        <v>27.99</v>
      </c>
      <c r="DO23">
        <v>27.68</v>
      </c>
      <c r="DP23">
        <v>27.49</v>
      </c>
      <c r="DQ23">
        <v>28</v>
      </c>
      <c r="DR23" s="3"/>
      <c r="DS23" s="3"/>
      <c r="DT23" s="3"/>
      <c r="DU23" s="3"/>
      <c r="DV23" s="3"/>
      <c r="DW23">
        <f>AVERAGE(DM23:DV23)</f>
        <v>28.131999999999994</v>
      </c>
      <c r="DX23">
        <f>STDEV(DM23:DV23)</f>
        <v>0.79458794352796513</v>
      </c>
      <c r="DY23">
        <f>DW23-10</f>
        <v>18.131999999999994</v>
      </c>
      <c r="DZ23">
        <f>MIN(DM23:DV23)</f>
        <v>27.49</v>
      </c>
      <c r="EA23">
        <f>MAX(DM23:DV23)</f>
        <v>29.5</v>
      </c>
      <c r="EC23">
        <v>29.33</v>
      </c>
      <c r="ED23">
        <v>28.5</v>
      </c>
      <c r="EE23">
        <v>27.93</v>
      </c>
      <c r="EF23">
        <v>27.74</v>
      </c>
      <c r="EG23">
        <v>27.95</v>
      </c>
      <c r="EH23" s="3"/>
      <c r="EI23" s="3"/>
      <c r="EJ23" s="3"/>
      <c r="EK23" s="3"/>
      <c r="EL23" s="3"/>
      <c r="EM23">
        <f>AVERAGE(EC23:EL23)</f>
        <v>28.29</v>
      </c>
      <c r="EN23">
        <f>STDEV(EC23:EL23)</f>
        <v>0.64679981447121615</v>
      </c>
      <c r="EO23">
        <f>EM23-10</f>
        <v>18.29</v>
      </c>
      <c r="EP23">
        <f>MIN(EC23:EL23)</f>
        <v>27.74</v>
      </c>
      <c r="EQ23">
        <f>MAX(EC23:EL23)</f>
        <v>29.33</v>
      </c>
      <c r="ES23">
        <v>29.39</v>
      </c>
      <c r="ET23">
        <v>28.73</v>
      </c>
      <c r="EU23">
        <v>27.59</v>
      </c>
      <c r="EV23">
        <v>27.77</v>
      </c>
      <c r="EW23">
        <v>29.98</v>
      </c>
      <c r="EX23" s="3"/>
      <c r="EY23" s="3"/>
      <c r="EZ23" s="3"/>
      <c r="FA23" s="3"/>
      <c r="FB23" s="3"/>
      <c r="FC23">
        <f>AVERAGE(ES23:FB23)</f>
        <v>28.692</v>
      </c>
      <c r="FD23">
        <f>STDEV(ES23:FB23)</f>
        <v>1.0261676276320555</v>
      </c>
      <c r="FE23">
        <f>FC23-10</f>
        <v>18.692</v>
      </c>
      <c r="FF23">
        <f>MIN(ES23:FB23)</f>
        <v>27.59</v>
      </c>
      <c r="FG23">
        <f>MAX(ES23:FB23)</f>
        <v>29.98</v>
      </c>
      <c r="FI23">
        <v>31.48</v>
      </c>
      <c r="FJ23">
        <v>29.78</v>
      </c>
      <c r="FK23">
        <v>29.07</v>
      </c>
      <c r="FL23">
        <v>29.78</v>
      </c>
      <c r="FM23">
        <v>27.83</v>
      </c>
      <c r="FN23" s="3"/>
      <c r="FO23" s="3"/>
      <c r="FP23" s="3"/>
      <c r="FQ23" s="3"/>
      <c r="FR23" s="3"/>
      <c r="FS23">
        <f>AVERAGE(FI23:FR23)</f>
        <v>29.588000000000001</v>
      </c>
      <c r="FT23">
        <f>STDEV(FI23:FR23)</f>
        <v>1.3240354980135547</v>
      </c>
      <c r="FU23">
        <f>FS23-10</f>
        <v>19.588000000000001</v>
      </c>
      <c r="FV23">
        <f>MIN(FI23:FR23)</f>
        <v>27.83</v>
      </c>
      <c r="FW23">
        <f>MAX(FI23:FR23)</f>
        <v>31.48</v>
      </c>
      <c r="FY23">
        <v>31.69</v>
      </c>
      <c r="FZ23">
        <v>29.48</v>
      </c>
      <c r="GA23">
        <v>29.04</v>
      </c>
      <c r="GB23">
        <v>28.14</v>
      </c>
      <c r="GC23">
        <v>27.47</v>
      </c>
      <c r="GD23" s="3"/>
      <c r="GE23" s="3"/>
      <c r="GF23" s="3"/>
      <c r="GG23" s="3"/>
      <c r="GH23" s="3"/>
      <c r="GI23">
        <f>AVERAGE(FY23:GH23)</f>
        <v>29.163999999999998</v>
      </c>
      <c r="GJ23">
        <f>STDEV(FY23:GH23)</f>
        <v>1.6135457849097441</v>
      </c>
      <c r="GK23">
        <f>GI23-10</f>
        <v>19.163999999999998</v>
      </c>
      <c r="GL23">
        <f>MIN(FY23:GH23)</f>
        <v>27.47</v>
      </c>
      <c r="GM23">
        <f>MAX(FY23:GH23)</f>
        <v>31.69</v>
      </c>
      <c r="GO23">
        <v>26.75</v>
      </c>
      <c r="GP23" s="43"/>
      <c r="GQ23">
        <v>26.48</v>
      </c>
      <c r="GR23">
        <v>26.42</v>
      </c>
      <c r="GS23">
        <v>26.11</v>
      </c>
      <c r="GT23" s="3"/>
      <c r="GU23" s="3"/>
      <c r="GV23" s="3"/>
      <c r="GW23" s="3"/>
      <c r="GX23" s="3"/>
      <c r="GY23">
        <f>AVERAGE(GO23:GX23)</f>
        <v>26.44</v>
      </c>
      <c r="GZ23">
        <f>STDEV(GO23:GX23)</f>
        <v>0.26267851073127418</v>
      </c>
      <c r="HA23">
        <f>GY23-9</f>
        <v>17.440000000000001</v>
      </c>
      <c r="HB23">
        <f>MIN(GO23:GX23)</f>
        <v>26.11</v>
      </c>
      <c r="HC23">
        <f>MAX(GO23:GX23)</f>
        <v>26.75</v>
      </c>
      <c r="HE23">
        <v>28.28</v>
      </c>
      <c r="HF23">
        <v>27.07</v>
      </c>
      <c r="HG23">
        <v>27.41</v>
      </c>
      <c r="HH23">
        <v>27.6</v>
      </c>
      <c r="HI23">
        <v>27.14</v>
      </c>
      <c r="HJ23" s="3"/>
      <c r="HK23" s="3"/>
      <c r="HL23" s="3"/>
      <c r="HM23" s="3"/>
      <c r="HN23" s="3"/>
      <c r="HO23">
        <f>AVERAGE(HE23:HN23)</f>
        <v>27.5</v>
      </c>
      <c r="HP23">
        <f>STDEV(HE23:HN23)</f>
        <v>0.48502577251111134</v>
      </c>
      <c r="HQ23">
        <f>HO23-10</f>
        <v>17.5</v>
      </c>
      <c r="HR23">
        <f>MIN(HE23:HN23)</f>
        <v>27.07</v>
      </c>
      <c r="HS23">
        <f>MAX(HE23:HN23)</f>
        <v>28.28</v>
      </c>
      <c r="HU23">
        <v>30.11</v>
      </c>
      <c r="HV23">
        <v>30.41</v>
      </c>
      <c r="HW23">
        <v>28.73</v>
      </c>
      <c r="HX23">
        <v>29.24</v>
      </c>
      <c r="HY23">
        <v>28.52</v>
      </c>
      <c r="HZ23" s="3"/>
      <c r="IA23" s="3"/>
      <c r="IB23" s="3"/>
      <c r="IC23" s="3"/>
      <c r="ID23" s="3"/>
      <c r="IE23">
        <f>AVERAGE(HU23:ID23)</f>
        <v>29.401999999999997</v>
      </c>
      <c r="IF23">
        <f>STDEV(HU23:ID23)</f>
        <v>0.8326283684814012</v>
      </c>
      <c r="IG23">
        <f>IE23-10</f>
        <v>19.401999999999997</v>
      </c>
      <c r="IH23">
        <f>MIN(HU23:ID23)</f>
        <v>28.52</v>
      </c>
      <c r="II23">
        <f>MAX(HU23:ID23)</f>
        <v>30.41</v>
      </c>
    </row>
    <row r="24" spans="4:243" x14ac:dyDescent="0.25">
      <c r="BK24" s="3"/>
    </row>
    <row r="25" spans="4:243" x14ac:dyDescent="0.25">
      <c r="BK25" s="3"/>
    </row>
    <row r="26" spans="4:243" x14ac:dyDescent="0.25">
      <c r="BK26" s="3"/>
    </row>
    <row r="27" spans="4:243" x14ac:dyDescent="0.25">
      <c r="D27" t="s">
        <v>5</v>
      </c>
      <c r="E27" t="s">
        <v>5</v>
      </c>
      <c r="F27" t="s">
        <v>5</v>
      </c>
      <c r="G27" t="s">
        <v>5</v>
      </c>
      <c r="H27" t="s">
        <v>5</v>
      </c>
      <c r="T27" t="s">
        <v>18</v>
      </c>
      <c r="U27" t="s">
        <v>18</v>
      </c>
      <c r="V27" t="s">
        <v>18</v>
      </c>
      <c r="W27" t="s">
        <v>18</v>
      </c>
      <c r="X27" t="s">
        <v>18</v>
      </c>
      <c r="AJ27" t="s">
        <v>27</v>
      </c>
      <c r="AK27" t="s">
        <v>27</v>
      </c>
      <c r="AL27" t="s">
        <v>27</v>
      </c>
      <c r="AM27" t="s">
        <v>27</v>
      </c>
      <c r="AN27" t="s">
        <v>27</v>
      </c>
      <c r="AZ27" t="s">
        <v>30</v>
      </c>
      <c r="BA27" t="s">
        <v>30</v>
      </c>
      <c r="BB27" t="s">
        <v>30</v>
      </c>
      <c r="BC27" t="s">
        <v>30</v>
      </c>
      <c r="BD27" t="s">
        <v>30</v>
      </c>
      <c r="BK27" s="3"/>
      <c r="BQ27" t="s">
        <v>32</v>
      </c>
      <c r="BR27" t="s">
        <v>32</v>
      </c>
      <c r="BS27" t="s">
        <v>32</v>
      </c>
      <c r="BT27" t="s">
        <v>32</v>
      </c>
      <c r="BU27" t="s">
        <v>32</v>
      </c>
      <c r="CG27" t="s">
        <v>33</v>
      </c>
      <c r="CH27" t="s">
        <v>33</v>
      </c>
      <c r="CI27" t="s">
        <v>33</v>
      </c>
      <c r="CJ27" t="s">
        <v>33</v>
      </c>
      <c r="CK27" t="s">
        <v>33</v>
      </c>
      <c r="CW27" t="s">
        <v>34</v>
      </c>
      <c r="CX27" t="s">
        <v>34</v>
      </c>
      <c r="CY27" t="s">
        <v>34</v>
      </c>
      <c r="CZ27" t="s">
        <v>34</v>
      </c>
      <c r="DA27" t="s">
        <v>34</v>
      </c>
      <c r="DM27" t="s">
        <v>42</v>
      </c>
      <c r="DN27" t="s">
        <v>42</v>
      </c>
      <c r="DO27" t="s">
        <v>42</v>
      </c>
      <c r="DP27" t="s">
        <v>42</v>
      </c>
      <c r="DQ27" t="s">
        <v>42</v>
      </c>
      <c r="EC27" t="s">
        <v>43</v>
      </c>
      <c r="ED27" t="s">
        <v>43</v>
      </c>
      <c r="EE27" t="s">
        <v>43</v>
      </c>
      <c r="EF27" t="s">
        <v>43</v>
      </c>
      <c r="EG27" t="s">
        <v>43</v>
      </c>
      <c r="ES27" t="s">
        <v>44</v>
      </c>
      <c r="ET27" t="s">
        <v>44</v>
      </c>
      <c r="EU27" t="s">
        <v>44</v>
      </c>
      <c r="EV27" t="s">
        <v>44</v>
      </c>
      <c r="EW27" t="s">
        <v>44</v>
      </c>
      <c r="FI27" t="s">
        <v>45</v>
      </c>
      <c r="FJ27" t="s">
        <v>45</v>
      </c>
      <c r="FK27" t="s">
        <v>45</v>
      </c>
      <c r="FL27" t="s">
        <v>45</v>
      </c>
      <c r="FM27" t="s">
        <v>45</v>
      </c>
      <c r="FY27" t="s">
        <v>46</v>
      </c>
      <c r="FZ27" t="s">
        <v>46</v>
      </c>
      <c r="GA27" t="s">
        <v>46</v>
      </c>
      <c r="GB27" t="s">
        <v>46</v>
      </c>
      <c r="GC27" t="s">
        <v>46</v>
      </c>
      <c r="GO27" t="s">
        <v>47</v>
      </c>
      <c r="GP27" t="s">
        <v>47</v>
      </c>
      <c r="GQ27" t="s">
        <v>47</v>
      </c>
      <c r="GR27" t="s">
        <v>47</v>
      </c>
      <c r="GS27" t="s">
        <v>47</v>
      </c>
      <c r="HE27" t="s">
        <v>48</v>
      </c>
      <c r="HF27" t="s">
        <v>48</v>
      </c>
      <c r="HG27" t="s">
        <v>48</v>
      </c>
      <c r="HH27" t="s">
        <v>48</v>
      </c>
      <c r="HI27" t="s">
        <v>48</v>
      </c>
      <c r="HU27" t="s">
        <v>49</v>
      </c>
      <c r="HV27" t="s">
        <v>49</v>
      </c>
      <c r="HW27" t="s">
        <v>49</v>
      </c>
      <c r="HX27" t="s">
        <v>49</v>
      </c>
      <c r="HY27" t="s">
        <v>49</v>
      </c>
    </row>
    <row r="28" spans="4:243" x14ac:dyDescent="0.25">
      <c r="D28" t="s">
        <v>16</v>
      </c>
      <c r="E28" t="s">
        <v>16</v>
      </c>
      <c r="F28" t="s">
        <v>16</v>
      </c>
      <c r="G28" t="s">
        <v>16</v>
      </c>
      <c r="H28" t="s">
        <v>16</v>
      </c>
      <c r="T28" t="s">
        <v>16</v>
      </c>
      <c r="U28" t="s">
        <v>16</v>
      </c>
      <c r="V28" t="s">
        <v>16</v>
      </c>
      <c r="W28" t="s">
        <v>16</v>
      </c>
      <c r="X28" t="s">
        <v>16</v>
      </c>
      <c r="AJ28" t="s">
        <v>16</v>
      </c>
      <c r="AK28" t="s">
        <v>16</v>
      </c>
      <c r="AL28" t="s">
        <v>16</v>
      </c>
      <c r="AM28" t="s">
        <v>16</v>
      </c>
      <c r="AN28" t="s">
        <v>16</v>
      </c>
      <c r="AZ28" t="s">
        <v>16</v>
      </c>
      <c r="BA28" t="s">
        <v>16</v>
      </c>
      <c r="BB28" t="s">
        <v>16</v>
      </c>
      <c r="BC28" t="s">
        <v>16</v>
      </c>
      <c r="BD28" t="s">
        <v>16</v>
      </c>
      <c r="BK28" s="3"/>
      <c r="BQ28" t="s">
        <v>16</v>
      </c>
      <c r="BR28" t="s">
        <v>16</v>
      </c>
      <c r="BS28" t="s">
        <v>16</v>
      </c>
      <c r="BT28" t="s">
        <v>16</v>
      </c>
      <c r="BU28" t="s">
        <v>16</v>
      </c>
      <c r="CG28" t="s">
        <v>16</v>
      </c>
      <c r="CH28" t="s">
        <v>16</v>
      </c>
      <c r="CI28" t="s">
        <v>16</v>
      </c>
      <c r="CJ28" t="s">
        <v>16</v>
      </c>
      <c r="CK28" t="s">
        <v>16</v>
      </c>
      <c r="CW28" t="s">
        <v>16</v>
      </c>
      <c r="CX28" t="s">
        <v>16</v>
      </c>
      <c r="CY28" t="s">
        <v>16</v>
      </c>
      <c r="CZ28" t="s">
        <v>16</v>
      </c>
      <c r="DA28" t="s">
        <v>16</v>
      </c>
      <c r="DM28" t="s">
        <v>16</v>
      </c>
      <c r="DN28" t="s">
        <v>16</v>
      </c>
      <c r="DO28" t="s">
        <v>16</v>
      </c>
      <c r="DP28" t="s">
        <v>16</v>
      </c>
      <c r="DQ28" t="s">
        <v>16</v>
      </c>
      <c r="EC28" t="s">
        <v>16</v>
      </c>
      <c r="ED28" t="s">
        <v>16</v>
      </c>
      <c r="EE28" t="s">
        <v>16</v>
      </c>
      <c r="EF28" t="s">
        <v>16</v>
      </c>
      <c r="EG28" t="s">
        <v>16</v>
      </c>
      <c r="ES28" t="s">
        <v>16</v>
      </c>
      <c r="ET28" t="s">
        <v>16</v>
      </c>
      <c r="EU28" t="s">
        <v>16</v>
      </c>
      <c r="EV28" t="s">
        <v>16</v>
      </c>
      <c r="EW28" t="s">
        <v>16</v>
      </c>
      <c r="FI28" t="s">
        <v>16</v>
      </c>
      <c r="FJ28" t="s">
        <v>16</v>
      </c>
      <c r="FK28" t="s">
        <v>16</v>
      </c>
      <c r="FL28" t="s">
        <v>16</v>
      </c>
      <c r="FM28" t="s">
        <v>16</v>
      </c>
      <c r="FY28" t="s">
        <v>16</v>
      </c>
      <c r="FZ28" t="s">
        <v>16</v>
      </c>
      <c r="GA28" t="s">
        <v>16</v>
      </c>
      <c r="GB28" t="s">
        <v>16</v>
      </c>
      <c r="GC28" t="s">
        <v>16</v>
      </c>
      <c r="GO28" t="s">
        <v>16</v>
      </c>
      <c r="GP28" t="s">
        <v>16</v>
      </c>
      <c r="GQ28" t="s">
        <v>16</v>
      </c>
      <c r="GR28" t="s">
        <v>16</v>
      </c>
      <c r="GS28" t="s">
        <v>16</v>
      </c>
      <c r="HE28" t="s">
        <v>16</v>
      </c>
      <c r="HF28" t="s">
        <v>16</v>
      </c>
      <c r="HG28" t="s">
        <v>16</v>
      </c>
      <c r="HH28" t="s">
        <v>16</v>
      </c>
      <c r="HI28" t="s">
        <v>16</v>
      </c>
      <c r="HU28" t="s">
        <v>16</v>
      </c>
      <c r="HV28" t="s">
        <v>16</v>
      </c>
      <c r="HW28" t="s">
        <v>16</v>
      </c>
      <c r="HX28" t="s">
        <v>16</v>
      </c>
      <c r="HY28" t="s">
        <v>16</v>
      </c>
    </row>
    <row r="29" spans="4:243" x14ac:dyDescent="0.25">
      <c r="D29" t="s">
        <v>10</v>
      </c>
      <c r="E29" t="s">
        <v>10</v>
      </c>
      <c r="F29" t="s">
        <v>10</v>
      </c>
      <c r="G29" t="s">
        <v>10</v>
      </c>
      <c r="H29" t="s">
        <v>10</v>
      </c>
      <c r="T29" t="s">
        <v>10</v>
      </c>
      <c r="U29" t="s">
        <v>10</v>
      </c>
      <c r="V29" t="s">
        <v>10</v>
      </c>
      <c r="W29" t="s">
        <v>10</v>
      </c>
      <c r="X29" t="s">
        <v>10</v>
      </c>
      <c r="AJ29" t="s">
        <v>10</v>
      </c>
      <c r="AK29" t="s">
        <v>10</v>
      </c>
      <c r="AL29" t="s">
        <v>10</v>
      </c>
      <c r="AM29" t="s">
        <v>10</v>
      </c>
      <c r="AN29" t="s">
        <v>10</v>
      </c>
      <c r="AZ29" t="s">
        <v>10</v>
      </c>
      <c r="BA29" t="s">
        <v>10</v>
      </c>
      <c r="BB29" t="s">
        <v>10</v>
      </c>
      <c r="BC29" t="s">
        <v>10</v>
      </c>
      <c r="BD29" t="s">
        <v>10</v>
      </c>
      <c r="BK29" s="3"/>
      <c r="BQ29" t="s">
        <v>10</v>
      </c>
      <c r="BR29" t="s">
        <v>10</v>
      </c>
      <c r="BS29" t="s">
        <v>10</v>
      </c>
      <c r="BT29" t="s">
        <v>10</v>
      </c>
      <c r="BU29" t="s">
        <v>10</v>
      </c>
      <c r="CG29" t="s">
        <v>10</v>
      </c>
      <c r="CH29" t="s">
        <v>10</v>
      </c>
      <c r="CI29" t="s">
        <v>10</v>
      </c>
      <c r="CJ29" t="s">
        <v>10</v>
      </c>
      <c r="CK29" t="s">
        <v>10</v>
      </c>
      <c r="CW29" t="s">
        <v>10</v>
      </c>
      <c r="CX29" t="s">
        <v>10</v>
      </c>
      <c r="CY29" t="s">
        <v>10</v>
      </c>
      <c r="CZ29" t="s">
        <v>10</v>
      </c>
      <c r="DA29" t="s">
        <v>10</v>
      </c>
      <c r="DM29" t="s">
        <v>10</v>
      </c>
      <c r="DN29" t="s">
        <v>10</v>
      </c>
      <c r="DO29" t="s">
        <v>10</v>
      </c>
      <c r="DP29" t="s">
        <v>10</v>
      </c>
      <c r="DQ29" t="s">
        <v>10</v>
      </c>
      <c r="EC29" t="s">
        <v>10</v>
      </c>
      <c r="ED29" t="s">
        <v>10</v>
      </c>
      <c r="EE29" t="s">
        <v>10</v>
      </c>
      <c r="EF29" t="s">
        <v>10</v>
      </c>
      <c r="EG29" t="s">
        <v>10</v>
      </c>
      <c r="ES29" t="s">
        <v>10</v>
      </c>
      <c r="ET29" t="s">
        <v>10</v>
      </c>
      <c r="EU29" t="s">
        <v>10</v>
      </c>
      <c r="EV29" t="s">
        <v>10</v>
      </c>
      <c r="EW29" t="s">
        <v>10</v>
      </c>
      <c r="FI29" t="s">
        <v>10</v>
      </c>
      <c r="FJ29" t="s">
        <v>10</v>
      </c>
      <c r="FK29" t="s">
        <v>10</v>
      </c>
      <c r="FL29" t="s">
        <v>10</v>
      </c>
      <c r="FM29" t="s">
        <v>10</v>
      </c>
      <c r="FY29" t="s">
        <v>10</v>
      </c>
      <c r="FZ29" t="s">
        <v>10</v>
      </c>
      <c r="GA29" t="s">
        <v>10</v>
      </c>
      <c r="GB29" t="s">
        <v>10</v>
      </c>
      <c r="GC29" t="s">
        <v>10</v>
      </c>
      <c r="GO29" t="s">
        <v>10</v>
      </c>
      <c r="GP29" t="s">
        <v>10</v>
      </c>
      <c r="GQ29" t="s">
        <v>10</v>
      </c>
      <c r="GR29" t="s">
        <v>10</v>
      </c>
      <c r="GS29" t="s">
        <v>10</v>
      </c>
      <c r="HE29" t="s">
        <v>10</v>
      </c>
      <c r="HF29" t="s">
        <v>10</v>
      </c>
      <c r="HG29" t="s">
        <v>10</v>
      </c>
      <c r="HH29" t="s">
        <v>10</v>
      </c>
      <c r="HI29" t="s">
        <v>10</v>
      </c>
      <c r="HU29" t="s">
        <v>10</v>
      </c>
      <c r="HV29" t="s">
        <v>10</v>
      </c>
      <c r="HW29" t="s">
        <v>10</v>
      </c>
      <c r="HX29" t="s">
        <v>10</v>
      </c>
      <c r="HY29" t="s">
        <v>10</v>
      </c>
    </row>
    <row r="30" spans="4:243" x14ac:dyDescent="0.25">
      <c r="D30" t="s">
        <v>11</v>
      </c>
      <c r="E30" t="s">
        <v>12</v>
      </c>
      <c r="F30" t="s">
        <v>13</v>
      </c>
      <c r="G30" t="s">
        <v>14</v>
      </c>
      <c r="H30" t="s">
        <v>15</v>
      </c>
      <c r="N30" t="s">
        <v>19</v>
      </c>
      <c r="O30" t="s">
        <v>20</v>
      </c>
      <c r="P30" t="s">
        <v>21</v>
      </c>
      <c r="Q30" t="s">
        <v>22</v>
      </c>
      <c r="R30" t="s">
        <v>23</v>
      </c>
      <c r="T30" t="s">
        <v>11</v>
      </c>
      <c r="U30" t="s">
        <v>12</v>
      </c>
      <c r="V30" t="s">
        <v>13</v>
      </c>
      <c r="W30" t="s">
        <v>14</v>
      </c>
      <c r="X30" t="s">
        <v>15</v>
      </c>
      <c r="AD30" t="s">
        <v>19</v>
      </c>
      <c r="AE30" t="s">
        <v>20</v>
      </c>
      <c r="AF30" t="s">
        <v>21</v>
      </c>
      <c r="AG30" t="s">
        <v>22</v>
      </c>
      <c r="AH30" t="s">
        <v>23</v>
      </c>
      <c r="AJ30" t="s">
        <v>11</v>
      </c>
      <c r="AK30" t="s">
        <v>12</v>
      </c>
      <c r="AL30" t="s">
        <v>13</v>
      </c>
      <c r="AM30" t="s">
        <v>14</v>
      </c>
      <c r="AN30" t="s">
        <v>15</v>
      </c>
      <c r="AT30" t="s">
        <v>19</v>
      </c>
      <c r="AU30" t="s">
        <v>20</v>
      </c>
      <c r="AV30" t="s">
        <v>21</v>
      </c>
      <c r="AW30" t="s">
        <v>22</v>
      </c>
      <c r="AX30" t="s">
        <v>23</v>
      </c>
      <c r="AZ30" t="s">
        <v>11</v>
      </c>
      <c r="BA30" t="s">
        <v>12</v>
      </c>
      <c r="BB30" t="s">
        <v>13</v>
      </c>
      <c r="BC30" t="s">
        <v>14</v>
      </c>
      <c r="BD30" t="s">
        <v>15</v>
      </c>
      <c r="BJ30" t="s">
        <v>19</v>
      </c>
      <c r="BK30" s="3" t="s">
        <v>20</v>
      </c>
      <c r="BL30" t="s">
        <v>21</v>
      </c>
      <c r="BM30" t="s">
        <v>22</v>
      </c>
      <c r="BN30" t="s">
        <v>23</v>
      </c>
      <c r="BQ30" t="s">
        <v>11</v>
      </c>
      <c r="BR30" t="s">
        <v>12</v>
      </c>
      <c r="BS30" t="s">
        <v>13</v>
      </c>
      <c r="BT30" t="s">
        <v>14</v>
      </c>
      <c r="BU30" t="s">
        <v>15</v>
      </c>
      <c r="CA30" t="s">
        <v>19</v>
      </c>
      <c r="CB30" t="s">
        <v>20</v>
      </c>
      <c r="CC30" t="s">
        <v>21</v>
      </c>
      <c r="CD30" t="s">
        <v>22</v>
      </c>
      <c r="CE30" t="s">
        <v>23</v>
      </c>
      <c r="CG30" t="s">
        <v>11</v>
      </c>
      <c r="CH30" t="s">
        <v>12</v>
      </c>
      <c r="CI30" t="s">
        <v>13</v>
      </c>
      <c r="CJ30" t="s">
        <v>14</v>
      </c>
      <c r="CK30" t="s">
        <v>15</v>
      </c>
      <c r="CQ30" t="s">
        <v>19</v>
      </c>
      <c r="CR30" t="s">
        <v>20</v>
      </c>
      <c r="CS30" t="s">
        <v>21</v>
      </c>
      <c r="CT30" t="s">
        <v>22</v>
      </c>
      <c r="CU30" t="s">
        <v>23</v>
      </c>
      <c r="CW30" t="s">
        <v>11</v>
      </c>
      <c r="CX30" t="s">
        <v>12</v>
      </c>
      <c r="CY30" t="s">
        <v>13</v>
      </c>
      <c r="CZ30" t="s">
        <v>14</v>
      </c>
      <c r="DA30" t="s">
        <v>15</v>
      </c>
      <c r="DG30" t="s">
        <v>19</v>
      </c>
      <c r="DH30" t="s">
        <v>20</v>
      </c>
      <c r="DI30" t="s">
        <v>21</v>
      </c>
      <c r="DJ30" t="s">
        <v>22</v>
      </c>
      <c r="DK30" t="s">
        <v>23</v>
      </c>
      <c r="DM30" t="s">
        <v>11</v>
      </c>
      <c r="DN30" t="s">
        <v>12</v>
      </c>
      <c r="DO30" t="s">
        <v>13</v>
      </c>
      <c r="DP30" t="s">
        <v>14</v>
      </c>
      <c r="DQ30" t="s">
        <v>15</v>
      </c>
      <c r="DW30" t="s">
        <v>19</v>
      </c>
      <c r="DX30" t="s">
        <v>20</v>
      </c>
      <c r="DY30" t="s">
        <v>21</v>
      </c>
      <c r="DZ30" t="s">
        <v>22</v>
      </c>
      <c r="EA30" t="s">
        <v>23</v>
      </c>
      <c r="EC30" t="s">
        <v>11</v>
      </c>
      <c r="ED30" t="s">
        <v>12</v>
      </c>
      <c r="EE30" t="s">
        <v>50</v>
      </c>
      <c r="EF30" t="s">
        <v>14</v>
      </c>
      <c r="EG30" t="s">
        <v>15</v>
      </c>
      <c r="EM30" t="s">
        <v>19</v>
      </c>
      <c r="EN30" t="s">
        <v>20</v>
      </c>
      <c r="EO30" t="s">
        <v>21</v>
      </c>
      <c r="EP30" t="s">
        <v>22</v>
      </c>
      <c r="EQ30" t="s">
        <v>23</v>
      </c>
      <c r="ES30" t="s">
        <v>11</v>
      </c>
      <c r="ET30" t="s">
        <v>12</v>
      </c>
      <c r="EU30" t="s">
        <v>13</v>
      </c>
      <c r="EV30" t="s">
        <v>14</v>
      </c>
      <c r="EW30" t="s">
        <v>15</v>
      </c>
      <c r="FC30" t="s">
        <v>19</v>
      </c>
      <c r="FD30" t="s">
        <v>20</v>
      </c>
      <c r="FE30" t="s">
        <v>21</v>
      </c>
      <c r="FF30" t="s">
        <v>22</v>
      </c>
      <c r="FG30" t="s">
        <v>23</v>
      </c>
      <c r="FI30" t="s">
        <v>11</v>
      </c>
      <c r="FJ30" t="s">
        <v>12</v>
      </c>
      <c r="FK30" t="s">
        <v>13</v>
      </c>
      <c r="FL30" t="s">
        <v>14</v>
      </c>
      <c r="FM30" t="s">
        <v>15</v>
      </c>
      <c r="FS30" t="s">
        <v>19</v>
      </c>
      <c r="FT30" t="s">
        <v>20</v>
      </c>
      <c r="FU30" t="s">
        <v>21</v>
      </c>
      <c r="FV30" t="s">
        <v>22</v>
      </c>
      <c r="FW30" t="s">
        <v>23</v>
      </c>
      <c r="FY30" t="s">
        <v>11</v>
      </c>
      <c r="FZ30" t="s">
        <v>12</v>
      </c>
      <c r="GA30" t="s">
        <v>13</v>
      </c>
      <c r="GB30" t="s">
        <v>14</v>
      </c>
      <c r="GC30" t="s">
        <v>15</v>
      </c>
      <c r="GI30" t="s">
        <v>19</v>
      </c>
      <c r="GJ30" t="s">
        <v>20</v>
      </c>
      <c r="GK30" t="s">
        <v>21</v>
      </c>
      <c r="GL30" t="s">
        <v>22</v>
      </c>
      <c r="GM30" t="s">
        <v>23</v>
      </c>
      <c r="GO30" t="s">
        <v>11</v>
      </c>
      <c r="GP30" t="s">
        <v>12</v>
      </c>
      <c r="GQ30" t="s">
        <v>13</v>
      </c>
      <c r="GR30" t="s">
        <v>14</v>
      </c>
      <c r="GS30" t="s">
        <v>15</v>
      </c>
      <c r="GY30" t="s">
        <v>19</v>
      </c>
      <c r="GZ30" t="s">
        <v>20</v>
      </c>
      <c r="HA30" t="s">
        <v>21</v>
      </c>
      <c r="HB30" t="s">
        <v>22</v>
      </c>
      <c r="HC30" t="s">
        <v>23</v>
      </c>
      <c r="HE30" t="s">
        <v>11</v>
      </c>
      <c r="HF30" t="s">
        <v>12</v>
      </c>
      <c r="HG30" t="s">
        <v>13</v>
      </c>
      <c r="HH30" t="s">
        <v>14</v>
      </c>
      <c r="HI30" t="s">
        <v>15</v>
      </c>
      <c r="HO30" t="s">
        <v>19</v>
      </c>
      <c r="HP30" t="s">
        <v>20</v>
      </c>
      <c r="HQ30" t="s">
        <v>21</v>
      </c>
      <c r="HR30" t="s">
        <v>22</v>
      </c>
      <c r="HS30" t="s">
        <v>23</v>
      </c>
      <c r="HU30" t="s">
        <v>11</v>
      </c>
      <c r="HV30" t="s">
        <v>12</v>
      </c>
      <c r="HW30" t="s">
        <v>13</v>
      </c>
      <c r="HX30" t="s">
        <v>14</v>
      </c>
      <c r="HY30" t="s">
        <v>15</v>
      </c>
      <c r="IE30" t="s">
        <v>19</v>
      </c>
      <c r="IF30" t="s">
        <v>20</v>
      </c>
      <c r="IG30" t="s">
        <v>21</v>
      </c>
      <c r="IH30" t="s">
        <v>22</v>
      </c>
      <c r="II30" t="s">
        <v>23</v>
      </c>
    </row>
    <row r="31" spans="4:243" x14ac:dyDescent="0.25">
      <c r="D31">
        <v>29.36</v>
      </c>
      <c r="E31">
        <v>28.44</v>
      </c>
      <c r="F31">
        <v>28.55</v>
      </c>
      <c r="G31">
        <v>28.15</v>
      </c>
      <c r="H31">
        <v>28.1</v>
      </c>
      <c r="I31" s="3"/>
      <c r="J31" s="3"/>
      <c r="K31" s="3"/>
      <c r="L31" s="3"/>
      <c r="M31" s="3"/>
      <c r="N31">
        <f>AVERAGE(D31:M31)</f>
        <v>28.52</v>
      </c>
      <c r="O31">
        <f>STDEV(D31:M31)</f>
        <v>0.50650765048516266</v>
      </c>
      <c r="P31">
        <f>N31-10</f>
        <v>18.52</v>
      </c>
      <c r="Q31">
        <f>MIN(D31:M31)</f>
        <v>28.1</v>
      </c>
      <c r="R31">
        <f>MAX(D31:M31)</f>
        <v>29.36</v>
      </c>
      <c r="T31">
        <v>30.97</v>
      </c>
      <c r="U31">
        <v>28.99</v>
      </c>
      <c r="V31">
        <v>29.49</v>
      </c>
      <c r="W31">
        <v>28.5</v>
      </c>
      <c r="X31">
        <v>28.53</v>
      </c>
      <c r="Y31" s="3"/>
      <c r="Z31" s="3"/>
      <c r="AA31" s="3"/>
      <c r="AB31" s="3"/>
      <c r="AC31" s="3"/>
      <c r="AD31">
        <f>AVERAGE(T31:AC31)</f>
        <v>29.295999999999999</v>
      </c>
      <c r="AE31">
        <f>STDEV(T31:AC31)</f>
        <v>1.0190583889061504</v>
      </c>
      <c r="AF31">
        <f>AD31-10</f>
        <v>19.295999999999999</v>
      </c>
      <c r="AG31">
        <f>MIN(T31:AC31)</f>
        <v>28.5</v>
      </c>
      <c r="AH31">
        <f>MAX(T31:AC31)</f>
        <v>30.97</v>
      </c>
      <c r="AJ31">
        <v>29.48</v>
      </c>
      <c r="AK31">
        <v>28.36</v>
      </c>
      <c r="AL31">
        <v>28.01</v>
      </c>
      <c r="AM31">
        <v>27.45</v>
      </c>
      <c r="AN31">
        <v>28.53</v>
      </c>
      <c r="AO31" s="3"/>
      <c r="AP31" s="3"/>
      <c r="AQ31" s="3"/>
      <c r="AR31" s="3"/>
      <c r="AS31" s="3"/>
      <c r="AT31">
        <f>AVERAGE(AJ31:AS31)</f>
        <v>28.366000000000003</v>
      </c>
      <c r="AU31">
        <f>STDEV(AJ31:AS31)</f>
        <v>0.74728174071095865</v>
      </c>
      <c r="AV31">
        <f>AT31-10</f>
        <v>18.366000000000003</v>
      </c>
      <c r="AW31">
        <f>MIN(AJ31:AS31)</f>
        <v>27.45</v>
      </c>
      <c r="AX31">
        <f>MAX(AJ31:AS31)</f>
        <v>29.48</v>
      </c>
      <c r="AZ31">
        <v>29.22</v>
      </c>
      <c r="BA31" s="43"/>
      <c r="BB31">
        <v>27.51</v>
      </c>
      <c r="BC31">
        <v>27.83</v>
      </c>
      <c r="BD31">
        <v>28.35</v>
      </c>
      <c r="BE31" s="3"/>
      <c r="BF31" s="3"/>
      <c r="BG31" s="3"/>
      <c r="BH31" s="3"/>
      <c r="BI31" s="3"/>
      <c r="BJ31">
        <f>AVERAGE(AZ31:BI31)</f>
        <v>28.227499999999999</v>
      </c>
      <c r="BK31" s="3">
        <f>STDEV(AZ31:BI31)</f>
        <v>0.74674292765315098</v>
      </c>
      <c r="BL31">
        <f>BJ31-10</f>
        <v>18.227499999999999</v>
      </c>
      <c r="BM31">
        <f>MIN(AZ31:BI31)</f>
        <v>27.51</v>
      </c>
      <c r="BN31">
        <f>MAX(AZ31:BI31)</f>
        <v>29.22</v>
      </c>
      <c r="BQ31">
        <v>28.04</v>
      </c>
      <c r="BR31">
        <v>27.43</v>
      </c>
      <c r="BS31">
        <v>26.79</v>
      </c>
      <c r="BT31">
        <v>27.18</v>
      </c>
      <c r="BU31">
        <v>26.78</v>
      </c>
      <c r="BV31" s="3"/>
      <c r="BW31" s="3"/>
      <c r="BX31" s="3"/>
      <c r="BY31" s="3"/>
      <c r="BZ31" s="3"/>
      <c r="CA31">
        <f>AVERAGE(BQ31:BZ31)</f>
        <v>27.244</v>
      </c>
      <c r="CB31">
        <f>STDEV(BQ31:BZ31)</f>
        <v>0.52290534516296505</v>
      </c>
      <c r="CC31">
        <f>CA31-10</f>
        <v>17.244</v>
      </c>
      <c r="CD31">
        <f>MIN(BQ31:BZ31)</f>
        <v>26.78</v>
      </c>
      <c r="CE31">
        <f>MAX(BQ31:BZ31)</f>
        <v>28.04</v>
      </c>
      <c r="CG31">
        <v>32.69</v>
      </c>
      <c r="CH31">
        <v>30.8</v>
      </c>
      <c r="CI31">
        <v>31.07</v>
      </c>
      <c r="CJ31">
        <v>31.01</v>
      </c>
      <c r="CK31">
        <v>29.98</v>
      </c>
      <c r="CL31" s="3"/>
      <c r="CM31" s="3"/>
      <c r="CN31" s="3"/>
      <c r="CO31" s="3"/>
      <c r="CP31" s="3"/>
      <c r="CQ31">
        <f>AVERAGE(CG31:CP31)</f>
        <v>31.110000000000003</v>
      </c>
      <c r="CR31">
        <f>STDEV(CG31:CP31)</f>
        <v>0.98501269027358107</v>
      </c>
      <c r="CS31">
        <f>CQ31-10</f>
        <v>21.110000000000003</v>
      </c>
      <c r="CT31">
        <f>MIN(CG31:CP31)</f>
        <v>29.98</v>
      </c>
      <c r="CU31">
        <f>MAX(CG31:CP31)</f>
        <v>32.69</v>
      </c>
      <c r="CW31">
        <v>32.54</v>
      </c>
      <c r="CX31">
        <v>30.1</v>
      </c>
      <c r="CY31">
        <v>29.48</v>
      </c>
      <c r="CZ31">
        <v>29.11</v>
      </c>
      <c r="DA31">
        <v>29.29</v>
      </c>
      <c r="DB31" s="3"/>
      <c r="DC31" s="3"/>
      <c r="DD31" s="3"/>
      <c r="DE31" s="3"/>
      <c r="DG31">
        <f>AVERAGE(CW31:DF31)</f>
        <v>30.104000000000003</v>
      </c>
      <c r="DH31">
        <f>STDEV(CW31:DF31)</f>
        <v>1.4119242189296135</v>
      </c>
      <c r="DI31">
        <f>DG31-9</f>
        <v>21.104000000000003</v>
      </c>
      <c r="DJ31">
        <f>MIN(CW31:DF31)</f>
        <v>29.11</v>
      </c>
      <c r="DK31">
        <f>MAX(CW31:DF31)</f>
        <v>32.54</v>
      </c>
      <c r="DM31">
        <v>30.57</v>
      </c>
      <c r="DN31">
        <v>28.28</v>
      </c>
      <c r="DO31">
        <v>27.44</v>
      </c>
      <c r="DP31">
        <v>27.88</v>
      </c>
      <c r="DQ31">
        <v>27.72</v>
      </c>
      <c r="DR31" s="3"/>
      <c r="DS31" s="3"/>
      <c r="DT31" s="3"/>
      <c r="DU31" s="3"/>
      <c r="DV31" s="3"/>
      <c r="DW31">
        <f>AVERAGE(DM31:DV31)</f>
        <v>28.377999999999997</v>
      </c>
      <c r="DX31">
        <f>STDEV(DM31:DV31)</f>
        <v>1.262465841122048</v>
      </c>
      <c r="DY31">
        <f>DW31-10</f>
        <v>18.377999999999997</v>
      </c>
      <c r="DZ31">
        <f>MIN(DM31:DV31)</f>
        <v>27.44</v>
      </c>
      <c r="EA31">
        <f>MAX(DM31:DV31)</f>
        <v>30.57</v>
      </c>
      <c r="EC31">
        <v>30.36</v>
      </c>
      <c r="ED31">
        <v>28.78</v>
      </c>
      <c r="EE31">
        <v>28.79</v>
      </c>
      <c r="EF31">
        <v>28.17</v>
      </c>
      <c r="EG31">
        <v>27.78</v>
      </c>
      <c r="EH31" s="3"/>
      <c r="EI31" s="3"/>
      <c r="EJ31" s="3"/>
      <c r="EK31" s="3"/>
      <c r="EL31" s="3"/>
      <c r="EM31">
        <f>AVERAGE(EC31:EL31)</f>
        <v>28.776</v>
      </c>
      <c r="EN31">
        <f>STDEV(EC31:EL31)</f>
        <v>0.98342767908982431</v>
      </c>
      <c r="EO31">
        <f>EM31-9</f>
        <v>19.776</v>
      </c>
      <c r="EP31">
        <f>MIN(EC31:EL31)</f>
        <v>27.78</v>
      </c>
      <c r="EQ31">
        <f>MAX(EC31:EL31)</f>
        <v>30.36</v>
      </c>
      <c r="ES31">
        <v>28.6</v>
      </c>
      <c r="ET31">
        <v>28.49</v>
      </c>
      <c r="EU31">
        <v>27.72</v>
      </c>
      <c r="EV31">
        <v>27.32</v>
      </c>
      <c r="EW31">
        <v>27.94</v>
      </c>
      <c r="EX31" s="3"/>
      <c r="EY31" s="3"/>
      <c r="EZ31" s="3"/>
      <c r="FA31" s="3"/>
      <c r="FB31" s="3"/>
      <c r="FC31">
        <f>AVERAGE(ES31:FB31)</f>
        <v>28.013999999999999</v>
      </c>
      <c r="FD31">
        <f>STDEV(ES31:FB31)</f>
        <v>0.53467747287500345</v>
      </c>
      <c r="FE31">
        <f>FC31-10</f>
        <v>18.013999999999999</v>
      </c>
      <c r="FF31">
        <f>MIN(ES31:FB31)</f>
        <v>27.32</v>
      </c>
      <c r="FG31">
        <f>MAX(ES31:FB31)</f>
        <v>28.6</v>
      </c>
      <c r="FI31">
        <v>33.9</v>
      </c>
      <c r="FJ31">
        <v>30.48</v>
      </c>
      <c r="FK31">
        <v>29.96</v>
      </c>
      <c r="FL31">
        <v>28.72</v>
      </c>
      <c r="FM31">
        <v>29.04</v>
      </c>
      <c r="FN31" s="3"/>
      <c r="FO31" s="3"/>
      <c r="FP31" s="3"/>
      <c r="FQ31" s="3"/>
      <c r="FR31" s="3"/>
      <c r="FS31">
        <f>AVERAGE(FI31:FR31)</f>
        <v>30.419999999999998</v>
      </c>
      <c r="FT31">
        <f>STDEV(FI31:FR31)</f>
        <v>2.0688160865577201</v>
      </c>
      <c r="FU31">
        <f>FS31-10</f>
        <v>20.419999999999998</v>
      </c>
      <c r="FV31">
        <f>MIN(FI31:FR31)</f>
        <v>28.72</v>
      </c>
      <c r="FW31">
        <f>MAX(FI31:FR31)</f>
        <v>33.9</v>
      </c>
      <c r="FY31">
        <v>28.73</v>
      </c>
      <c r="FZ31">
        <v>28.51</v>
      </c>
      <c r="GA31">
        <v>28.01</v>
      </c>
      <c r="GB31">
        <v>27.96</v>
      </c>
      <c r="GC31">
        <v>26.54</v>
      </c>
      <c r="GD31" s="3"/>
      <c r="GE31" s="3"/>
      <c r="GF31" s="3"/>
      <c r="GG31" s="3"/>
      <c r="GH31" s="3"/>
      <c r="GI31">
        <f>AVERAGE(FY31:GH31)</f>
        <v>27.95</v>
      </c>
      <c r="GJ31">
        <f>STDEV(FY31:GH31)</f>
        <v>0.85349282363708323</v>
      </c>
      <c r="GK31">
        <f>GI31-10</f>
        <v>17.95</v>
      </c>
      <c r="GL31">
        <f>MIN(FY31:GH31)</f>
        <v>26.54</v>
      </c>
      <c r="GM31">
        <f>MAX(FY31:GH31)</f>
        <v>28.73</v>
      </c>
      <c r="GO31">
        <v>26.68</v>
      </c>
      <c r="GP31">
        <v>26.29</v>
      </c>
      <c r="GQ31">
        <v>26.05</v>
      </c>
      <c r="GR31">
        <v>26.77</v>
      </c>
      <c r="GS31">
        <v>26.03</v>
      </c>
      <c r="GT31" s="3"/>
      <c r="GU31" s="3"/>
      <c r="GV31" s="3"/>
      <c r="GW31" s="3"/>
      <c r="GX31" s="3"/>
      <c r="GY31">
        <f>AVERAGE(GO31:GX31)</f>
        <v>26.363999999999997</v>
      </c>
      <c r="GZ31">
        <f>STDEV(GO31:GX31)</f>
        <v>0.34652561232901619</v>
      </c>
      <c r="HA31">
        <f>GY31-10</f>
        <v>16.363999999999997</v>
      </c>
      <c r="HB31">
        <f>MIN(GO31:GX31)</f>
        <v>26.03</v>
      </c>
      <c r="HC31">
        <f>MAX(GO31:GX31)</f>
        <v>26.77</v>
      </c>
      <c r="HE31">
        <v>28.42</v>
      </c>
      <c r="HF31">
        <v>27.61</v>
      </c>
      <c r="HG31">
        <v>27.24</v>
      </c>
      <c r="HH31">
        <v>27.61</v>
      </c>
      <c r="HI31">
        <v>27.46</v>
      </c>
      <c r="HJ31" s="3"/>
      <c r="HK31" s="3"/>
      <c r="HL31" s="3"/>
      <c r="HM31" s="3"/>
      <c r="HN31" s="3"/>
      <c r="HO31">
        <f>AVERAGE(HE31:HN31)</f>
        <v>27.667999999999999</v>
      </c>
      <c r="HP31">
        <f>STDEV(HE31:HN31)</f>
        <v>0.44684449196560644</v>
      </c>
      <c r="HQ31">
        <f>HO31-10</f>
        <v>17.667999999999999</v>
      </c>
      <c r="HR31">
        <f>MIN(HE31:HN31)</f>
        <v>27.24</v>
      </c>
      <c r="HS31">
        <f>MAX(HE31:HN31)</f>
        <v>28.42</v>
      </c>
      <c r="HU31">
        <v>30.4</v>
      </c>
      <c r="HV31">
        <v>28.67</v>
      </c>
      <c r="HW31">
        <v>28.23</v>
      </c>
      <c r="HX31">
        <v>29.04</v>
      </c>
      <c r="HY31">
        <v>26.57</v>
      </c>
      <c r="HZ31" s="3"/>
      <c r="IA31" s="3"/>
      <c r="IB31" s="3"/>
      <c r="IC31" s="3"/>
      <c r="ID31" s="3"/>
      <c r="IE31">
        <f>AVERAGE(HU31:ID31)</f>
        <v>28.582000000000001</v>
      </c>
      <c r="IF31">
        <f>STDEV(HU31:ID31)</f>
        <v>1.3869643110044318</v>
      </c>
      <c r="IG31">
        <f>IE31-10</f>
        <v>18.582000000000001</v>
      </c>
      <c r="IH31">
        <f>MIN(HU31:ID31)</f>
        <v>26.57</v>
      </c>
      <c r="II31">
        <f>MAX(HU31:ID31)</f>
        <v>30.4</v>
      </c>
    </row>
    <row r="32" spans="4:243" x14ac:dyDescent="0.25">
      <c r="BK32" s="3"/>
    </row>
    <row r="33" spans="3:254" x14ac:dyDescent="0.25">
      <c r="BK33" s="3"/>
    </row>
    <row r="36" spans="3:254" x14ac:dyDescent="0.25">
      <c r="D36" s="1" t="s">
        <v>5</v>
      </c>
      <c r="E36" s="1" t="s">
        <v>5</v>
      </c>
      <c r="F36" s="1" t="s">
        <v>5</v>
      </c>
      <c r="G36" s="1" t="s">
        <v>5</v>
      </c>
      <c r="H36" s="1" t="s">
        <v>5</v>
      </c>
      <c r="I36" s="1"/>
      <c r="J36" s="1"/>
      <c r="K36" s="1"/>
      <c r="L36" s="1"/>
      <c r="M36" s="1"/>
      <c r="T36" s="1" t="s">
        <v>18</v>
      </c>
      <c r="U36" s="1" t="s">
        <v>18</v>
      </c>
      <c r="V36" s="1" t="s">
        <v>18</v>
      </c>
      <c r="W36" s="1" t="s">
        <v>18</v>
      </c>
      <c r="X36" s="1" t="s">
        <v>18</v>
      </c>
      <c r="Y36" s="1"/>
      <c r="Z36" s="1"/>
      <c r="AA36" s="1"/>
      <c r="AB36" s="1"/>
      <c r="AC36" s="1"/>
      <c r="AJ36" s="1" t="s">
        <v>27</v>
      </c>
      <c r="AK36" s="1" t="s">
        <v>27</v>
      </c>
      <c r="AL36" s="1" t="s">
        <v>27</v>
      </c>
      <c r="AM36" s="1" t="s">
        <v>27</v>
      </c>
      <c r="AN36" s="1" t="s">
        <v>27</v>
      </c>
      <c r="AO36" s="1"/>
      <c r="AP36" s="1"/>
      <c r="AQ36" s="1"/>
      <c r="AR36" s="1"/>
      <c r="AS36" s="1"/>
      <c r="AZ36" s="1" t="s">
        <v>30</v>
      </c>
      <c r="BA36" s="1" t="s">
        <v>30</v>
      </c>
      <c r="BB36" s="1" t="s">
        <v>30</v>
      </c>
      <c r="BC36" s="1" t="s">
        <v>30</v>
      </c>
      <c r="BD36" s="1" t="s">
        <v>30</v>
      </c>
      <c r="BE36" s="1"/>
      <c r="BF36" s="1"/>
      <c r="BG36" s="1"/>
      <c r="BH36" s="1"/>
      <c r="BI36" s="1"/>
      <c r="BQ36" s="1" t="s">
        <v>32</v>
      </c>
      <c r="BR36" s="1" t="s">
        <v>32</v>
      </c>
      <c r="BS36" s="1" t="s">
        <v>32</v>
      </c>
      <c r="BT36" s="1" t="s">
        <v>32</v>
      </c>
      <c r="BU36" s="1" t="s">
        <v>32</v>
      </c>
      <c r="BV36" s="1"/>
      <c r="BW36" s="1"/>
      <c r="BX36" s="1"/>
      <c r="BY36" s="1"/>
      <c r="BZ36" s="1"/>
      <c r="CG36" s="1" t="s">
        <v>33</v>
      </c>
      <c r="CH36" s="1" t="s">
        <v>33</v>
      </c>
      <c r="CI36" s="1" t="s">
        <v>33</v>
      </c>
      <c r="CJ36" s="1" t="s">
        <v>33</v>
      </c>
      <c r="CK36" s="1" t="s">
        <v>33</v>
      </c>
      <c r="CL36" s="1"/>
      <c r="CM36" s="1"/>
      <c r="CN36" s="1"/>
      <c r="CO36" s="1"/>
      <c r="CP36" s="1"/>
      <c r="CW36" s="1" t="s">
        <v>34</v>
      </c>
      <c r="CX36" s="1" t="s">
        <v>34</v>
      </c>
      <c r="CY36" s="1" t="s">
        <v>34</v>
      </c>
      <c r="CZ36" s="1" t="s">
        <v>34</v>
      </c>
      <c r="DA36" s="1"/>
      <c r="DB36" s="1"/>
      <c r="DC36" s="1"/>
      <c r="DD36" s="1"/>
      <c r="DE36" s="1"/>
      <c r="DG36" s="1"/>
      <c r="DM36" s="1" t="s">
        <v>42</v>
      </c>
      <c r="DN36" s="1" t="s">
        <v>42</v>
      </c>
      <c r="DO36" s="1" t="s">
        <v>42</v>
      </c>
      <c r="DP36" s="1" t="s">
        <v>42</v>
      </c>
      <c r="DQ36" s="1" t="s">
        <v>42</v>
      </c>
      <c r="DR36" s="1"/>
      <c r="DS36" s="1"/>
      <c r="DT36" s="1"/>
      <c r="DU36" s="1"/>
      <c r="DV36" s="1"/>
      <c r="EC36" s="1" t="s">
        <v>43</v>
      </c>
      <c r="ED36" s="1" t="s">
        <v>43</v>
      </c>
      <c r="EE36" s="1" t="s">
        <v>43</v>
      </c>
      <c r="EF36" s="1" t="s">
        <v>43</v>
      </c>
      <c r="EG36" s="1"/>
      <c r="EH36" s="1"/>
      <c r="EI36" s="1"/>
      <c r="EJ36" s="1"/>
      <c r="EK36" s="1"/>
      <c r="EL36" s="1"/>
      <c r="ES36" s="1" t="s">
        <v>44</v>
      </c>
      <c r="ET36" s="1" t="s">
        <v>44</v>
      </c>
      <c r="EU36" s="1" t="s">
        <v>44</v>
      </c>
      <c r="EV36" s="1" t="s">
        <v>44</v>
      </c>
      <c r="EW36" s="1" t="s">
        <v>44</v>
      </c>
      <c r="EX36" s="1"/>
      <c r="EY36" s="1"/>
      <c r="EZ36" s="1"/>
      <c r="FA36" s="1"/>
      <c r="FB36" s="1"/>
      <c r="FI36" s="1" t="s">
        <v>45</v>
      </c>
      <c r="FJ36" s="1" t="s">
        <v>45</v>
      </c>
      <c r="FK36" s="1" t="s">
        <v>45</v>
      </c>
      <c r="FL36" s="1" t="s">
        <v>45</v>
      </c>
      <c r="FM36" s="1"/>
      <c r="FN36" s="1"/>
      <c r="FO36" s="1"/>
      <c r="FP36" s="1"/>
      <c r="FQ36" s="1"/>
      <c r="FR36" s="1"/>
      <c r="FY36" s="1" t="s">
        <v>46</v>
      </c>
      <c r="FZ36" s="1" t="s">
        <v>46</v>
      </c>
      <c r="GA36" s="1" t="s">
        <v>46</v>
      </c>
      <c r="GB36" s="1" t="s">
        <v>46</v>
      </c>
      <c r="GC36" s="1" t="s">
        <v>46</v>
      </c>
      <c r="GD36" s="1"/>
      <c r="GE36" s="1"/>
      <c r="GF36" s="1"/>
      <c r="GG36" s="1"/>
      <c r="GH36" s="1"/>
      <c r="GO36" s="1" t="s">
        <v>47</v>
      </c>
      <c r="GP36" s="1" t="s">
        <v>47</v>
      </c>
      <c r="GQ36" s="1" t="s">
        <v>47</v>
      </c>
      <c r="GR36" s="1" t="s">
        <v>47</v>
      </c>
      <c r="GS36" s="1" t="s">
        <v>47</v>
      </c>
      <c r="GT36" s="1"/>
      <c r="GU36" s="1"/>
      <c r="GV36" s="1"/>
      <c r="GW36" s="1"/>
      <c r="GX36" s="1"/>
      <c r="HF36" s="1" t="s">
        <v>48</v>
      </c>
      <c r="HG36" s="1" t="s">
        <v>48</v>
      </c>
      <c r="HH36" s="1" t="s">
        <v>48</v>
      </c>
      <c r="HI36" s="1" t="s">
        <v>48</v>
      </c>
      <c r="HJ36" s="1"/>
      <c r="HK36" s="1"/>
      <c r="HL36" s="1"/>
      <c r="HM36" s="1"/>
      <c r="HN36" s="1"/>
      <c r="HO36" s="1"/>
      <c r="HU36" s="1" t="s">
        <v>49</v>
      </c>
      <c r="HV36" s="1" t="s">
        <v>49</v>
      </c>
      <c r="HW36" s="1" t="s">
        <v>49</v>
      </c>
      <c r="HX36" s="1" t="s">
        <v>49</v>
      </c>
      <c r="HY36" s="1" t="s">
        <v>49</v>
      </c>
      <c r="HZ36" s="1"/>
      <c r="IA36" s="1"/>
      <c r="IB36" s="1"/>
      <c r="IC36" s="1"/>
      <c r="ID36" s="1"/>
    </row>
    <row r="37" spans="3:254" x14ac:dyDescent="0.25">
      <c r="D37" s="1" t="s">
        <v>16</v>
      </c>
      <c r="E37" s="1" t="s">
        <v>16</v>
      </c>
      <c r="F37" s="1" t="s">
        <v>16</v>
      </c>
      <c r="G37" s="1" t="s">
        <v>16</v>
      </c>
      <c r="H37" s="1" t="s">
        <v>16</v>
      </c>
      <c r="I37" s="1"/>
      <c r="J37" s="1"/>
      <c r="K37" s="1"/>
      <c r="L37" s="1"/>
      <c r="M37" s="1"/>
      <c r="T37" s="1" t="s">
        <v>16</v>
      </c>
      <c r="U37" s="1" t="s">
        <v>16</v>
      </c>
      <c r="V37" s="1" t="s">
        <v>16</v>
      </c>
      <c r="W37" s="1" t="s">
        <v>16</v>
      </c>
      <c r="X37" s="1" t="s">
        <v>16</v>
      </c>
      <c r="Y37" s="1"/>
      <c r="Z37" s="1"/>
      <c r="AA37" s="1"/>
      <c r="AB37" s="1"/>
      <c r="AC37" s="1"/>
      <c r="AJ37" s="1" t="s">
        <v>16</v>
      </c>
      <c r="AK37" s="1" t="s">
        <v>16</v>
      </c>
      <c r="AL37" s="1" t="s">
        <v>16</v>
      </c>
      <c r="AM37" s="1" t="s">
        <v>16</v>
      </c>
      <c r="AN37" s="1" t="s">
        <v>16</v>
      </c>
      <c r="AO37" s="1"/>
      <c r="AP37" s="1"/>
      <c r="AQ37" s="1"/>
      <c r="AR37" s="1"/>
      <c r="AS37" s="1"/>
      <c r="AZ37" s="1" t="s">
        <v>16</v>
      </c>
      <c r="BA37" s="1" t="s">
        <v>16</v>
      </c>
      <c r="BB37" s="1" t="s">
        <v>16</v>
      </c>
      <c r="BC37" s="1" t="s">
        <v>16</v>
      </c>
      <c r="BD37" s="1" t="s">
        <v>16</v>
      </c>
      <c r="BE37" s="1"/>
      <c r="BF37" s="1"/>
      <c r="BG37" s="1"/>
      <c r="BH37" s="1"/>
      <c r="BI37" s="1"/>
      <c r="BQ37" s="1" t="s">
        <v>16</v>
      </c>
      <c r="BR37" s="1" t="s">
        <v>16</v>
      </c>
      <c r="BS37" s="1" t="s">
        <v>16</v>
      </c>
      <c r="BT37" s="1" t="s">
        <v>16</v>
      </c>
      <c r="BU37" s="1" t="s">
        <v>16</v>
      </c>
      <c r="BV37" s="1"/>
      <c r="BW37" s="1"/>
      <c r="BX37" s="1"/>
      <c r="BY37" s="1"/>
      <c r="BZ37" s="1"/>
      <c r="CG37" s="1" t="s">
        <v>16</v>
      </c>
      <c r="CH37" s="1" t="s">
        <v>16</v>
      </c>
      <c r="CI37" s="1" t="s">
        <v>16</v>
      </c>
      <c r="CJ37" s="1" t="s">
        <v>16</v>
      </c>
      <c r="CK37" s="1" t="s">
        <v>16</v>
      </c>
      <c r="CL37" s="1"/>
      <c r="CM37" s="1"/>
      <c r="CN37" s="1"/>
      <c r="CO37" s="1"/>
      <c r="CP37" s="1"/>
      <c r="CW37" s="1" t="s">
        <v>16</v>
      </c>
      <c r="CX37" s="1" t="s">
        <v>16</v>
      </c>
      <c r="CY37" s="1" t="s">
        <v>16</v>
      </c>
      <c r="CZ37" s="1" t="s">
        <v>16</v>
      </c>
      <c r="DA37" s="1"/>
      <c r="DB37" s="1"/>
      <c r="DC37" s="1"/>
      <c r="DD37" s="1"/>
      <c r="DE37" s="1"/>
      <c r="DG37" s="1"/>
      <c r="DM37" s="1" t="s">
        <v>16</v>
      </c>
      <c r="DN37" s="1" t="s">
        <v>16</v>
      </c>
      <c r="DO37" s="1" t="s">
        <v>16</v>
      </c>
      <c r="DP37" s="1" t="s">
        <v>16</v>
      </c>
      <c r="DQ37" s="1" t="s">
        <v>16</v>
      </c>
      <c r="DR37" s="1"/>
      <c r="DS37" s="1"/>
      <c r="DT37" s="1"/>
      <c r="DU37" s="1"/>
      <c r="DV37" s="1"/>
      <c r="EC37" s="1" t="s">
        <v>16</v>
      </c>
      <c r="ED37" s="1" t="s">
        <v>16</v>
      </c>
      <c r="EE37" s="1" t="s">
        <v>16</v>
      </c>
      <c r="EF37" s="1" t="s">
        <v>16</v>
      </c>
      <c r="EG37" s="1"/>
      <c r="EH37" s="1"/>
      <c r="EI37" s="1"/>
      <c r="EJ37" s="1"/>
      <c r="EK37" s="1"/>
      <c r="EL37" s="1"/>
      <c r="ES37" s="1" t="s">
        <v>16</v>
      </c>
      <c r="ET37" s="1" t="s">
        <v>16</v>
      </c>
      <c r="EU37" s="1" t="s">
        <v>16</v>
      </c>
      <c r="EV37" s="1" t="s">
        <v>16</v>
      </c>
      <c r="EW37" s="1" t="s">
        <v>16</v>
      </c>
      <c r="EX37" s="1"/>
      <c r="EY37" s="1"/>
      <c r="EZ37" s="1"/>
      <c r="FA37" s="1"/>
      <c r="FB37" s="1"/>
      <c r="FI37" s="1" t="s">
        <v>16</v>
      </c>
      <c r="FJ37" s="1" t="s">
        <v>16</v>
      </c>
      <c r="FK37" s="1" t="s">
        <v>16</v>
      </c>
      <c r="FL37" s="1" t="s">
        <v>16</v>
      </c>
      <c r="FM37" s="1"/>
      <c r="FN37" s="1"/>
      <c r="FO37" s="1"/>
      <c r="FP37" s="1"/>
      <c r="FQ37" s="1"/>
      <c r="FR37" s="1"/>
      <c r="FY37" s="1" t="s">
        <v>16</v>
      </c>
      <c r="FZ37" s="1" t="s">
        <v>16</v>
      </c>
      <c r="GA37" s="1" t="s">
        <v>16</v>
      </c>
      <c r="GB37" s="1" t="s">
        <v>16</v>
      </c>
      <c r="GC37" s="1" t="s">
        <v>16</v>
      </c>
      <c r="GD37" s="1"/>
      <c r="GE37" s="1"/>
      <c r="GF37" s="1"/>
      <c r="GG37" s="1"/>
      <c r="GH37" s="1"/>
      <c r="GO37" s="1" t="s">
        <v>16</v>
      </c>
      <c r="GP37" s="1" t="s">
        <v>16</v>
      </c>
      <c r="GQ37" s="1" t="s">
        <v>16</v>
      </c>
      <c r="GR37" s="1" t="s">
        <v>16</v>
      </c>
      <c r="GS37" s="1" t="s">
        <v>16</v>
      </c>
      <c r="GT37" s="1"/>
      <c r="GU37" s="1"/>
      <c r="GV37" s="1"/>
      <c r="GW37" s="1"/>
      <c r="GX37" s="1"/>
      <c r="HF37" s="1" t="s">
        <v>16</v>
      </c>
      <c r="HG37" s="1" t="s">
        <v>16</v>
      </c>
      <c r="HH37" s="1" t="s">
        <v>16</v>
      </c>
      <c r="HI37" s="1" t="s">
        <v>16</v>
      </c>
      <c r="HJ37" s="1"/>
      <c r="HK37" s="1"/>
      <c r="HL37" s="1"/>
      <c r="HM37" s="1"/>
      <c r="HN37" s="1"/>
      <c r="HO37" s="1"/>
      <c r="HU37" s="1" t="s">
        <v>16</v>
      </c>
      <c r="HV37" s="1" t="s">
        <v>16</v>
      </c>
      <c r="HW37" s="1" t="s">
        <v>16</v>
      </c>
      <c r="HX37" s="1" t="s">
        <v>16</v>
      </c>
      <c r="HY37" s="1" t="s">
        <v>16</v>
      </c>
      <c r="HZ37" s="1"/>
      <c r="IA37" s="1"/>
      <c r="IB37" s="1"/>
      <c r="IC37" s="1"/>
      <c r="ID37" s="1"/>
    </row>
    <row r="38" spans="3:254" x14ac:dyDescent="0.25">
      <c r="D38" s="1" t="s">
        <v>11</v>
      </c>
      <c r="E38" s="1" t="s">
        <v>12</v>
      </c>
      <c r="F38" s="1" t="s">
        <v>13</v>
      </c>
      <c r="G38" s="1" t="s">
        <v>14</v>
      </c>
      <c r="H38" s="1" t="s">
        <v>15</v>
      </c>
      <c r="I38" s="7"/>
      <c r="J38" s="7"/>
      <c r="K38" s="7"/>
      <c r="L38" s="7"/>
      <c r="M38" s="7"/>
      <c r="T38" s="1" t="s">
        <v>11</v>
      </c>
      <c r="U38" s="1" t="s">
        <v>12</v>
      </c>
      <c r="V38" s="1" t="s">
        <v>13</v>
      </c>
      <c r="W38" s="1" t="s">
        <v>14</v>
      </c>
      <c r="X38" s="1" t="s">
        <v>15</v>
      </c>
      <c r="Y38" s="7"/>
      <c r="Z38" s="7"/>
      <c r="AA38" s="7"/>
      <c r="AB38" s="7"/>
      <c r="AC38" s="7"/>
      <c r="AJ38" s="1" t="s">
        <v>11</v>
      </c>
      <c r="AK38" s="1" t="s">
        <v>12</v>
      </c>
      <c r="AL38" s="1" t="s">
        <v>13</v>
      </c>
      <c r="AM38" s="1" t="s">
        <v>14</v>
      </c>
      <c r="AN38" s="1" t="s">
        <v>15</v>
      </c>
      <c r="AO38" s="7"/>
      <c r="AP38" s="7"/>
      <c r="AQ38" s="7"/>
      <c r="AR38" s="7"/>
      <c r="AS38" s="7"/>
      <c r="AZ38" s="1" t="s">
        <v>11</v>
      </c>
      <c r="BA38" s="1" t="s">
        <v>12</v>
      </c>
      <c r="BB38" s="1" t="s">
        <v>13</v>
      </c>
      <c r="BC38" s="1" t="s">
        <v>14</v>
      </c>
      <c r="BD38" s="1" t="s">
        <v>15</v>
      </c>
      <c r="BE38" s="7"/>
      <c r="BF38" s="7"/>
      <c r="BG38" s="7"/>
      <c r="BH38" s="7"/>
      <c r="BI38" s="7"/>
      <c r="BQ38" s="1" t="s">
        <v>11</v>
      </c>
      <c r="BR38" s="1" t="s">
        <v>12</v>
      </c>
      <c r="BS38" s="1" t="s">
        <v>13</v>
      </c>
      <c r="BT38" s="1" t="s">
        <v>14</v>
      </c>
      <c r="BU38" s="1" t="s">
        <v>15</v>
      </c>
      <c r="BV38" s="7"/>
      <c r="BW38" s="7"/>
      <c r="BX38" s="7"/>
      <c r="BY38" s="7"/>
      <c r="BZ38" s="7"/>
      <c r="CG38" s="1" t="s">
        <v>11</v>
      </c>
      <c r="CH38" s="1" t="s">
        <v>12</v>
      </c>
      <c r="CI38" s="1" t="s">
        <v>13</v>
      </c>
      <c r="CJ38" s="1" t="s">
        <v>14</v>
      </c>
      <c r="CK38" s="1" t="s">
        <v>15</v>
      </c>
      <c r="CL38" s="7"/>
      <c r="CM38" s="7"/>
      <c r="CN38" s="7"/>
      <c r="CO38" s="7"/>
      <c r="CP38" s="7"/>
      <c r="CW38" s="1" t="s">
        <v>11</v>
      </c>
      <c r="CX38" s="1" t="s">
        <v>12</v>
      </c>
      <c r="CY38" s="1" t="s">
        <v>13</v>
      </c>
      <c r="CZ38" s="1" t="s">
        <v>14</v>
      </c>
      <c r="DA38" s="1"/>
      <c r="DB38" s="7"/>
      <c r="DC38" s="7"/>
      <c r="DD38" s="7"/>
      <c r="DE38" s="7"/>
      <c r="DG38" s="7"/>
      <c r="DM38" s="1" t="s">
        <v>11</v>
      </c>
      <c r="DN38" s="1" t="s">
        <v>12</v>
      </c>
      <c r="DO38" s="1" t="s">
        <v>13</v>
      </c>
      <c r="DP38" s="1" t="s">
        <v>14</v>
      </c>
      <c r="DQ38" s="1" t="s">
        <v>15</v>
      </c>
      <c r="DR38" s="7"/>
      <c r="DS38" s="7"/>
      <c r="DT38" s="7"/>
      <c r="DU38" s="7"/>
      <c r="DV38" s="7"/>
      <c r="EC38" s="1" t="s">
        <v>11</v>
      </c>
      <c r="ED38" s="1" t="s">
        <v>12</v>
      </c>
      <c r="EE38" s="1" t="s">
        <v>13</v>
      </c>
      <c r="EF38" s="1" t="s">
        <v>14</v>
      </c>
      <c r="EG38" s="1"/>
      <c r="EH38" s="7"/>
      <c r="EI38" s="7"/>
      <c r="EJ38" s="7"/>
      <c r="EK38" s="7"/>
      <c r="EL38" s="7"/>
      <c r="ES38" s="1" t="s">
        <v>11</v>
      </c>
      <c r="ET38" s="1" t="s">
        <v>12</v>
      </c>
      <c r="EU38" s="1" t="s">
        <v>13</v>
      </c>
      <c r="EV38" s="1" t="s">
        <v>14</v>
      </c>
      <c r="EW38" s="1" t="s">
        <v>15</v>
      </c>
      <c r="EX38" s="7"/>
      <c r="EY38" s="7"/>
      <c r="EZ38" s="7"/>
      <c r="FA38" s="7"/>
      <c r="FB38" s="7"/>
      <c r="FI38" s="1" t="s">
        <v>11</v>
      </c>
      <c r="FJ38" s="1" t="s">
        <v>12</v>
      </c>
      <c r="FK38" s="1" t="s">
        <v>13</v>
      </c>
      <c r="FL38" s="1" t="s">
        <v>14</v>
      </c>
      <c r="FM38" s="1"/>
      <c r="FN38" s="7"/>
      <c r="FO38" s="7"/>
      <c r="FP38" s="7"/>
      <c r="FQ38" s="7"/>
      <c r="FR38" s="7"/>
      <c r="FY38" s="1" t="s">
        <v>11</v>
      </c>
      <c r="FZ38" s="1" t="s">
        <v>12</v>
      </c>
      <c r="GA38" s="1" t="s">
        <v>13</v>
      </c>
      <c r="GB38" s="1" t="s">
        <v>14</v>
      </c>
      <c r="GC38" s="1" t="s">
        <v>15</v>
      </c>
      <c r="GD38" s="7"/>
      <c r="GE38" s="7"/>
      <c r="GF38" s="7"/>
      <c r="GG38" s="7"/>
      <c r="GH38" s="7"/>
      <c r="GO38" s="1" t="s">
        <v>11</v>
      </c>
      <c r="GP38" s="1" t="s">
        <v>12</v>
      </c>
      <c r="GQ38" s="1" t="s">
        <v>13</v>
      </c>
      <c r="GR38" s="1" t="s">
        <v>14</v>
      </c>
      <c r="GS38" s="1" t="s">
        <v>15</v>
      </c>
      <c r="GT38" s="7"/>
      <c r="GU38" s="7"/>
      <c r="GV38" s="7"/>
      <c r="GW38" s="7"/>
      <c r="GX38" s="7"/>
      <c r="HF38" s="1" t="s">
        <v>11</v>
      </c>
      <c r="HG38" s="1" t="s">
        <v>12</v>
      </c>
      <c r="HH38" s="1" t="s">
        <v>13</v>
      </c>
      <c r="HI38" s="1" t="s">
        <v>14</v>
      </c>
      <c r="HJ38" s="1"/>
      <c r="HK38" s="7"/>
      <c r="HL38" s="7"/>
      <c r="HM38" s="7"/>
      <c r="HN38" s="7"/>
      <c r="HO38" s="7"/>
      <c r="HU38" s="1" t="s">
        <v>11</v>
      </c>
      <c r="HV38" s="1" t="s">
        <v>12</v>
      </c>
      <c r="HW38" s="1" t="s">
        <v>13</v>
      </c>
      <c r="HX38" s="1" t="s">
        <v>14</v>
      </c>
      <c r="HY38" s="1" t="s">
        <v>15</v>
      </c>
      <c r="HZ38" s="7"/>
      <c r="IA38" s="7"/>
      <c r="IB38" s="7"/>
      <c r="IC38" s="7"/>
      <c r="ID38" s="7"/>
    </row>
    <row r="39" spans="3:254" x14ac:dyDescent="0.25">
      <c r="C39" t="s">
        <v>1</v>
      </c>
      <c r="D39">
        <f>D5</f>
        <v>29.5</v>
      </c>
      <c r="E39">
        <f t="shared" ref="E39:H39" si="0">E5</f>
        <v>27.95</v>
      </c>
      <c r="F39">
        <f t="shared" si="0"/>
        <v>29.13</v>
      </c>
      <c r="G39">
        <f t="shared" si="0"/>
        <v>27.93</v>
      </c>
      <c r="H39">
        <f t="shared" si="0"/>
        <v>27.8</v>
      </c>
      <c r="T39">
        <f>T5</f>
        <v>31.89</v>
      </c>
      <c r="U39">
        <f t="shared" ref="U39:X39" si="1">U5</f>
        <v>29.43</v>
      </c>
      <c r="V39">
        <f t="shared" si="1"/>
        <v>29.37</v>
      </c>
      <c r="W39">
        <f t="shared" si="1"/>
        <v>28.45</v>
      </c>
      <c r="X39">
        <f t="shared" si="1"/>
        <v>27.54</v>
      </c>
      <c r="AJ39" s="43"/>
      <c r="AK39">
        <f t="shared" ref="AK39:AN39" si="2">AK5</f>
        <v>30.3</v>
      </c>
      <c r="AL39">
        <f t="shared" si="2"/>
        <v>27.74</v>
      </c>
      <c r="AM39">
        <f t="shared" si="2"/>
        <v>28.19</v>
      </c>
      <c r="AN39">
        <f t="shared" si="2"/>
        <v>28.52</v>
      </c>
      <c r="AZ39" s="2">
        <f>AZ5</f>
        <v>29.17</v>
      </c>
      <c r="BA39" s="42"/>
      <c r="BB39" s="2">
        <f t="shared" ref="BB39:BD39" si="3">BB5</f>
        <v>28.34</v>
      </c>
      <c r="BC39" s="2">
        <f t="shared" si="3"/>
        <v>27.74</v>
      </c>
      <c r="BD39" s="2">
        <f t="shared" si="3"/>
        <v>27.07</v>
      </c>
      <c r="BE39" s="2"/>
      <c r="BF39" s="2"/>
      <c r="BG39" s="2"/>
      <c r="BH39" s="2"/>
      <c r="BI39" s="2"/>
      <c r="BQ39" s="2">
        <f>BQ5</f>
        <v>30.12</v>
      </c>
      <c r="BR39" s="2">
        <f t="shared" ref="BR39:BU39" si="4">BR5</f>
        <v>27.78</v>
      </c>
      <c r="BS39" s="2">
        <f t="shared" si="4"/>
        <v>27.68</v>
      </c>
      <c r="BT39" s="2">
        <f t="shared" si="4"/>
        <v>27.17</v>
      </c>
      <c r="BU39" s="2">
        <f t="shared" si="4"/>
        <v>27.52</v>
      </c>
      <c r="BV39" s="2"/>
      <c r="BW39" s="2"/>
      <c r="BX39" s="2"/>
      <c r="BY39" s="2"/>
      <c r="BZ39" s="2"/>
      <c r="CB39" s="5"/>
      <c r="CG39" s="3">
        <f>CG5</f>
        <v>33.229999999999997</v>
      </c>
      <c r="CH39" s="2">
        <f>CH5</f>
        <v>29.42</v>
      </c>
      <c r="CI39" s="2">
        <f t="shared" ref="CI39:CK39" si="5">CI5</f>
        <v>33.14</v>
      </c>
      <c r="CJ39" s="2">
        <f t="shared" si="5"/>
        <v>32.700000000000003</v>
      </c>
      <c r="CK39" s="2">
        <f t="shared" si="5"/>
        <v>32.35</v>
      </c>
      <c r="CL39" s="2"/>
      <c r="CM39" s="2"/>
      <c r="CN39" s="2"/>
      <c r="CO39" s="2"/>
      <c r="CP39" s="2"/>
      <c r="CQ39" s="5"/>
      <c r="CW39" s="2">
        <f>CW5</f>
        <v>30.37</v>
      </c>
      <c r="CX39" s="2">
        <f>CX5</f>
        <v>28.85</v>
      </c>
      <c r="CY39" s="2">
        <f>CY5</f>
        <v>28.17</v>
      </c>
      <c r="CZ39" s="2">
        <f>CZ5</f>
        <v>28.79</v>
      </c>
      <c r="DA39" s="2"/>
      <c r="DB39" s="2"/>
      <c r="DC39" s="2"/>
      <c r="DD39" s="2"/>
      <c r="DE39" s="2"/>
      <c r="DG39" s="1"/>
      <c r="DM39" s="2">
        <f>DM5</f>
        <v>27.49</v>
      </c>
      <c r="DN39" s="2">
        <f t="shared" ref="DN39:DQ39" si="6">DN5</f>
        <v>26.58</v>
      </c>
      <c r="DO39" s="2">
        <f t="shared" si="6"/>
        <v>26.11</v>
      </c>
      <c r="DP39" s="2">
        <f t="shared" si="6"/>
        <v>26.73</v>
      </c>
      <c r="DQ39" s="2">
        <f t="shared" si="6"/>
        <v>26.26</v>
      </c>
      <c r="DR39" s="2"/>
      <c r="DS39" s="2"/>
      <c r="DT39" s="2"/>
      <c r="DU39" s="2"/>
      <c r="DV39" s="2"/>
      <c r="EC39" s="2">
        <f>EC5</f>
        <v>30.73</v>
      </c>
      <c r="ED39" s="2">
        <f>ED5</f>
        <v>30.03</v>
      </c>
      <c r="EE39" s="2">
        <f>EE5</f>
        <v>28.99</v>
      </c>
      <c r="EF39" s="2">
        <f>EF5</f>
        <v>29.01</v>
      </c>
      <c r="EG39" s="12">
        <f>EG5</f>
        <v>28.58</v>
      </c>
      <c r="EH39" s="2"/>
      <c r="EI39" s="2"/>
      <c r="EJ39" s="2"/>
      <c r="EK39" s="2"/>
      <c r="EL39" s="2"/>
      <c r="ES39" s="2">
        <f>ES5</f>
        <v>29.97</v>
      </c>
      <c r="ET39" s="2">
        <f t="shared" ref="ET39:EW39" si="7">ET5</f>
        <v>29.71</v>
      </c>
      <c r="EU39" s="2">
        <f t="shared" si="7"/>
        <v>28.59</v>
      </c>
      <c r="EV39" s="2">
        <f t="shared" si="7"/>
        <v>29.07</v>
      </c>
      <c r="EW39" s="2">
        <f t="shared" si="7"/>
        <v>28.84</v>
      </c>
      <c r="EX39" s="2"/>
      <c r="EY39" s="2"/>
      <c r="EZ39" s="2"/>
      <c r="FA39" s="2"/>
      <c r="FB39" s="2"/>
      <c r="FI39" s="2">
        <f>FI5</f>
        <v>31.88</v>
      </c>
      <c r="FJ39" s="2">
        <f>FJ5</f>
        <v>30.21</v>
      </c>
      <c r="FK39" s="2">
        <f>FK5</f>
        <v>30.57</v>
      </c>
      <c r="FL39" s="2">
        <f>FL5</f>
        <v>29.01</v>
      </c>
      <c r="FM39" s="2">
        <f>FM5</f>
        <v>28.01</v>
      </c>
      <c r="FN39" s="2"/>
      <c r="FO39" s="2"/>
      <c r="FP39" s="2"/>
      <c r="FQ39" s="2"/>
      <c r="FR39" s="2"/>
      <c r="FY39" s="2">
        <f t="shared" ref="FY39:GC39" si="8">FY5</f>
        <v>28.91</v>
      </c>
      <c r="FZ39" s="2">
        <f t="shared" si="8"/>
        <v>28.2</v>
      </c>
      <c r="GA39" s="2">
        <f t="shared" si="8"/>
        <v>28.52</v>
      </c>
      <c r="GB39" s="2">
        <f t="shared" si="8"/>
        <v>27.75</v>
      </c>
      <c r="GC39" s="2">
        <f t="shared" si="8"/>
        <v>27.31</v>
      </c>
      <c r="GD39" s="2"/>
      <c r="GE39" s="2"/>
      <c r="GF39" s="2"/>
      <c r="GG39" s="2"/>
      <c r="GH39" s="2"/>
      <c r="GO39" s="2">
        <f>GO5</f>
        <v>27.72</v>
      </c>
      <c r="GP39" s="2">
        <f t="shared" ref="GP39:GS39" si="9">GP5</f>
        <v>26.6</v>
      </c>
      <c r="GQ39" s="2">
        <f t="shared" si="9"/>
        <v>26.98</v>
      </c>
      <c r="GR39" s="2">
        <f t="shared" si="9"/>
        <v>27.2</v>
      </c>
      <c r="GS39" s="2">
        <f t="shared" si="9"/>
        <v>26.48</v>
      </c>
      <c r="GT39" s="2"/>
      <c r="GU39" s="2"/>
      <c r="GV39" s="2"/>
      <c r="GW39" s="2"/>
      <c r="GX39" s="2"/>
      <c r="HF39" s="2">
        <f>HE5</f>
        <v>29.24</v>
      </c>
      <c r="HG39" s="2">
        <f t="shared" ref="HG39:HI39" si="10">HF5</f>
        <v>28.95</v>
      </c>
      <c r="HH39" s="2">
        <f t="shared" si="10"/>
        <v>27.13</v>
      </c>
      <c r="HI39" s="2">
        <f t="shared" si="10"/>
        <v>28.09</v>
      </c>
      <c r="HJ39" s="2"/>
      <c r="HK39" s="2"/>
      <c r="HL39" s="2"/>
      <c r="HM39" s="2"/>
      <c r="HN39" s="2"/>
      <c r="HO39" s="2"/>
      <c r="HU39" s="2">
        <f>HU5</f>
        <v>31.66</v>
      </c>
      <c r="HV39" s="2">
        <f t="shared" ref="HV39:HY39" si="11">HV5</f>
        <v>29.93</v>
      </c>
      <c r="HW39" s="2">
        <f t="shared" si="11"/>
        <v>29.73</v>
      </c>
      <c r="HX39" s="2">
        <f t="shared" si="11"/>
        <v>30.22</v>
      </c>
      <c r="HY39" s="2">
        <f t="shared" si="11"/>
        <v>28.38</v>
      </c>
      <c r="HZ39" s="2"/>
      <c r="IA39" s="2"/>
      <c r="IB39" s="2"/>
      <c r="IC39" s="2"/>
      <c r="ID39" s="2"/>
      <c r="IM39" s="5"/>
      <c r="IN39" s="5"/>
      <c r="IO39" s="5"/>
      <c r="IP39" s="5"/>
      <c r="IQ39" s="5"/>
      <c r="IR39" s="5"/>
      <c r="IS39" s="5"/>
      <c r="IT39" s="5"/>
    </row>
    <row r="40" spans="3:254" s="5" customFormat="1" x14ac:dyDescent="0.25">
      <c r="C40" s="5" t="s">
        <v>2</v>
      </c>
      <c r="D40">
        <f>D14</f>
        <v>29.06</v>
      </c>
      <c r="E40">
        <f t="shared" ref="E40:H40" si="12">E14</f>
        <v>27.59</v>
      </c>
      <c r="F40">
        <f t="shared" si="12"/>
        <v>27.62</v>
      </c>
      <c r="G40">
        <f t="shared" si="12"/>
        <v>27.65</v>
      </c>
      <c r="H40">
        <f t="shared" si="12"/>
        <v>27.48</v>
      </c>
      <c r="I40"/>
      <c r="J40"/>
      <c r="K40"/>
      <c r="L40"/>
      <c r="M40"/>
      <c r="T40">
        <f>T14</f>
        <v>31.04</v>
      </c>
      <c r="U40">
        <f t="shared" ref="U40:X40" si="13">U14</f>
        <v>28.71</v>
      </c>
      <c r="V40">
        <f t="shared" si="13"/>
        <v>28.7</v>
      </c>
      <c r="W40">
        <f t="shared" si="13"/>
        <v>27.96</v>
      </c>
      <c r="X40">
        <f t="shared" si="13"/>
        <v>27.99</v>
      </c>
      <c r="Y40"/>
      <c r="Z40"/>
      <c r="AA40"/>
      <c r="AB40"/>
      <c r="AC40"/>
      <c r="AJ40" s="8"/>
      <c r="AK40">
        <f t="shared" ref="AK40:AN40" si="14">AK14</f>
        <v>28.88</v>
      </c>
      <c r="AL40">
        <f t="shared" si="14"/>
        <v>28.64</v>
      </c>
      <c r="AM40">
        <f t="shared" si="14"/>
        <v>27.09</v>
      </c>
      <c r="AN40">
        <f t="shared" si="14"/>
        <v>27.05</v>
      </c>
      <c r="AO40"/>
      <c r="AP40"/>
      <c r="AQ40"/>
      <c r="AR40"/>
      <c r="AS40"/>
      <c r="AZ40" s="11">
        <f>AZ14</f>
        <v>29.33</v>
      </c>
      <c r="BA40" s="61"/>
      <c r="BB40" s="11">
        <f t="shared" ref="BB40:BD40" si="15">BB14</f>
        <v>27.72</v>
      </c>
      <c r="BC40" s="11">
        <f t="shared" si="15"/>
        <v>27.68</v>
      </c>
      <c r="BD40" s="11">
        <f t="shared" si="15"/>
        <v>27.54</v>
      </c>
      <c r="BE40" s="11"/>
      <c r="BF40" s="11"/>
      <c r="BG40" s="11"/>
      <c r="BH40" s="11"/>
      <c r="BI40" s="11"/>
      <c r="BQ40" s="11">
        <f>BQ14</f>
        <v>29.54</v>
      </c>
      <c r="BR40" s="11">
        <f t="shared" ref="BR40:BU40" si="16">BR14</f>
        <v>27.51</v>
      </c>
      <c r="BS40" s="11">
        <f t="shared" si="16"/>
        <v>27.65</v>
      </c>
      <c r="BT40" s="11">
        <f t="shared" si="16"/>
        <v>27.13</v>
      </c>
      <c r="BU40" s="11">
        <f t="shared" si="16"/>
        <v>26.94</v>
      </c>
      <c r="BV40" s="11"/>
      <c r="BW40" s="11"/>
      <c r="BX40" s="11"/>
      <c r="BY40" s="11"/>
      <c r="BZ40" s="11"/>
      <c r="CA40"/>
      <c r="CB40"/>
      <c r="CG40" s="11">
        <f>CG14</f>
        <v>30.5</v>
      </c>
      <c r="CH40" s="11">
        <f t="shared" ref="CH40:CK40" si="17">CH14</f>
        <v>29.71</v>
      </c>
      <c r="CI40" s="11">
        <f t="shared" si="17"/>
        <v>29.84</v>
      </c>
      <c r="CJ40" s="11">
        <f t="shared" si="17"/>
        <v>30.19</v>
      </c>
      <c r="CK40" s="11">
        <f t="shared" si="17"/>
        <v>30.05</v>
      </c>
      <c r="CL40" s="11"/>
      <c r="CM40" s="11"/>
      <c r="CN40" s="11"/>
      <c r="CO40" s="11"/>
      <c r="CP40" s="11"/>
      <c r="CQ40"/>
      <c r="CW40" s="11">
        <f>CW14</f>
        <v>28.73</v>
      </c>
      <c r="CX40" s="11">
        <f>CX14</f>
        <v>28.22</v>
      </c>
      <c r="CY40" s="11">
        <f>CY14</f>
        <v>27.54</v>
      </c>
      <c r="CZ40" s="11">
        <f>CZ14</f>
        <v>27.98</v>
      </c>
      <c r="DA40" s="11"/>
      <c r="DB40" s="11"/>
      <c r="DC40" s="11"/>
      <c r="DD40" s="11"/>
      <c r="DE40" s="11"/>
      <c r="DM40" s="11">
        <f>DM14</f>
        <v>27.6</v>
      </c>
      <c r="DN40" s="11">
        <f t="shared" ref="DN40:DP40" si="18">DN14</f>
        <v>26.94</v>
      </c>
      <c r="DO40" s="11">
        <f t="shared" si="18"/>
        <v>26.69</v>
      </c>
      <c r="DP40" s="11">
        <f t="shared" si="18"/>
        <v>26.86</v>
      </c>
      <c r="DQ40" s="11">
        <f>DQ14</f>
        <v>26.65</v>
      </c>
      <c r="DR40" s="11"/>
      <c r="DS40" s="11"/>
      <c r="DT40" s="11"/>
      <c r="DU40" s="11"/>
      <c r="DV40" s="11"/>
      <c r="EC40" s="11">
        <f>EC14</f>
        <v>28.69</v>
      </c>
      <c r="ED40" s="11">
        <f>ED14</f>
        <v>28.1</v>
      </c>
      <c r="EE40" s="11">
        <f>EE14</f>
        <v>27.95</v>
      </c>
      <c r="EF40" s="11">
        <f>EF14</f>
        <v>27.46</v>
      </c>
      <c r="EG40" s="11">
        <f>EG14</f>
        <v>27.23</v>
      </c>
      <c r="EH40" s="11"/>
      <c r="EI40" s="11"/>
      <c r="EJ40" s="11"/>
      <c r="EK40" s="11"/>
      <c r="EL40" s="11"/>
      <c r="ES40" s="11">
        <f>ES14</f>
        <v>29.04</v>
      </c>
      <c r="ET40" s="11">
        <f t="shared" ref="ET40:EW40" si="19">ET14</f>
        <v>28.2</v>
      </c>
      <c r="EU40" s="11">
        <f t="shared" si="19"/>
        <v>27.8</v>
      </c>
      <c r="EV40" s="11">
        <f t="shared" si="19"/>
        <v>27.67</v>
      </c>
      <c r="EW40" s="11">
        <f t="shared" si="19"/>
        <v>28.31</v>
      </c>
      <c r="EX40" s="11"/>
      <c r="EY40" s="11"/>
      <c r="EZ40" s="11"/>
      <c r="FA40" s="11"/>
      <c r="FB40" s="11"/>
      <c r="FI40" s="11">
        <f>FI14</f>
        <v>30.66</v>
      </c>
      <c r="FJ40" s="11">
        <f>FJ14</f>
        <v>29.24</v>
      </c>
      <c r="FK40" s="11">
        <f>FK14</f>
        <v>28.15</v>
      </c>
      <c r="FL40" s="11">
        <f>FL14</f>
        <v>27.95</v>
      </c>
      <c r="FM40" s="11">
        <f>FM14</f>
        <v>27.82</v>
      </c>
      <c r="FN40" s="11"/>
      <c r="FO40" s="11"/>
      <c r="FP40" s="11"/>
      <c r="FQ40" s="11"/>
      <c r="FR40" s="11"/>
      <c r="FY40" s="11">
        <f>FY14</f>
        <v>30.7</v>
      </c>
      <c r="FZ40" s="11">
        <f t="shared" ref="FZ40:GC40" si="20">FZ14</f>
        <v>28.47</v>
      </c>
      <c r="GA40" s="11">
        <f t="shared" si="20"/>
        <v>27.92</v>
      </c>
      <c r="GB40" s="11">
        <f t="shared" si="20"/>
        <v>27.23</v>
      </c>
      <c r="GC40" s="11">
        <f t="shared" si="20"/>
        <v>26.8</v>
      </c>
      <c r="GD40" s="11"/>
      <c r="GE40" s="11"/>
      <c r="GF40" s="11"/>
      <c r="GG40" s="11"/>
      <c r="GH40" s="11"/>
      <c r="GO40" s="11">
        <f>GO14</f>
        <v>27.47</v>
      </c>
      <c r="GP40" s="11">
        <f t="shared" ref="GP40:GS40" si="21">GP14</f>
        <v>26.87</v>
      </c>
      <c r="GQ40" s="11">
        <f t="shared" si="21"/>
        <v>26.32</v>
      </c>
      <c r="GR40" s="11">
        <f t="shared" si="21"/>
        <v>26.48</v>
      </c>
      <c r="GS40" s="11">
        <f t="shared" si="21"/>
        <v>26.37</v>
      </c>
      <c r="GT40" s="11"/>
      <c r="GU40" s="11"/>
      <c r="GV40" s="11"/>
      <c r="GW40" s="11"/>
      <c r="GX40" s="11"/>
      <c r="HF40" s="11">
        <f>HE14</f>
        <v>27.96</v>
      </c>
      <c r="HG40" s="11">
        <f t="shared" ref="HG40:HI40" si="22">HF14</f>
        <v>27.29</v>
      </c>
      <c r="HH40" s="11">
        <f t="shared" si="22"/>
        <v>27.38</v>
      </c>
      <c r="HI40" s="11">
        <f t="shared" si="22"/>
        <v>27.04</v>
      </c>
      <c r="HJ40" s="11"/>
      <c r="HK40" s="11"/>
      <c r="HL40" s="11"/>
      <c r="HM40" s="11"/>
      <c r="HN40" s="11"/>
      <c r="HO40" s="11"/>
      <c r="HU40" s="11">
        <f>HU14</f>
        <v>29.13</v>
      </c>
      <c r="HV40" s="11">
        <f t="shared" ref="HV40:HY40" si="23">HV14</f>
        <v>28.44</v>
      </c>
      <c r="HW40" s="11">
        <f t="shared" si="23"/>
        <v>28.93</v>
      </c>
      <c r="HX40" s="11">
        <f t="shared" si="23"/>
        <v>28.18</v>
      </c>
      <c r="HY40" s="11">
        <f t="shared" si="23"/>
        <v>27.37</v>
      </c>
      <c r="HZ40" s="11"/>
      <c r="IA40" s="11"/>
      <c r="IB40" s="11"/>
      <c r="IC40" s="11"/>
      <c r="ID40" s="11"/>
      <c r="IM40"/>
      <c r="IN40"/>
      <c r="IO40"/>
      <c r="IP40"/>
      <c r="IQ40"/>
      <c r="IR40"/>
      <c r="IS40"/>
      <c r="IT40"/>
    </row>
    <row r="41" spans="3:254" x14ac:dyDescent="0.25">
      <c r="C41" t="s">
        <v>3</v>
      </c>
      <c r="D41">
        <f>D23</f>
        <v>30.26</v>
      </c>
      <c r="E41">
        <f t="shared" ref="E41:H41" si="24">E23</f>
        <v>28.55</v>
      </c>
      <c r="F41">
        <f t="shared" si="24"/>
        <v>28.02</v>
      </c>
      <c r="G41">
        <f t="shared" si="24"/>
        <v>27.79</v>
      </c>
      <c r="H41">
        <f t="shared" si="24"/>
        <v>27.82</v>
      </c>
      <c r="T41">
        <f>T23</f>
        <v>29.27</v>
      </c>
      <c r="U41">
        <f t="shared" ref="U41:X41" si="25">U23</f>
        <v>28.45</v>
      </c>
      <c r="W41">
        <f t="shared" si="25"/>
        <v>27.93</v>
      </c>
      <c r="X41">
        <f t="shared" si="25"/>
        <v>27.52</v>
      </c>
      <c r="AJ41">
        <f>AJ23</f>
        <v>30.77</v>
      </c>
      <c r="AK41">
        <f t="shared" ref="AK41:AN41" si="26">AK23</f>
        <v>28.93</v>
      </c>
      <c r="AL41">
        <f t="shared" si="26"/>
        <v>27.4</v>
      </c>
      <c r="AM41">
        <f t="shared" si="26"/>
        <v>27.24</v>
      </c>
      <c r="AN41">
        <f t="shared" si="26"/>
        <v>28.51</v>
      </c>
      <c r="AZ41" s="2">
        <f>AZ23</f>
        <v>31.81</v>
      </c>
      <c r="BA41" s="42"/>
      <c r="BB41" s="2">
        <f t="shared" ref="BB41:BD41" si="27">BB23</f>
        <v>29.32</v>
      </c>
      <c r="BC41" s="2">
        <f t="shared" si="27"/>
        <v>28.78</v>
      </c>
      <c r="BD41" s="2">
        <f t="shared" si="27"/>
        <v>28.64</v>
      </c>
      <c r="BE41" s="2"/>
      <c r="BF41" s="2"/>
      <c r="BG41" s="2"/>
      <c r="BH41" s="2"/>
      <c r="BI41" s="2"/>
      <c r="BQ41" s="2">
        <f>BQ23</f>
        <v>27.97</v>
      </c>
      <c r="BR41" s="2">
        <f t="shared" ref="BR41:BT41" si="28">BR23</f>
        <v>27.39</v>
      </c>
      <c r="BS41" s="2">
        <f t="shared" si="28"/>
        <v>27.13</v>
      </c>
      <c r="BT41" s="2">
        <f t="shared" si="28"/>
        <v>26.84</v>
      </c>
      <c r="BU41" s="2">
        <f>BU23</f>
        <v>26.93</v>
      </c>
      <c r="BV41" s="2"/>
      <c r="BW41" s="2"/>
      <c r="BX41" s="2"/>
      <c r="BY41" s="2"/>
      <c r="BZ41" s="2"/>
      <c r="CA41" s="5"/>
      <c r="CG41" s="2">
        <f>CG23</f>
        <v>32.549999999999997</v>
      </c>
      <c r="CH41" s="2">
        <f t="shared" ref="CH41:CK41" si="29">CH23</f>
        <v>31.46</v>
      </c>
      <c r="CI41" s="2">
        <f t="shared" si="29"/>
        <v>30.88</v>
      </c>
      <c r="CJ41" s="2">
        <f t="shared" si="29"/>
        <v>31.25</v>
      </c>
      <c r="CK41" s="2">
        <f t="shared" si="29"/>
        <v>31.3</v>
      </c>
      <c r="CL41" s="2"/>
      <c r="CM41" s="2"/>
      <c r="CN41" s="2"/>
      <c r="CO41" s="2"/>
      <c r="CP41" s="2"/>
      <c r="CW41" s="2">
        <f>CW23</f>
        <v>30.01</v>
      </c>
      <c r="CX41" s="2">
        <f>CX23</f>
        <v>28.98</v>
      </c>
      <c r="CY41" s="2">
        <f>CY23</f>
        <v>28.86</v>
      </c>
      <c r="CZ41" s="42"/>
      <c r="DA41" s="2"/>
      <c r="DB41" s="2"/>
      <c r="DC41" s="2"/>
      <c r="DD41" s="2"/>
      <c r="DE41" s="2"/>
      <c r="DM41" s="2">
        <f>DM23</f>
        <v>29.5</v>
      </c>
      <c r="DN41" s="2">
        <f t="shared" ref="DN41:DQ41" si="30">DN23</f>
        <v>27.99</v>
      </c>
      <c r="DO41" s="2">
        <f t="shared" si="30"/>
        <v>27.68</v>
      </c>
      <c r="DP41" s="2">
        <f t="shared" si="30"/>
        <v>27.49</v>
      </c>
      <c r="DQ41" s="2">
        <f t="shared" si="30"/>
        <v>28</v>
      </c>
      <c r="DR41" s="2"/>
      <c r="DS41" s="2"/>
      <c r="DT41" s="2"/>
      <c r="DU41" s="2"/>
      <c r="DV41" s="2"/>
      <c r="EC41" s="2">
        <f>EC23</f>
        <v>29.33</v>
      </c>
      <c r="ED41" s="2">
        <f>ED23</f>
        <v>28.5</v>
      </c>
      <c r="EE41" s="2">
        <f>EE23</f>
        <v>27.93</v>
      </c>
      <c r="EF41" s="2">
        <f>EF23</f>
        <v>27.74</v>
      </c>
      <c r="EG41" s="12">
        <f>EG23</f>
        <v>27.95</v>
      </c>
      <c r="EH41" s="2"/>
      <c r="EI41" s="2"/>
      <c r="EJ41" s="2"/>
      <c r="EK41" s="2"/>
      <c r="EL41" s="2"/>
      <c r="ES41" s="2">
        <f>ES23</f>
        <v>29.39</v>
      </c>
      <c r="ET41" s="2">
        <f t="shared" ref="ET41:EW41" si="31">ET23</f>
        <v>28.73</v>
      </c>
      <c r="EU41" s="2">
        <f t="shared" si="31"/>
        <v>27.59</v>
      </c>
      <c r="EV41" s="2">
        <f t="shared" si="31"/>
        <v>27.77</v>
      </c>
      <c r="EW41" s="2">
        <f t="shared" si="31"/>
        <v>29.98</v>
      </c>
      <c r="EX41" s="2"/>
      <c r="EY41" s="2"/>
      <c r="EZ41" s="2"/>
      <c r="FA41" s="2"/>
      <c r="FB41" s="2"/>
      <c r="FI41" s="2">
        <f>FI23</f>
        <v>31.48</v>
      </c>
      <c r="FJ41" s="2">
        <f>FJ23</f>
        <v>29.78</v>
      </c>
      <c r="FK41" s="2">
        <f>FK23</f>
        <v>29.07</v>
      </c>
      <c r="FL41" s="2">
        <f>FL23</f>
        <v>29.78</v>
      </c>
      <c r="FM41" s="2">
        <f>FM23</f>
        <v>27.83</v>
      </c>
      <c r="FN41" s="2"/>
      <c r="FO41" s="2"/>
      <c r="FP41" s="2"/>
      <c r="FQ41" s="2"/>
      <c r="FR41" s="2"/>
      <c r="FY41" s="2">
        <f>FY23</f>
        <v>31.69</v>
      </c>
      <c r="FZ41" s="2">
        <f t="shared" ref="FZ41:GC41" si="32">FZ23</f>
        <v>29.48</v>
      </c>
      <c r="GA41" s="2">
        <f t="shared" si="32"/>
        <v>29.04</v>
      </c>
      <c r="GB41" s="2">
        <f t="shared" si="32"/>
        <v>28.14</v>
      </c>
      <c r="GC41" s="2">
        <f t="shared" si="32"/>
        <v>27.47</v>
      </c>
      <c r="GD41" s="2"/>
      <c r="GE41" s="2"/>
      <c r="GF41" s="2"/>
      <c r="GG41" s="2"/>
      <c r="GH41" s="2"/>
      <c r="GO41" s="2">
        <f>GO23</f>
        <v>26.75</v>
      </c>
      <c r="GP41" s="42"/>
      <c r="GQ41" s="2">
        <f t="shared" ref="GQ41:GS41" si="33">GQ23</f>
        <v>26.48</v>
      </c>
      <c r="GR41" s="2">
        <f t="shared" si="33"/>
        <v>26.42</v>
      </c>
      <c r="GS41" s="2">
        <f t="shared" si="33"/>
        <v>26.11</v>
      </c>
      <c r="GT41" s="2"/>
      <c r="GU41" s="2"/>
      <c r="GV41" s="2"/>
      <c r="GW41" s="2"/>
      <c r="GX41" s="2"/>
      <c r="HF41" s="2">
        <f>HE23</f>
        <v>28.28</v>
      </c>
      <c r="HG41" s="2">
        <f t="shared" ref="HG41:HI41" si="34">HF23</f>
        <v>27.07</v>
      </c>
      <c r="HH41" s="2">
        <f t="shared" si="34"/>
        <v>27.41</v>
      </c>
      <c r="HI41" s="2">
        <f t="shared" si="34"/>
        <v>27.6</v>
      </c>
      <c r="HJ41" s="2"/>
      <c r="HK41" s="2"/>
      <c r="HL41" s="2"/>
      <c r="HM41" s="2"/>
      <c r="HN41" s="2"/>
      <c r="HO41" s="2"/>
      <c r="HU41" s="2">
        <f>HU23</f>
        <v>30.11</v>
      </c>
      <c r="HV41" s="2">
        <f t="shared" ref="HV41:HY41" si="35">HV23</f>
        <v>30.41</v>
      </c>
      <c r="HW41" s="2">
        <f t="shared" si="35"/>
        <v>28.73</v>
      </c>
      <c r="HX41" s="2">
        <f t="shared" si="35"/>
        <v>29.24</v>
      </c>
      <c r="HY41" s="2">
        <f t="shared" si="35"/>
        <v>28.52</v>
      </c>
      <c r="HZ41" s="2"/>
      <c r="IA41" s="2"/>
      <c r="IB41" s="2"/>
      <c r="IC41" s="2"/>
      <c r="ID41" s="2"/>
    </row>
    <row r="42" spans="3:254" x14ac:dyDescent="0.25">
      <c r="C42" t="s">
        <v>4</v>
      </c>
      <c r="D42">
        <f>D31</f>
        <v>29.36</v>
      </c>
      <c r="E42">
        <f t="shared" ref="E42:H42" si="36">E31</f>
        <v>28.44</v>
      </c>
      <c r="F42">
        <f t="shared" si="36"/>
        <v>28.55</v>
      </c>
      <c r="G42">
        <f t="shared" si="36"/>
        <v>28.15</v>
      </c>
      <c r="H42">
        <f t="shared" si="36"/>
        <v>28.1</v>
      </c>
      <c r="T42">
        <f>T31</f>
        <v>30.97</v>
      </c>
      <c r="U42">
        <f t="shared" ref="U42:X42" si="37">U31</f>
        <v>28.99</v>
      </c>
      <c r="V42">
        <f t="shared" si="37"/>
        <v>29.49</v>
      </c>
      <c r="W42">
        <f t="shared" si="37"/>
        <v>28.5</v>
      </c>
      <c r="X42">
        <f t="shared" si="37"/>
        <v>28.53</v>
      </c>
      <c r="AJ42">
        <f>AJ31</f>
        <v>29.48</v>
      </c>
      <c r="AK42">
        <f t="shared" ref="AK42:AN42" si="38">AK31</f>
        <v>28.36</v>
      </c>
      <c r="AL42">
        <f t="shared" si="38"/>
        <v>28.01</v>
      </c>
      <c r="AM42">
        <f t="shared" si="38"/>
        <v>27.45</v>
      </c>
      <c r="AN42">
        <f t="shared" si="38"/>
        <v>28.53</v>
      </c>
      <c r="AZ42" s="2">
        <f>AZ31</f>
        <v>29.22</v>
      </c>
      <c r="BA42" s="42"/>
      <c r="BB42" s="2">
        <f t="shared" ref="BB42:BD42" si="39">BB31</f>
        <v>27.51</v>
      </c>
      <c r="BC42" s="2">
        <f t="shared" si="39"/>
        <v>27.83</v>
      </c>
      <c r="BD42" s="2">
        <f t="shared" si="39"/>
        <v>28.35</v>
      </c>
      <c r="BE42" s="2"/>
      <c r="BF42" s="2"/>
      <c r="BG42" s="2"/>
      <c r="BH42" s="2"/>
      <c r="BI42" s="2"/>
      <c r="BQ42" s="2">
        <f>BQ31</f>
        <v>28.04</v>
      </c>
      <c r="BR42" s="2">
        <f t="shared" ref="BR42:BU42" si="40">BR31</f>
        <v>27.43</v>
      </c>
      <c r="BS42" s="2">
        <f t="shared" si="40"/>
        <v>26.79</v>
      </c>
      <c r="BT42" s="2">
        <f t="shared" si="40"/>
        <v>27.18</v>
      </c>
      <c r="BU42" s="2">
        <f t="shared" si="40"/>
        <v>26.78</v>
      </c>
      <c r="BV42" s="2"/>
      <c r="BW42" s="2"/>
      <c r="BX42" s="2"/>
      <c r="BY42" s="2"/>
      <c r="BZ42" s="2"/>
      <c r="CG42" s="2">
        <f>CG31</f>
        <v>32.69</v>
      </c>
      <c r="CH42" s="2">
        <f t="shared" ref="CH42:CK42" si="41">CH31</f>
        <v>30.8</v>
      </c>
      <c r="CI42" s="2">
        <f t="shared" si="41"/>
        <v>31.07</v>
      </c>
      <c r="CJ42" s="2">
        <f t="shared" si="41"/>
        <v>31.01</v>
      </c>
      <c r="CK42" s="2">
        <f t="shared" si="41"/>
        <v>29.98</v>
      </c>
      <c r="CL42" s="2"/>
      <c r="CM42" s="2"/>
      <c r="CN42" s="2"/>
      <c r="CO42" s="2"/>
      <c r="CP42" s="2"/>
      <c r="CW42" s="2">
        <f>CW31</f>
        <v>32.54</v>
      </c>
      <c r="CX42" s="2">
        <f>CX31</f>
        <v>30.1</v>
      </c>
      <c r="CY42" s="2">
        <f>CY31</f>
        <v>29.48</v>
      </c>
      <c r="CZ42" s="2">
        <f>CZ31</f>
        <v>29.11</v>
      </c>
      <c r="DA42" s="2"/>
      <c r="DB42" s="2"/>
      <c r="DC42" s="2"/>
      <c r="DD42" s="2"/>
      <c r="DE42" s="2"/>
      <c r="DM42" s="2">
        <f>DM31</f>
        <v>30.57</v>
      </c>
      <c r="DN42" s="2">
        <f t="shared" ref="DN42:DQ42" si="42">DN31</f>
        <v>28.28</v>
      </c>
      <c r="DO42" s="2">
        <f t="shared" si="42"/>
        <v>27.44</v>
      </c>
      <c r="DP42" s="2">
        <f t="shared" si="42"/>
        <v>27.88</v>
      </c>
      <c r="DQ42" s="2">
        <f t="shared" si="42"/>
        <v>27.72</v>
      </c>
      <c r="DR42" s="2"/>
      <c r="DS42" s="2"/>
      <c r="DT42" s="2"/>
      <c r="DU42" s="2"/>
      <c r="DV42" s="2"/>
      <c r="EC42" s="2">
        <f>EC31</f>
        <v>30.36</v>
      </c>
      <c r="ED42" s="2">
        <f>ED31</f>
        <v>28.78</v>
      </c>
      <c r="EE42" s="2">
        <f>EE31</f>
        <v>28.79</v>
      </c>
      <c r="EF42" s="2">
        <f>EF31</f>
        <v>28.17</v>
      </c>
      <c r="EG42" s="12">
        <f>EG31</f>
        <v>27.78</v>
      </c>
      <c r="EH42" s="2"/>
      <c r="EI42" s="2"/>
      <c r="EJ42" s="2"/>
      <c r="EK42" s="2"/>
      <c r="EL42" s="2"/>
      <c r="ES42" s="2">
        <f>ES31</f>
        <v>28.6</v>
      </c>
      <c r="ET42" s="2">
        <f t="shared" ref="ET42:EW42" si="43">ET31</f>
        <v>28.49</v>
      </c>
      <c r="EU42" s="2">
        <f t="shared" si="43"/>
        <v>27.72</v>
      </c>
      <c r="EV42" s="2">
        <f t="shared" si="43"/>
        <v>27.32</v>
      </c>
      <c r="EW42" s="2">
        <f t="shared" si="43"/>
        <v>27.94</v>
      </c>
      <c r="EX42" s="2"/>
      <c r="EY42" s="2"/>
      <c r="EZ42" s="2"/>
      <c r="FA42" s="2"/>
      <c r="FB42" s="2"/>
      <c r="FI42" s="2">
        <f>FI31</f>
        <v>33.9</v>
      </c>
      <c r="FJ42" s="2">
        <f>FJ31</f>
        <v>30.48</v>
      </c>
      <c r="FK42" s="2">
        <f>FK31</f>
        <v>29.96</v>
      </c>
      <c r="FL42" s="2">
        <f>FL31</f>
        <v>28.72</v>
      </c>
      <c r="FM42" s="2">
        <f>FM31</f>
        <v>29.04</v>
      </c>
      <c r="FN42" s="2"/>
      <c r="FO42" s="2"/>
      <c r="FP42" s="2"/>
      <c r="FQ42" s="2"/>
      <c r="FR42" s="2"/>
      <c r="FY42" s="2">
        <f>FY31</f>
        <v>28.73</v>
      </c>
      <c r="FZ42" s="2">
        <f t="shared" ref="FZ42:GC42" si="44">FZ31</f>
        <v>28.51</v>
      </c>
      <c r="GA42" s="2">
        <f t="shared" si="44"/>
        <v>28.01</v>
      </c>
      <c r="GB42" s="2">
        <f t="shared" si="44"/>
        <v>27.96</v>
      </c>
      <c r="GC42" s="2">
        <f t="shared" si="44"/>
        <v>26.54</v>
      </c>
      <c r="GD42" s="2"/>
      <c r="GE42" s="2"/>
      <c r="GF42" s="2"/>
      <c r="GG42" s="2"/>
      <c r="GH42" s="2"/>
      <c r="GO42" s="2">
        <f>GO31</f>
        <v>26.68</v>
      </c>
      <c r="GP42" s="2">
        <f t="shared" ref="GP42:GS42" si="45">GP31</f>
        <v>26.29</v>
      </c>
      <c r="GQ42" s="2">
        <f t="shared" si="45"/>
        <v>26.05</v>
      </c>
      <c r="GR42" s="2">
        <f t="shared" si="45"/>
        <v>26.77</v>
      </c>
      <c r="GS42" s="2">
        <f t="shared" si="45"/>
        <v>26.03</v>
      </c>
      <c r="GT42" s="2"/>
      <c r="GU42" s="2"/>
      <c r="GV42" s="2"/>
      <c r="GW42" s="2"/>
      <c r="GX42" s="2"/>
      <c r="HF42" s="2">
        <f>HE31</f>
        <v>28.42</v>
      </c>
      <c r="HG42" s="2">
        <f t="shared" ref="HG42:HI42" si="46">HF31</f>
        <v>27.61</v>
      </c>
      <c r="HH42" s="2">
        <f t="shared" si="46"/>
        <v>27.24</v>
      </c>
      <c r="HI42" s="2">
        <f t="shared" si="46"/>
        <v>27.61</v>
      </c>
      <c r="HJ42" s="2"/>
      <c r="HK42" s="2"/>
      <c r="HL42" s="2"/>
      <c r="HM42" s="2"/>
      <c r="HN42" s="2"/>
      <c r="HO42" s="2"/>
      <c r="HU42" s="2">
        <f>HU31</f>
        <v>30.4</v>
      </c>
      <c r="HV42" s="2">
        <f t="shared" ref="HV42:HY42" si="47">HV31</f>
        <v>28.67</v>
      </c>
      <c r="HW42" s="2">
        <f t="shared" si="47"/>
        <v>28.23</v>
      </c>
      <c r="HX42" s="2">
        <f t="shared" si="47"/>
        <v>29.04</v>
      </c>
      <c r="HY42" s="2">
        <f t="shared" si="47"/>
        <v>26.57</v>
      </c>
      <c r="HZ42" s="2"/>
      <c r="IA42" s="2"/>
      <c r="IB42" s="2"/>
      <c r="IC42" s="2"/>
      <c r="ID42" s="2"/>
    </row>
    <row r="71" spans="2:77" x14ac:dyDescent="0.25">
      <c r="B71" s="10"/>
      <c r="C71" s="71" t="s">
        <v>35</v>
      </c>
      <c r="D71" s="72"/>
      <c r="E71" s="72"/>
      <c r="F71" s="72"/>
      <c r="G71" s="73"/>
      <c r="H71" s="71" t="s">
        <v>37</v>
      </c>
      <c r="I71" s="72"/>
      <c r="J71" s="72"/>
      <c r="K71" s="72"/>
      <c r="L71" s="73"/>
      <c r="M71" s="71" t="s">
        <v>38</v>
      </c>
      <c r="N71" s="72"/>
      <c r="O71" s="72"/>
      <c r="P71" s="72"/>
      <c r="Q71" s="73"/>
      <c r="R71" s="71" t="s">
        <v>39</v>
      </c>
      <c r="S71" s="72"/>
      <c r="T71" s="72"/>
      <c r="U71" s="72"/>
      <c r="V71" s="73"/>
      <c r="W71" s="71" t="s">
        <v>40</v>
      </c>
      <c r="X71" s="72"/>
      <c r="Y71" s="72"/>
      <c r="Z71" s="72"/>
      <c r="AA71" s="73"/>
      <c r="AB71" s="71" t="s">
        <v>51</v>
      </c>
      <c r="AC71" s="72"/>
      <c r="AD71" s="72"/>
      <c r="AE71" s="72"/>
      <c r="AF71" s="73"/>
      <c r="AG71" s="71" t="s">
        <v>52</v>
      </c>
      <c r="AH71" s="72"/>
      <c r="AI71" s="72"/>
      <c r="AJ71" s="72"/>
      <c r="AK71" s="73"/>
      <c r="AL71" s="71" t="s">
        <v>53</v>
      </c>
      <c r="AM71" s="72"/>
      <c r="AN71" s="72"/>
      <c r="AO71" s="72"/>
      <c r="AP71" s="73"/>
      <c r="AQ71" s="71" t="s">
        <v>54</v>
      </c>
      <c r="AR71" s="72"/>
      <c r="AS71" s="72"/>
      <c r="AT71" s="72"/>
      <c r="AU71" s="73"/>
      <c r="AV71" s="71" t="s">
        <v>0</v>
      </c>
      <c r="AW71" s="72"/>
      <c r="AX71" s="72"/>
      <c r="AY71" s="72"/>
      <c r="AZ71" s="73"/>
      <c r="BA71" s="71" t="s">
        <v>55</v>
      </c>
      <c r="BB71" s="72"/>
      <c r="BC71" s="72"/>
      <c r="BD71" s="72"/>
      <c r="BE71" s="73"/>
      <c r="BF71" s="71" t="s">
        <v>56</v>
      </c>
      <c r="BG71" s="72"/>
      <c r="BH71" s="72"/>
      <c r="BI71" s="72"/>
      <c r="BJ71" s="73"/>
      <c r="BK71" s="71" t="s">
        <v>57</v>
      </c>
      <c r="BL71" s="72"/>
      <c r="BM71" s="72"/>
      <c r="BN71" s="72"/>
      <c r="BO71" s="73"/>
      <c r="BP71" s="71" t="s">
        <v>58</v>
      </c>
      <c r="BQ71" s="72"/>
      <c r="BR71" s="72"/>
      <c r="BS71" s="72"/>
      <c r="BT71" s="73"/>
      <c r="BU71" s="71" t="s">
        <v>59</v>
      </c>
      <c r="BV71" s="72"/>
      <c r="BW71" s="72"/>
      <c r="BX71" s="72"/>
      <c r="BY71" s="73"/>
    </row>
    <row r="72" spans="2:77" x14ac:dyDescent="0.25">
      <c r="B72" s="2"/>
      <c r="C72" s="11" t="s">
        <v>19</v>
      </c>
      <c r="D72" s="12" t="s">
        <v>20</v>
      </c>
      <c r="E72" s="11" t="s">
        <v>21</v>
      </c>
      <c r="F72" s="2" t="s">
        <v>22</v>
      </c>
      <c r="G72" s="2" t="s">
        <v>23</v>
      </c>
      <c r="H72" s="11" t="s">
        <v>19</v>
      </c>
      <c r="I72" s="12" t="s">
        <v>20</v>
      </c>
      <c r="J72" s="11" t="s">
        <v>21</v>
      </c>
      <c r="K72" s="2" t="s">
        <v>22</v>
      </c>
      <c r="L72" s="2" t="s">
        <v>23</v>
      </c>
      <c r="M72" s="11" t="s">
        <v>19</v>
      </c>
      <c r="N72" s="12" t="s">
        <v>20</v>
      </c>
      <c r="O72" s="11" t="s">
        <v>21</v>
      </c>
      <c r="P72" s="2" t="s">
        <v>22</v>
      </c>
      <c r="Q72" s="2" t="s">
        <v>23</v>
      </c>
      <c r="R72" s="11" t="s">
        <v>19</v>
      </c>
      <c r="S72" s="12" t="s">
        <v>20</v>
      </c>
      <c r="T72" s="11" t="s">
        <v>21</v>
      </c>
      <c r="U72" s="2" t="s">
        <v>22</v>
      </c>
      <c r="V72" s="2" t="s">
        <v>23</v>
      </c>
      <c r="W72" s="11" t="s">
        <v>19</v>
      </c>
      <c r="X72" s="12" t="s">
        <v>20</v>
      </c>
      <c r="Y72" s="11" t="s">
        <v>21</v>
      </c>
      <c r="Z72" s="2" t="s">
        <v>22</v>
      </c>
      <c r="AA72" s="2" t="s">
        <v>23</v>
      </c>
      <c r="AB72" s="11" t="s">
        <v>19</v>
      </c>
      <c r="AC72" s="12" t="s">
        <v>20</v>
      </c>
      <c r="AD72" s="11" t="s">
        <v>21</v>
      </c>
      <c r="AE72" s="2" t="s">
        <v>22</v>
      </c>
      <c r="AF72" s="2" t="s">
        <v>23</v>
      </c>
      <c r="AG72" s="11" t="s">
        <v>19</v>
      </c>
      <c r="AH72" s="12" t="s">
        <v>20</v>
      </c>
      <c r="AI72" s="11" t="s">
        <v>21</v>
      </c>
      <c r="AJ72" s="2" t="s">
        <v>22</v>
      </c>
      <c r="AK72" s="2" t="s">
        <v>23</v>
      </c>
      <c r="AL72" s="11" t="s">
        <v>19</v>
      </c>
      <c r="AM72" s="12" t="s">
        <v>20</v>
      </c>
      <c r="AN72" s="11" t="s">
        <v>21</v>
      </c>
      <c r="AO72" s="2" t="s">
        <v>22</v>
      </c>
      <c r="AP72" s="2" t="s">
        <v>23</v>
      </c>
      <c r="AQ72" s="11" t="s">
        <v>19</v>
      </c>
      <c r="AR72" s="12" t="s">
        <v>20</v>
      </c>
      <c r="AS72" s="11" t="s">
        <v>21</v>
      </c>
      <c r="AT72" s="2" t="s">
        <v>22</v>
      </c>
      <c r="AU72" s="2" t="s">
        <v>23</v>
      </c>
      <c r="AV72" s="11" t="s">
        <v>19</v>
      </c>
      <c r="AW72" s="12" t="s">
        <v>20</v>
      </c>
      <c r="AX72" s="11" t="s">
        <v>21</v>
      </c>
      <c r="AY72" s="2" t="s">
        <v>22</v>
      </c>
      <c r="AZ72" s="2" t="s">
        <v>23</v>
      </c>
      <c r="BA72" s="11" t="s">
        <v>19</v>
      </c>
      <c r="BB72" s="12" t="s">
        <v>20</v>
      </c>
      <c r="BC72" s="11" t="s">
        <v>21</v>
      </c>
      <c r="BD72" s="2" t="s">
        <v>22</v>
      </c>
      <c r="BE72" s="2" t="s">
        <v>23</v>
      </c>
      <c r="BF72" s="11" t="s">
        <v>19</v>
      </c>
      <c r="BG72" s="12" t="s">
        <v>20</v>
      </c>
      <c r="BH72" s="11" t="s">
        <v>21</v>
      </c>
      <c r="BI72" s="2" t="s">
        <v>22</v>
      </c>
      <c r="BJ72" s="2" t="s">
        <v>23</v>
      </c>
      <c r="BK72" s="11" t="s">
        <v>19</v>
      </c>
      <c r="BL72" s="12" t="s">
        <v>20</v>
      </c>
      <c r="BM72" s="11" t="s">
        <v>21</v>
      </c>
      <c r="BN72" s="2" t="s">
        <v>22</v>
      </c>
      <c r="BO72" s="2" t="s">
        <v>23</v>
      </c>
      <c r="BP72" s="11" t="s">
        <v>19</v>
      </c>
      <c r="BQ72" s="12" t="s">
        <v>20</v>
      </c>
      <c r="BR72" s="11" t="s">
        <v>21</v>
      </c>
      <c r="BS72" s="2" t="s">
        <v>22</v>
      </c>
      <c r="BT72" s="2" t="s">
        <v>23</v>
      </c>
      <c r="BU72" s="11" t="s">
        <v>19</v>
      </c>
      <c r="BV72" s="12" t="s">
        <v>20</v>
      </c>
      <c r="BW72" s="11" t="s">
        <v>21</v>
      </c>
      <c r="BX72" s="2" t="s">
        <v>22</v>
      </c>
      <c r="BY72" s="2" t="s">
        <v>23</v>
      </c>
    </row>
    <row r="73" spans="2:77" x14ac:dyDescent="0.25">
      <c r="B73" s="25" t="s">
        <v>1</v>
      </c>
      <c r="C73" s="26">
        <f>N5</f>
        <v>28.462</v>
      </c>
      <c r="D73" s="26">
        <f t="shared" ref="D73:G73" si="48">O5</f>
        <v>0.79168806988611351</v>
      </c>
      <c r="E73" s="26">
        <f t="shared" si="48"/>
        <v>18.462</v>
      </c>
      <c r="F73" s="26">
        <f t="shared" si="48"/>
        <v>27.8</v>
      </c>
      <c r="G73" s="26">
        <f t="shared" si="48"/>
        <v>29.5</v>
      </c>
      <c r="H73" s="26">
        <f>AD5</f>
        <v>29.336000000000002</v>
      </c>
      <c r="I73" s="26">
        <f t="shared" ref="I73:L73" si="49">AE5</f>
        <v>1.6235393435331347</v>
      </c>
      <c r="J73" s="26">
        <f t="shared" si="49"/>
        <v>20.336000000000002</v>
      </c>
      <c r="K73" s="26">
        <f t="shared" si="49"/>
        <v>27.54</v>
      </c>
      <c r="L73" s="26">
        <f t="shared" si="49"/>
        <v>31.89</v>
      </c>
      <c r="M73" s="26">
        <f>AT5</f>
        <v>28.6875</v>
      </c>
      <c r="N73" s="26">
        <f t="shared" ref="N73:Q73" si="50">AU5</f>
        <v>1.1215279755761787</v>
      </c>
      <c r="O73" s="26">
        <f t="shared" si="50"/>
        <v>18.6875</v>
      </c>
      <c r="P73" s="26">
        <f t="shared" si="50"/>
        <v>27.74</v>
      </c>
      <c r="Q73" s="26">
        <f t="shared" si="50"/>
        <v>30.3</v>
      </c>
      <c r="R73" s="26">
        <f>BJ5</f>
        <v>28.08</v>
      </c>
      <c r="S73" s="26">
        <f t="shared" ref="S73:V73" si="51">BK5</f>
        <v>0.89282323745147607</v>
      </c>
      <c r="T73" s="26">
        <f t="shared" si="51"/>
        <v>18.079999999999998</v>
      </c>
      <c r="U73" s="26">
        <f t="shared" si="51"/>
        <v>27.07</v>
      </c>
      <c r="V73" s="26">
        <f t="shared" si="51"/>
        <v>29.17</v>
      </c>
      <c r="W73" s="26">
        <f>CA5</f>
        <v>28.054000000000002</v>
      </c>
      <c r="X73" s="26">
        <f t="shared" ref="X73:AA73" si="52">CB5</f>
        <v>1.1779134093811821</v>
      </c>
      <c r="Y73" s="26">
        <f t="shared" si="52"/>
        <v>18.054000000000002</v>
      </c>
      <c r="Z73" s="26">
        <f t="shared" si="52"/>
        <v>27.17</v>
      </c>
      <c r="AA73" s="26">
        <f t="shared" si="52"/>
        <v>30.12</v>
      </c>
      <c r="AB73" s="25">
        <f>CQ5</f>
        <v>32.167999999999999</v>
      </c>
      <c r="AC73" s="25">
        <f t="shared" ref="AC73:AF73" si="53">CR5</f>
        <v>1.5764104795388787</v>
      </c>
      <c r="AD73" s="25">
        <f t="shared" si="53"/>
        <v>23.167999999999999</v>
      </c>
      <c r="AE73" s="25">
        <f t="shared" si="53"/>
        <v>29.42</v>
      </c>
      <c r="AF73" s="25">
        <f t="shared" si="53"/>
        <v>33.229999999999997</v>
      </c>
      <c r="AG73" s="26">
        <f>DG5</f>
        <v>28.762</v>
      </c>
      <c r="AH73" s="26">
        <f t="shared" ref="AH73:AK73" si="54">DH5</f>
        <v>1.0278715873103998</v>
      </c>
      <c r="AI73" s="26">
        <f t="shared" si="54"/>
        <v>19.762</v>
      </c>
      <c r="AJ73" s="26">
        <f t="shared" si="54"/>
        <v>27.63</v>
      </c>
      <c r="AK73" s="26">
        <f t="shared" si="54"/>
        <v>30.37</v>
      </c>
      <c r="AL73" s="26">
        <f>DW5</f>
        <v>26.633999999999997</v>
      </c>
      <c r="AM73" s="26">
        <f t="shared" ref="AM73:AP73" si="55">DX5</f>
        <v>0.53835861653734052</v>
      </c>
      <c r="AN73" s="26">
        <f t="shared" si="55"/>
        <v>16.633999999999997</v>
      </c>
      <c r="AO73" s="26">
        <f t="shared" si="55"/>
        <v>26.11</v>
      </c>
      <c r="AP73" s="26">
        <f t="shared" si="55"/>
        <v>27.49</v>
      </c>
      <c r="AQ73" s="26">
        <f>EM5</f>
        <v>29.468</v>
      </c>
      <c r="AR73" s="26">
        <f t="shared" ref="AR73:AU73" si="56">EN5</f>
        <v>0.88533609437320537</v>
      </c>
      <c r="AS73" s="26">
        <f t="shared" si="56"/>
        <v>19.468</v>
      </c>
      <c r="AT73" s="26">
        <f t="shared" si="56"/>
        <v>28.58</v>
      </c>
      <c r="AU73" s="26">
        <f t="shared" si="56"/>
        <v>30.73</v>
      </c>
      <c r="AV73" s="26">
        <f>FC5</f>
        <v>29.236000000000001</v>
      </c>
      <c r="AW73" s="26">
        <f t="shared" ref="AW73:AZ73" si="57">FD5</f>
        <v>0.58419174934262796</v>
      </c>
      <c r="AX73" s="26">
        <f t="shared" si="57"/>
        <v>19.236000000000001</v>
      </c>
      <c r="AY73" s="26">
        <f t="shared" si="57"/>
        <v>28.59</v>
      </c>
      <c r="AZ73" s="26">
        <f t="shared" si="57"/>
        <v>29.97</v>
      </c>
      <c r="BA73" s="26">
        <f>FS5</f>
        <v>29.936</v>
      </c>
      <c r="BB73" s="26">
        <f t="shared" ref="BB73:BE73" si="58">FT5</f>
        <v>1.4851868569308027</v>
      </c>
      <c r="BC73" s="26">
        <f t="shared" si="58"/>
        <v>19.936</v>
      </c>
      <c r="BD73" s="26">
        <f t="shared" si="58"/>
        <v>28.01</v>
      </c>
      <c r="BE73" s="26">
        <f t="shared" si="58"/>
        <v>31.88</v>
      </c>
      <c r="BF73" s="26">
        <f>GI5</f>
        <v>28.137999999999998</v>
      </c>
      <c r="BG73" s="26">
        <f t="shared" ref="BG73:BJ73" si="59">GJ5</f>
        <v>0.62886405526154898</v>
      </c>
      <c r="BH73" s="26">
        <f t="shared" si="59"/>
        <v>18.137999999999998</v>
      </c>
      <c r="BI73" s="26">
        <f t="shared" si="59"/>
        <v>27.31</v>
      </c>
      <c r="BJ73" s="26">
        <f t="shared" si="59"/>
        <v>28.91</v>
      </c>
      <c r="BK73" s="26">
        <f>GY5</f>
        <v>26.995999999999999</v>
      </c>
      <c r="BL73" s="26">
        <f t="shared" ref="BL73:BO73" si="60">GZ5</f>
        <v>0.49727256107691997</v>
      </c>
      <c r="BM73" s="26">
        <f t="shared" si="60"/>
        <v>16.995999999999999</v>
      </c>
      <c r="BN73" s="26">
        <f t="shared" si="60"/>
        <v>26.48</v>
      </c>
      <c r="BO73" s="26">
        <f t="shared" si="60"/>
        <v>27.72</v>
      </c>
      <c r="BP73" s="26">
        <f>HO5</f>
        <v>28.021999999999998</v>
      </c>
      <c r="BQ73" s="26">
        <f t="shared" ref="BQ73:BT73" si="61">HP5</f>
        <v>1.1059701623461637</v>
      </c>
      <c r="BR73" s="26">
        <f t="shared" si="61"/>
        <v>18.021999999999998</v>
      </c>
      <c r="BS73" s="26">
        <f t="shared" si="61"/>
        <v>26.7</v>
      </c>
      <c r="BT73" s="26">
        <f t="shared" si="61"/>
        <v>29.24</v>
      </c>
      <c r="BU73" s="26">
        <f>IE5</f>
        <v>29.984000000000002</v>
      </c>
      <c r="BV73" s="26">
        <f>IF5</f>
        <v>1.1731282964791194</v>
      </c>
      <c r="BW73" s="26">
        <f>IG5</f>
        <v>19.984000000000002</v>
      </c>
      <c r="BX73" s="26">
        <f>IH5</f>
        <v>28.38</v>
      </c>
      <c r="BY73" s="26">
        <f>II5</f>
        <v>31.66</v>
      </c>
    </row>
    <row r="74" spans="2:77" x14ac:dyDescent="0.25">
      <c r="B74" s="27" t="s">
        <v>2</v>
      </c>
      <c r="C74" s="28">
        <f>N14</f>
        <v>27.879999999999995</v>
      </c>
      <c r="D74" s="28">
        <f t="shared" ref="D74:G74" si="62">O14</f>
        <v>0.66275938318517924</v>
      </c>
      <c r="E74" s="28">
        <f t="shared" si="62"/>
        <v>17.879999999999995</v>
      </c>
      <c r="F74" s="28">
        <f t="shared" si="62"/>
        <v>27.48</v>
      </c>
      <c r="G74" s="28">
        <f t="shared" si="62"/>
        <v>29.06</v>
      </c>
      <c r="H74" s="28">
        <f>AD14</f>
        <v>28.880000000000003</v>
      </c>
      <c r="I74" s="28">
        <f t="shared" ref="I74:L74" si="63">AE14</f>
        <v>1.2614872175333365</v>
      </c>
      <c r="J74" s="28">
        <f t="shared" si="63"/>
        <v>18.880000000000003</v>
      </c>
      <c r="K74" s="28">
        <f t="shared" si="63"/>
        <v>27.96</v>
      </c>
      <c r="L74" s="28">
        <f t="shared" si="63"/>
        <v>31.04</v>
      </c>
      <c r="M74" s="28">
        <f>AT14</f>
        <v>27.914999999999999</v>
      </c>
      <c r="N74" s="28">
        <f t="shared" ref="N74:Q74" si="64">AU14</f>
        <v>0.98076500753238516</v>
      </c>
      <c r="O74" s="28">
        <f t="shared" si="64"/>
        <v>18.914999999999999</v>
      </c>
      <c r="P74" s="28">
        <f t="shared" si="64"/>
        <v>27.05</v>
      </c>
      <c r="Q74" s="28">
        <f t="shared" si="64"/>
        <v>28.88</v>
      </c>
      <c r="R74" s="28">
        <f>BJ14</f>
        <v>28.067499999999995</v>
      </c>
      <c r="S74" s="28">
        <f t="shared" ref="S74:V74" si="65">BK14</f>
        <v>0.84519721564456929</v>
      </c>
      <c r="T74" s="28">
        <f t="shared" si="65"/>
        <v>18.067499999999995</v>
      </c>
      <c r="U74" s="28">
        <f t="shared" si="65"/>
        <v>27.54</v>
      </c>
      <c r="V74" s="28">
        <f t="shared" si="65"/>
        <v>29.33</v>
      </c>
      <c r="W74" s="28">
        <f>CA14</f>
        <v>27.753999999999998</v>
      </c>
      <c r="X74" s="28">
        <f t="shared" ref="X74:AA74" si="66">CB14</f>
        <v>1.0382822352327901</v>
      </c>
      <c r="Y74" s="28">
        <f t="shared" si="66"/>
        <v>17.753999999999998</v>
      </c>
      <c r="Z74" s="28">
        <f t="shared" si="66"/>
        <v>26.94</v>
      </c>
      <c r="AA74" s="28">
        <f t="shared" si="66"/>
        <v>29.54</v>
      </c>
      <c r="AB74" s="27">
        <f>CQ14</f>
        <v>30.058</v>
      </c>
      <c r="AC74" s="27">
        <f t="shared" ref="AC74:AF74" si="67">CR14</f>
        <v>0.30882033611794407</v>
      </c>
      <c r="AD74" s="27">
        <f t="shared" si="67"/>
        <v>20.058</v>
      </c>
      <c r="AE74" s="27">
        <f t="shared" si="67"/>
        <v>29.71</v>
      </c>
      <c r="AF74" s="27">
        <f t="shared" si="67"/>
        <v>30.5</v>
      </c>
      <c r="AG74" s="28">
        <f>DG14</f>
        <v>28.042000000000002</v>
      </c>
      <c r="AH74" s="28">
        <f t="shared" ref="AH74:AK74" si="68">DH14</f>
        <v>0.46154089742946991</v>
      </c>
      <c r="AI74" s="28">
        <f t="shared" si="68"/>
        <v>19.042000000000002</v>
      </c>
      <c r="AJ74" s="28">
        <f t="shared" si="68"/>
        <v>27.54</v>
      </c>
      <c r="AK74" s="28">
        <f t="shared" si="68"/>
        <v>28.73</v>
      </c>
      <c r="AL74" s="28">
        <f>DW14</f>
        <v>26.948</v>
      </c>
      <c r="AM74" s="28">
        <f t="shared" ref="AM74:AP74" si="69">DX14</f>
        <v>0.38349706648161019</v>
      </c>
      <c r="AN74" s="28">
        <f t="shared" si="69"/>
        <v>16.948</v>
      </c>
      <c r="AO74" s="28">
        <f t="shared" si="69"/>
        <v>26.65</v>
      </c>
      <c r="AP74" s="28">
        <f t="shared" si="69"/>
        <v>27.6</v>
      </c>
      <c r="AQ74" s="28">
        <f>EM14</f>
        <v>27.886000000000003</v>
      </c>
      <c r="AR74" s="28">
        <f t="shared" ref="AR74:AU74" si="70">EN14</f>
        <v>0.57186536877135719</v>
      </c>
      <c r="AS74" s="28">
        <f t="shared" si="70"/>
        <v>17.886000000000003</v>
      </c>
      <c r="AT74" s="28">
        <f t="shared" si="70"/>
        <v>27.23</v>
      </c>
      <c r="AU74" s="28">
        <f t="shared" si="70"/>
        <v>28.69</v>
      </c>
      <c r="AV74" s="28">
        <f>FC14</f>
        <v>28.203999999999997</v>
      </c>
      <c r="AW74" s="28">
        <f t="shared" ref="AW74:AZ74" si="71">FD14</f>
        <v>0.53817283469160626</v>
      </c>
      <c r="AX74" s="28">
        <f t="shared" si="71"/>
        <v>18.203999999999997</v>
      </c>
      <c r="AY74" s="28">
        <f t="shared" si="71"/>
        <v>27.67</v>
      </c>
      <c r="AZ74" s="28">
        <f t="shared" si="71"/>
        <v>29.04</v>
      </c>
      <c r="BA74" s="28">
        <f>FS14</f>
        <v>28.763999999999999</v>
      </c>
      <c r="BB74" s="28">
        <f t="shared" ref="BB74:BE74" si="72">FT14</f>
        <v>1.1991788857380705</v>
      </c>
      <c r="BC74" s="28">
        <f t="shared" si="72"/>
        <v>18.763999999999999</v>
      </c>
      <c r="BD74" s="28">
        <f t="shared" si="72"/>
        <v>27.82</v>
      </c>
      <c r="BE74" s="28">
        <f t="shared" si="72"/>
        <v>30.66</v>
      </c>
      <c r="BF74" s="28">
        <f>GI14</f>
        <v>28.224</v>
      </c>
      <c r="BG74" s="28">
        <f t="shared" ref="BG74:BJ74" si="73">GJ14</f>
        <v>1.5247393219826129</v>
      </c>
      <c r="BH74" s="28">
        <f t="shared" si="73"/>
        <v>18.224</v>
      </c>
      <c r="BI74" s="28">
        <f t="shared" si="73"/>
        <v>26.8</v>
      </c>
      <c r="BJ74" s="28">
        <f t="shared" si="73"/>
        <v>30.7</v>
      </c>
      <c r="BK74" s="28">
        <f>GY14</f>
        <v>26.701999999999998</v>
      </c>
      <c r="BL74" s="28">
        <f t="shared" ref="BL74:BO74" si="74">GZ14</f>
        <v>0.48048933390867204</v>
      </c>
      <c r="BM74" s="28">
        <f t="shared" si="74"/>
        <v>16.701999999999998</v>
      </c>
      <c r="BN74" s="28">
        <f t="shared" si="74"/>
        <v>26.32</v>
      </c>
      <c r="BO74" s="28">
        <f t="shared" si="74"/>
        <v>27.47</v>
      </c>
      <c r="BP74" s="28">
        <f>HO14</f>
        <v>27.369999999999997</v>
      </c>
      <c r="BQ74" s="28">
        <f t="shared" ref="BQ74:BT74" si="75">HP14</f>
        <v>0.35341194094144646</v>
      </c>
      <c r="BR74" s="28">
        <f t="shared" si="75"/>
        <v>17.369999999999997</v>
      </c>
      <c r="BS74" s="28">
        <f t="shared" si="75"/>
        <v>27.04</v>
      </c>
      <c r="BT74" s="28">
        <f t="shared" si="75"/>
        <v>27.96</v>
      </c>
      <c r="BU74" s="28">
        <f>IE14</f>
        <v>28.410000000000004</v>
      </c>
      <c r="BV74" s="28">
        <f>IF14</f>
        <v>0.69357768130181285</v>
      </c>
      <c r="BW74" s="28">
        <f>IG14</f>
        <v>18.410000000000004</v>
      </c>
      <c r="BX74" s="28">
        <f>IH14</f>
        <v>27.37</v>
      </c>
      <c r="BY74" s="28">
        <f>II14</f>
        <v>29.13</v>
      </c>
    </row>
    <row r="75" spans="2:77" x14ac:dyDescent="0.25">
      <c r="B75" s="29" t="s">
        <v>3</v>
      </c>
      <c r="C75" s="30">
        <f>N23</f>
        <v>28.488</v>
      </c>
      <c r="D75" s="30">
        <f t="shared" ref="D75:G75" si="76">O23</f>
        <v>1.0363734848016914</v>
      </c>
      <c r="E75" s="30">
        <f t="shared" si="76"/>
        <v>18.488</v>
      </c>
      <c r="F75" s="30">
        <f t="shared" si="76"/>
        <v>27.79</v>
      </c>
      <c r="G75" s="30">
        <f t="shared" si="76"/>
        <v>30.26</v>
      </c>
      <c r="H75" s="30">
        <f>AD23</f>
        <v>28.2925</v>
      </c>
      <c r="I75" s="30">
        <f t="shared" ref="I75:L75" si="77">AE23</f>
        <v>0.75464671646185977</v>
      </c>
      <c r="J75" s="30">
        <f t="shared" si="77"/>
        <v>18.2925</v>
      </c>
      <c r="K75" s="30">
        <f t="shared" si="77"/>
        <v>27.52</v>
      </c>
      <c r="L75" s="30">
        <f t="shared" si="77"/>
        <v>29.27</v>
      </c>
      <c r="M75" s="30">
        <f>AT23</f>
        <v>28.57</v>
      </c>
      <c r="N75" s="30">
        <f t="shared" ref="N75:Q75" si="78">AU23</f>
        <v>1.4239908707572537</v>
      </c>
      <c r="O75" s="30">
        <f t="shared" si="78"/>
        <v>18.57</v>
      </c>
      <c r="P75" s="30">
        <f t="shared" si="78"/>
        <v>27.24</v>
      </c>
      <c r="Q75" s="30">
        <f t="shared" si="78"/>
        <v>30.77</v>
      </c>
      <c r="R75" s="30">
        <f>BJ23</f>
        <v>29.637499999999999</v>
      </c>
      <c r="S75" s="30">
        <f t="shared" ref="S75:V75" si="79">BK23</f>
        <v>1.4777093760276401</v>
      </c>
      <c r="T75" s="30">
        <f t="shared" si="79"/>
        <v>19.637499999999999</v>
      </c>
      <c r="U75" s="30">
        <f t="shared" si="79"/>
        <v>28.64</v>
      </c>
      <c r="V75" s="30">
        <f t="shared" si="79"/>
        <v>31.81</v>
      </c>
      <c r="W75" s="30">
        <f>CA23</f>
        <v>27.251999999999999</v>
      </c>
      <c r="X75" s="30">
        <f t="shared" ref="X75:AA75" si="80">CB23</f>
        <v>0.45356366697521067</v>
      </c>
      <c r="Y75" s="30">
        <f t="shared" si="80"/>
        <v>18.251999999999999</v>
      </c>
      <c r="Z75" s="30">
        <f t="shared" si="80"/>
        <v>26.84</v>
      </c>
      <c r="AA75" s="30">
        <f t="shared" si="80"/>
        <v>27.97</v>
      </c>
      <c r="AB75" s="29">
        <f>CQ23</f>
        <v>31.488</v>
      </c>
      <c r="AC75" s="29">
        <f t="shared" ref="AC75:AF75" si="81">CR23</f>
        <v>0.63053152181314354</v>
      </c>
      <c r="AD75" s="29">
        <f t="shared" si="81"/>
        <v>21.488</v>
      </c>
      <c r="AE75" s="29">
        <f t="shared" si="81"/>
        <v>30.88</v>
      </c>
      <c r="AF75" s="29">
        <f t="shared" si="81"/>
        <v>32.549999999999997</v>
      </c>
      <c r="AG75" s="30">
        <f>DG23</f>
        <v>29.029999999999998</v>
      </c>
      <c r="AH75" s="30">
        <f t="shared" ref="AH75:AK75" si="82">DH23</f>
        <v>0.72327956789427883</v>
      </c>
      <c r="AI75" s="30">
        <f t="shared" si="82"/>
        <v>20.029999999999998</v>
      </c>
      <c r="AJ75" s="30">
        <f t="shared" si="82"/>
        <v>28.27</v>
      </c>
      <c r="AK75" s="30">
        <f t="shared" si="82"/>
        <v>30.01</v>
      </c>
      <c r="AL75" s="30">
        <f>DW23</f>
        <v>28.131999999999994</v>
      </c>
      <c r="AM75" s="30">
        <f t="shared" ref="AM75:AP75" si="83">DX23</f>
        <v>0.79458794352796513</v>
      </c>
      <c r="AN75" s="30">
        <f t="shared" si="83"/>
        <v>18.131999999999994</v>
      </c>
      <c r="AO75" s="30">
        <f t="shared" si="83"/>
        <v>27.49</v>
      </c>
      <c r="AP75" s="30">
        <f t="shared" si="83"/>
        <v>29.5</v>
      </c>
      <c r="AQ75" s="30">
        <f>EM23</f>
        <v>28.29</v>
      </c>
      <c r="AR75" s="30">
        <f t="shared" ref="AR75:AU75" si="84">EN23</f>
        <v>0.64679981447121615</v>
      </c>
      <c r="AS75" s="30">
        <f t="shared" si="84"/>
        <v>18.29</v>
      </c>
      <c r="AT75" s="30">
        <f t="shared" si="84"/>
        <v>27.74</v>
      </c>
      <c r="AU75" s="30">
        <f t="shared" si="84"/>
        <v>29.33</v>
      </c>
      <c r="AV75" s="30">
        <f>FC23</f>
        <v>28.692</v>
      </c>
      <c r="AW75" s="30">
        <f t="shared" ref="AW75:AZ75" si="85">FD23</f>
        <v>1.0261676276320555</v>
      </c>
      <c r="AX75" s="30">
        <f t="shared" si="85"/>
        <v>18.692</v>
      </c>
      <c r="AY75" s="30">
        <f t="shared" si="85"/>
        <v>27.59</v>
      </c>
      <c r="AZ75" s="30">
        <f t="shared" si="85"/>
        <v>29.98</v>
      </c>
      <c r="BA75" s="30">
        <f>FS23</f>
        <v>29.588000000000001</v>
      </c>
      <c r="BB75" s="30">
        <f t="shared" ref="BB75:BE75" si="86">FT23</f>
        <v>1.3240354980135547</v>
      </c>
      <c r="BC75" s="30">
        <f t="shared" si="86"/>
        <v>19.588000000000001</v>
      </c>
      <c r="BD75" s="30">
        <f t="shared" si="86"/>
        <v>27.83</v>
      </c>
      <c r="BE75" s="30">
        <f t="shared" si="86"/>
        <v>31.48</v>
      </c>
      <c r="BF75" s="30">
        <f>GI23</f>
        <v>29.163999999999998</v>
      </c>
      <c r="BG75" s="30">
        <f t="shared" ref="BG75:BJ75" si="87">GJ23</f>
        <v>1.6135457849097441</v>
      </c>
      <c r="BH75" s="30">
        <f t="shared" si="87"/>
        <v>19.163999999999998</v>
      </c>
      <c r="BI75" s="30">
        <f t="shared" si="87"/>
        <v>27.47</v>
      </c>
      <c r="BJ75" s="30">
        <f t="shared" si="87"/>
        <v>31.69</v>
      </c>
      <c r="BK75" s="30">
        <f>GY23</f>
        <v>26.44</v>
      </c>
      <c r="BL75" s="30">
        <f t="shared" ref="BL75:BO75" si="88">GZ23</f>
        <v>0.26267851073127418</v>
      </c>
      <c r="BM75" s="30">
        <f t="shared" si="88"/>
        <v>17.440000000000001</v>
      </c>
      <c r="BN75" s="30">
        <f t="shared" si="88"/>
        <v>26.11</v>
      </c>
      <c r="BO75" s="30">
        <f t="shared" si="88"/>
        <v>26.75</v>
      </c>
      <c r="BP75" s="30">
        <f>HO23</f>
        <v>27.5</v>
      </c>
      <c r="BQ75" s="30">
        <f t="shared" ref="BQ75:BT75" si="89">HP23</f>
        <v>0.48502577251111134</v>
      </c>
      <c r="BR75" s="30">
        <f t="shared" si="89"/>
        <v>17.5</v>
      </c>
      <c r="BS75" s="30">
        <f t="shared" si="89"/>
        <v>27.07</v>
      </c>
      <c r="BT75" s="30">
        <f t="shared" si="89"/>
        <v>28.28</v>
      </c>
      <c r="BU75" s="30">
        <f>IE23</f>
        <v>29.401999999999997</v>
      </c>
      <c r="BV75" s="30">
        <f>IF23</f>
        <v>0.8326283684814012</v>
      </c>
      <c r="BW75" s="30">
        <f>IG23</f>
        <v>19.401999999999997</v>
      </c>
      <c r="BX75" s="30">
        <f>IH23</f>
        <v>28.52</v>
      </c>
      <c r="BY75" s="30">
        <f>II23</f>
        <v>30.41</v>
      </c>
    </row>
    <row r="76" spans="2:77" x14ac:dyDescent="0.25">
      <c r="B76" s="31" t="s">
        <v>4</v>
      </c>
      <c r="C76" s="32">
        <f>N31</f>
        <v>28.52</v>
      </c>
      <c r="D76" s="32">
        <f t="shared" ref="D76:G76" si="90">O31</f>
        <v>0.50650765048516266</v>
      </c>
      <c r="E76" s="32">
        <f t="shared" si="90"/>
        <v>18.52</v>
      </c>
      <c r="F76" s="32">
        <f t="shared" si="90"/>
        <v>28.1</v>
      </c>
      <c r="G76" s="32">
        <f t="shared" si="90"/>
        <v>29.36</v>
      </c>
      <c r="H76" s="32">
        <f>AD31</f>
        <v>29.295999999999999</v>
      </c>
      <c r="I76" s="32">
        <f t="shared" ref="I76:L76" si="91">AE31</f>
        <v>1.0190583889061504</v>
      </c>
      <c r="J76" s="32">
        <f t="shared" si="91"/>
        <v>19.295999999999999</v>
      </c>
      <c r="K76" s="32">
        <f t="shared" si="91"/>
        <v>28.5</v>
      </c>
      <c r="L76" s="32">
        <f t="shared" si="91"/>
        <v>30.97</v>
      </c>
      <c r="M76" s="32">
        <f>AT31</f>
        <v>28.366000000000003</v>
      </c>
      <c r="N76" s="32">
        <f t="shared" ref="N76:Q76" si="92">AU31</f>
        <v>0.74728174071095865</v>
      </c>
      <c r="O76" s="32">
        <f t="shared" si="92"/>
        <v>18.366000000000003</v>
      </c>
      <c r="P76" s="32">
        <f t="shared" si="92"/>
        <v>27.45</v>
      </c>
      <c r="Q76" s="32">
        <f t="shared" si="92"/>
        <v>29.48</v>
      </c>
      <c r="R76" s="32">
        <f>BJ31</f>
        <v>28.227499999999999</v>
      </c>
      <c r="S76" s="32">
        <f t="shared" ref="S76:V76" si="93">BK31</f>
        <v>0.74674292765315098</v>
      </c>
      <c r="T76" s="32">
        <f t="shared" si="93"/>
        <v>18.227499999999999</v>
      </c>
      <c r="U76" s="32">
        <f t="shared" si="93"/>
        <v>27.51</v>
      </c>
      <c r="V76" s="32">
        <f t="shared" si="93"/>
        <v>29.22</v>
      </c>
      <c r="W76" s="32">
        <f>CA31</f>
        <v>27.244</v>
      </c>
      <c r="X76" s="32">
        <f t="shared" ref="X76:AA76" si="94">CB31</f>
        <v>0.52290534516296505</v>
      </c>
      <c r="Y76" s="32">
        <f t="shared" si="94"/>
        <v>17.244</v>
      </c>
      <c r="Z76" s="32">
        <f t="shared" si="94"/>
        <v>26.78</v>
      </c>
      <c r="AA76" s="32">
        <f t="shared" si="94"/>
        <v>28.04</v>
      </c>
      <c r="AB76" s="31">
        <f>CQ31</f>
        <v>31.110000000000003</v>
      </c>
      <c r="AC76" s="31">
        <f t="shared" ref="AC76:AF76" si="95">CR31</f>
        <v>0.98501269027358107</v>
      </c>
      <c r="AD76" s="31">
        <f t="shared" si="95"/>
        <v>21.110000000000003</v>
      </c>
      <c r="AE76" s="31">
        <f t="shared" si="95"/>
        <v>29.98</v>
      </c>
      <c r="AF76" s="31">
        <f t="shared" si="95"/>
        <v>32.69</v>
      </c>
      <c r="AG76" s="32">
        <f>DG31</f>
        <v>30.104000000000003</v>
      </c>
      <c r="AH76" s="32">
        <f t="shared" ref="AH76:AJ76" si="96">DH31</f>
        <v>1.4119242189296135</v>
      </c>
      <c r="AI76" s="32">
        <f t="shared" si="96"/>
        <v>21.104000000000003</v>
      </c>
      <c r="AJ76" s="32">
        <f t="shared" si="96"/>
        <v>29.11</v>
      </c>
      <c r="AK76" s="32">
        <f>DK31</f>
        <v>32.54</v>
      </c>
      <c r="AL76" s="32">
        <f>DW31</f>
        <v>28.377999999999997</v>
      </c>
      <c r="AM76" s="32">
        <f t="shared" ref="AM76:AP76" si="97">DX31</f>
        <v>1.262465841122048</v>
      </c>
      <c r="AN76" s="32">
        <f t="shared" si="97"/>
        <v>18.377999999999997</v>
      </c>
      <c r="AO76" s="32">
        <f t="shared" si="97"/>
        <v>27.44</v>
      </c>
      <c r="AP76" s="32">
        <f t="shared" si="97"/>
        <v>30.57</v>
      </c>
      <c r="AQ76" s="32">
        <f>EM31</f>
        <v>28.776</v>
      </c>
      <c r="AR76" s="32">
        <f t="shared" ref="AR76:AU76" si="98">EN31</f>
        <v>0.98342767908982431</v>
      </c>
      <c r="AS76" s="32">
        <f t="shared" si="98"/>
        <v>19.776</v>
      </c>
      <c r="AT76" s="32">
        <f t="shared" si="98"/>
        <v>27.78</v>
      </c>
      <c r="AU76" s="32">
        <f t="shared" si="98"/>
        <v>30.36</v>
      </c>
      <c r="AV76" s="32">
        <f>FC31</f>
        <v>28.013999999999999</v>
      </c>
      <c r="AW76" s="32">
        <f t="shared" ref="AW76:AZ76" si="99">FD31</f>
        <v>0.53467747287500345</v>
      </c>
      <c r="AX76" s="32">
        <f t="shared" si="99"/>
        <v>18.013999999999999</v>
      </c>
      <c r="AY76" s="32">
        <f t="shared" si="99"/>
        <v>27.32</v>
      </c>
      <c r="AZ76" s="32">
        <f t="shared" si="99"/>
        <v>28.6</v>
      </c>
      <c r="BA76" s="32">
        <f>FS31</f>
        <v>30.419999999999998</v>
      </c>
      <c r="BB76" s="32">
        <f t="shared" ref="BB76:BE76" si="100">FT31</f>
        <v>2.0688160865577201</v>
      </c>
      <c r="BC76" s="32">
        <f t="shared" si="100"/>
        <v>20.419999999999998</v>
      </c>
      <c r="BD76" s="32">
        <f t="shared" si="100"/>
        <v>28.72</v>
      </c>
      <c r="BE76" s="32">
        <f t="shared" si="100"/>
        <v>33.9</v>
      </c>
      <c r="BF76" s="32">
        <f>GI31</f>
        <v>27.95</v>
      </c>
      <c r="BG76" s="32">
        <f t="shared" ref="BG76:BJ76" si="101">GJ31</f>
        <v>0.85349282363708323</v>
      </c>
      <c r="BH76" s="32">
        <f t="shared" si="101"/>
        <v>17.95</v>
      </c>
      <c r="BI76" s="32">
        <f t="shared" si="101"/>
        <v>26.54</v>
      </c>
      <c r="BJ76" s="32">
        <f t="shared" si="101"/>
        <v>28.73</v>
      </c>
      <c r="BK76" s="32">
        <f>GY31</f>
        <v>26.363999999999997</v>
      </c>
      <c r="BL76" s="32">
        <f t="shared" ref="BL76:BO76" si="102">GZ31</f>
        <v>0.34652561232901619</v>
      </c>
      <c r="BM76" s="32">
        <f t="shared" si="102"/>
        <v>16.363999999999997</v>
      </c>
      <c r="BN76" s="32">
        <f t="shared" si="102"/>
        <v>26.03</v>
      </c>
      <c r="BO76" s="32">
        <f t="shared" si="102"/>
        <v>26.77</v>
      </c>
      <c r="BP76" s="32">
        <f>HO31</f>
        <v>27.667999999999999</v>
      </c>
      <c r="BQ76" s="32">
        <f t="shared" ref="BQ76:BT76" si="103">HP31</f>
        <v>0.44684449196560644</v>
      </c>
      <c r="BR76" s="32">
        <f t="shared" si="103"/>
        <v>17.667999999999999</v>
      </c>
      <c r="BS76" s="32">
        <f t="shared" si="103"/>
        <v>27.24</v>
      </c>
      <c r="BT76" s="32">
        <f t="shared" si="103"/>
        <v>28.42</v>
      </c>
      <c r="BU76" s="32">
        <f>IE31</f>
        <v>28.582000000000001</v>
      </c>
      <c r="BV76" s="32">
        <f>IF31</f>
        <v>1.3869643110044318</v>
      </c>
      <c r="BW76" s="32">
        <f>IG31</f>
        <v>18.582000000000001</v>
      </c>
      <c r="BX76" s="32">
        <f>IH31</f>
        <v>26.57</v>
      </c>
      <c r="BY76" s="32">
        <f>II31</f>
        <v>30.4</v>
      </c>
    </row>
    <row r="77" spans="2:77" x14ac:dyDescent="0.25">
      <c r="BG77" s="5"/>
    </row>
    <row r="112" spans="2:6" x14ac:dyDescent="0.25">
      <c r="B112" s="1"/>
      <c r="C112" s="25" t="s">
        <v>1</v>
      </c>
      <c r="D112" s="27" t="s">
        <v>2</v>
      </c>
      <c r="E112" s="29" t="s">
        <v>3</v>
      </c>
      <c r="F112" s="31" t="s">
        <v>4</v>
      </c>
    </row>
    <row r="113" spans="2:7" x14ac:dyDescent="0.25">
      <c r="B113" s="1" t="s">
        <v>35</v>
      </c>
      <c r="C113" s="26">
        <f>C73</f>
        <v>28.462</v>
      </c>
      <c r="D113" s="28">
        <f>C74</f>
        <v>27.879999999999995</v>
      </c>
      <c r="E113" s="30">
        <f>C75</f>
        <v>28.488</v>
      </c>
      <c r="F113" s="32">
        <f>C76</f>
        <v>28.52</v>
      </c>
    </row>
    <row r="114" spans="2:7" x14ac:dyDescent="0.25">
      <c r="B114" s="1" t="s">
        <v>37</v>
      </c>
      <c r="C114" s="26">
        <f>H73</f>
        <v>29.336000000000002</v>
      </c>
      <c r="D114" s="28">
        <f>H74</f>
        <v>28.880000000000003</v>
      </c>
      <c r="E114" s="30">
        <f>H75</f>
        <v>28.2925</v>
      </c>
      <c r="F114" s="32">
        <f>H76</f>
        <v>29.295999999999999</v>
      </c>
    </row>
    <row r="115" spans="2:7" x14ac:dyDescent="0.25">
      <c r="B115" s="1" t="s">
        <v>38</v>
      </c>
      <c r="C115" s="26">
        <f>M73</f>
        <v>28.6875</v>
      </c>
      <c r="D115" s="28">
        <f>M74</f>
        <v>27.914999999999999</v>
      </c>
      <c r="E115" s="30">
        <f>M75</f>
        <v>28.57</v>
      </c>
      <c r="F115" s="32">
        <f>M76</f>
        <v>28.366000000000003</v>
      </c>
    </row>
    <row r="116" spans="2:7" x14ac:dyDescent="0.25">
      <c r="B116" s="1" t="s">
        <v>39</v>
      </c>
      <c r="C116" s="26">
        <f>R73</f>
        <v>28.08</v>
      </c>
      <c r="D116" s="28">
        <f>R74</f>
        <v>28.067499999999995</v>
      </c>
      <c r="E116" s="30">
        <f>R75</f>
        <v>29.637499999999999</v>
      </c>
      <c r="F116" s="32">
        <f>R76</f>
        <v>28.227499999999999</v>
      </c>
    </row>
    <row r="117" spans="2:7" x14ac:dyDescent="0.25">
      <c r="B117" s="1" t="s">
        <v>40</v>
      </c>
      <c r="C117" s="26">
        <f>W73</f>
        <v>28.054000000000002</v>
      </c>
      <c r="D117" s="28">
        <f>W74</f>
        <v>27.753999999999998</v>
      </c>
      <c r="E117" s="30">
        <f>W75</f>
        <v>27.251999999999999</v>
      </c>
      <c r="F117" s="32">
        <f>W76</f>
        <v>27.244</v>
      </c>
    </row>
    <row r="118" spans="2:7" x14ac:dyDescent="0.25">
      <c r="B118" s="1" t="s">
        <v>51</v>
      </c>
      <c r="C118" s="26">
        <f>AB73</f>
        <v>32.167999999999999</v>
      </c>
      <c r="D118" s="28">
        <f>AB74</f>
        <v>30.058</v>
      </c>
      <c r="E118" s="30">
        <f>AB75</f>
        <v>31.488</v>
      </c>
      <c r="F118" s="32">
        <f>AB76</f>
        <v>31.110000000000003</v>
      </c>
    </row>
    <row r="119" spans="2:7" x14ac:dyDescent="0.25">
      <c r="B119" s="1" t="s">
        <v>52</v>
      </c>
      <c r="C119" s="26">
        <f>AG73</f>
        <v>28.762</v>
      </c>
      <c r="D119" s="28">
        <f>AG74</f>
        <v>28.042000000000002</v>
      </c>
      <c r="E119" s="30">
        <f>AG75</f>
        <v>29.029999999999998</v>
      </c>
      <c r="F119" s="32">
        <f>AG76</f>
        <v>30.104000000000003</v>
      </c>
    </row>
    <row r="120" spans="2:7" x14ac:dyDescent="0.25">
      <c r="B120" s="1" t="s">
        <v>53</v>
      </c>
      <c r="C120" s="26">
        <f>AL73</f>
        <v>26.633999999999997</v>
      </c>
      <c r="D120" s="28">
        <f>AL74</f>
        <v>26.948</v>
      </c>
      <c r="E120" s="30">
        <f>AL75</f>
        <v>28.131999999999994</v>
      </c>
      <c r="F120" s="32">
        <f>AL76</f>
        <v>28.377999999999997</v>
      </c>
    </row>
    <row r="121" spans="2:7" x14ac:dyDescent="0.25">
      <c r="B121" s="1" t="s">
        <v>54</v>
      </c>
      <c r="C121" s="26">
        <f>AQ73</f>
        <v>29.468</v>
      </c>
      <c r="D121" s="28">
        <f>AQ74</f>
        <v>27.886000000000003</v>
      </c>
      <c r="E121" s="30">
        <f>AQ75</f>
        <v>28.29</v>
      </c>
      <c r="F121" s="32">
        <f>AQ76</f>
        <v>28.776</v>
      </c>
    </row>
    <row r="122" spans="2:7" x14ac:dyDescent="0.25">
      <c r="B122" s="1" t="s">
        <v>0</v>
      </c>
      <c r="C122" s="26">
        <f>AV73</f>
        <v>29.236000000000001</v>
      </c>
      <c r="D122" s="28">
        <f>AV74</f>
        <v>28.203999999999997</v>
      </c>
      <c r="E122" s="30">
        <f>AV75</f>
        <v>28.692</v>
      </c>
      <c r="F122" s="32">
        <f>AV76</f>
        <v>28.013999999999999</v>
      </c>
    </row>
    <row r="123" spans="2:7" x14ac:dyDescent="0.25">
      <c r="B123" s="1" t="s">
        <v>55</v>
      </c>
      <c r="C123" s="26">
        <f>BA73</f>
        <v>29.936</v>
      </c>
      <c r="D123" s="28">
        <f>BA74</f>
        <v>28.763999999999999</v>
      </c>
      <c r="E123" s="30">
        <f>BA75</f>
        <v>29.588000000000001</v>
      </c>
      <c r="F123" s="32">
        <f>BA76</f>
        <v>30.419999999999998</v>
      </c>
    </row>
    <row r="124" spans="2:7" x14ac:dyDescent="0.25">
      <c r="B124" s="1" t="s">
        <v>56</v>
      </c>
      <c r="C124" s="26">
        <f>BF73</f>
        <v>28.137999999999998</v>
      </c>
      <c r="D124" s="28">
        <f>BF74</f>
        <v>28.224</v>
      </c>
      <c r="E124" s="30">
        <f>BF75</f>
        <v>29.163999999999998</v>
      </c>
      <c r="F124" s="32">
        <f>BF76</f>
        <v>27.95</v>
      </c>
    </row>
    <row r="125" spans="2:7" x14ac:dyDescent="0.25">
      <c r="B125" s="1" t="s">
        <v>57</v>
      </c>
      <c r="C125" s="26">
        <f>BK73</f>
        <v>26.995999999999999</v>
      </c>
      <c r="D125" s="28">
        <f>BK74</f>
        <v>26.701999999999998</v>
      </c>
      <c r="E125" s="30">
        <f>BK75</f>
        <v>26.44</v>
      </c>
      <c r="F125" s="32">
        <f>BK76</f>
        <v>26.363999999999997</v>
      </c>
    </row>
    <row r="126" spans="2:7" x14ac:dyDescent="0.25">
      <c r="B126" s="1" t="s">
        <v>58</v>
      </c>
      <c r="C126" s="26">
        <f>BP73</f>
        <v>28.021999999999998</v>
      </c>
      <c r="D126" s="28">
        <f>BP74</f>
        <v>27.369999999999997</v>
      </c>
      <c r="E126" s="30">
        <f>BP75</f>
        <v>27.5</v>
      </c>
      <c r="F126" s="32">
        <f>BP76</f>
        <v>27.667999999999999</v>
      </c>
    </row>
    <row r="127" spans="2:7" x14ac:dyDescent="0.25">
      <c r="B127" s="1" t="s">
        <v>59</v>
      </c>
      <c r="C127" s="26">
        <f>BU73</f>
        <v>29.984000000000002</v>
      </c>
      <c r="D127" s="28">
        <f>BU74</f>
        <v>28.410000000000004</v>
      </c>
      <c r="E127" s="30">
        <f>BU75</f>
        <v>29.401999999999997</v>
      </c>
      <c r="F127" s="32">
        <f>BU76</f>
        <v>28.582000000000001</v>
      </c>
    </row>
    <row r="128" spans="2:7" x14ac:dyDescent="0.25">
      <c r="B128" s="1"/>
      <c r="C128" s="3">
        <f>AVERAGE(C113:C127)</f>
        <v>28.797566666666661</v>
      </c>
      <c r="D128" s="3">
        <f t="shared" ref="D128:F128" si="104">AVERAGE(D113:D127)</f>
        <v>28.073633333333337</v>
      </c>
      <c r="E128" s="3">
        <f t="shared" si="104"/>
        <v>28.664400000000001</v>
      </c>
      <c r="F128" s="3">
        <f t="shared" si="104"/>
        <v>28.601299999999998</v>
      </c>
      <c r="G128" s="3">
        <f>AVERAGE(C128:F128)</f>
        <v>28.534224999999999</v>
      </c>
    </row>
    <row r="129" spans="2:7" x14ac:dyDescent="0.25">
      <c r="C129" s="3">
        <f>_xlfn.STDEV.S(C113:C127)</f>
        <v>1.3403641145315</v>
      </c>
      <c r="D129" s="3">
        <f t="shared" ref="D129:F129" si="105">_xlfn.STDEV.S(D113:D127)</f>
        <v>0.80453576824212958</v>
      </c>
      <c r="E129" s="3">
        <f t="shared" si="105"/>
        <v>1.183257492204103</v>
      </c>
      <c r="F129" s="3">
        <f t="shared" si="105"/>
        <v>1.2280168362038049</v>
      </c>
      <c r="G129" s="3">
        <f>STDEV(C128:F128)</f>
        <v>0.31777250932889561</v>
      </c>
    </row>
    <row r="131" spans="2:7" x14ac:dyDescent="0.25">
      <c r="C131" s="3">
        <f>C128-D128</f>
        <v>0.72393333333332421</v>
      </c>
      <c r="D131" s="3">
        <f>C128-E128</f>
        <v>0.13316666666666066</v>
      </c>
      <c r="E131" s="3">
        <f>C128-F128</f>
        <v>0.19626666666666281</v>
      </c>
      <c r="F131" s="3">
        <f>STDEV(D131:E131)</f>
        <v>4.4618437892872606E-2</v>
      </c>
      <c r="G131" s="3">
        <f>D128-F128</f>
        <v>-0.5276666666666614</v>
      </c>
    </row>
    <row r="132" spans="2:7" x14ac:dyDescent="0.25">
      <c r="C132">
        <f>_xlfn.T.TEST(C113:C127,D113:D127,2,1)</f>
        <v>9.7471041953120085E-4</v>
      </c>
      <c r="D132" s="44">
        <f>_xlfn.T.TEST(C113:C127,E113:E127,2,1)</f>
        <v>0.56029231705105498</v>
      </c>
      <c r="E132">
        <f>_xlfn.T.TEST(C113:C127,F113:F127,2,1)</f>
        <v>0.40353932593803488</v>
      </c>
    </row>
    <row r="135" spans="2:7" x14ac:dyDescent="0.25">
      <c r="B135" s="1"/>
      <c r="C135" s="25" t="s">
        <v>1</v>
      </c>
      <c r="D135" s="27" t="s">
        <v>2</v>
      </c>
      <c r="E135" s="29" t="s">
        <v>3</v>
      </c>
      <c r="F135" s="31" t="s">
        <v>4</v>
      </c>
    </row>
    <row r="136" spans="2:7" x14ac:dyDescent="0.25">
      <c r="B136" s="1" t="s">
        <v>35</v>
      </c>
      <c r="C136" s="26">
        <f>D73</f>
        <v>0.79168806988611351</v>
      </c>
      <c r="D136" s="28">
        <f>D74</f>
        <v>0.66275938318517924</v>
      </c>
      <c r="E136" s="30">
        <f>D75</f>
        <v>1.0363734848016914</v>
      </c>
      <c r="F136" s="32">
        <f>D76</f>
        <v>0.50650765048516266</v>
      </c>
    </row>
    <row r="137" spans="2:7" x14ac:dyDescent="0.25">
      <c r="B137" s="1" t="s">
        <v>37</v>
      </c>
      <c r="C137" s="26">
        <f>I73</f>
        <v>1.6235393435331347</v>
      </c>
      <c r="D137" s="28">
        <f>I74</f>
        <v>1.2614872175333365</v>
      </c>
      <c r="E137" s="30">
        <f>I75</f>
        <v>0.75464671646185977</v>
      </c>
      <c r="F137" s="32">
        <f>I76</f>
        <v>1.0190583889061504</v>
      </c>
    </row>
    <row r="138" spans="2:7" x14ac:dyDescent="0.25">
      <c r="B138" s="1" t="s">
        <v>38</v>
      </c>
      <c r="C138" s="26">
        <f>N73</f>
        <v>1.1215279755761787</v>
      </c>
      <c r="D138" s="28">
        <f>N74</f>
        <v>0.98076500753238516</v>
      </c>
      <c r="E138" s="30">
        <f>N75</f>
        <v>1.4239908707572537</v>
      </c>
      <c r="F138" s="32">
        <f>N76</f>
        <v>0.74728174071095865</v>
      </c>
    </row>
    <row r="139" spans="2:7" x14ac:dyDescent="0.25">
      <c r="B139" s="1" t="s">
        <v>39</v>
      </c>
      <c r="C139" s="26">
        <f>S73</f>
        <v>0.89282323745147607</v>
      </c>
      <c r="D139" s="28">
        <f>S74</f>
        <v>0.84519721564456929</v>
      </c>
      <c r="E139" s="30">
        <f>S75</f>
        <v>1.4777093760276401</v>
      </c>
      <c r="F139" s="32">
        <f>S76</f>
        <v>0.74674292765315098</v>
      </c>
    </row>
    <row r="140" spans="2:7" x14ac:dyDescent="0.25">
      <c r="B140" s="1" t="s">
        <v>40</v>
      </c>
      <c r="C140" s="26">
        <f>X73</f>
        <v>1.1779134093811821</v>
      </c>
      <c r="D140" s="28">
        <f>X74</f>
        <v>1.0382822352327901</v>
      </c>
      <c r="E140" s="30">
        <f>X75</f>
        <v>0.45356366697521067</v>
      </c>
      <c r="F140" s="32">
        <f>X76</f>
        <v>0.52290534516296505</v>
      </c>
    </row>
    <row r="141" spans="2:7" x14ac:dyDescent="0.25">
      <c r="B141" s="1" t="s">
        <v>51</v>
      </c>
      <c r="C141" s="26">
        <f>AC73</f>
        <v>1.5764104795388787</v>
      </c>
      <c r="D141" s="28">
        <f>AC74</f>
        <v>0.30882033611794407</v>
      </c>
      <c r="E141" s="30">
        <f>AC75</f>
        <v>0.63053152181314354</v>
      </c>
      <c r="F141" s="32">
        <f>AC76</f>
        <v>0.98501269027358107</v>
      </c>
    </row>
    <row r="142" spans="2:7" x14ac:dyDescent="0.25">
      <c r="B142" s="1" t="s">
        <v>52</v>
      </c>
      <c r="C142" s="26">
        <f>AH73</f>
        <v>1.0278715873103998</v>
      </c>
      <c r="D142" s="28">
        <f>AH74</f>
        <v>0.46154089742946991</v>
      </c>
      <c r="E142" s="30">
        <f>AH75</f>
        <v>0.72327956789427883</v>
      </c>
      <c r="F142" s="32">
        <f>AH76</f>
        <v>1.4119242189296135</v>
      </c>
    </row>
    <row r="143" spans="2:7" x14ac:dyDescent="0.25">
      <c r="B143" s="1" t="s">
        <v>53</v>
      </c>
      <c r="C143" s="26">
        <f>AM73</f>
        <v>0.53835861653734052</v>
      </c>
      <c r="D143" s="28">
        <f>AM74</f>
        <v>0.38349706648161019</v>
      </c>
      <c r="E143" s="30">
        <f>AM75</f>
        <v>0.79458794352796513</v>
      </c>
      <c r="F143" s="32">
        <f>AM76</f>
        <v>1.262465841122048</v>
      </c>
    </row>
    <row r="144" spans="2:7" x14ac:dyDescent="0.25">
      <c r="B144" s="1" t="s">
        <v>54</v>
      </c>
      <c r="C144" s="26">
        <f>AR73</f>
        <v>0.88533609437320537</v>
      </c>
      <c r="D144" s="28">
        <f>AR74</f>
        <v>0.57186536877135719</v>
      </c>
      <c r="E144" s="30">
        <f>AR75</f>
        <v>0.64679981447121615</v>
      </c>
      <c r="F144" s="32">
        <f>AR76</f>
        <v>0.98342767908982431</v>
      </c>
    </row>
    <row r="145" spans="2:9" x14ac:dyDescent="0.25">
      <c r="B145" s="1" t="s">
        <v>0</v>
      </c>
      <c r="C145" s="26">
        <f>AW73</f>
        <v>0.58419174934262796</v>
      </c>
      <c r="D145" s="28">
        <f>AW74</f>
        <v>0.53817283469160626</v>
      </c>
      <c r="E145" s="30">
        <f>AW75</f>
        <v>1.0261676276320555</v>
      </c>
      <c r="F145" s="32">
        <f>AW76</f>
        <v>0.53467747287500345</v>
      </c>
    </row>
    <row r="146" spans="2:9" x14ac:dyDescent="0.25">
      <c r="B146" s="1" t="s">
        <v>55</v>
      </c>
      <c r="C146" s="26">
        <f>BB73</f>
        <v>1.4851868569308027</v>
      </c>
      <c r="D146" s="28">
        <f>BB74</f>
        <v>1.1991788857380705</v>
      </c>
      <c r="E146" s="30">
        <f>BB75</f>
        <v>1.3240354980135547</v>
      </c>
      <c r="F146" s="32">
        <f>BB76</f>
        <v>2.0688160865577201</v>
      </c>
    </row>
    <row r="147" spans="2:9" x14ac:dyDescent="0.25">
      <c r="B147" s="1" t="s">
        <v>56</v>
      </c>
      <c r="C147" s="26">
        <f>BG73</f>
        <v>0.62886405526154898</v>
      </c>
      <c r="D147" s="28">
        <f>BG74</f>
        <v>1.5247393219826129</v>
      </c>
      <c r="E147" s="30">
        <f>BG75</f>
        <v>1.6135457849097441</v>
      </c>
      <c r="F147" s="32">
        <f>BG76</f>
        <v>0.85349282363708323</v>
      </c>
      <c r="G147" s="5"/>
    </row>
    <row r="148" spans="2:9" x14ac:dyDescent="0.25">
      <c r="B148" s="1" t="s">
        <v>57</v>
      </c>
      <c r="C148" s="26">
        <f>BL73</f>
        <v>0.49727256107691997</v>
      </c>
      <c r="D148" s="28">
        <f>BL74</f>
        <v>0.48048933390867204</v>
      </c>
      <c r="E148" s="30">
        <f>BL75</f>
        <v>0.26267851073127418</v>
      </c>
      <c r="F148" s="32">
        <f>BL76</f>
        <v>0.34652561232901619</v>
      </c>
    </row>
    <row r="149" spans="2:9" x14ac:dyDescent="0.25">
      <c r="B149" s="1" t="s">
        <v>58</v>
      </c>
      <c r="C149" s="26">
        <f>BQ73</f>
        <v>1.1059701623461637</v>
      </c>
      <c r="D149" s="28">
        <f>BQ74</f>
        <v>0.35341194094144646</v>
      </c>
      <c r="E149" s="30">
        <f>BQ75</f>
        <v>0.48502577251111134</v>
      </c>
      <c r="F149" s="32">
        <f>BQ76</f>
        <v>0.44684449196560644</v>
      </c>
    </row>
    <row r="150" spans="2:9" x14ac:dyDescent="0.25">
      <c r="B150" s="1" t="s">
        <v>59</v>
      </c>
      <c r="C150" s="26">
        <f>BV73</f>
        <v>1.1731282964791194</v>
      </c>
      <c r="D150" s="28">
        <f>BV74</f>
        <v>0.69357768130181285</v>
      </c>
      <c r="E150" s="30">
        <f>BV75</f>
        <v>0.8326283684814012</v>
      </c>
      <c r="F150" s="32">
        <f>BV76</f>
        <v>1.3869643110044318</v>
      </c>
    </row>
    <row r="151" spans="2:9" x14ac:dyDescent="0.25">
      <c r="C151" s="3">
        <f>AVERAGE(C136:C150)</f>
        <v>1.0073388330016728</v>
      </c>
      <c r="D151" s="3">
        <f t="shared" ref="D151:F151" si="106">AVERAGE(D136:D150)</f>
        <v>0.75358564843285747</v>
      </c>
      <c r="E151" s="3">
        <f t="shared" si="106"/>
        <v>0.89903763500062661</v>
      </c>
      <c r="F151" s="3">
        <f t="shared" si="106"/>
        <v>0.9215098187134878</v>
      </c>
    </row>
    <row r="152" spans="2:9" x14ac:dyDescent="0.25">
      <c r="C152" s="3">
        <f>_xlfn.STDEV.S(C136:C150)</f>
        <v>0.367283995434805</v>
      </c>
      <c r="D152" s="3">
        <f t="shared" ref="D152:F152" si="107">_xlfn.STDEV.S(D136:D150)</f>
        <v>0.3720904642761883</v>
      </c>
      <c r="E152" s="3">
        <f t="shared" si="107"/>
        <v>0.40657014530856689</v>
      </c>
      <c r="F152" s="3">
        <f t="shared" si="107"/>
        <v>0.46362622030956907</v>
      </c>
    </row>
    <row r="159" spans="2:9" ht="18" x14ac:dyDescent="0.25">
      <c r="D159" s="74"/>
      <c r="E159" s="74"/>
      <c r="F159" s="74"/>
      <c r="G159" s="74"/>
      <c r="H159" s="74"/>
      <c r="I159" s="59"/>
    </row>
    <row r="160" spans="2:9" ht="15.75" x14ac:dyDescent="0.25">
      <c r="D160" s="75"/>
      <c r="E160" s="75"/>
      <c r="F160" s="76"/>
      <c r="G160" s="76"/>
      <c r="H160" s="76"/>
      <c r="I160" s="59"/>
    </row>
    <row r="161" spans="4:9" ht="15.75" x14ac:dyDescent="0.25">
      <c r="D161" s="64"/>
      <c r="E161" s="66"/>
      <c r="F161" s="68"/>
      <c r="G161" s="68"/>
      <c r="H161" s="70"/>
      <c r="I161" s="59"/>
    </row>
    <row r="162" spans="4:9" ht="15.75" x14ac:dyDescent="0.25">
      <c r="D162" s="65"/>
      <c r="E162" s="67"/>
      <c r="F162" s="69"/>
      <c r="G162" s="60"/>
      <c r="H162" s="46"/>
      <c r="I162" s="59"/>
    </row>
    <row r="163" spans="4:9" x14ac:dyDescent="0.25">
      <c r="D163" s="47"/>
      <c r="E163" s="48"/>
      <c r="F163" s="49"/>
      <c r="G163" s="49"/>
      <c r="H163" s="50"/>
      <c r="I163" s="59"/>
    </row>
    <row r="164" spans="4:9" x14ac:dyDescent="0.25">
      <c r="D164" s="51"/>
      <c r="E164" s="52"/>
      <c r="F164" s="53"/>
      <c r="G164" s="53"/>
      <c r="H164" s="54"/>
      <c r="I164" s="59"/>
    </row>
    <row r="165" spans="4:9" x14ac:dyDescent="0.25">
      <c r="D165" s="51"/>
      <c r="E165" s="52"/>
      <c r="F165" s="53"/>
      <c r="G165" s="53"/>
      <c r="H165" s="54"/>
      <c r="I165" s="59"/>
    </row>
    <row r="166" spans="4:9" x14ac:dyDescent="0.25">
      <c r="D166" s="51"/>
      <c r="E166" s="52"/>
      <c r="F166" s="53"/>
      <c r="G166" s="53"/>
      <c r="H166" s="54"/>
      <c r="I166" s="59"/>
    </row>
    <row r="167" spans="4:9" x14ac:dyDescent="0.25">
      <c r="D167" s="51"/>
      <c r="E167" s="52"/>
      <c r="F167" s="53"/>
      <c r="G167" s="53"/>
      <c r="H167" s="54"/>
      <c r="I167" s="59"/>
    </row>
    <row r="168" spans="4:9" x14ac:dyDescent="0.25">
      <c r="D168" s="51"/>
      <c r="E168" s="52"/>
      <c r="F168" s="53"/>
      <c r="G168" s="53"/>
      <c r="H168" s="54"/>
      <c r="I168" s="59"/>
    </row>
    <row r="169" spans="4:9" x14ac:dyDescent="0.25">
      <c r="D169" s="51"/>
      <c r="E169" s="52"/>
      <c r="F169" s="53"/>
      <c r="G169" s="53"/>
      <c r="H169" s="54"/>
      <c r="I169" s="59"/>
    </row>
    <row r="170" spans="4:9" x14ac:dyDescent="0.25">
      <c r="D170" s="51"/>
      <c r="E170" s="52"/>
      <c r="F170" s="53"/>
      <c r="G170" s="53"/>
      <c r="H170" s="54"/>
      <c r="I170" s="59"/>
    </row>
    <row r="171" spans="4:9" x14ac:dyDescent="0.25">
      <c r="D171" s="51"/>
      <c r="E171" s="52"/>
      <c r="F171" s="53"/>
      <c r="G171" s="53"/>
      <c r="H171" s="54"/>
      <c r="I171" s="59"/>
    </row>
    <row r="172" spans="4:9" x14ac:dyDescent="0.25">
      <c r="D172" s="55"/>
      <c r="E172" s="56"/>
      <c r="F172" s="57"/>
      <c r="G172" s="57"/>
      <c r="H172" s="58"/>
      <c r="I172" s="59"/>
    </row>
    <row r="173" spans="4:9" x14ac:dyDescent="0.25">
      <c r="E173" s="45"/>
    </row>
  </sheetData>
  <mergeCells count="21">
    <mergeCell ref="BK71:BO71"/>
    <mergeCell ref="BP71:BT71"/>
    <mergeCell ref="BU71:BY71"/>
    <mergeCell ref="D159:H159"/>
    <mergeCell ref="D160:H160"/>
    <mergeCell ref="AL71:AP71"/>
    <mergeCell ref="AQ71:AU71"/>
    <mergeCell ref="AV71:AZ71"/>
    <mergeCell ref="BA71:BE71"/>
    <mergeCell ref="BF71:BJ71"/>
    <mergeCell ref="D161:D162"/>
    <mergeCell ref="E161:E162"/>
    <mergeCell ref="F161:F162"/>
    <mergeCell ref="G161:H161"/>
    <mergeCell ref="AG71:AK71"/>
    <mergeCell ref="C71:G71"/>
    <mergeCell ref="H71:L71"/>
    <mergeCell ref="M71:Q71"/>
    <mergeCell ref="R71:V71"/>
    <mergeCell ref="W71:AA71"/>
    <mergeCell ref="AB71:AF71"/>
  </mergeCells>
  <pageMargins left="0.7" right="0.7" top="0.75" bottom="0.75" header="0.3" footer="0.3"/>
  <pageSetup paperSize="9" orientation="portrait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BAFC0-9178-4C87-A542-41BEEB3B4E5E}">
  <sheetPr>
    <tabColor theme="9"/>
  </sheetPr>
  <dimension ref="B1:IT173"/>
  <sheetViews>
    <sheetView topLeftCell="B96" zoomScale="96" zoomScaleNormal="96" workbookViewId="0">
      <selection activeCell="X110" sqref="X110"/>
    </sheetView>
  </sheetViews>
  <sheetFormatPr defaultRowHeight="15" x14ac:dyDescent="0.25"/>
  <cols>
    <col min="2" max="3" width="8.85546875" customWidth="1"/>
    <col min="4" max="4" width="10.140625" customWidth="1"/>
    <col min="5" max="12" width="8.85546875" customWidth="1"/>
    <col min="13" max="13" width="10.85546875" customWidth="1"/>
    <col min="14" max="23" width="8.85546875" customWidth="1"/>
    <col min="24" max="24" width="10" bestFit="1" customWidth="1"/>
    <col min="25" max="27" width="8.85546875" customWidth="1"/>
    <col min="185" max="185" width="10.28515625" bestFit="1" customWidth="1"/>
  </cols>
  <sheetData>
    <row r="1" spans="4:243" x14ac:dyDescent="0.25">
      <c r="D1" t="s">
        <v>5</v>
      </c>
      <c r="E1" t="s">
        <v>5</v>
      </c>
      <c r="F1" t="s">
        <v>5</v>
      </c>
      <c r="G1" t="s">
        <v>5</v>
      </c>
      <c r="H1" t="s">
        <v>5</v>
      </c>
      <c r="T1" t="s">
        <v>18</v>
      </c>
      <c r="U1" t="s">
        <v>18</v>
      </c>
      <c r="V1" t="s">
        <v>18</v>
      </c>
      <c r="W1" t="s">
        <v>18</v>
      </c>
      <c r="X1" t="s">
        <v>18</v>
      </c>
      <c r="AJ1" t="s">
        <v>27</v>
      </c>
      <c r="AK1" t="s">
        <v>27</v>
      </c>
      <c r="AL1" t="s">
        <v>27</v>
      </c>
      <c r="AM1" t="s">
        <v>27</v>
      </c>
      <c r="AN1" t="s">
        <v>27</v>
      </c>
      <c r="AZ1" t="s">
        <v>30</v>
      </c>
      <c r="BA1" t="s">
        <v>30</v>
      </c>
      <c r="BB1" t="s">
        <v>30</v>
      </c>
      <c r="BC1" t="s">
        <v>30</v>
      </c>
      <c r="BD1" t="s">
        <v>30</v>
      </c>
      <c r="BQ1" t="s">
        <v>32</v>
      </c>
      <c r="BR1" t="s">
        <v>32</v>
      </c>
      <c r="BS1" t="s">
        <v>32</v>
      </c>
      <c r="BT1" t="s">
        <v>32</v>
      </c>
      <c r="BU1" t="s">
        <v>32</v>
      </c>
      <c r="CG1" t="s">
        <v>33</v>
      </c>
      <c r="CH1" t="s">
        <v>33</v>
      </c>
      <c r="CI1" t="s">
        <v>33</v>
      </c>
      <c r="CJ1" t="s">
        <v>33</v>
      </c>
      <c r="CK1" t="s">
        <v>33</v>
      </c>
      <c r="CW1" t="s">
        <v>34</v>
      </c>
      <c r="CX1" t="s">
        <v>34</v>
      </c>
      <c r="CY1" t="s">
        <v>34</v>
      </c>
      <c r="CZ1" t="s">
        <v>34</v>
      </c>
      <c r="DA1" t="s">
        <v>34</v>
      </c>
      <c r="DM1" t="s">
        <v>42</v>
      </c>
      <c r="DN1" t="s">
        <v>42</v>
      </c>
      <c r="DO1" t="s">
        <v>42</v>
      </c>
      <c r="DP1" t="s">
        <v>42</v>
      </c>
      <c r="DQ1" t="s">
        <v>42</v>
      </c>
      <c r="EC1" t="s">
        <v>43</v>
      </c>
      <c r="ED1" t="s">
        <v>43</v>
      </c>
      <c r="EE1" t="s">
        <v>43</v>
      </c>
      <c r="EF1" t="s">
        <v>43</v>
      </c>
      <c r="EG1" t="s">
        <v>43</v>
      </c>
      <c r="ES1" t="s">
        <v>44</v>
      </c>
      <c r="ET1" t="s">
        <v>44</v>
      </c>
      <c r="EU1" t="s">
        <v>44</v>
      </c>
      <c r="EV1" t="s">
        <v>44</v>
      </c>
      <c r="EW1" t="s">
        <v>44</v>
      </c>
      <c r="FI1" t="s">
        <v>45</v>
      </c>
      <c r="FJ1" t="s">
        <v>45</v>
      </c>
      <c r="FK1" t="s">
        <v>45</v>
      </c>
      <c r="FL1" t="s">
        <v>45</v>
      </c>
      <c r="FM1" t="s">
        <v>45</v>
      </c>
      <c r="FY1" t="s">
        <v>46</v>
      </c>
      <c r="FZ1" t="s">
        <v>46</v>
      </c>
      <c r="GA1" t="s">
        <v>46</v>
      </c>
      <c r="GB1" t="s">
        <v>46</v>
      </c>
      <c r="GC1" t="s">
        <v>46</v>
      </c>
      <c r="GO1" t="s">
        <v>47</v>
      </c>
      <c r="GP1" t="s">
        <v>47</v>
      </c>
      <c r="GQ1" t="s">
        <v>47</v>
      </c>
      <c r="GR1" t="s">
        <v>47</v>
      </c>
      <c r="GS1" t="s">
        <v>47</v>
      </c>
      <c r="HE1" t="s">
        <v>48</v>
      </c>
      <c r="HF1" t="s">
        <v>48</v>
      </c>
      <c r="HG1" t="s">
        <v>48</v>
      </c>
      <c r="HH1" t="s">
        <v>48</v>
      </c>
      <c r="HI1" t="s">
        <v>48</v>
      </c>
      <c r="HU1" t="s">
        <v>49</v>
      </c>
      <c r="HV1" t="s">
        <v>49</v>
      </c>
      <c r="HW1" t="s">
        <v>49</v>
      </c>
      <c r="HX1" t="s">
        <v>49</v>
      </c>
      <c r="HY1" t="s">
        <v>49</v>
      </c>
    </row>
    <row r="2" spans="4:243" x14ac:dyDescent="0.25">
      <c r="D2" t="s">
        <v>16</v>
      </c>
      <c r="E2" t="s">
        <v>16</v>
      </c>
      <c r="F2" t="s">
        <v>16</v>
      </c>
      <c r="G2" t="s">
        <v>16</v>
      </c>
      <c r="H2" t="s">
        <v>16</v>
      </c>
      <c r="T2" t="s">
        <v>16</v>
      </c>
      <c r="U2" t="s">
        <v>16</v>
      </c>
      <c r="V2" t="s">
        <v>16</v>
      </c>
      <c r="W2" t="s">
        <v>16</v>
      </c>
      <c r="X2" t="s">
        <v>16</v>
      </c>
      <c r="AJ2" t="s">
        <v>16</v>
      </c>
      <c r="AK2" t="s">
        <v>16</v>
      </c>
      <c r="AL2" t="s">
        <v>16</v>
      </c>
      <c r="AM2" t="s">
        <v>16</v>
      </c>
      <c r="AN2" t="s">
        <v>16</v>
      </c>
      <c r="AZ2" t="s">
        <v>16</v>
      </c>
      <c r="BA2" t="s">
        <v>16</v>
      </c>
      <c r="BB2" t="s">
        <v>16</v>
      </c>
      <c r="BC2" t="s">
        <v>16</v>
      </c>
      <c r="BD2" t="s">
        <v>16</v>
      </c>
      <c r="BQ2" t="s">
        <v>16</v>
      </c>
      <c r="BR2" t="s">
        <v>16</v>
      </c>
      <c r="BS2" t="s">
        <v>16</v>
      </c>
      <c r="BT2" t="s">
        <v>16</v>
      </c>
      <c r="BU2" t="s">
        <v>16</v>
      </c>
      <c r="CG2" t="s">
        <v>16</v>
      </c>
      <c r="CH2" t="s">
        <v>16</v>
      </c>
      <c r="CI2" t="s">
        <v>16</v>
      </c>
      <c r="CJ2" t="s">
        <v>16</v>
      </c>
      <c r="CK2" t="s">
        <v>16</v>
      </c>
      <c r="CW2" t="s">
        <v>16</v>
      </c>
      <c r="CX2" t="s">
        <v>16</v>
      </c>
      <c r="CY2" t="s">
        <v>16</v>
      </c>
      <c r="CZ2" t="s">
        <v>16</v>
      </c>
      <c r="DA2" t="s">
        <v>16</v>
      </c>
      <c r="DM2" t="s">
        <v>16</v>
      </c>
      <c r="DN2" t="s">
        <v>16</v>
      </c>
      <c r="DO2" t="s">
        <v>16</v>
      </c>
      <c r="DP2" t="s">
        <v>16</v>
      </c>
      <c r="DQ2" t="s">
        <v>16</v>
      </c>
      <c r="EC2" t="s">
        <v>16</v>
      </c>
      <c r="ED2" t="s">
        <v>16</v>
      </c>
      <c r="EE2" t="s">
        <v>16</v>
      </c>
      <c r="EF2" t="s">
        <v>16</v>
      </c>
      <c r="EG2" t="s">
        <v>16</v>
      </c>
      <c r="ES2" t="s">
        <v>16</v>
      </c>
      <c r="ET2" t="s">
        <v>16</v>
      </c>
      <c r="EU2" t="s">
        <v>16</v>
      </c>
      <c r="EV2" t="s">
        <v>16</v>
      </c>
      <c r="EW2" t="s">
        <v>16</v>
      </c>
      <c r="FI2" t="s">
        <v>16</v>
      </c>
      <c r="FJ2" t="s">
        <v>16</v>
      </c>
      <c r="FK2" t="s">
        <v>16</v>
      </c>
      <c r="FL2" t="s">
        <v>16</v>
      </c>
      <c r="FM2" t="s">
        <v>16</v>
      </c>
      <c r="FY2" t="s">
        <v>16</v>
      </c>
      <c r="FZ2" t="s">
        <v>16</v>
      </c>
      <c r="GA2" t="s">
        <v>16</v>
      </c>
      <c r="GB2" t="s">
        <v>16</v>
      </c>
      <c r="GC2" t="s">
        <v>16</v>
      </c>
      <c r="GO2" t="s">
        <v>16</v>
      </c>
      <c r="GP2" t="s">
        <v>16</v>
      </c>
      <c r="GQ2" t="s">
        <v>16</v>
      </c>
      <c r="GR2" t="s">
        <v>16</v>
      </c>
      <c r="GS2" t="s">
        <v>16</v>
      </c>
      <c r="HE2" t="s">
        <v>16</v>
      </c>
      <c r="HF2" t="s">
        <v>16</v>
      </c>
      <c r="HG2" t="s">
        <v>16</v>
      </c>
      <c r="HH2" t="s">
        <v>16</v>
      </c>
      <c r="HI2" t="s">
        <v>16</v>
      </c>
      <c r="HU2" t="s">
        <v>16</v>
      </c>
      <c r="HV2" t="s">
        <v>16</v>
      </c>
      <c r="HW2" t="s">
        <v>16</v>
      </c>
      <c r="HX2" t="s">
        <v>16</v>
      </c>
      <c r="HY2" t="s">
        <v>16</v>
      </c>
    </row>
    <row r="3" spans="4:243" x14ac:dyDescent="0.25">
      <c r="D3" t="s">
        <v>7</v>
      </c>
      <c r="E3" t="s">
        <v>7</v>
      </c>
      <c r="F3" t="s">
        <v>7</v>
      </c>
      <c r="G3" t="s">
        <v>7</v>
      </c>
      <c r="H3" t="s">
        <v>7</v>
      </c>
      <c r="T3" t="s">
        <v>7</v>
      </c>
      <c r="U3" t="s">
        <v>7</v>
      </c>
      <c r="V3" t="s">
        <v>7</v>
      </c>
      <c r="W3" t="s">
        <v>7</v>
      </c>
      <c r="X3" t="s">
        <v>7</v>
      </c>
      <c r="AJ3" t="s">
        <v>7</v>
      </c>
      <c r="AK3" t="s">
        <v>7</v>
      </c>
      <c r="AL3" t="s">
        <v>7</v>
      </c>
      <c r="AM3" t="s">
        <v>7</v>
      </c>
      <c r="AN3" t="s">
        <v>7</v>
      </c>
      <c r="AZ3" t="s">
        <v>7</v>
      </c>
      <c r="BA3" t="s">
        <v>7</v>
      </c>
      <c r="BB3" t="s">
        <v>7</v>
      </c>
      <c r="BC3" t="s">
        <v>7</v>
      </c>
      <c r="BD3" t="s">
        <v>7</v>
      </c>
      <c r="BK3" s="3"/>
      <c r="BQ3" t="s">
        <v>7</v>
      </c>
      <c r="BR3" t="s">
        <v>7</v>
      </c>
      <c r="BS3" t="s">
        <v>7</v>
      </c>
      <c r="BT3" t="s">
        <v>7</v>
      </c>
      <c r="BU3" t="s">
        <v>7</v>
      </c>
      <c r="CG3" t="s">
        <v>7</v>
      </c>
      <c r="CH3" t="s">
        <v>7</v>
      </c>
      <c r="CI3" t="s">
        <v>7</v>
      </c>
      <c r="CJ3" t="s">
        <v>7</v>
      </c>
      <c r="CK3" t="s">
        <v>7</v>
      </c>
      <c r="CW3" t="s">
        <v>7</v>
      </c>
      <c r="CX3" t="s">
        <v>7</v>
      </c>
      <c r="CY3" t="s">
        <v>7</v>
      </c>
      <c r="CZ3" t="s">
        <v>7</v>
      </c>
      <c r="DA3" t="s">
        <v>7</v>
      </c>
      <c r="DM3" t="s">
        <v>7</v>
      </c>
      <c r="DN3" t="s">
        <v>7</v>
      </c>
      <c r="DO3" t="s">
        <v>7</v>
      </c>
      <c r="DP3" t="s">
        <v>7</v>
      </c>
      <c r="DQ3" t="s">
        <v>7</v>
      </c>
      <c r="EC3" t="s">
        <v>7</v>
      </c>
      <c r="ED3" t="s">
        <v>7</v>
      </c>
      <c r="EE3" t="s">
        <v>7</v>
      </c>
      <c r="EF3" t="s">
        <v>7</v>
      </c>
      <c r="EG3" t="s">
        <v>7</v>
      </c>
      <c r="ES3" t="s">
        <v>7</v>
      </c>
      <c r="ET3" t="s">
        <v>7</v>
      </c>
      <c r="EU3" t="s">
        <v>7</v>
      </c>
      <c r="EV3" t="s">
        <v>7</v>
      </c>
      <c r="EW3" t="s">
        <v>7</v>
      </c>
      <c r="FI3" t="s">
        <v>7</v>
      </c>
      <c r="FJ3" t="s">
        <v>7</v>
      </c>
      <c r="FK3" t="s">
        <v>7</v>
      </c>
      <c r="FL3" t="s">
        <v>7</v>
      </c>
      <c r="FM3" t="s">
        <v>7</v>
      </c>
      <c r="FY3" t="s">
        <v>7</v>
      </c>
      <c r="FZ3" t="s">
        <v>7</v>
      </c>
      <c r="GA3" t="s">
        <v>7</v>
      </c>
      <c r="GB3" t="s">
        <v>7</v>
      </c>
      <c r="GC3" t="s">
        <v>7</v>
      </c>
      <c r="GO3" t="s">
        <v>7</v>
      </c>
      <c r="GP3" t="s">
        <v>7</v>
      </c>
      <c r="GQ3" t="s">
        <v>7</v>
      </c>
      <c r="GR3" t="s">
        <v>7</v>
      </c>
      <c r="GS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7</v>
      </c>
      <c r="HU3" t="s">
        <v>7</v>
      </c>
      <c r="HV3" t="s">
        <v>7</v>
      </c>
      <c r="HW3" t="s">
        <v>7</v>
      </c>
      <c r="HX3" t="s">
        <v>7</v>
      </c>
      <c r="HY3" t="s">
        <v>7</v>
      </c>
    </row>
    <row r="4" spans="4:243" x14ac:dyDescent="0.25">
      <c r="D4" t="s">
        <v>11</v>
      </c>
      <c r="E4" t="s">
        <v>12</v>
      </c>
      <c r="F4" t="s">
        <v>13</v>
      </c>
      <c r="G4" t="s">
        <v>14</v>
      </c>
      <c r="H4" t="s">
        <v>15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T4" t="s">
        <v>26</v>
      </c>
      <c r="U4" t="s">
        <v>12</v>
      </c>
      <c r="V4" t="s">
        <v>13</v>
      </c>
      <c r="W4" t="s">
        <v>14</v>
      </c>
      <c r="X4" t="s">
        <v>15</v>
      </c>
      <c r="AD4" t="s">
        <v>19</v>
      </c>
      <c r="AE4" t="s">
        <v>20</v>
      </c>
      <c r="AF4" t="s">
        <v>21</v>
      </c>
      <c r="AG4" t="s">
        <v>22</v>
      </c>
      <c r="AH4" t="s">
        <v>23</v>
      </c>
      <c r="AJ4" t="s">
        <v>11</v>
      </c>
      <c r="AK4" t="s">
        <v>12</v>
      </c>
      <c r="AL4" t="s">
        <v>13</v>
      </c>
      <c r="AM4" t="s">
        <v>14</v>
      </c>
      <c r="AN4" t="s">
        <v>15</v>
      </c>
      <c r="AT4" t="s">
        <v>19</v>
      </c>
      <c r="AU4" t="s">
        <v>20</v>
      </c>
      <c r="AV4" t="s">
        <v>21</v>
      </c>
      <c r="AW4" t="s">
        <v>22</v>
      </c>
      <c r="AX4" t="s">
        <v>23</v>
      </c>
      <c r="AZ4" t="s">
        <v>11</v>
      </c>
      <c r="BA4" t="s">
        <v>12</v>
      </c>
      <c r="BB4" t="s">
        <v>13</v>
      </c>
      <c r="BC4" t="s">
        <v>14</v>
      </c>
      <c r="BD4" t="s">
        <v>15</v>
      </c>
      <c r="BJ4" t="s">
        <v>19</v>
      </c>
      <c r="BK4" s="3" t="s">
        <v>20</v>
      </c>
      <c r="BL4" t="s">
        <v>21</v>
      </c>
      <c r="BM4" t="s">
        <v>22</v>
      </c>
      <c r="BN4" t="s">
        <v>23</v>
      </c>
      <c r="BQ4" t="s">
        <v>11</v>
      </c>
      <c r="BR4" t="s">
        <v>12</v>
      </c>
      <c r="BS4" t="s">
        <v>13</v>
      </c>
      <c r="BT4" t="s">
        <v>14</v>
      </c>
      <c r="BU4" t="s">
        <v>15</v>
      </c>
      <c r="CA4" t="s">
        <v>19</v>
      </c>
      <c r="CB4" t="s">
        <v>20</v>
      </c>
      <c r="CC4" t="s">
        <v>21</v>
      </c>
      <c r="CD4" t="s">
        <v>22</v>
      </c>
      <c r="CE4" t="s">
        <v>23</v>
      </c>
      <c r="CG4" t="s">
        <v>26</v>
      </c>
      <c r="CH4" t="s">
        <v>12</v>
      </c>
      <c r="CI4" t="s">
        <v>13</v>
      </c>
      <c r="CJ4" t="s">
        <v>14</v>
      </c>
      <c r="CK4" t="s">
        <v>15</v>
      </c>
      <c r="CQ4" t="s">
        <v>19</v>
      </c>
      <c r="CR4" t="s">
        <v>20</v>
      </c>
      <c r="CS4" t="s">
        <v>21</v>
      </c>
      <c r="CT4" t="s">
        <v>22</v>
      </c>
      <c r="CU4" t="s">
        <v>23</v>
      </c>
      <c r="CW4" t="s">
        <v>11</v>
      </c>
      <c r="CX4" t="s">
        <v>12</v>
      </c>
      <c r="CY4" t="s">
        <v>13</v>
      </c>
      <c r="CZ4" t="s">
        <v>14</v>
      </c>
      <c r="DA4" t="s">
        <v>15</v>
      </c>
      <c r="DG4" t="s">
        <v>19</v>
      </c>
      <c r="DH4" t="s">
        <v>20</v>
      </c>
      <c r="DI4" t="s">
        <v>21</v>
      </c>
      <c r="DJ4" t="s">
        <v>22</v>
      </c>
      <c r="DK4" t="s">
        <v>23</v>
      </c>
      <c r="DM4" t="s">
        <v>11</v>
      </c>
      <c r="DN4" t="s">
        <v>12</v>
      </c>
      <c r="DO4" t="s">
        <v>13</v>
      </c>
      <c r="DP4" t="s">
        <v>14</v>
      </c>
      <c r="DQ4" t="s">
        <v>15</v>
      </c>
      <c r="DW4" t="s">
        <v>19</v>
      </c>
      <c r="DX4" t="s">
        <v>20</v>
      </c>
      <c r="DY4" t="s">
        <v>21</v>
      </c>
      <c r="DZ4" t="s">
        <v>22</v>
      </c>
      <c r="EA4" t="s">
        <v>23</v>
      </c>
      <c r="EC4" t="s">
        <v>11</v>
      </c>
      <c r="ED4" t="s">
        <v>12</v>
      </c>
      <c r="EE4" t="s">
        <v>13</v>
      </c>
      <c r="EF4" t="s">
        <v>14</v>
      </c>
      <c r="EG4" t="s">
        <v>15</v>
      </c>
      <c r="EM4" t="s">
        <v>19</v>
      </c>
      <c r="EN4" t="s">
        <v>20</v>
      </c>
      <c r="EO4" t="s">
        <v>21</v>
      </c>
      <c r="EP4" t="s">
        <v>22</v>
      </c>
      <c r="EQ4" t="s">
        <v>23</v>
      </c>
      <c r="ES4" t="s">
        <v>11</v>
      </c>
      <c r="ET4" t="s">
        <v>12</v>
      </c>
      <c r="EU4" t="s">
        <v>13</v>
      </c>
      <c r="EV4" t="s">
        <v>14</v>
      </c>
      <c r="EW4" t="s">
        <v>15</v>
      </c>
      <c r="FC4" t="s">
        <v>19</v>
      </c>
      <c r="FD4" t="s">
        <v>20</v>
      </c>
      <c r="FE4" t="s">
        <v>21</v>
      </c>
      <c r="FF4" t="s">
        <v>22</v>
      </c>
      <c r="FG4" t="s">
        <v>23</v>
      </c>
      <c r="FI4" t="s">
        <v>11</v>
      </c>
      <c r="FJ4" t="s">
        <v>12</v>
      </c>
      <c r="FK4" t="s">
        <v>13</v>
      </c>
      <c r="FL4" t="s">
        <v>14</v>
      </c>
      <c r="FM4" t="s">
        <v>15</v>
      </c>
      <c r="FS4" t="s">
        <v>19</v>
      </c>
      <c r="FT4" t="s">
        <v>20</v>
      </c>
      <c r="FU4" t="s">
        <v>21</v>
      </c>
      <c r="FV4" t="s">
        <v>22</v>
      </c>
      <c r="FW4" t="s">
        <v>23</v>
      </c>
      <c r="FY4" t="s">
        <v>11</v>
      </c>
      <c r="FZ4" t="s">
        <v>12</v>
      </c>
      <c r="GA4" t="s">
        <v>13</v>
      </c>
      <c r="GB4" t="s">
        <v>14</v>
      </c>
      <c r="GC4" t="s">
        <v>15</v>
      </c>
      <c r="GI4" t="s">
        <v>19</v>
      </c>
      <c r="GJ4" t="s">
        <v>20</v>
      </c>
      <c r="GK4" t="s">
        <v>21</v>
      </c>
      <c r="GL4" t="s">
        <v>22</v>
      </c>
      <c r="GM4" t="s">
        <v>23</v>
      </c>
      <c r="GO4" t="s">
        <v>11</v>
      </c>
      <c r="GP4" t="s">
        <v>12</v>
      </c>
      <c r="GQ4" t="s">
        <v>13</v>
      </c>
      <c r="GR4" t="s">
        <v>14</v>
      </c>
      <c r="GS4" t="s">
        <v>15</v>
      </c>
      <c r="GY4" t="s">
        <v>19</v>
      </c>
      <c r="GZ4" t="s">
        <v>20</v>
      </c>
      <c r="HA4" t="s">
        <v>21</v>
      </c>
      <c r="HB4" t="s">
        <v>22</v>
      </c>
      <c r="HC4" t="s">
        <v>23</v>
      </c>
      <c r="HE4" t="s">
        <v>11</v>
      </c>
      <c r="HF4" t="s">
        <v>12</v>
      </c>
      <c r="HG4" t="s">
        <v>13</v>
      </c>
      <c r="HH4" t="s">
        <v>14</v>
      </c>
      <c r="HI4" t="s">
        <v>15</v>
      </c>
      <c r="HO4" t="s">
        <v>19</v>
      </c>
      <c r="HP4" t="s">
        <v>20</v>
      </c>
      <c r="HQ4" t="s">
        <v>21</v>
      </c>
      <c r="HR4" t="s">
        <v>22</v>
      </c>
      <c r="HS4" t="s">
        <v>23</v>
      </c>
      <c r="HU4" t="s">
        <v>11</v>
      </c>
      <c r="HV4" t="s">
        <v>12</v>
      </c>
      <c r="HW4" t="s">
        <v>13</v>
      </c>
      <c r="HX4" t="s">
        <v>14</v>
      </c>
      <c r="HY4" t="s">
        <v>15</v>
      </c>
      <c r="IE4" t="s">
        <v>19</v>
      </c>
      <c r="IF4" t="s">
        <v>20</v>
      </c>
      <c r="IG4" t="s">
        <v>21</v>
      </c>
      <c r="IH4" t="s">
        <v>22</v>
      </c>
      <c r="II4" t="s">
        <v>23</v>
      </c>
    </row>
    <row r="5" spans="4:243" x14ac:dyDescent="0.25">
      <c r="D5">
        <v>28.38</v>
      </c>
      <c r="E5">
        <v>27.37</v>
      </c>
      <c r="F5">
        <v>28.2</v>
      </c>
      <c r="G5">
        <v>27.74</v>
      </c>
      <c r="H5">
        <v>27.58</v>
      </c>
      <c r="I5" s="3"/>
      <c r="J5" s="3"/>
      <c r="K5" s="3"/>
      <c r="L5" s="3"/>
      <c r="M5" s="3"/>
      <c r="N5" s="3">
        <f>AVERAGE(D5:H5)</f>
        <v>27.853999999999996</v>
      </c>
      <c r="O5">
        <f>STDEV(D5:M5)</f>
        <v>0.42388677733564623</v>
      </c>
      <c r="P5">
        <f>N5-10</f>
        <v>17.853999999999996</v>
      </c>
      <c r="Q5" s="3">
        <f>MIN(D5:M5)</f>
        <v>27.37</v>
      </c>
      <c r="R5">
        <f>MAX(D5:M5)</f>
        <v>28.38</v>
      </c>
      <c r="T5">
        <v>31.67</v>
      </c>
      <c r="U5">
        <v>29.17</v>
      </c>
      <c r="V5">
        <v>29.37</v>
      </c>
      <c r="W5">
        <v>28.45</v>
      </c>
      <c r="X5">
        <v>27.41</v>
      </c>
      <c r="Y5" s="3"/>
      <c r="Z5" s="3"/>
      <c r="AA5" s="3"/>
      <c r="AB5" s="3"/>
      <c r="AC5" s="3"/>
      <c r="AD5">
        <f>AVERAGE(T5:AC5)</f>
        <v>29.214000000000006</v>
      </c>
      <c r="AE5">
        <f>STDEV(T5:AC5)</f>
        <v>1.5729208498840628</v>
      </c>
      <c r="AF5">
        <f>AD5-9</f>
        <v>20.214000000000006</v>
      </c>
      <c r="AG5">
        <f>MIN(T5:AC5)</f>
        <v>27.41</v>
      </c>
      <c r="AH5">
        <f>MAX(T5:AC5)</f>
        <v>31.67</v>
      </c>
      <c r="AJ5" s="43"/>
      <c r="AK5">
        <v>30.3</v>
      </c>
      <c r="AL5">
        <v>28.11</v>
      </c>
      <c r="AM5">
        <v>26.85</v>
      </c>
      <c r="AN5">
        <v>28.52</v>
      </c>
      <c r="AO5" s="3"/>
      <c r="AP5" s="3"/>
      <c r="AQ5" s="3"/>
      <c r="AR5" s="3"/>
      <c r="AS5" s="3"/>
      <c r="AT5">
        <f>AVERAGE(AJ5:AS5)</f>
        <v>28.444999999999997</v>
      </c>
      <c r="AU5">
        <f>STDEV(AJ5:AS5)</f>
        <v>1.4262888907931659</v>
      </c>
      <c r="AV5">
        <f>AT5-10</f>
        <v>18.444999999999997</v>
      </c>
      <c r="AW5">
        <f>MIN(AJ5:AS5)</f>
        <v>26.85</v>
      </c>
      <c r="AX5">
        <f>MAX(AJ5:AS5)</f>
        <v>30.3</v>
      </c>
      <c r="AZ5">
        <v>29.17</v>
      </c>
      <c r="BA5" s="43"/>
      <c r="BB5">
        <v>28.34</v>
      </c>
      <c r="BC5">
        <v>27.42</v>
      </c>
      <c r="BD5">
        <v>26.98</v>
      </c>
      <c r="BE5" s="3"/>
      <c r="BF5" s="3"/>
      <c r="BG5" s="3"/>
      <c r="BH5" s="3"/>
      <c r="BI5" s="3"/>
      <c r="BJ5">
        <f>AVERAGE(AZ5:BI5)</f>
        <v>27.977500000000003</v>
      </c>
      <c r="BK5" s="3">
        <f>STDEV(AZ5:BI5)</f>
        <v>0.97626413775507859</v>
      </c>
      <c r="BL5">
        <f>BJ5-10</f>
        <v>17.977500000000003</v>
      </c>
      <c r="BM5">
        <f>MIN(AZ5:BI5)</f>
        <v>26.98</v>
      </c>
      <c r="BN5">
        <f>MAX(AZ5:BI5)</f>
        <v>29.17</v>
      </c>
      <c r="BQ5">
        <v>30.12</v>
      </c>
      <c r="BR5">
        <v>27.78</v>
      </c>
      <c r="BS5">
        <v>27.68</v>
      </c>
      <c r="BT5">
        <v>27.17</v>
      </c>
      <c r="BU5">
        <v>27.52</v>
      </c>
      <c r="BV5" s="3"/>
      <c r="BW5" s="3"/>
      <c r="BX5" s="3"/>
      <c r="BY5" s="3"/>
      <c r="BZ5" s="3"/>
      <c r="CA5">
        <f>AVERAGE(BQ5:BZ5)</f>
        <v>28.054000000000002</v>
      </c>
      <c r="CB5">
        <f>STDEV(BQ5:BZ5)</f>
        <v>1.1779134093811821</v>
      </c>
      <c r="CC5">
        <f>CA5-10</f>
        <v>18.054000000000002</v>
      </c>
      <c r="CD5">
        <f>MIN(BQ5:BZ5)</f>
        <v>27.17</v>
      </c>
      <c r="CE5">
        <f>MAX(BQ5:BZ5)</f>
        <v>30.12</v>
      </c>
      <c r="CG5">
        <v>30.97</v>
      </c>
      <c r="CH5">
        <v>29.42</v>
      </c>
      <c r="CI5">
        <v>29.64</v>
      </c>
      <c r="CJ5">
        <v>28.96</v>
      </c>
      <c r="CK5">
        <v>29.32</v>
      </c>
      <c r="CL5" s="3"/>
      <c r="CM5" s="3"/>
      <c r="CN5" s="3"/>
      <c r="CO5" s="3"/>
      <c r="CP5" s="3"/>
      <c r="CQ5">
        <f>AVERAGE(CG5:CP5)</f>
        <v>29.661999999999999</v>
      </c>
      <c r="CR5">
        <f>STDEV(CG5:CP5)</f>
        <v>0.77131057298600458</v>
      </c>
      <c r="CS5">
        <f>CQ5-9</f>
        <v>20.661999999999999</v>
      </c>
      <c r="CT5">
        <f>MIN(CG5:CP5)</f>
        <v>28.96</v>
      </c>
      <c r="CU5">
        <f>MAX(CG5:CP5)</f>
        <v>30.97</v>
      </c>
      <c r="CW5">
        <v>30.14</v>
      </c>
      <c r="CX5">
        <v>28.85</v>
      </c>
      <c r="CY5">
        <v>28.17</v>
      </c>
      <c r="CZ5">
        <v>28.79</v>
      </c>
      <c r="DA5">
        <v>27.63</v>
      </c>
      <c r="DB5" s="3"/>
      <c r="DC5" s="3"/>
      <c r="DD5" s="3"/>
      <c r="DE5" s="3"/>
      <c r="DG5">
        <f>AVERAGE(CW5:DF5)</f>
        <v>28.715999999999998</v>
      </c>
      <c r="DH5">
        <f>STDEV(CW5:DF5)</f>
        <v>0.93924437714579934</v>
      </c>
      <c r="DI5">
        <f>DG5-9</f>
        <v>19.715999999999998</v>
      </c>
      <c r="DJ5">
        <f>MIN(CW5:DF5)</f>
        <v>27.63</v>
      </c>
      <c r="DK5">
        <f>MAX(CW5:DF5)</f>
        <v>30.14</v>
      </c>
      <c r="DM5">
        <v>27.49</v>
      </c>
      <c r="DN5">
        <v>26.58</v>
      </c>
      <c r="DO5">
        <v>26.11</v>
      </c>
      <c r="DP5">
        <v>26.73</v>
      </c>
      <c r="DQ5">
        <v>26.26</v>
      </c>
      <c r="DR5" s="3"/>
      <c r="DS5" s="3"/>
      <c r="DT5" s="3"/>
      <c r="DU5" s="3"/>
      <c r="DV5" s="3"/>
      <c r="DW5">
        <f>AVERAGE(DM5:DV5)</f>
        <v>26.633999999999997</v>
      </c>
      <c r="DX5">
        <f>STDEV(DM5:DV5)</f>
        <v>0.53835861653734052</v>
      </c>
      <c r="DY5">
        <f>DW5-10</f>
        <v>16.633999999999997</v>
      </c>
      <c r="DZ5">
        <f>MIN(DM5:DV5)</f>
        <v>26.11</v>
      </c>
      <c r="EA5">
        <f>MAX(DM5:DV5)</f>
        <v>27.49</v>
      </c>
      <c r="EC5">
        <v>30.73</v>
      </c>
      <c r="ED5">
        <v>30.03</v>
      </c>
      <c r="EE5">
        <v>28.99</v>
      </c>
      <c r="EF5">
        <v>29.01</v>
      </c>
      <c r="EG5">
        <v>28.58</v>
      </c>
      <c r="EH5" s="3"/>
      <c r="EI5" s="3"/>
      <c r="EJ5" s="3"/>
      <c r="EK5" s="3"/>
      <c r="EL5" s="3"/>
      <c r="EM5">
        <f>AVERAGE(EC5:EL5)</f>
        <v>29.468</v>
      </c>
      <c r="EN5">
        <f>STDEV(EC5:EL5)</f>
        <v>0.88533609437320537</v>
      </c>
      <c r="EO5">
        <f>EM5-10</f>
        <v>19.468</v>
      </c>
      <c r="EP5">
        <f>MIN(EC5:EL5)</f>
        <v>28.58</v>
      </c>
      <c r="EQ5">
        <f>MAX(EC5:EL5)</f>
        <v>30.73</v>
      </c>
      <c r="ES5">
        <v>29.97</v>
      </c>
      <c r="ET5">
        <v>29.63</v>
      </c>
      <c r="EU5">
        <v>28.42</v>
      </c>
      <c r="EV5">
        <v>29.07</v>
      </c>
      <c r="EW5">
        <v>28.84</v>
      </c>
      <c r="EX5" s="3"/>
      <c r="EY5" s="3"/>
      <c r="EZ5" s="3"/>
      <c r="FA5" s="3"/>
      <c r="FB5" s="3"/>
      <c r="FC5">
        <f>AVERAGE(ES5:FB5)</f>
        <v>29.186</v>
      </c>
      <c r="FD5">
        <f>STDEV(ES5:FB5)</f>
        <v>0.61881338059224178</v>
      </c>
      <c r="FE5">
        <f>FC5-10</f>
        <v>19.186</v>
      </c>
      <c r="FF5">
        <f>MIN(ES5:FB5)</f>
        <v>28.42</v>
      </c>
      <c r="FG5">
        <f>MAX(ES5:FB5)</f>
        <v>29.97</v>
      </c>
      <c r="FI5">
        <v>31.88</v>
      </c>
      <c r="FJ5">
        <v>30.21</v>
      </c>
      <c r="FK5">
        <v>30.57</v>
      </c>
      <c r="FL5">
        <v>29.01</v>
      </c>
      <c r="FM5">
        <v>28.01</v>
      </c>
      <c r="FN5" s="3"/>
      <c r="FO5" s="3"/>
      <c r="FP5" s="3"/>
      <c r="FQ5" s="3"/>
      <c r="FR5" s="3"/>
      <c r="FS5">
        <f>AVERAGE(FI5:FR5)</f>
        <v>29.936</v>
      </c>
      <c r="FT5">
        <f>STDEV(FI5:FR5)</f>
        <v>1.4851868569308027</v>
      </c>
      <c r="FU5">
        <f>FS5-10</f>
        <v>19.936</v>
      </c>
      <c r="FV5">
        <f>MIN(FI5:FR5)</f>
        <v>28.01</v>
      </c>
      <c r="FW5">
        <f>MAX(FI5:FR5)</f>
        <v>31.88</v>
      </c>
      <c r="FY5">
        <v>28.91</v>
      </c>
      <c r="FZ5">
        <v>28.2</v>
      </c>
      <c r="GA5">
        <v>28.52</v>
      </c>
      <c r="GB5">
        <v>27.2</v>
      </c>
      <c r="GC5">
        <v>27.31</v>
      </c>
      <c r="GD5" s="3"/>
      <c r="GE5" s="3"/>
      <c r="GF5" s="3"/>
      <c r="GG5" s="3"/>
      <c r="GH5" s="3"/>
      <c r="GI5">
        <f>AVERAGE(FY5:GH5)</f>
        <v>28.027999999999999</v>
      </c>
      <c r="GJ5">
        <f>STDEV(FY5:GH5)</f>
        <v>0.75011332477166448</v>
      </c>
      <c r="GK5">
        <f>GI5-10</f>
        <v>18.027999999999999</v>
      </c>
      <c r="GL5">
        <f>MIN(FY5:GH5)</f>
        <v>27.2</v>
      </c>
      <c r="GM5">
        <f>MAX(FY5:GH5)</f>
        <v>28.91</v>
      </c>
      <c r="GO5">
        <v>27.38</v>
      </c>
      <c r="GP5">
        <v>26.2</v>
      </c>
      <c r="GQ5">
        <v>26.67</v>
      </c>
      <c r="GR5">
        <v>26.74</v>
      </c>
      <c r="GS5">
        <v>26.48</v>
      </c>
      <c r="GT5" s="3"/>
      <c r="GU5" s="3"/>
      <c r="GV5" s="3"/>
      <c r="GW5" s="3"/>
      <c r="GX5" s="3"/>
      <c r="GY5">
        <f>AVERAGE(GO5:GX5)</f>
        <v>26.693999999999999</v>
      </c>
      <c r="GZ5">
        <f>STDEV(GO5:GX5)</f>
        <v>0.43678369932954197</v>
      </c>
      <c r="HA5">
        <f>GY5-10</f>
        <v>16.693999999999999</v>
      </c>
      <c r="HB5">
        <f>MIN(GO5:GX5)</f>
        <v>26.2</v>
      </c>
      <c r="HC5">
        <f>MAX(GO5:GX5)</f>
        <v>27.38</v>
      </c>
      <c r="HE5">
        <v>29.24</v>
      </c>
      <c r="HF5">
        <v>28.95</v>
      </c>
      <c r="HG5">
        <v>27.13</v>
      </c>
      <c r="HH5">
        <v>28.09</v>
      </c>
      <c r="HI5">
        <v>26.63</v>
      </c>
      <c r="HJ5" s="3"/>
      <c r="HK5" s="3"/>
      <c r="HL5" s="3"/>
      <c r="HM5" s="3"/>
      <c r="HN5" s="3"/>
      <c r="HO5">
        <f>AVERAGE(HE5:HN5)</f>
        <v>28.007999999999999</v>
      </c>
      <c r="HP5">
        <f>STDEV(HE5:HN5)</f>
        <v>1.1271290964215233</v>
      </c>
      <c r="HQ5">
        <f>HO5-10</f>
        <v>18.007999999999999</v>
      </c>
      <c r="HR5">
        <f>MIN(HE5:HN5)</f>
        <v>26.63</v>
      </c>
      <c r="HS5">
        <f>MAX(HE5:HN5)</f>
        <v>29.24</v>
      </c>
      <c r="HU5">
        <v>31.66</v>
      </c>
      <c r="HV5">
        <v>28.86</v>
      </c>
      <c r="HW5">
        <v>29.61</v>
      </c>
      <c r="HX5">
        <v>30.22</v>
      </c>
      <c r="HY5">
        <v>28.38</v>
      </c>
      <c r="HZ5" s="3"/>
      <c r="IA5" s="3"/>
      <c r="IB5" s="3"/>
      <c r="IC5" s="3"/>
      <c r="ID5" s="3"/>
      <c r="IE5">
        <f>AVERAGE(HU5:ID5)</f>
        <v>29.745999999999999</v>
      </c>
      <c r="IF5">
        <f>STDEV(HU5:ID5)</f>
        <v>1.2803827552728133</v>
      </c>
      <c r="IG5">
        <f>IE5-10</f>
        <v>19.745999999999999</v>
      </c>
      <c r="IH5">
        <f>MIN(HU5:ID5)</f>
        <v>28.38</v>
      </c>
      <c r="II5">
        <f>MAX(HU5:ID5)</f>
        <v>31.66</v>
      </c>
    </row>
    <row r="6" spans="4:243" x14ac:dyDescent="0.25">
      <c r="N6" s="3"/>
      <c r="Q6" s="3"/>
      <c r="BK6" s="3"/>
      <c r="FI6" s="3"/>
    </row>
    <row r="7" spans="4:243" x14ac:dyDescent="0.25">
      <c r="N7" s="3"/>
      <c r="BK7" s="3"/>
      <c r="FI7" s="3"/>
    </row>
    <row r="8" spans="4:243" x14ac:dyDescent="0.25">
      <c r="BK8" s="3"/>
      <c r="FI8" s="3"/>
    </row>
    <row r="9" spans="4:243" x14ac:dyDescent="0.25">
      <c r="BK9" s="3"/>
      <c r="FI9" s="3"/>
    </row>
    <row r="10" spans="4:243" x14ac:dyDescent="0.25">
      <c r="D10" t="s">
        <v>5</v>
      </c>
      <c r="E10" t="s">
        <v>5</v>
      </c>
      <c r="F10" t="s">
        <v>5</v>
      </c>
      <c r="G10" t="s">
        <v>5</v>
      </c>
      <c r="H10" t="s">
        <v>5</v>
      </c>
      <c r="T10" t="s">
        <v>18</v>
      </c>
      <c r="U10" t="s">
        <v>18</v>
      </c>
      <c r="V10" t="s">
        <v>18</v>
      </c>
      <c r="W10" t="s">
        <v>18</v>
      </c>
      <c r="X10" t="s">
        <v>18</v>
      </c>
      <c r="AJ10" t="s">
        <v>27</v>
      </c>
      <c r="AK10" t="s">
        <v>27</v>
      </c>
      <c r="AL10" t="s">
        <v>27</v>
      </c>
      <c r="AM10" t="s">
        <v>28</v>
      </c>
      <c r="AN10" t="s">
        <v>28</v>
      </c>
      <c r="AZ10" t="s">
        <v>30</v>
      </c>
      <c r="BA10" t="s">
        <v>30</v>
      </c>
      <c r="BB10" t="s">
        <v>30</v>
      </c>
      <c r="BC10" t="s">
        <v>30</v>
      </c>
      <c r="BD10" t="s">
        <v>30</v>
      </c>
      <c r="BK10" s="3"/>
      <c r="BQ10" t="s">
        <v>32</v>
      </c>
      <c r="BR10" t="s">
        <v>32</v>
      </c>
      <c r="BS10" t="s">
        <v>32</v>
      </c>
      <c r="BT10" t="s">
        <v>32</v>
      </c>
      <c r="BU10" t="s">
        <v>32</v>
      </c>
      <c r="CG10" t="s">
        <v>33</v>
      </c>
      <c r="CH10" t="s">
        <v>33</v>
      </c>
      <c r="CI10" t="s">
        <v>33</v>
      </c>
      <c r="CJ10" t="s">
        <v>33</v>
      </c>
      <c r="CK10" t="s">
        <v>33</v>
      </c>
      <c r="CW10" t="s">
        <v>34</v>
      </c>
      <c r="CX10" t="s">
        <v>34</v>
      </c>
      <c r="CY10" t="s">
        <v>34</v>
      </c>
      <c r="CZ10" t="s">
        <v>34</v>
      </c>
      <c r="DA10" t="s">
        <v>34</v>
      </c>
      <c r="DM10" t="s">
        <v>42</v>
      </c>
      <c r="DN10" t="s">
        <v>42</v>
      </c>
      <c r="DO10" t="s">
        <v>42</v>
      </c>
      <c r="DP10" t="s">
        <v>42</v>
      </c>
      <c r="DQ10" t="s">
        <v>42</v>
      </c>
      <c r="EC10" t="s">
        <v>43</v>
      </c>
      <c r="ED10" t="s">
        <v>43</v>
      </c>
      <c r="EE10" t="s">
        <v>43</v>
      </c>
      <c r="EF10" t="s">
        <v>43</v>
      </c>
      <c r="EG10" t="s">
        <v>43</v>
      </c>
      <c r="ES10" t="s">
        <v>44</v>
      </c>
      <c r="ET10" t="s">
        <v>44</v>
      </c>
      <c r="EU10" t="s">
        <v>44</v>
      </c>
      <c r="EV10" t="s">
        <v>44</v>
      </c>
      <c r="EW10" t="s">
        <v>44</v>
      </c>
      <c r="FI10" t="s">
        <v>45</v>
      </c>
      <c r="FJ10" t="s">
        <v>45</v>
      </c>
      <c r="FK10" t="s">
        <v>45</v>
      </c>
      <c r="FL10" t="s">
        <v>45</v>
      </c>
      <c r="FM10" t="s">
        <v>45</v>
      </c>
      <c r="FY10" t="s">
        <v>46</v>
      </c>
      <c r="FZ10" t="s">
        <v>46</v>
      </c>
      <c r="GA10" t="s">
        <v>46</v>
      </c>
      <c r="GB10" t="s">
        <v>46</v>
      </c>
      <c r="GC10" t="s">
        <v>46</v>
      </c>
      <c r="GO10" t="s">
        <v>47</v>
      </c>
      <c r="GP10" t="s">
        <v>47</v>
      </c>
      <c r="GQ10" t="s">
        <v>47</v>
      </c>
      <c r="GR10" t="s">
        <v>47</v>
      </c>
      <c r="GS10" t="s">
        <v>47</v>
      </c>
      <c r="HE10" t="s">
        <v>48</v>
      </c>
      <c r="HF10" t="s">
        <v>48</v>
      </c>
      <c r="HG10" t="s">
        <v>48</v>
      </c>
      <c r="HH10" t="s">
        <v>48</v>
      </c>
      <c r="HI10" t="s">
        <v>48</v>
      </c>
      <c r="HU10" t="s">
        <v>49</v>
      </c>
      <c r="HV10" t="s">
        <v>49</v>
      </c>
      <c r="HW10" t="s">
        <v>49</v>
      </c>
      <c r="HX10" t="s">
        <v>49</v>
      </c>
      <c r="HY10" t="s">
        <v>49</v>
      </c>
    </row>
    <row r="11" spans="4:243" x14ac:dyDescent="0.25">
      <c r="D11" t="s">
        <v>16</v>
      </c>
      <c r="E11" t="s">
        <v>16</v>
      </c>
      <c r="F11" t="s">
        <v>16</v>
      </c>
      <c r="G11" t="s">
        <v>16</v>
      </c>
      <c r="H11" t="s">
        <v>16</v>
      </c>
      <c r="T11" t="s">
        <v>16</v>
      </c>
      <c r="U11" t="s">
        <v>16</v>
      </c>
      <c r="V11" t="s">
        <v>16</v>
      </c>
      <c r="W11" t="s">
        <v>16</v>
      </c>
      <c r="X11" t="s">
        <v>16</v>
      </c>
      <c r="AJ11" t="s">
        <v>16</v>
      </c>
      <c r="AK11" t="s">
        <v>16</v>
      </c>
      <c r="AL11" t="s">
        <v>16</v>
      </c>
      <c r="AM11" t="s">
        <v>16</v>
      </c>
      <c r="AN11" t="s">
        <v>16</v>
      </c>
      <c r="AZ11" t="s">
        <v>16</v>
      </c>
      <c r="BA11" t="s">
        <v>16</v>
      </c>
      <c r="BB11" t="s">
        <v>16</v>
      </c>
      <c r="BC11" t="s">
        <v>16</v>
      </c>
      <c r="BD11" t="s">
        <v>16</v>
      </c>
      <c r="BK11" s="3"/>
      <c r="BQ11" t="s">
        <v>16</v>
      </c>
      <c r="BR11" t="s">
        <v>16</v>
      </c>
      <c r="BS11" t="s">
        <v>16</v>
      </c>
      <c r="BT11" t="s">
        <v>16</v>
      </c>
      <c r="BU11" t="s">
        <v>16</v>
      </c>
      <c r="CG11" t="s">
        <v>16</v>
      </c>
      <c r="CH11" t="s">
        <v>16</v>
      </c>
      <c r="CI11" t="s">
        <v>16</v>
      </c>
      <c r="CJ11" t="s">
        <v>16</v>
      </c>
      <c r="CK11" t="s">
        <v>16</v>
      </c>
      <c r="CW11" t="s">
        <v>16</v>
      </c>
      <c r="CX11" t="s">
        <v>16</v>
      </c>
      <c r="CY11" t="s">
        <v>16</v>
      </c>
      <c r="CZ11" t="s">
        <v>16</v>
      </c>
      <c r="DA11" t="s">
        <v>16</v>
      </c>
      <c r="DM11" t="s">
        <v>16</v>
      </c>
      <c r="DN11" t="s">
        <v>16</v>
      </c>
      <c r="DO11" t="s">
        <v>16</v>
      </c>
      <c r="DP11" t="s">
        <v>16</v>
      </c>
      <c r="DQ11" t="s">
        <v>16</v>
      </c>
      <c r="EC11" t="s">
        <v>16</v>
      </c>
      <c r="ED11" t="s">
        <v>16</v>
      </c>
      <c r="EE11" t="s">
        <v>16</v>
      </c>
      <c r="EF11" t="s">
        <v>16</v>
      </c>
      <c r="EG11" t="s">
        <v>16</v>
      </c>
      <c r="ES11" t="s">
        <v>16</v>
      </c>
      <c r="ET11" t="s">
        <v>16</v>
      </c>
      <c r="EU11" t="s">
        <v>16</v>
      </c>
      <c r="EV11" t="s">
        <v>16</v>
      </c>
      <c r="EW11" t="s">
        <v>16</v>
      </c>
      <c r="FI11" t="s">
        <v>16</v>
      </c>
      <c r="FJ11" t="s">
        <v>16</v>
      </c>
      <c r="FK11" t="s">
        <v>16</v>
      </c>
      <c r="FL11" t="s">
        <v>16</v>
      </c>
      <c r="FM11" t="s">
        <v>16</v>
      </c>
      <c r="FY11" t="s">
        <v>16</v>
      </c>
      <c r="FZ11" t="s">
        <v>16</v>
      </c>
      <c r="GA11" t="s">
        <v>16</v>
      </c>
      <c r="GB11" t="s">
        <v>16</v>
      </c>
      <c r="GC11" t="s">
        <v>16</v>
      </c>
      <c r="GO11" t="s">
        <v>16</v>
      </c>
      <c r="GP11" t="s">
        <v>16</v>
      </c>
      <c r="GQ11" t="s">
        <v>16</v>
      </c>
      <c r="GR11" t="s">
        <v>16</v>
      </c>
      <c r="GS11" t="s">
        <v>16</v>
      </c>
      <c r="HE11" t="s">
        <v>16</v>
      </c>
      <c r="HF11" t="s">
        <v>16</v>
      </c>
      <c r="HG11" t="s">
        <v>16</v>
      </c>
      <c r="HH11" t="s">
        <v>16</v>
      </c>
      <c r="HI11" t="s">
        <v>16</v>
      </c>
      <c r="HU11" t="s">
        <v>16</v>
      </c>
      <c r="HV11" t="s">
        <v>16</v>
      </c>
      <c r="HW11" t="s">
        <v>16</v>
      </c>
      <c r="HX11" t="s">
        <v>16</v>
      </c>
      <c r="HY11" t="s">
        <v>16</v>
      </c>
    </row>
    <row r="12" spans="4:243" x14ac:dyDescent="0.25">
      <c r="D12" t="s">
        <v>8</v>
      </c>
      <c r="E12" t="s">
        <v>8</v>
      </c>
      <c r="F12" t="s">
        <v>8</v>
      </c>
      <c r="G12" t="s">
        <v>8</v>
      </c>
      <c r="H12" t="s">
        <v>8</v>
      </c>
      <c r="T12" t="s">
        <v>8</v>
      </c>
      <c r="U12" t="s">
        <v>8</v>
      </c>
      <c r="V12" t="s">
        <v>8</v>
      </c>
      <c r="W12" t="s">
        <v>8</v>
      </c>
      <c r="X12" t="s">
        <v>8</v>
      </c>
      <c r="AJ12" t="s">
        <v>8</v>
      </c>
      <c r="AK12" t="s">
        <v>8</v>
      </c>
      <c r="AL12" t="s">
        <v>8</v>
      </c>
      <c r="AM12" t="s">
        <v>8</v>
      </c>
      <c r="AN12" t="s">
        <v>8</v>
      </c>
      <c r="AZ12" t="s">
        <v>8</v>
      </c>
      <c r="BA12" t="s">
        <v>8</v>
      </c>
      <c r="BB12" t="s">
        <v>8</v>
      </c>
      <c r="BC12" t="s">
        <v>8</v>
      </c>
      <c r="BD12" t="s">
        <v>8</v>
      </c>
      <c r="BK12" s="3"/>
      <c r="BQ12" t="s">
        <v>8</v>
      </c>
      <c r="BR12" t="s">
        <v>8</v>
      </c>
      <c r="BS12" t="s">
        <v>8</v>
      </c>
      <c r="BT12" t="s">
        <v>8</v>
      </c>
      <c r="BU12" t="s">
        <v>8</v>
      </c>
      <c r="CG12" t="s">
        <v>8</v>
      </c>
      <c r="CH12" t="s">
        <v>8</v>
      </c>
      <c r="CI12" t="s">
        <v>8</v>
      </c>
      <c r="CJ12" t="s">
        <v>8</v>
      </c>
      <c r="CK12" t="s">
        <v>8</v>
      </c>
      <c r="CW12" t="s">
        <v>8</v>
      </c>
      <c r="CX12" t="s">
        <v>8</v>
      </c>
      <c r="CY12" t="s">
        <v>8</v>
      </c>
      <c r="CZ12" t="s">
        <v>8</v>
      </c>
      <c r="DA12" t="s">
        <v>8</v>
      </c>
      <c r="DM12" t="s">
        <v>8</v>
      </c>
      <c r="DN12" t="s">
        <v>8</v>
      </c>
      <c r="DO12" t="s">
        <v>8</v>
      </c>
      <c r="DP12" t="s">
        <v>8</v>
      </c>
      <c r="DQ12" t="s">
        <v>8</v>
      </c>
      <c r="EC12" t="s">
        <v>8</v>
      </c>
      <c r="ED12" t="s">
        <v>8</v>
      </c>
      <c r="EE12" t="s">
        <v>8</v>
      </c>
      <c r="EF12" t="s">
        <v>8</v>
      </c>
      <c r="EG12" t="s">
        <v>8</v>
      </c>
      <c r="ES12" t="s">
        <v>8</v>
      </c>
      <c r="ET12" t="s">
        <v>8</v>
      </c>
      <c r="EU12" t="s">
        <v>8</v>
      </c>
      <c r="EV12" t="s">
        <v>8</v>
      </c>
      <c r="EW12" t="s">
        <v>8</v>
      </c>
      <c r="FI12" t="s">
        <v>8</v>
      </c>
      <c r="FJ12" t="s">
        <v>8</v>
      </c>
      <c r="FK12" t="s">
        <v>8</v>
      </c>
      <c r="FL12" t="s">
        <v>8</v>
      </c>
      <c r="FM12" t="s">
        <v>8</v>
      </c>
      <c r="FY12" t="s">
        <v>8</v>
      </c>
      <c r="FZ12" t="s">
        <v>8</v>
      </c>
      <c r="GA12" t="s">
        <v>8</v>
      </c>
      <c r="GB12" t="s">
        <v>8</v>
      </c>
      <c r="GC12" t="s">
        <v>8</v>
      </c>
      <c r="GO12" t="s">
        <v>8</v>
      </c>
      <c r="GP12" t="s">
        <v>8</v>
      </c>
      <c r="GQ12" t="s">
        <v>8</v>
      </c>
      <c r="GR12" t="s">
        <v>8</v>
      </c>
      <c r="GS12" t="s">
        <v>8</v>
      </c>
      <c r="HE12" t="s">
        <v>8</v>
      </c>
      <c r="HF12" t="s">
        <v>8</v>
      </c>
      <c r="HG12" t="s">
        <v>8</v>
      </c>
      <c r="HH12" t="s">
        <v>8</v>
      </c>
      <c r="HI12" t="s">
        <v>8</v>
      </c>
      <c r="HU12" t="s">
        <v>8</v>
      </c>
      <c r="HV12" t="s">
        <v>8</v>
      </c>
      <c r="HW12" t="s">
        <v>8</v>
      </c>
      <c r="HX12" t="s">
        <v>8</v>
      </c>
      <c r="HY12" t="s">
        <v>8</v>
      </c>
    </row>
    <row r="13" spans="4:243" x14ac:dyDescent="0.25">
      <c r="D13" t="s">
        <v>11</v>
      </c>
      <c r="E13" t="s">
        <v>12</v>
      </c>
      <c r="F13" t="s">
        <v>13</v>
      </c>
      <c r="G13" t="s">
        <v>14</v>
      </c>
      <c r="H13" t="s">
        <v>15</v>
      </c>
      <c r="N13" t="s">
        <v>19</v>
      </c>
      <c r="O13" t="s">
        <v>20</v>
      </c>
      <c r="P13" t="s">
        <v>21</v>
      </c>
      <c r="Q13" t="s">
        <v>22</v>
      </c>
      <c r="R13" t="s">
        <v>23</v>
      </c>
      <c r="T13" t="s">
        <v>11</v>
      </c>
      <c r="U13" t="s">
        <v>12</v>
      </c>
      <c r="V13" t="s">
        <v>13</v>
      </c>
      <c r="W13" t="s">
        <v>14</v>
      </c>
      <c r="X13" t="s">
        <v>15</v>
      </c>
      <c r="AD13" t="s">
        <v>19</v>
      </c>
      <c r="AE13" t="s">
        <v>20</v>
      </c>
      <c r="AF13" t="s">
        <v>21</v>
      </c>
      <c r="AG13" t="s">
        <v>22</v>
      </c>
      <c r="AH13" t="s">
        <v>23</v>
      </c>
      <c r="AJ13" t="s">
        <v>11</v>
      </c>
      <c r="AK13" t="s">
        <v>12</v>
      </c>
      <c r="AL13" t="s">
        <v>13</v>
      </c>
      <c r="AM13" t="s">
        <v>29</v>
      </c>
      <c r="AN13" t="s">
        <v>15</v>
      </c>
      <c r="AT13" t="s">
        <v>19</v>
      </c>
      <c r="AU13" t="s">
        <v>20</v>
      </c>
      <c r="AV13" t="s">
        <v>21</v>
      </c>
      <c r="AW13" t="s">
        <v>22</v>
      </c>
      <c r="AX13" t="s">
        <v>23</v>
      </c>
      <c r="AZ13" t="s">
        <v>11</v>
      </c>
      <c r="BA13" t="s">
        <v>12</v>
      </c>
      <c r="BB13" t="s">
        <v>13</v>
      </c>
      <c r="BC13" t="s">
        <v>14</v>
      </c>
      <c r="BD13" t="s">
        <v>15</v>
      </c>
      <c r="BJ13" t="s">
        <v>19</v>
      </c>
      <c r="BK13" s="3" t="s">
        <v>20</v>
      </c>
      <c r="BL13" t="s">
        <v>21</v>
      </c>
      <c r="BM13" t="s">
        <v>22</v>
      </c>
      <c r="BN13" t="s">
        <v>23</v>
      </c>
      <c r="BQ13" t="s">
        <v>11</v>
      </c>
      <c r="BR13" t="s">
        <v>12</v>
      </c>
      <c r="BS13" t="s">
        <v>13</v>
      </c>
      <c r="BT13" t="s">
        <v>14</v>
      </c>
      <c r="BU13" t="s">
        <v>15</v>
      </c>
      <c r="CA13" t="s">
        <v>19</v>
      </c>
      <c r="CB13" t="s">
        <v>20</v>
      </c>
      <c r="CC13" t="s">
        <v>21</v>
      </c>
      <c r="CD13" t="s">
        <v>22</v>
      </c>
      <c r="CE13" t="s">
        <v>23</v>
      </c>
      <c r="CG13" t="s">
        <v>11</v>
      </c>
      <c r="CH13" t="s">
        <v>12</v>
      </c>
      <c r="CI13" t="s">
        <v>13</v>
      </c>
      <c r="CJ13" t="s">
        <v>14</v>
      </c>
      <c r="CK13" t="s">
        <v>15</v>
      </c>
      <c r="CQ13" t="s">
        <v>19</v>
      </c>
      <c r="CR13" t="s">
        <v>20</v>
      </c>
      <c r="CS13" t="s">
        <v>21</v>
      </c>
      <c r="CT13" t="s">
        <v>22</v>
      </c>
      <c r="CU13" t="s">
        <v>23</v>
      </c>
      <c r="CW13" t="s">
        <v>11</v>
      </c>
      <c r="CX13" t="s">
        <v>12</v>
      </c>
      <c r="CY13" t="s">
        <v>13</v>
      </c>
      <c r="CZ13" t="s">
        <v>14</v>
      </c>
      <c r="DA13" t="s">
        <v>15</v>
      </c>
      <c r="DG13" t="s">
        <v>19</v>
      </c>
      <c r="DH13" t="s">
        <v>20</v>
      </c>
      <c r="DI13" t="s">
        <v>21</v>
      </c>
      <c r="DJ13" t="s">
        <v>22</v>
      </c>
      <c r="DK13" t="s">
        <v>23</v>
      </c>
      <c r="DM13" t="s">
        <v>11</v>
      </c>
      <c r="DN13" t="s">
        <v>12</v>
      </c>
      <c r="DO13" t="s">
        <v>13</v>
      </c>
      <c r="DP13" t="s">
        <v>14</v>
      </c>
      <c r="DQ13" t="s">
        <v>15</v>
      </c>
      <c r="DW13" t="s">
        <v>19</v>
      </c>
      <c r="DX13" t="s">
        <v>20</v>
      </c>
      <c r="DY13" t="s">
        <v>21</v>
      </c>
      <c r="DZ13" t="s">
        <v>22</v>
      </c>
      <c r="EA13" t="s">
        <v>23</v>
      </c>
      <c r="EC13" t="s">
        <v>11</v>
      </c>
      <c r="ED13" t="s">
        <v>12</v>
      </c>
      <c r="EE13" t="s">
        <v>13</v>
      </c>
      <c r="EF13" t="s">
        <v>14</v>
      </c>
      <c r="EG13" t="s">
        <v>15</v>
      </c>
      <c r="EM13" t="s">
        <v>19</v>
      </c>
      <c r="EN13" t="s">
        <v>20</v>
      </c>
      <c r="EO13" t="s">
        <v>21</v>
      </c>
      <c r="EP13" t="s">
        <v>22</v>
      </c>
      <c r="EQ13" t="s">
        <v>23</v>
      </c>
      <c r="ES13" t="s">
        <v>11</v>
      </c>
      <c r="ET13" t="s">
        <v>12</v>
      </c>
      <c r="EU13" t="s">
        <v>13</v>
      </c>
      <c r="EV13" t="s">
        <v>14</v>
      </c>
      <c r="EW13" t="s">
        <v>15</v>
      </c>
      <c r="FC13" t="s">
        <v>19</v>
      </c>
      <c r="FD13" t="s">
        <v>20</v>
      </c>
      <c r="FE13" t="s">
        <v>21</v>
      </c>
      <c r="FF13" t="s">
        <v>22</v>
      </c>
      <c r="FG13" t="s">
        <v>23</v>
      </c>
      <c r="FI13" t="s">
        <v>11</v>
      </c>
      <c r="FJ13" t="s">
        <v>12</v>
      </c>
      <c r="FK13" t="s">
        <v>13</v>
      </c>
      <c r="FL13" t="s">
        <v>14</v>
      </c>
      <c r="FM13" t="s">
        <v>15</v>
      </c>
      <c r="FS13" t="s">
        <v>19</v>
      </c>
      <c r="FT13" t="s">
        <v>20</v>
      </c>
      <c r="FU13" t="s">
        <v>21</v>
      </c>
      <c r="FV13" t="s">
        <v>22</v>
      </c>
      <c r="FW13" t="s">
        <v>23</v>
      </c>
      <c r="FY13" t="s">
        <v>11</v>
      </c>
      <c r="FZ13" t="s">
        <v>12</v>
      </c>
      <c r="GA13" t="s">
        <v>13</v>
      </c>
      <c r="GB13" t="s">
        <v>14</v>
      </c>
      <c r="GC13" t="s">
        <v>15</v>
      </c>
      <c r="GI13" t="s">
        <v>19</v>
      </c>
      <c r="GJ13" t="s">
        <v>20</v>
      </c>
      <c r="GK13" t="s">
        <v>21</v>
      </c>
      <c r="GL13" t="s">
        <v>22</v>
      </c>
      <c r="GM13" t="s">
        <v>23</v>
      </c>
      <c r="GO13" t="s">
        <v>11</v>
      </c>
      <c r="GP13" t="s">
        <v>12</v>
      </c>
      <c r="GQ13" t="s">
        <v>13</v>
      </c>
      <c r="GR13" t="s">
        <v>14</v>
      </c>
      <c r="GS13" t="s">
        <v>15</v>
      </c>
      <c r="GY13" t="s">
        <v>19</v>
      </c>
      <c r="GZ13" t="s">
        <v>20</v>
      </c>
      <c r="HA13" t="s">
        <v>21</v>
      </c>
      <c r="HB13" t="s">
        <v>22</v>
      </c>
      <c r="HC13" t="s">
        <v>23</v>
      </c>
      <c r="HE13" t="s">
        <v>11</v>
      </c>
      <c r="HF13" t="s">
        <v>12</v>
      </c>
      <c r="HG13" t="s">
        <v>13</v>
      </c>
      <c r="HH13" t="s">
        <v>14</v>
      </c>
      <c r="HI13" t="s">
        <v>15</v>
      </c>
      <c r="HO13" t="s">
        <v>19</v>
      </c>
      <c r="HP13" t="s">
        <v>20</v>
      </c>
      <c r="HQ13" t="s">
        <v>21</v>
      </c>
      <c r="HR13" t="s">
        <v>22</v>
      </c>
      <c r="HS13" t="s">
        <v>23</v>
      </c>
      <c r="HU13" t="s">
        <v>11</v>
      </c>
      <c r="HV13" t="s">
        <v>12</v>
      </c>
      <c r="HW13" t="s">
        <v>13</v>
      </c>
      <c r="HX13" t="s">
        <v>14</v>
      </c>
      <c r="HY13" t="s">
        <v>15</v>
      </c>
      <c r="IE13" t="s">
        <v>19</v>
      </c>
      <c r="IF13" t="s">
        <v>20</v>
      </c>
      <c r="IG13" t="s">
        <v>21</v>
      </c>
      <c r="IH13" t="s">
        <v>22</v>
      </c>
      <c r="II13" t="s">
        <v>23</v>
      </c>
    </row>
    <row r="14" spans="4:243" x14ac:dyDescent="0.25">
      <c r="D14">
        <v>27.6</v>
      </c>
      <c r="E14">
        <v>26.57</v>
      </c>
      <c r="F14">
        <v>27.16</v>
      </c>
      <c r="G14">
        <v>27.5</v>
      </c>
      <c r="H14">
        <v>26.31</v>
      </c>
      <c r="I14" s="3"/>
      <c r="J14" s="3"/>
      <c r="K14" s="3"/>
      <c r="L14" s="3"/>
      <c r="M14" s="3"/>
      <c r="N14">
        <f>AVERAGE(D14:M14)</f>
        <v>27.027999999999999</v>
      </c>
      <c r="O14">
        <f>STDEV(D14:M14)</f>
        <v>0.56848043062184717</v>
      </c>
      <c r="P14">
        <f>N14-10</f>
        <v>17.027999999999999</v>
      </c>
      <c r="Q14">
        <f>MIN(D14:M14)</f>
        <v>26.31</v>
      </c>
      <c r="R14">
        <f>MAX(D14:M14)</f>
        <v>27.6</v>
      </c>
      <c r="T14">
        <v>31.04</v>
      </c>
      <c r="U14">
        <v>28.71</v>
      </c>
      <c r="V14">
        <v>28.7</v>
      </c>
      <c r="W14">
        <v>27.96</v>
      </c>
      <c r="X14">
        <v>27.75</v>
      </c>
      <c r="Y14" s="3"/>
      <c r="Z14" s="3"/>
      <c r="AA14" s="3"/>
      <c r="AB14" s="3"/>
      <c r="AC14" s="3"/>
      <c r="AD14">
        <f>AVERAGE(T14:AC14)</f>
        <v>28.832000000000001</v>
      </c>
      <c r="AE14">
        <f>STDEV(T14:AC14)</f>
        <v>1.3075434983204188</v>
      </c>
      <c r="AF14">
        <f>AD14-10</f>
        <v>18.832000000000001</v>
      </c>
      <c r="AG14">
        <f>MIN(T14:AC14)</f>
        <v>27.75</v>
      </c>
      <c r="AH14">
        <f>MAX(T14:AC14)</f>
        <v>31.04</v>
      </c>
      <c r="AJ14" s="43"/>
      <c r="AK14">
        <v>28.88</v>
      </c>
      <c r="AL14">
        <v>28.64</v>
      </c>
      <c r="AM14">
        <v>27</v>
      </c>
      <c r="AN14">
        <v>27.05</v>
      </c>
      <c r="AO14" s="3"/>
      <c r="AP14" s="3"/>
      <c r="AQ14" s="3"/>
      <c r="AR14" s="3"/>
      <c r="AS14" s="3"/>
      <c r="AT14">
        <f>AVERAGE(AJ14:AS14)</f>
        <v>27.892499999999998</v>
      </c>
      <c r="AU14">
        <f>STDEV(AJ14:AS14)</f>
        <v>1.0066901211395685</v>
      </c>
      <c r="AV14">
        <f>AT14-9</f>
        <v>18.892499999999998</v>
      </c>
      <c r="AW14">
        <f>MIN(AJ14:AS14)</f>
        <v>27</v>
      </c>
      <c r="AX14">
        <f>MAX(AJ14:AS14)</f>
        <v>28.88</v>
      </c>
      <c r="AZ14">
        <v>29.33</v>
      </c>
      <c r="BA14" s="43"/>
      <c r="BB14">
        <v>27.72</v>
      </c>
      <c r="BC14">
        <v>27.37</v>
      </c>
      <c r="BD14">
        <v>27.54</v>
      </c>
      <c r="BE14" s="3"/>
      <c r="BF14" s="3"/>
      <c r="BG14" s="3"/>
      <c r="BH14" s="3"/>
      <c r="BI14" s="3"/>
      <c r="BJ14">
        <f>AVERAGE(AZ14:BI14)</f>
        <v>27.990000000000002</v>
      </c>
      <c r="BK14" s="3">
        <f>STDEV(AZ14:BI14)</f>
        <v>0.90469147595556865</v>
      </c>
      <c r="BL14">
        <f>BJ14-10</f>
        <v>17.990000000000002</v>
      </c>
      <c r="BM14">
        <f>MIN(AZ14:BI14)</f>
        <v>27.37</v>
      </c>
      <c r="BN14">
        <f>MAX(AZ14:BI14)</f>
        <v>29.33</v>
      </c>
      <c r="BQ14">
        <v>29.54</v>
      </c>
      <c r="BR14">
        <v>27.51</v>
      </c>
      <c r="BS14">
        <v>27.65</v>
      </c>
      <c r="BT14">
        <v>27.13</v>
      </c>
      <c r="BU14">
        <v>26.42</v>
      </c>
      <c r="BV14" s="3"/>
      <c r="BW14" s="3"/>
      <c r="BX14" s="3"/>
      <c r="BY14" s="3"/>
      <c r="BZ14" s="3"/>
      <c r="CA14">
        <f>AVERAGE(BQ14:BZ14)</f>
        <v>27.65</v>
      </c>
      <c r="CB14">
        <f>STDEV(BQ14:BZ14)</f>
        <v>1.1592023119369621</v>
      </c>
      <c r="CC14">
        <f>CA14-10</f>
        <v>17.649999999999999</v>
      </c>
      <c r="CD14">
        <f>MIN(BQ14:BZ14)</f>
        <v>26.42</v>
      </c>
      <c r="CE14">
        <f>MAX(BQ14:BZ14)</f>
        <v>29.54</v>
      </c>
      <c r="CG14">
        <v>28.91</v>
      </c>
      <c r="CH14">
        <v>27.68</v>
      </c>
      <c r="CI14">
        <v>27.52</v>
      </c>
      <c r="CJ14">
        <v>27.37</v>
      </c>
      <c r="CK14">
        <v>26.64</v>
      </c>
      <c r="CL14" s="3"/>
      <c r="CM14" s="3"/>
      <c r="CN14" s="3"/>
      <c r="CO14" s="3"/>
      <c r="CP14" s="3"/>
      <c r="CQ14">
        <f>AVERAGE(CG14:CP14)</f>
        <v>27.624000000000002</v>
      </c>
      <c r="CR14">
        <f>STDEV(CG14:CP14)</f>
        <v>0.82166294792938044</v>
      </c>
      <c r="CS14">
        <f>CQ14-10</f>
        <v>17.624000000000002</v>
      </c>
      <c r="CT14">
        <f>MIN(CG14:CP14)</f>
        <v>26.64</v>
      </c>
      <c r="CU14">
        <f>MAX(CG14:CP14)</f>
        <v>28.91</v>
      </c>
      <c r="CW14">
        <v>28.92</v>
      </c>
      <c r="CX14">
        <v>28.22</v>
      </c>
      <c r="CY14">
        <v>26.65</v>
      </c>
      <c r="CZ14">
        <v>27.45</v>
      </c>
      <c r="DA14">
        <v>27.74</v>
      </c>
      <c r="DB14" s="3"/>
      <c r="DC14" s="3"/>
      <c r="DD14" s="3"/>
      <c r="DE14" s="3"/>
      <c r="DG14">
        <f>AVERAGE(CW14:DF14)</f>
        <v>27.795999999999999</v>
      </c>
      <c r="DH14">
        <f>STDEV(CW14:DF14)</f>
        <v>0.84842795804947491</v>
      </c>
      <c r="DI14">
        <f>DG14-9</f>
        <v>18.795999999999999</v>
      </c>
      <c r="DJ14">
        <f>MIN(CW14:DF14)</f>
        <v>26.65</v>
      </c>
      <c r="DK14">
        <f>MAX(CW14:DF14)</f>
        <v>28.92</v>
      </c>
      <c r="DM14">
        <v>27.6</v>
      </c>
      <c r="DN14">
        <v>26.94</v>
      </c>
      <c r="DO14">
        <v>26.69</v>
      </c>
      <c r="DP14">
        <v>26.86</v>
      </c>
      <c r="DQ14">
        <v>26.65</v>
      </c>
      <c r="DR14" s="3"/>
      <c r="DS14" s="3"/>
      <c r="DT14" s="3"/>
      <c r="DU14" s="3"/>
      <c r="DV14" s="3"/>
      <c r="DW14">
        <f>AVERAGE(DM14:DV14)</f>
        <v>26.948</v>
      </c>
      <c r="DX14">
        <f>STDEV(DM14:DV14)</f>
        <v>0.38349706648161019</v>
      </c>
      <c r="DY14">
        <f>DW14-10</f>
        <v>16.948</v>
      </c>
      <c r="DZ14">
        <f>MIN(DM14:DV14)</f>
        <v>26.65</v>
      </c>
      <c r="EA14">
        <f>MAX(DM14:DV14)</f>
        <v>27.6</v>
      </c>
      <c r="EC14">
        <v>28.69</v>
      </c>
      <c r="ED14">
        <v>28.25</v>
      </c>
      <c r="EE14">
        <v>27.95</v>
      </c>
      <c r="EF14">
        <v>27.46</v>
      </c>
      <c r="EG14">
        <v>27.23</v>
      </c>
      <c r="EH14" s="3"/>
      <c r="EI14" s="3"/>
      <c r="EJ14" s="3"/>
      <c r="EK14" s="3"/>
      <c r="EL14" s="3"/>
      <c r="EM14">
        <f>AVERAGE(EC14:EL14)</f>
        <v>27.915999999999997</v>
      </c>
      <c r="EN14">
        <f>STDEV(EC14:EL14)</f>
        <v>0.58955915733707354</v>
      </c>
      <c r="EO14">
        <f>EM14-10</f>
        <v>17.915999999999997</v>
      </c>
      <c r="EP14">
        <f>MIN(EC14:EL14)</f>
        <v>27.23</v>
      </c>
      <c r="EQ14">
        <f>MAX(EC14:EL14)</f>
        <v>28.69</v>
      </c>
      <c r="ES14">
        <v>29.04</v>
      </c>
      <c r="ET14">
        <v>28.2</v>
      </c>
      <c r="EU14">
        <v>26.33</v>
      </c>
      <c r="EV14">
        <v>27.73</v>
      </c>
      <c r="EW14">
        <v>28.31</v>
      </c>
      <c r="EX14" s="3"/>
      <c r="EY14" s="3"/>
      <c r="EZ14" s="3"/>
      <c r="FA14" s="3"/>
      <c r="FB14" s="3"/>
      <c r="FC14">
        <f>AVERAGE(ES14:FB14)</f>
        <v>27.921999999999997</v>
      </c>
      <c r="FD14">
        <f>STDEV(ES14:FB14)</f>
        <v>1.0061162954648932</v>
      </c>
      <c r="FE14">
        <f>FC14-10</f>
        <v>17.921999999999997</v>
      </c>
      <c r="FF14">
        <f>MIN(ES14:FB14)</f>
        <v>26.33</v>
      </c>
      <c r="FG14">
        <f>MAX(ES14:FB14)</f>
        <v>29.04</v>
      </c>
      <c r="FI14">
        <v>30.66</v>
      </c>
      <c r="FJ14">
        <v>29.24</v>
      </c>
      <c r="FK14">
        <v>27.26</v>
      </c>
      <c r="FL14">
        <v>27.95</v>
      </c>
      <c r="FM14">
        <v>27.08</v>
      </c>
      <c r="FN14" s="3"/>
      <c r="FO14" s="3"/>
      <c r="FP14" s="3"/>
      <c r="FQ14" s="3"/>
      <c r="FR14" s="3"/>
      <c r="FS14">
        <f>AVERAGE(FI14:FR14)</f>
        <v>28.437999999999999</v>
      </c>
      <c r="FT14">
        <f>STDEV(FI14:FR14)</f>
        <v>1.5042007844699457</v>
      </c>
      <c r="FU14">
        <f>FS14-10</f>
        <v>18.437999999999999</v>
      </c>
      <c r="FV14">
        <f>MIN(FI14:FR14)</f>
        <v>27.08</v>
      </c>
      <c r="FW14">
        <f>MAX(FI14:FR14)</f>
        <v>30.66</v>
      </c>
      <c r="FY14">
        <v>30.6</v>
      </c>
      <c r="FZ14">
        <v>28.47</v>
      </c>
      <c r="GA14">
        <v>27.92</v>
      </c>
      <c r="GB14">
        <v>27.23</v>
      </c>
      <c r="GC14">
        <v>25.32</v>
      </c>
      <c r="GD14" s="3"/>
      <c r="GE14" s="3"/>
      <c r="GF14" s="3"/>
      <c r="GG14" s="3"/>
      <c r="GH14" s="3"/>
      <c r="GI14">
        <f>AVERAGE(FY14:GH14)</f>
        <v>27.908000000000005</v>
      </c>
      <c r="GJ14">
        <f>STDEV(FY14:GH14)</f>
        <v>1.918350854249556</v>
      </c>
      <c r="GK14">
        <f>GI14-10</f>
        <v>17.908000000000005</v>
      </c>
      <c r="GL14">
        <f>MIN(FY14:GH14)</f>
        <v>25.32</v>
      </c>
      <c r="GM14">
        <f>MAX(FY14:GH14)</f>
        <v>30.6</v>
      </c>
      <c r="GO14">
        <v>26.25</v>
      </c>
      <c r="GP14">
        <v>26.87</v>
      </c>
      <c r="GQ14">
        <v>26.13</v>
      </c>
      <c r="GR14">
        <v>26.48</v>
      </c>
      <c r="GS14">
        <v>25.82</v>
      </c>
      <c r="GT14" s="3"/>
      <c r="GU14" s="3"/>
      <c r="GV14" s="3"/>
      <c r="GW14" s="3"/>
      <c r="GX14" s="3"/>
      <c r="GY14">
        <f>AVERAGE(GO14:GX14)</f>
        <v>26.310000000000002</v>
      </c>
      <c r="GZ14">
        <f>STDEV(GO14:GX14)</f>
        <v>0.39325564204471414</v>
      </c>
      <c r="HA14">
        <f>GY14-10</f>
        <v>16.310000000000002</v>
      </c>
      <c r="HB14">
        <f>MIN(GO14:GX14)</f>
        <v>25.82</v>
      </c>
      <c r="HC14">
        <f>MAX(GO14:GX14)</f>
        <v>26.87</v>
      </c>
      <c r="HE14">
        <v>27.96</v>
      </c>
      <c r="HF14">
        <v>27.29</v>
      </c>
      <c r="HG14">
        <v>27.38</v>
      </c>
      <c r="HH14">
        <v>26.85</v>
      </c>
      <c r="HI14">
        <v>27.18</v>
      </c>
      <c r="HJ14" s="3"/>
      <c r="HK14" s="3"/>
      <c r="HL14" s="3"/>
      <c r="HM14" s="3"/>
      <c r="HN14" s="3"/>
      <c r="HO14">
        <f>AVERAGE(HE14:HN14)</f>
        <v>27.332000000000001</v>
      </c>
      <c r="HP14">
        <f>STDEV(HE14:HN14)</f>
        <v>0.40431423422877405</v>
      </c>
      <c r="HQ14">
        <f>HO14-10</f>
        <v>17.332000000000001</v>
      </c>
      <c r="HR14">
        <f>MIN(HE14:HN14)</f>
        <v>26.85</v>
      </c>
      <c r="HS14">
        <f>MAX(HE14:HN14)</f>
        <v>27.96</v>
      </c>
      <c r="HU14">
        <v>29.13</v>
      </c>
      <c r="HV14">
        <v>28.38</v>
      </c>
      <c r="HW14">
        <v>28.93</v>
      </c>
      <c r="HX14">
        <v>26.43</v>
      </c>
      <c r="HY14">
        <v>27.37</v>
      </c>
      <c r="HZ14" s="3"/>
      <c r="IA14" s="3"/>
      <c r="IB14" s="3"/>
      <c r="IC14" s="3"/>
      <c r="ID14" s="3"/>
      <c r="IE14">
        <f>AVERAGE(HU14:ID14)</f>
        <v>28.048000000000002</v>
      </c>
      <c r="IF14">
        <f>STDEV(HU14:ID14)</f>
        <v>1.133190187038345</v>
      </c>
      <c r="IG14">
        <f>IE14-10</f>
        <v>18.048000000000002</v>
      </c>
      <c r="IH14">
        <f>MIN(HU14:ID14)</f>
        <v>26.43</v>
      </c>
      <c r="II14">
        <f>MAX(HU14:ID14)</f>
        <v>29.13</v>
      </c>
    </row>
    <row r="15" spans="4:243" x14ac:dyDescent="0.25">
      <c r="BK15" s="3"/>
    </row>
    <row r="16" spans="4:243" x14ac:dyDescent="0.25">
      <c r="BK16" s="3"/>
    </row>
    <row r="17" spans="4:243" x14ac:dyDescent="0.25">
      <c r="BK17" s="3"/>
    </row>
    <row r="18" spans="4:243" x14ac:dyDescent="0.25">
      <c r="BK18" s="3"/>
    </row>
    <row r="19" spans="4:243" x14ac:dyDescent="0.25">
      <c r="D19" t="s">
        <v>5</v>
      </c>
      <c r="E19" t="s">
        <v>5</v>
      </c>
      <c r="F19" t="s">
        <v>5</v>
      </c>
      <c r="G19" t="s">
        <v>5</v>
      </c>
      <c r="H19" t="s">
        <v>5</v>
      </c>
      <c r="T19" t="s">
        <v>18</v>
      </c>
      <c r="U19" t="s">
        <v>18</v>
      </c>
      <c r="V19" t="s">
        <v>18</v>
      </c>
      <c r="W19" t="s">
        <v>18</v>
      </c>
      <c r="X19" t="s">
        <v>18</v>
      </c>
      <c r="AJ19" t="s">
        <v>27</v>
      </c>
      <c r="AK19" t="s">
        <v>27</v>
      </c>
      <c r="AL19" t="s">
        <v>27</v>
      </c>
      <c r="AM19" t="s">
        <v>27</v>
      </c>
      <c r="AN19" t="s">
        <v>27</v>
      </c>
      <c r="AZ19" t="s">
        <v>30</v>
      </c>
      <c r="BA19" t="s">
        <v>30</v>
      </c>
      <c r="BB19" t="s">
        <v>30</v>
      </c>
      <c r="BC19" t="s">
        <v>30</v>
      </c>
      <c r="BD19" t="s">
        <v>30</v>
      </c>
      <c r="BK19" s="3"/>
      <c r="BQ19" t="s">
        <v>32</v>
      </c>
      <c r="BR19" t="s">
        <v>32</v>
      </c>
      <c r="BS19" t="s">
        <v>32</v>
      </c>
      <c r="BT19" t="s">
        <v>32</v>
      </c>
      <c r="BU19" t="s">
        <v>32</v>
      </c>
      <c r="CG19" t="s">
        <v>33</v>
      </c>
      <c r="CH19" t="s">
        <v>33</v>
      </c>
      <c r="CI19" t="s">
        <v>33</v>
      </c>
      <c r="CJ19" t="s">
        <v>33</v>
      </c>
      <c r="CK19" t="s">
        <v>33</v>
      </c>
      <c r="CW19" t="s">
        <v>34</v>
      </c>
      <c r="CX19" t="s">
        <v>34</v>
      </c>
      <c r="CY19" t="s">
        <v>34</v>
      </c>
      <c r="CZ19" t="s">
        <v>34</v>
      </c>
      <c r="DA19" t="s">
        <v>34</v>
      </c>
      <c r="DM19" t="s">
        <v>42</v>
      </c>
      <c r="DN19" t="s">
        <v>42</v>
      </c>
      <c r="DO19" t="s">
        <v>42</v>
      </c>
      <c r="DP19" t="s">
        <v>42</v>
      </c>
      <c r="DQ19" t="s">
        <v>42</v>
      </c>
      <c r="EC19" t="s">
        <v>43</v>
      </c>
      <c r="ED19" t="s">
        <v>43</v>
      </c>
      <c r="EE19" t="s">
        <v>43</v>
      </c>
      <c r="EF19" t="s">
        <v>43</v>
      </c>
      <c r="EG19" t="s">
        <v>43</v>
      </c>
      <c r="ES19" t="s">
        <v>44</v>
      </c>
      <c r="ET19" t="s">
        <v>44</v>
      </c>
      <c r="EU19" t="s">
        <v>44</v>
      </c>
      <c r="EV19" t="s">
        <v>44</v>
      </c>
      <c r="EW19" t="s">
        <v>44</v>
      </c>
      <c r="FI19" t="s">
        <v>45</v>
      </c>
      <c r="FJ19" t="s">
        <v>45</v>
      </c>
      <c r="FK19" t="s">
        <v>45</v>
      </c>
      <c r="FL19" t="s">
        <v>45</v>
      </c>
      <c r="FM19" t="s">
        <v>45</v>
      </c>
      <c r="FY19" t="s">
        <v>46</v>
      </c>
      <c r="FZ19" t="s">
        <v>46</v>
      </c>
      <c r="GA19" t="s">
        <v>46</v>
      </c>
      <c r="GB19" t="s">
        <v>46</v>
      </c>
      <c r="GC19" t="s">
        <v>46</v>
      </c>
      <c r="GO19" t="s">
        <v>47</v>
      </c>
      <c r="GP19" t="s">
        <v>47</v>
      </c>
      <c r="GQ19" t="s">
        <v>47</v>
      </c>
      <c r="GR19" t="s">
        <v>47</v>
      </c>
      <c r="GS19" t="s">
        <v>47</v>
      </c>
      <c r="HE19" t="s">
        <v>48</v>
      </c>
      <c r="HF19" t="s">
        <v>48</v>
      </c>
      <c r="HG19" t="s">
        <v>48</v>
      </c>
      <c r="HH19" t="s">
        <v>48</v>
      </c>
      <c r="HI19" t="s">
        <v>48</v>
      </c>
      <c r="HU19" t="s">
        <v>49</v>
      </c>
      <c r="HV19" t="s">
        <v>49</v>
      </c>
      <c r="HW19" t="s">
        <v>49</v>
      </c>
      <c r="HX19" t="s">
        <v>49</v>
      </c>
      <c r="HY19" t="s">
        <v>49</v>
      </c>
    </row>
    <row r="20" spans="4:243" x14ac:dyDescent="0.25">
      <c r="D20" t="s">
        <v>16</v>
      </c>
      <c r="E20" t="s">
        <v>16</v>
      </c>
      <c r="F20" t="s">
        <v>16</v>
      </c>
      <c r="G20" t="s">
        <v>16</v>
      </c>
      <c r="H20" t="s">
        <v>16</v>
      </c>
      <c r="T20" t="s">
        <v>16</v>
      </c>
      <c r="U20" t="s">
        <v>16</v>
      </c>
      <c r="V20" t="s">
        <v>16</v>
      </c>
      <c r="W20" t="s">
        <v>16</v>
      </c>
      <c r="X20" t="s">
        <v>16</v>
      </c>
      <c r="AJ20" t="s">
        <v>16</v>
      </c>
      <c r="AK20" t="s">
        <v>16</v>
      </c>
      <c r="AL20" t="s">
        <v>16</v>
      </c>
      <c r="AM20" t="s">
        <v>16</v>
      </c>
      <c r="AN20" t="s">
        <v>16</v>
      </c>
      <c r="AZ20" t="s">
        <v>16</v>
      </c>
      <c r="BA20" t="s">
        <v>16</v>
      </c>
      <c r="BB20" t="s">
        <v>16</v>
      </c>
      <c r="BC20" t="s">
        <v>16</v>
      </c>
      <c r="BD20" t="s">
        <v>16</v>
      </c>
      <c r="BK20" s="3"/>
      <c r="BQ20" t="s">
        <v>16</v>
      </c>
      <c r="BR20" t="s">
        <v>16</v>
      </c>
      <c r="BS20" t="s">
        <v>16</v>
      </c>
      <c r="BT20" t="s">
        <v>16</v>
      </c>
      <c r="BU20" t="s">
        <v>16</v>
      </c>
      <c r="CG20" t="s">
        <v>16</v>
      </c>
      <c r="CH20" t="s">
        <v>16</v>
      </c>
      <c r="CI20" t="s">
        <v>16</v>
      </c>
      <c r="CJ20" t="s">
        <v>16</v>
      </c>
      <c r="CK20" t="s">
        <v>16</v>
      </c>
      <c r="CW20" t="s">
        <v>16</v>
      </c>
      <c r="CX20" t="s">
        <v>16</v>
      </c>
      <c r="CY20" t="s">
        <v>16</v>
      </c>
      <c r="CZ20" t="s">
        <v>16</v>
      </c>
      <c r="DA20" t="s">
        <v>16</v>
      </c>
      <c r="DM20" t="s">
        <v>16</v>
      </c>
      <c r="DN20" t="s">
        <v>16</v>
      </c>
      <c r="DO20" t="s">
        <v>16</v>
      </c>
      <c r="DP20" t="s">
        <v>16</v>
      </c>
      <c r="DQ20" t="s">
        <v>16</v>
      </c>
      <c r="EC20" t="s">
        <v>16</v>
      </c>
      <c r="ED20" t="s">
        <v>16</v>
      </c>
      <c r="EE20" t="s">
        <v>16</v>
      </c>
      <c r="EF20" t="s">
        <v>16</v>
      </c>
      <c r="EG20" t="s">
        <v>16</v>
      </c>
      <c r="ES20" t="s">
        <v>16</v>
      </c>
      <c r="ET20" t="s">
        <v>16</v>
      </c>
      <c r="EU20" t="s">
        <v>16</v>
      </c>
      <c r="EV20" t="s">
        <v>16</v>
      </c>
      <c r="EW20" t="s">
        <v>16</v>
      </c>
      <c r="FI20" t="s">
        <v>16</v>
      </c>
      <c r="FJ20" t="s">
        <v>16</v>
      </c>
      <c r="FK20" t="s">
        <v>16</v>
      </c>
      <c r="FL20" t="s">
        <v>16</v>
      </c>
      <c r="FM20" t="s">
        <v>16</v>
      </c>
      <c r="FY20" t="s">
        <v>16</v>
      </c>
      <c r="FZ20" t="s">
        <v>16</v>
      </c>
      <c r="GA20" t="s">
        <v>16</v>
      </c>
      <c r="GB20" t="s">
        <v>16</v>
      </c>
      <c r="GC20" t="s">
        <v>16</v>
      </c>
      <c r="GO20" t="s">
        <v>16</v>
      </c>
      <c r="GP20" t="s">
        <v>16</v>
      </c>
      <c r="GQ20" t="s">
        <v>16</v>
      </c>
      <c r="GR20" t="s">
        <v>16</v>
      </c>
      <c r="GS20" t="s">
        <v>16</v>
      </c>
      <c r="HE20" t="s">
        <v>16</v>
      </c>
      <c r="HF20" t="s">
        <v>16</v>
      </c>
      <c r="HG20" t="s">
        <v>16</v>
      </c>
      <c r="HH20" t="s">
        <v>16</v>
      </c>
      <c r="HI20" t="s">
        <v>16</v>
      </c>
      <c r="HU20" t="s">
        <v>16</v>
      </c>
      <c r="HV20" t="s">
        <v>16</v>
      </c>
      <c r="HW20" t="s">
        <v>16</v>
      </c>
      <c r="HX20" t="s">
        <v>16</v>
      </c>
      <c r="HY20" t="s">
        <v>16</v>
      </c>
    </row>
    <row r="21" spans="4:243" x14ac:dyDescent="0.25">
      <c r="D21" t="s">
        <v>9</v>
      </c>
      <c r="E21" t="s">
        <v>9</v>
      </c>
      <c r="F21" t="s">
        <v>9</v>
      </c>
      <c r="G21" t="s">
        <v>9</v>
      </c>
      <c r="H21" t="s">
        <v>9</v>
      </c>
      <c r="T21" t="s">
        <v>9</v>
      </c>
      <c r="U21" t="s">
        <v>9</v>
      </c>
      <c r="V21" t="s">
        <v>9</v>
      </c>
      <c r="W21" t="s">
        <v>9</v>
      </c>
      <c r="X21" t="s">
        <v>9</v>
      </c>
      <c r="AJ21" t="s">
        <v>9</v>
      </c>
      <c r="AK21" t="s">
        <v>9</v>
      </c>
      <c r="AL21" t="s">
        <v>9</v>
      </c>
      <c r="AM21" t="s">
        <v>9</v>
      </c>
      <c r="AN21" t="s">
        <v>9</v>
      </c>
      <c r="AZ21" t="s">
        <v>9</v>
      </c>
      <c r="BA21" t="s">
        <v>9</v>
      </c>
      <c r="BB21" t="s">
        <v>9</v>
      </c>
      <c r="BC21" t="s">
        <v>9</v>
      </c>
      <c r="BD21" t="s">
        <v>9</v>
      </c>
      <c r="BK21" s="3"/>
      <c r="BQ21" t="s">
        <v>9</v>
      </c>
      <c r="BR21" t="s">
        <v>9</v>
      </c>
      <c r="BS21" t="s">
        <v>9</v>
      </c>
      <c r="BT21" t="s">
        <v>9</v>
      </c>
      <c r="BU21" t="s">
        <v>9</v>
      </c>
      <c r="CG21" t="s">
        <v>9</v>
      </c>
      <c r="CH21" t="s">
        <v>9</v>
      </c>
      <c r="CI21" t="s">
        <v>9</v>
      </c>
      <c r="CJ21" t="s">
        <v>9</v>
      </c>
      <c r="CK21" t="s">
        <v>9</v>
      </c>
      <c r="CW21" t="s">
        <v>9</v>
      </c>
      <c r="CX21" t="s">
        <v>9</v>
      </c>
      <c r="CY21" t="s">
        <v>9</v>
      </c>
      <c r="CZ21" t="s">
        <v>9</v>
      </c>
      <c r="DA21" t="s">
        <v>9</v>
      </c>
      <c r="DM21" t="s">
        <v>9</v>
      </c>
      <c r="DN21" t="s">
        <v>9</v>
      </c>
      <c r="DO21" t="s">
        <v>9</v>
      </c>
      <c r="DP21" t="s">
        <v>9</v>
      </c>
      <c r="DQ21" t="s">
        <v>9</v>
      </c>
      <c r="EC21" t="s">
        <v>9</v>
      </c>
      <c r="ED21" t="s">
        <v>9</v>
      </c>
      <c r="EE21" t="s">
        <v>9</v>
      </c>
      <c r="EF21" t="s">
        <v>9</v>
      </c>
      <c r="EG21" t="s">
        <v>9</v>
      </c>
      <c r="ES21" t="s">
        <v>9</v>
      </c>
      <c r="ET21" t="s">
        <v>9</v>
      </c>
      <c r="EU21" t="s">
        <v>9</v>
      </c>
      <c r="EV21" t="s">
        <v>9</v>
      </c>
      <c r="EW21" t="s">
        <v>9</v>
      </c>
      <c r="FI21" t="s">
        <v>9</v>
      </c>
      <c r="FJ21" t="s">
        <v>9</v>
      </c>
      <c r="FK21" t="s">
        <v>9</v>
      </c>
      <c r="FL21" t="s">
        <v>9</v>
      </c>
      <c r="FM21" t="s">
        <v>9</v>
      </c>
      <c r="FY21" t="s">
        <v>9</v>
      </c>
      <c r="FZ21" t="s">
        <v>9</v>
      </c>
      <c r="GA21" t="s">
        <v>9</v>
      </c>
      <c r="GB21" t="s">
        <v>9</v>
      </c>
      <c r="GC21" t="s">
        <v>9</v>
      </c>
      <c r="GO21" t="s">
        <v>9</v>
      </c>
      <c r="GP21" t="s">
        <v>9</v>
      </c>
      <c r="GQ21" t="s">
        <v>9</v>
      </c>
      <c r="GR21" t="s">
        <v>9</v>
      </c>
      <c r="GS21" t="s">
        <v>9</v>
      </c>
      <c r="HE21" t="s">
        <v>9</v>
      </c>
      <c r="HF21" t="s">
        <v>9</v>
      </c>
      <c r="HG21" t="s">
        <v>9</v>
      </c>
      <c r="HH21" t="s">
        <v>9</v>
      </c>
      <c r="HI21" t="s">
        <v>9</v>
      </c>
      <c r="HU21" t="s">
        <v>9</v>
      </c>
      <c r="HV21" t="s">
        <v>9</v>
      </c>
      <c r="HW21" t="s">
        <v>9</v>
      </c>
      <c r="HX21" t="s">
        <v>9</v>
      </c>
      <c r="HY21" t="s">
        <v>9</v>
      </c>
    </row>
    <row r="22" spans="4:243" x14ac:dyDescent="0.25">
      <c r="D22" t="s">
        <v>11</v>
      </c>
      <c r="E22" t="s">
        <v>12</v>
      </c>
      <c r="F22" t="s">
        <v>13</v>
      </c>
      <c r="G22" t="s">
        <v>14</v>
      </c>
      <c r="H22" t="s">
        <v>15</v>
      </c>
      <c r="N22" t="s">
        <v>19</v>
      </c>
      <c r="O22" t="s">
        <v>20</v>
      </c>
      <c r="P22" t="s">
        <v>21</v>
      </c>
      <c r="Q22" t="s">
        <v>22</v>
      </c>
      <c r="R22" t="s">
        <v>23</v>
      </c>
      <c r="T22" t="s">
        <v>11</v>
      </c>
      <c r="U22" t="s">
        <v>12</v>
      </c>
      <c r="V22" t="s">
        <v>13</v>
      </c>
      <c r="W22" t="s">
        <v>14</v>
      </c>
      <c r="X22" t="s">
        <v>15</v>
      </c>
      <c r="AD22" t="s">
        <v>19</v>
      </c>
      <c r="AE22" t="s">
        <v>20</v>
      </c>
      <c r="AF22" t="s">
        <v>21</v>
      </c>
      <c r="AG22" t="s">
        <v>22</v>
      </c>
      <c r="AH22" t="s">
        <v>23</v>
      </c>
      <c r="AJ22" t="s">
        <v>11</v>
      </c>
      <c r="AK22" t="s">
        <v>12</v>
      </c>
      <c r="AL22" t="s">
        <v>13</v>
      </c>
      <c r="AM22" t="s">
        <v>14</v>
      </c>
      <c r="AN22" t="s">
        <v>15</v>
      </c>
      <c r="AT22" t="s">
        <v>19</v>
      </c>
      <c r="AU22" t="s">
        <v>20</v>
      </c>
      <c r="AV22" t="s">
        <v>21</v>
      </c>
      <c r="AW22" t="s">
        <v>22</v>
      </c>
      <c r="AX22" t="s">
        <v>23</v>
      </c>
      <c r="AZ22" t="s">
        <v>11</v>
      </c>
      <c r="BA22" t="s">
        <v>12</v>
      </c>
      <c r="BB22" t="s">
        <v>13</v>
      </c>
      <c r="BC22" t="s">
        <v>14</v>
      </c>
      <c r="BD22" t="s">
        <v>15</v>
      </c>
      <c r="BJ22" t="s">
        <v>19</v>
      </c>
      <c r="BK22" s="3" t="s">
        <v>20</v>
      </c>
      <c r="BL22" t="s">
        <v>21</v>
      </c>
      <c r="BM22" t="s">
        <v>22</v>
      </c>
      <c r="BN22" t="s">
        <v>23</v>
      </c>
      <c r="BQ22" t="s">
        <v>11</v>
      </c>
      <c r="BR22" t="s">
        <v>12</v>
      </c>
      <c r="BS22" t="s">
        <v>13</v>
      </c>
      <c r="BT22" t="s">
        <v>29</v>
      </c>
      <c r="BU22" t="s">
        <v>15</v>
      </c>
      <c r="CA22" t="s">
        <v>19</v>
      </c>
      <c r="CB22" t="s">
        <v>20</v>
      </c>
      <c r="CC22" t="s">
        <v>21</v>
      </c>
      <c r="CD22" t="s">
        <v>22</v>
      </c>
      <c r="CE22" t="s">
        <v>23</v>
      </c>
      <c r="CG22" t="s">
        <v>11</v>
      </c>
      <c r="CH22" t="s">
        <v>12</v>
      </c>
      <c r="CI22" t="s">
        <v>13</v>
      </c>
      <c r="CJ22" t="s">
        <v>14</v>
      </c>
      <c r="CK22" t="s">
        <v>15</v>
      </c>
      <c r="CQ22" t="s">
        <v>19</v>
      </c>
      <c r="CR22" t="s">
        <v>20</v>
      </c>
      <c r="CS22" t="s">
        <v>21</v>
      </c>
      <c r="CT22" t="s">
        <v>22</v>
      </c>
      <c r="CU22" t="s">
        <v>23</v>
      </c>
      <c r="CW22" t="s">
        <v>11</v>
      </c>
      <c r="CX22" t="s">
        <v>12</v>
      </c>
      <c r="CY22" t="s">
        <v>13</v>
      </c>
      <c r="CZ22" t="s">
        <v>14</v>
      </c>
      <c r="DA22" t="s">
        <v>15</v>
      </c>
      <c r="DG22" t="s">
        <v>19</v>
      </c>
      <c r="DH22" t="s">
        <v>20</v>
      </c>
      <c r="DI22" t="s">
        <v>21</v>
      </c>
      <c r="DJ22" t="s">
        <v>22</v>
      </c>
      <c r="DK22" t="s">
        <v>23</v>
      </c>
      <c r="DM22" t="s">
        <v>11</v>
      </c>
      <c r="DN22" t="s">
        <v>12</v>
      </c>
      <c r="DO22" t="s">
        <v>13</v>
      </c>
      <c r="DP22" t="s">
        <v>14</v>
      </c>
      <c r="DQ22" t="s">
        <v>15</v>
      </c>
      <c r="DW22" t="s">
        <v>19</v>
      </c>
      <c r="DX22" t="s">
        <v>20</v>
      </c>
      <c r="DY22" t="s">
        <v>21</v>
      </c>
      <c r="DZ22" t="s">
        <v>22</v>
      </c>
      <c r="EA22" t="s">
        <v>23</v>
      </c>
      <c r="EC22" t="s">
        <v>11</v>
      </c>
      <c r="ED22" t="s">
        <v>12</v>
      </c>
      <c r="EE22" t="s">
        <v>13</v>
      </c>
      <c r="EF22" t="s">
        <v>14</v>
      </c>
      <c r="EG22" t="s">
        <v>15</v>
      </c>
      <c r="EM22" t="s">
        <v>19</v>
      </c>
      <c r="EN22" t="s">
        <v>20</v>
      </c>
      <c r="EO22" t="s">
        <v>21</v>
      </c>
      <c r="EP22" t="s">
        <v>22</v>
      </c>
      <c r="EQ22" t="s">
        <v>23</v>
      </c>
      <c r="ES22" t="s">
        <v>11</v>
      </c>
      <c r="ET22" t="s">
        <v>12</v>
      </c>
      <c r="EU22" t="s">
        <v>13</v>
      </c>
      <c r="EV22" t="s">
        <v>14</v>
      </c>
      <c r="EW22" t="s">
        <v>15</v>
      </c>
      <c r="FC22" t="s">
        <v>19</v>
      </c>
      <c r="FD22" t="s">
        <v>20</v>
      </c>
      <c r="FE22" t="s">
        <v>21</v>
      </c>
      <c r="FF22" t="s">
        <v>22</v>
      </c>
      <c r="FG22" t="s">
        <v>23</v>
      </c>
      <c r="FI22" t="s">
        <v>11</v>
      </c>
      <c r="FJ22" t="s">
        <v>12</v>
      </c>
      <c r="FK22" t="s">
        <v>13</v>
      </c>
      <c r="FL22" t="s">
        <v>14</v>
      </c>
      <c r="FM22" t="s">
        <v>15</v>
      </c>
      <c r="FS22" t="s">
        <v>19</v>
      </c>
      <c r="FT22" t="s">
        <v>20</v>
      </c>
      <c r="FU22" t="s">
        <v>21</v>
      </c>
      <c r="FV22" t="s">
        <v>22</v>
      </c>
      <c r="FW22" t="s">
        <v>23</v>
      </c>
      <c r="FY22" t="s">
        <v>11</v>
      </c>
      <c r="FZ22" t="s">
        <v>12</v>
      </c>
      <c r="GA22" t="s">
        <v>13</v>
      </c>
      <c r="GB22" t="s">
        <v>14</v>
      </c>
      <c r="GC22" t="s">
        <v>15</v>
      </c>
      <c r="GI22" t="s">
        <v>19</v>
      </c>
      <c r="GJ22" t="s">
        <v>20</v>
      </c>
      <c r="GK22" t="s">
        <v>21</v>
      </c>
      <c r="GL22" t="s">
        <v>22</v>
      </c>
      <c r="GM22" t="s">
        <v>23</v>
      </c>
      <c r="GO22" t="s">
        <v>11</v>
      </c>
      <c r="GP22" t="s">
        <v>12</v>
      </c>
      <c r="GQ22" t="s">
        <v>50</v>
      </c>
      <c r="GR22" t="s">
        <v>14</v>
      </c>
      <c r="GS22" t="s">
        <v>15</v>
      </c>
      <c r="GY22" t="s">
        <v>19</v>
      </c>
      <c r="GZ22" t="s">
        <v>20</v>
      </c>
      <c r="HA22" t="s">
        <v>21</v>
      </c>
      <c r="HB22" t="s">
        <v>22</v>
      </c>
      <c r="HC22" t="s">
        <v>23</v>
      </c>
      <c r="HE22" t="s">
        <v>11</v>
      </c>
      <c r="HF22" t="s">
        <v>12</v>
      </c>
      <c r="HG22" t="s">
        <v>13</v>
      </c>
      <c r="HH22" t="s">
        <v>14</v>
      </c>
      <c r="HI22" t="s">
        <v>15</v>
      </c>
      <c r="HO22" t="s">
        <v>19</v>
      </c>
      <c r="HP22" t="s">
        <v>20</v>
      </c>
      <c r="HQ22" t="s">
        <v>21</v>
      </c>
      <c r="HR22" t="s">
        <v>22</v>
      </c>
      <c r="HS22" t="s">
        <v>23</v>
      </c>
      <c r="HU22" t="s">
        <v>11</v>
      </c>
      <c r="HV22" t="s">
        <v>12</v>
      </c>
      <c r="HW22" t="s">
        <v>13</v>
      </c>
      <c r="HX22" t="s">
        <v>14</v>
      </c>
      <c r="HY22" t="s">
        <v>15</v>
      </c>
      <c r="IE22" t="s">
        <v>19</v>
      </c>
      <c r="IF22" t="s">
        <v>20</v>
      </c>
      <c r="IG22" t="s">
        <v>21</v>
      </c>
      <c r="IH22" t="s">
        <v>22</v>
      </c>
      <c r="II22" t="s">
        <v>23</v>
      </c>
    </row>
    <row r="23" spans="4:243" x14ac:dyDescent="0.25">
      <c r="D23">
        <v>30.26</v>
      </c>
      <c r="E23">
        <v>26.88</v>
      </c>
      <c r="F23">
        <v>27.36</v>
      </c>
      <c r="G23">
        <v>26.48</v>
      </c>
      <c r="H23">
        <v>27.35</v>
      </c>
      <c r="I23" s="3"/>
      <c r="J23" s="3"/>
      <c r="K23" s="3"/>
      <c r="L23" s="3"/>
      <c r="M23" s="3"/>
      <c r="N23">
        <f>AVERAGE(D23:M23)</f>
        <v>27.666000000000004</v>
      </c>
      <c r="O23">
        <f>STDEV(D23:M23)</f>
        <v>1.4955534092769813</v>
      </c>
      <c r="P23">
        <f>N23-10</f>
        <v>17.666000000000004</v>
      </c>
      <c r="Q23">
        <f>MIN(D23:M23)</f>
        <v>26.48</v>
      </c>
      <c r="R23">
        <f>MAX(D23:M23)</f>
        <v>30.26</v>
      </c>
      <c r="T23">
        <v>29.23</v>
      </c>
      <c r="U23">
        <v>28.36</v>
      </c>
      <c r="V23" s="8"/>
      <c r="W23">
        <v>27.93</v>
      </c>
      <c r="X23">
        <v>27.52</v>
      </c>
      <c r="Y23" s="3"/>
      <c r="Z23" s="3"/>
      <c r="AA23" s="3"/>
      <c r="AB23" s="3"/>
      <c r="AC23" s="3"/>
      <c r="AD23">
        <f>AVERAGE(T23:AC23)</f>
        <v>28.26</v>
      </c>
      <c r="AE23">
        <f>STDEV(T23:AC23)</f>
        <v>0.73198360637380444</v>
      </c>
      <c r="AF23">
        <f>AD23-10</f>
        <v>18.260000000000002</v>
      </c>
      <c r="AG23">
        <f>MIN(T23:AC23)</f>
        <v>27.52</v>
      </c>
      <c r="AH23">
        <f>MAX(T23:AC23)</f>
        <v>29.23</v>
      </c>
      <c r="AJ23">
        <v>30.77</v>
      </c>
      <c r="AK23">
        <v>28.93</v>
      </c>
      <c r="AL23">
        <v>27.33</v>
      </c>
      <c r="AM23">
        <v>27.24</v>
      </c>
      <c r="AN23">
        <v>28.32</v>
      </c>
      <c r="AO23" s="3"/>
      <c r="AP23" s="3"/>
      <c r="AQ23" s="3"/>
      <c r="AR23" s="3"/>
      <c r="AS23" s="3"/>
      <c r="AT23">
        <f>AVERAGE(AJ23:AS23)</f>
        <v>28.518000000000001</v>
      </c>
      <c r="AU23">
        <f>STDEV(AJ23:AS23)</f>
        <v>1.4426607362786308</v>
      </c>
      <c r="AV23">
        <f>AT23-10</f>
        <v>18.518000000000001</v>
      </c>
      <c r="AW23">
        <f>MIN(AJ23:AS23)</f>
        <v>27.24</v>
      </c>
      <c r="AX23">
        <f>MAX(AJ23:AS23)</f>
        <v>30.77</v>
      </c>
      <c r="AZ23">
        <v>31.81</v>
      </c>
      <c r="BA23" s="43"/>
      <c r="BB23">
        <v>29.32</v>
      </c>
      <c r="BC23">
        <v>28.78</v>
      </c>
      <c r="BD23">
        <v>28.51</v>
      </c>
      <c r="BE23" s="3"/>
      <c r="BF23" s="3"/>
      <c r="BG23" s="3"/>
      <c r="BH23" s="3"/>
      <c r="BI23" s="3"/>
      <c r="BJ23">
        <f>AVERAGE(AZ23:BI23)</f>
        <v>29.605</v>
      </c>
      <c r="BK23" s="3">
        <f>STDEV(AZ23:BI23)</f>
        <v>1.5080782473068153</v>
      </c>
      <c r="BL23">
        <f>BJ23-10</f>
        <v>19.605</v>
      </c>
      <c r="BM23">
        <f>MIN(AZ23:BI23)</f>
        <v>28.51</v>
      </c>
      <c r="BN23">
        <f>MAX(AZ23:BI23)</f>
        <v>31.81</v>
      </c>
      <c r="BQ23">
        <v>27.97</v>
      </c>
      <c r="BR23">
        <v>27.39</v>
      </c>
      <c r="BS23">
        <v>27.13</v>
      </c>
      <c r="BT23">
        <v>26.84</v>
      </c>
      <c r="BU23">
        <v>26.93</v>
      </c>
      <c r="BV23" s="3"/>
      <c r="BW23" s="3"/>
      <c r="BX23" s="3"/>
      <c r="BY23" s="3"/>
      <c r="BZ23" s="3"/>
      <c r="CA23">
        <f>AVERAGE(BQ23:BZ23)</f>
        <v>27.251999999999999</v>
      </c>
      <c r="CB23">
        <f>STDEV(BQ23:BZ23)</f>
        <v>0.45356366697521067</v>
      </c>
      <c r="CC23">
        <f>CA23-9</f>
        <v>18.251999999999999</v>
      </c>
      <c r="CD23">
        <f>MIN(BQ23:BZ23)</f>
        <v>26.84</v>
      </c>
      <c r="CE23">
        <f>MAX(BQ23:BZ23)</f>
        <v>27.97</v>
      </c>
      <c r="CG23">
        <v>30.31</v>
      </c>
      <c r="CH23">
        <v>28.45</v>
      </c>
      <c r="CI23">
        <v>28.02</v>
      </c>
      <c r="CJ23">
        <v>28.54</v>
      </c>
      <c r="CK23">
        <v>28.63</v>
      </c>
      <c r="CL23" s="3"/>
      <c r="CM23" s="3"/>
      <c r="CN23" s="3"/>
      <c r="CO23" s="3"/>
      <c r="CP23" s="3"/>
      <c r="CQ23">
        <f>AVERAGE(CG23:CP23)</f>
        <v>28.79</v>
      </c>
      <c r="CR23">
        <f>STDEV(CG23:CP23)</f>
        <v>0.88133421583415184</v>
      </c>
      <c r="CS23">
        <f>CQ23-10</f>
        <v>18.79</v>
      </c>
      <c r="CT23">
        <f>MIN(CG23:CP23)</f>
        <v>28.02</v>
      </c>
      <c r="CU23">
        <f>MAX(CG23:CP23)</f>
        <v>30.31</v>
      </c>
      <c r="CW23">
        <v>30.01</v>
      </c>
      <c r="CX23">
        <v>28.98</v>
      </c>
      <c r="CY23">
        <v>28.86</v>
      </c>
      <c r="CZ23" s="43"/>
      <c r="DA23">
        <v>28.27</v>
      </c>
      <c r="DB23" s="3"/>
      <c r="DC23" s="3"/>
      <c r="DD23" s="3"/>
      <c r="DE23" s="3"/>
      <c r="DG23">
        <f>AVERAGE(CW23:DF23)</f>
        <v>29.029999999999998</v>
      </c>
      <c r="DH23">
        <f>STDEV(CW23:DF23)</f>
        <v>0.72327956789427883</v>
      </c>
      <c r="DI23">
        <f>DG23-9</f>
        <v>20.029999999999998</v>
      </c>
      <c r="DJ23">
        <f>MIN(CW23:DF23)</f>
        <v>28.27</v>
      </c>
      <c r="DK23">
        <f>MAX(CW23:DF23)</f>
        <v>30.01</v>
      </c>
      <c r="DM23">
        <v>29.5</v>
      </c>
      <c r="DN23">
        <v>27.99</v>
      </c>
      <c r="DO23">
        <v>27.68</v>
      </c>
      <c r="DP23">
        <v>27.49</v>
      </c>
      <c r="DQ23">
        <v>28</v>
      </c>
      <c r="DR23" s="3"/>
      <c r="DS23" s="3"/>
      <c r="DT23" s="3"/>
      <c r="DU23" s="3"/>
      <c r="DV23" s="3"/>
      <c r="DW23">
        <f>AVERAGE(DM23:DV23)</f>
        <v>28.131999999999994</v>
      </c>
      <c r="DX23">
        <f>STDEV(DM23:DV23)</f>
        <v>0.79458794352796513</v>
      </c>
      <c r="DY23">
        <f>DW23-10</f>
        <v>18.131999999999994</v>
      </c>
      <c r="DZ23">
        <f>MIN(DM23:DV23)</f>
        <v>27.49</v>
      </c>
      <c r="EA23">
        <f>MAX(DM23:DV23)</f>
        <v>29.5</v>
      </c>
      <c r="EC23">
        <v>29.33</v>
      </c>
      <c r="ED23">
        <v>28.5</v>
      </c>
      <c r="EE23">
        <v>27.93</v>
      </c>
      <c r="EF23">
        <v>27.74</v>
      </c>
      <c r="EG23">
        <v>27.95</v>
      </c>
      <c r="EH23" s="3"/>
      <c r="EI23" s="3"/>
      <c r="EJ23" s="3"/>
      <c r="EK23" s="3"/>
      <c r="EL23" s="3"/>
      <c r="EM23">
        <f>AVERAGE(EC23:EL23)</f>
        <v>28.29</v>
      </c>
      <c r="EN23">
        <f>STDEV(EC23:EL23)</f>
        <v>0.64679981447121615</v>
      </c>
      <c r="EO23">
        <f>EM23-10</f>
        <v>18.29</v>
      </c>
      <c r="EP23">
        <f>MIN(EC23:EL23)</f>
        <v>27.74</v>
      </c>
      <c r="EQ23">
        <f>MAX(EC23:EL23)</f>
        <v>29.33</v>
      </c>
      <c r="ES23">
        <v>29.39</v>
      </c>
      <c r="ET23">
        <v>28.73</v>
      </c>
      <c r="EU23">
        <v>27.59</v>
      </c>
      <c r="EV23">
        <v>27.77</v>
      </c>
      <c r="EW23">
        <v>28.71</v>
      </c>
      <c r="EX23" s="3"/>
      <c r="EY23" s="3"/>
      <c r="EZ23" s="3"/>
      <c r="FA23" s="3"/>
      <c r="FB23" s="3"/>
      <c r="FC23">
        <f>AVERAGE(ES23:FB23)</f>
        <v>28.437999999999999</v>
      </c>
      <c r="FD23">
        <f>STDEV(ES23:FB23)</f>
        <v>0.74680653451881407</v>
      </c>
      <c r="FE23">
        <f>FC23-10</f>
        <v>18.437999999999999</v>
      </c>
      <c r="FF23">
        <f>MIN(ES23:FB23)</f>
        <v>27.59</v>
      </c>
      <c r="FG23">
        <f>MAX(ES23:FB23)</f>
        <v>29.39</v>
      </c>
      <c r="FI23">
        <v>31.48</v>
      </c>
      <c r="FJ23">
        <v>29.78</v>
      </c>
      <c r="FK23">
        <v>29.07</v>
      </c>
      <c r="FL23">
        <v>29.78</v>
      </c>
      <c r="FM23">
        <v>27.83</v>
      </c>
      <c r="FN23" s="3"/>
      <c r="FO23" s="3"/>
      <c r="FP23" s="3"/>
      <c r="FQ23" s="3"/>
      <c r="FR23" s="3"/>
      <c r="FS23">
        <f>AVERAGE(FI23:FR23)</f>
        <v>29.588000000000001</v>
      </c>
      <c r="FT23">
        <f>STDEV(FI23:FR23)</f>
        <v>1.3240354980135547</v>
      </c>
      <c r="FU23">
        <f>FS23-10</f>
        <v>19.588000000000001</v>
      </c>
      <c r="FV23">
        <f>MIN(FI23:FR23)</f>
        <v>27.83</v>
      </c>
      <c r="FW23">
        <f>MAX(FI23:FR23)</f>
        <v>31.48</v>
      </c>
      <c r="FY23">
        <v>31.34</v>
      </c>
      <c r="FZ23">
        <v>29.48</v>
      </c>
      <c r="GA23">
        <v>28.73</v>
      </c>
      <c r="GB23">
        <v>28.05</v>
      </c>
      <c r="GC23">
        <v>27.47</v>
      </c>
      <c r="GD23" s="3"/>
      <c r="GE23" s="3"/>
      <c r="GF23" s="3"/>
      <c r="GG23" s="3"/>
      <c r="GH23" s="3"/>
      <c r="GI23">
        <f>AVERAGE(FY23:GH23)</f>
        <v>29.013999999999999</v>
      </c>
      <c r="GJ23">
        <f>STDEV(FY23:GH23)</f>
        <v>1.5017756157295936</v>
      </c>
      <c r="GK23">
        <f>GI23-10</f>
        <v>19.013999999999999</v>
      </c>
      <c r="GL23">
        <f>MIN(FY23:GH23)</f>
        <v>27.47</v>
      </c>
      <c r="GM23">
        <f>MAX(FY23:GH23)</f>
        <v>31.34</v>
      </c>
      <c r="GO23">
        <v>26.75</v>
      </c>
      <c r="GP23" s="43"/>
      <c r="GQ23">
        <v>26.48</v>
      </c>
      <c r="GR23">
        <v>26.42</v>
      </c>
      <c r="GS23">
        <v>26.11</v>
      </c>
      <c r="GT23" s="3"/>
      <c r="GU23" s="3"/>
      <c r="GV23" s="3"/>
      <c r="GW23" s="3"/>
      <c r="GX23" s="3"/>
      <c r="GY23">
        <f>AVERAGE(GO23:GX23)</f>
        <v>26.44</v>
      </c>
      <c r="GZ23">
        <f>STDEV(GO23:GX23)</f>
        <v>0.26267851073127418</v>
      </c>
      <c r="HA23">
        <f>GY23-9</f>
        <v>17.440000000000001</v>
      </c>
      <c r="HB23">
        <f>MIN(GO23:GX23)</f>
        <v>26.11</v>
      </c>
      <c r="HC23">
        <f>MAX(GO23:GX23)</f>
        <v>26.75</v>
      </c>
      <c r="HE23">
        <v>28.28</v>
      </c>
      <c r="HF23">
        <v>27.07</v>
      </c>
      <c r="HG23">
        <v>27.41</v>
      </c>
      <c r="HH23">
        <v>27.6</v>
      </c>
      <c r="HI23">
        <v>27.14</v>
      </c>
      <c r="HJ23" s="3"/>
      <c r="HK23" s="3"/>
      <c r="HL23" s="3"/>
      <c r="HM23" s="3"/>
      <c r="HN23" s="3"/>
      <c r="HO23">
        <f>AVERAGE(HE23:HN23)</f>
        <v>27.5</v>
      </c>
      <c r="HP23">
        <f>STDEV(HE23:HN23)</f>
        <v>0.48502577251111134</v>
      </c>
      <c r="HQ23">
        <f>HO23-10</f>
        <v>17.5</v>
      </c>
      <c r="HR23">
        <f>MIN(HE23:HN23)</f>
        <v>27.07</v>
      </c>
      <c r="HS23">
        <f>MAX(HE23:HN23)</f>
        <v>28.28</v>
      </c>
      <c r="HU23">
        <v>30.11</v>
      </c>
      <c r="HV23">
        <v>30.41</v>
      </c>
      <c r="HW23">
        <v>28.73</v>
      </c>
      <c r="HX23">
        <v>29.24</v>
      </c>
      <c r="HY23">
        <v>28.52</v>
      </c>
      <c r="HZ23" s="3"/>
      <c r="IA23" s="3"/>
      <c r="IB23" s="3"/>
      <c r="IC23" s="3"/>
      <c r="ID23" s="3"/>
      <c r="IE23">
        <f>AVERAGE(HU23:ID23)</f>
        <v>29.401999999999997</v>
      </c>
      <c r="IF23">
        <f>STDEV(HU23:ID23)</f>
        <v>0.8326283684814012</v>
      </c>
      <c r="IG23">
        <f>IE23-10</f>
        <v>19.401999999999997</v>
      </c>
      <c r="IH23">
        <f>MIN(HU23:ID23)</f>
        <v>28.52</v>
      </c>
      <c r="II23">
        <f>MAX(HU23:ID23)</f>
        <v>30.41</v>
      </c>
    </row>
    <row r="24" spans="4:243" x14ac:dyDescent="0.25">
      <c r="BK24" s="3"/>
    </row>
    <row r="25" spans="4:243" x14ac:dyDescent="0.25">
      <c r="BK25" s="3"/>
    </row>
    <row r="26" spans="4:243" x14ac:dyDescent="0.25">
      <c r="BK26" s="3"/>
    </row>
    <row r="27" spans="4:243" x14ac:dyDescent="0.25">
      <c r="D27" t="s">
        <v>5</v>
      </c>
      <c r="E27" t="s">
        <v>5</v>
      </c>
      <c r="F27" t="s">
        <v>5</v>
      </c>
      <c r="G27" t="s">
        <v>5</v>
      </c>
      <c r="H27" t="s">
        <v>5</v>
      </c>
      <c r="T27" t="s">
        <v>18</v>
      </c>
      <c r="U27" t="s">
        <v>18</v>
      </c>
      <c r="V27" t="s">
        <v>18</v>
      </c>
      <c r="W27" t="s">
        <v>18</v>
      </c>
      <c r="X27" t="s">
        <v>18</v>
      </c>
      <c r="AJ27" t="s">
        <v>27</v>
      </c>
      <c r="AK27" t="s">
        <v>27</v>
      </c>
      <c r="AL27" t="s">
        <v>27</v>
      </c>
      <c r="AM27" t="s">
        <v>27</v>
      </c>
      <c r="AN27" t="s">
        <v>27</v>
      </c>
      <c r="AZ27" t="s">
        <v>30</v>
      </c>
      <c r="BA27" t="s">
        <v>30</v>
      </c>
      <c r="BB27" t="s">
        <v>30</v>
      </c>
      <c r="BC27" t="s">
        <v>30</v>
      </c>
      <c r="BD27" t="s">
        <v>30</v>
      </c>
      <c r="BK27" s="3"/>
      <c r="BQ27" t="s">
        <v>32</v>
      </c>
      <c r="BR27" t="s">
        <v>32</v>
      </c>
      <c r="BS27" t="s">
        <v>32</v>
      </c>
      <c r="BT27" t="s">
        <v>32</v>
      </c>
      <c r="BU27" t="s">
        <v>32</v>
      </c>
      <c r="CG27" t="s">
        <v>33</v>
      </c>
      <c r="CH27" t="s">
        <v>33</v>
      </c>
      <c r="CI27" t="s">
        <v>33</v>
      </c>
      <c r="CJ27" t="s">
        <v>33</v>
      </c>
      <c r="CK27" t="s">
        <v>33</v>
      </c>
      <c r="CW27" t="s">
        <v>34</v>
      </c>
      <c r="CX27" t="s">
        <v>34</v>
      </c>
      <c r="CY27" t="s">
        <v>34</v>
      </c>
      <c r="CZ27" t="s">
        <v>34</v>
      </c>
      <c r="DA27" t="s">
        <v>34</v>
      </c>
      <c r="DM27" t="s">
        <v>42</v>
      </c>
      <c r="DN27" t="s">
        <v>42</v>
      </c>
      <c r="DO27" t="s">
        <v>42</v>
      </c>
      <c r="DP27" t="s">
        <v>42</v>
      </c>
      <c r="DQ27" t="s">
        <v>42</v>
      </c>
      <c r="EC27" t="s">
        <v>43</v>
      </c>
      <c r="ED27" t="s">
        <v>43</v>
      </c>
      <c r="EE27" t="s">
        <v>43</v>
      </c>
      <c r="EF27" t="s">
        <v>43</v>
      </c>
      <c r="EG27" t="s">
        <v>43</v>
      </c>
      <c r="ES27" t="s">
        <v>44</v>
      </c>
      <c r="ET27" t="s">
        <v>44</v>
      </c>
      <c r="EU27" t="s">
        <v>44</v>
      </c>
      <c r="EV27" t="s">
        <v>44</v>
      </c>
      <c r="EW27" t="s">
        <v>44</v>
      </c>
      <c r="FI27" t="s">
        <v>45</v>
      </c>
      <c r="FJ27" t="s">
        <v>45</v>
      </c>
      <c r="FK27" t="s">
        <v>45</v>
      </c>
      <c r="FL27" t="s">
        <v>45</v>
      </c>
      <c r="FM27" t="s">
        <v>45</v>
      </c>
      <c r="FY27" t="s">
        <v>46</v>
      </c>
      <c r="FZ27" t="s">
        <v>46</v>
      </c>
      <c r="GA27" t="s">
        <v>46</v>
      </c>
      <c r="GB27" t="s">
        <v>46</v>
      </c>
      <c r="GC27" t="s">
        <v>46</v>
      </c>
      <c r="GO27" t="s">
        <v>47</v>
      </c>
      <c r="GP27" t="s">
        <v>47</v>
      </c>
      <c r="GQ27" t="s">
        <v>47</v>
      </c>
      <c r="GR27" t="s">
        <v>47</v>
      </c>
      <c r="GS27" t="s">
        <v>47</v>
      </c>
      <c r="HE27" t="s">
        <v>48</v>
      </c>
      <c r="HF27" t="s">
        <v>48</v>
      </c>
      <c r="HG27" t="s">
        <v>48</v>
      </c>
      <c r="HH27" t="s">
        <v>48</v>
      </c>
      <c r="HI27" t="s">
        <v>48</v>
      </c>
      <c r="HU27" t="s">
        <v>49</v>
      </c>
      <c r="HV27" t="s">
        <v>49</v>
      </c>
      <c r="HW27" t="s">
        <v>49</v>
      </c>
      <c r="HX27" t="s">
        <v>49</v>
      </c>
      <c r="HY27" t="s">
        <v>49</v>
      </c>
    </row>
    <row r="28" spans="4:243" x14ac:dyDescent="0.25">
      <c r="D28" t="s">
        <v>16</v>
      </c>
      <c r="E28" t="s">
        <v>16</v>
      </c>
      <c r="F28" t="s">
        <v>16</v>
      </c>
      <c r="G28" t="s">
        <v>16</v>
      </c>
      <c r="H28" t="s">
        <v>16</v>
      </c>
      <c r="T28" t="s">
        <v>16</v>
      </c>
      <c r="U28" t="s">
        <v>16</v>
      </c>
      <c r="V28" t="s">
        <v>16</v>
      </c>
      <c r="W28" t="s">
        <v>16</v>
      </c>
      <c r="X28" t="s">
        <v>16</v>
      </c>
      <c r="AJ28" t="s">
        <v>16</v>
      </c>
      <c r="AK28" t="s">
        <v>16</v>
      </c>
      <c r="AL28" t="s">
        <v>16</v>
      </c>
      <c r="AM28" t="s">
        <v>16</v>
      </c>
      <c r="AN28" t="s">
        <v>16</v>
      </c>
      <c r="AZ28" t="s">
        <v>16</v>
      </c>
      <c r="BA28" t="s">
        <v>16</v>
      </c>
      <c r="BB28" t="s">
        <v>16</v>
      </c>
      <c r="BC28" t="s">
        <v>16</v>
      </c>
      <c r="BD28" t="s">
        <v>16</v>
      </c>
      <c r="BK28" s="3"/>
      <c r="BQ28" t="s">
        <v>16</v>
      </c>
      <c r="BR28" t="s">
        <v>16</v>
      </c>
      <c r="BS28" t="s">
        <v>16</v>
      </c>
      <c r="BT28" t="s">
        <v>16</v>
      </c>
      <c r="BU28" t="s">
        <v>16</v>
      </c>
      <c r="CG28" t="s">
        <v>16</v>
      </c>
      <c r="CH28" t="s">
        <v>16</v>
      </c>
      <c r="CI28" t="s">
        <v>16</v>
      </c>
      <c r="CJ28" t="s">
        <v>16</v>
      </c>
      <c r="CK28" t="s">
        <v>16</v>
      </c>
      <c r="CW28" t="s">
        <v>16</v>
      </c>
      <c r="CX28" t="s">
        <v>16</v>
      </c>
      <c r="CY28" t="s">
        <v>16</v>
      </c>
      <c r="CZ28" t="s">
        <v>16</v>
      </c>
      <c r="DA28" t="s">
        <v>16</v>
      </c>
      <c r="DM28" t="s">
        <v>16</v>
      </c>
      <c r="DN28" t="s">
        <v>16</v>
      </c>
      <c r="DO28" t="s">
        <v>16</v>
      </c>
      <c r="DP28" t="s">
        <v>16</v>
      </c>
      <c r="DQ28" t="s">
        <v>16</v>
      </c>
      <c r="EC28" t="s">
        <v>16</v>
      </c>
      <c r="ED28" t="s">
        <v>16</v>
      </c>
      <c r="EE28" t="s">
        <v>16</v>
      </c>
      <c r="EF28" t="s">
        <v>16</v>
      </c>
      <c r="EG28" t="s">
        <v>16</v>
      </c>
      <c r="ES28" t="s">
        <v>16</v>
      </c>
      <c r="ET28" t="s">
        <v>16</v>
      </c>
      <c r="EU28" t="s">
        <v>16</v>
      </c>
      <c r="EV28" t="s">
        <v>16</v>
      </c>
      <c r="EW28" t="s">
        <v>16</v>
      </c>
      <c r="FI28" t="s">
        <v>16</v>
      </c>
      <c r="FJ28" t="s">
        <v>16</v>
      </c>
      <c r="FK28" t="s">
        <v>16</v>
      </c>
      <c r="FL28" t="s">
        <v>16</v>
      </c>
      <c r="FM28" t="s">
        <v>16</v>
      </c>
      <c r="FY28" t="s">
        <v>16</v>
      </c>
      <c r="FZ28" t="s">
        <v>16</v>
      </c>
      <c r="GA28" t="s">
        <v>16</v>
      </c>
      <c r="GB28" t="s">
        <v>16</v>
      </c>
      <c r="GC28" t="s">
        <v>16</v>
      </c>
      <c r="GO28" t="s">
        <v>16</v>
      </c>
      <c r="GP28" t="s">
        <v>16</v>
      </c>
      <c r="GQ28" t="s">
        <v>16</v>
      </c>
      <c r="GR28" t="s">
        <v>16</v>
      </c>
      <c r="GS28" t="s">
        <v>16</v>
      </c>
      <c r="HE28" t="s">
        <v>16</v>
      </c>
      <c r="HF28" t="s">
        <v>16</v>
      </c>
      <c r="HG28" t="s">
        <v>16</v>
      </c>
      <c r="HH28" t="s">
        <v>16</v>
      </c>
      <c r="HI28" t="s">
        <v>16</v>
      </c>
      <c r="HU28" t="s">
        <v>16</v>
      </c>
      <c r="HV28" t="s">
        <v>16</v>
      </c>
      <c r="HW28" t="s">
        <v>16</v>
      </c>
      <c r="HX28" t="s">
        <v>16</v>
      </c>
      <c r="HY28" t="s">
        <v>16</v>
      </c>
    </row>
    <row r="29" spans="4:243" x14ac:dyDescent="0.25">
      <c r="D29" t="s">
        <v>10</v>
      </c>
      <c r="E29" t="s">
        <v>10</v>
      </c>
      <c r="F29" t="s">
        <v>10</v>
      </c>
      <c r="G29" t="s">
        <v>10</v>
      </c>
      <c r="H29" t="s">
        <v>10</v>
      </c>
      <c r="T29" t="s">
        <v>10</v>
      </c>
      <c r="U29" t="s">
        <v>10</v>
      </c>
      <c r="V29" t="s">
        <v>10</v>
      </c>
      <c r="W29" t="s">
        <v>10</v>
      </c>
      <c r="X29" t="s">
        <v>10</v>
      </c>
      <c r="AJ29" t="s">
        <v>10</v>
      </c>
      <c r="AK29" t="s">
        <v>10</v>
      </c>
      <c r="AL29" t="s">
        <v>10</v>
      </c>
      <c r="AM29" t="s">
        <v>10</v>
      </c>
      <c r="AN29" t="s">
        <v>10</v>
      </c>
      <c r="AZ29" t="s">
        <v>10</v>
      </c>
      <c r="BA29" t="s">
        <v>10</v>
      </c>
      <c r="BB29" t="s">
        <v>10</v>
      </c>
      <c r="BC29" t="s">
        <v>10</v>
      </c>
      <c r="BD29" t="s">
        <v>10</v>
      </c>
      <c r="BK29" s="3"/>
      <c r="BQ29" t="s">
        <v>10</v>
      </c>
      <c r="BR29" t="s">
        <v>10</v>
      </c>
      <c r="BS29" t="s">
        <v>10</v>
      </c>
      <c r="BT29" t="s">
        <v>10</v>
      </c>
      <c r="BU29" t="s">
        <v>10</v>
      </c>
      <c r="CG29" t="s">
        <v>10</v>
      </c>
      <c r="CH29" t="s">
        <v>10</v>
      </c>
      <c r="CI29" t="s">
        <v>10</v>
      </c>
      <c r="CJ29" t="s">
        <v>10</v>
      </c>
      <c r="CK29" t="s">
        <v>10</v>
      </c>
      <c r="CW29" t="s">
        <v>10</v>
      </c>
      <c r="CX29" t="s">
        <v>10</v>
      </c>
      <c r="CY29" t="s">
        <v>10</v>
      </c>
      <c r="CZ29" t="s">
        <v>10</v>
      </c>
      <c r="DA29" t="s">
        <v>10</v>
      </c>
      <c r="DM29" t="s">
        <v>10</v>
      </c>
      <c r="DN29" t="s">
        <v>10</v>
      </c>
      <c r="DO29" t="s">
        <v>10</v>
      </c>
      <c r="DP29" t="s">
        <v>10</v>
      </c>
      <c r="DQ29" t="s">
        <v>10</v>
      </c>
      <c r="EC29" t="s">
        <v>10</v>
      </c>
      <c r="ED29" t="s">
        <v>10</v>
      </c>
      <c r="EE29" t="s">
        <v>10</v>
      </c>
      <c r="EF29" t="s">
        <v>10</v>
      </c>
      <c r="EG29" t="s">
        <v>10</v>
      </c>
      <c r="ES29" t="s">
        <v>10</v>
      </c>
      <c r="ET29" t="s">
        <v>10</v>
      </c>
      <c r="EU29" t="s">
        <v>10</v>
      </c>
      <c r="EV29" t="s">
        <v>10</v>
      </c>
      <c r="EW29" t="s">
        <v>10</v>
      </c>
      <c r="FI29" t="s">
        <v>10</v>
      </c>
      <c r="FJ29" t="s">
        <v>10</v>
      </c>
      <c r="FK29" t="s">
        <v>10</v>
      </c>
      <c r="FL29" t="s">
        <v>10</v>
      </c>
      <c r="FM29" t="s">
        <v>10</v>
      </c>
      <c r="FY29" t="s">
        <v>10</v>
      </c>
      <c r="FZ29" t="s">
        <v>10</v>
      </c>
      <c r="GA29" t="s">
        <v>10</v>
      </c>
      <c r="GB29" t="s">
        <v>10</v>
      </c>
      <c r="GC29" t="s">
        <v>10</v>
      </c>
      <c r="GO29" t="s">
        <v>10</v>
      </c>
      <c r="GP29" t="s">
        <v>10</v>
      </c>
      <c r="GQ29" t="s">
        <v>10</v>
      </c>
      <c r="GR29" t="s">
        <v>10</v>
      </c>
      <c r="GS29" t="s">
        <v>10</v>
      </c>
      <c r="HE29" t="s">
        <v>10</v>
      </c>
      <c r="HF29" t="s">
        <v>10</v>
      </c>
      <c r="HG29" t="s">
        <v>10</v>
      </c>
      <c r="HH29" t="s">
        <v>10</v>
      </c>
      <c r="HI29" t="s">
        <v>10</v>
      </c>
      <c r="HU29" t="s">
        <v>10</v>
      </c>
      <c r="HV29" t="s">
        <v>10</v>
      </c>
      <c r="HW29" t="s">
        <v>10</v>
      </c>
      <c r="HX29" t="s">
        <v>10</v>
      </c>
      <c r="HY29" t="s">
        <v>10</v>
      </c>
    </row>
    <row r="30" spans="4:243" x14ac:dyDescent="0.25">
      <c r="D30" t="s">
        <v>11</v>
      </c>
      <c r="E30" t="s">
        <v>12</v>
      </c>
      <c r="F30" t="s">
        <v>13</v>
      </c>
      <c r="G30" t="s">
        <v>14</v>
      </c>
      <c r="H30" t="s">
        <v>15</v>
      </c>
      <c r="N30" t="s">
        <v>19</v>
      </c>
      <c r="O30" t="s">
        <v>20</v>
      </c>
      <c r="P30" t="s">
        <v>21</v>
      </c>
      <c r="Q30" t="s">
        <v>22</v>
      </c>
      <c r="R30" t="s">
        <v>23</v>
      </c>
      <c r="T30" t="s">
        <v>11</v>
      </c>
      <c r="U30" t="s">
        <v>12</v>
      </c>
      <c r="V30" t="s">
        <v>13</v>
      </c>
      <c r="W30" t="s">
        <v>14</v>
      </c>
      <c r="X30" t="s">
        <v>15</v>
      </c>
      <c r="AD30" t="s">
        <v>19</v>
      </c>
      <c r="AE30" t="s">
        <v>20</v>
      </c>
      <c r="AF30" t="s">
        <v>21</v>
      </c>
      <c r="AG30" t="s">
        <v>22</v>
      </c>
      <c r="AH30" t="s">
        <v>23</v>
      </c>
      <c r="AJ30" t="s">
        <v>11</v>
      </c>
      <c r="AK30" t="s">
        <v>12</v>
      </c>
      <c r="AL30" t="s">
        <v>13</v>
      </c>
      <c r="AM30" t="s">
        <v>14</v>
      </c>
      <c r="AN30" t="s">
        <v>15</v>
      </c>
      <c r="AT30" t="s">
        <v>19</v>
      </c>
      <c r="AU30" t="s">
        <v>20</v>
      </c>
      <c r="AV30" t="s">
        <v>21</v>
      </c>
      <c r="AW30" t="s">
        <v>22</v>
      </c>
      <c r="AX30" t="s">
        <v>23</v>
      </c>
      <c r="AZ30" t="s">
        <v>11</v>
      </c>
      <c r="BA30" t="s">
        <v>12</v>
      </c>
      <c r="BB30" t="s">
        <v>13</v>
      </c>
      <c r="BC30" t="s">
        <v>14</v>
      </c>
      <c r="BD30" t="s">
        <v>15</v>
      </c>
      <c r="BJ30" t="s">
        <v>19</v>
      </c>
      <c r="BK30" s="3" t="s">
        <v>20</v>
      </c>
      <c r="BL30" t="s">
        <v>21</v>
      </c>
      <c r="BM30" t="s">
        <v>22</v>
      </c>
      <c r="BN30" t="s">
        <v>23</v>
      </c>
      <c r="BQ30" t="s">
        <v>11</v>
      </c>
      <c r="BR30" t="s">
        <v>12</v>
      </c>
      <c r="BS30" t="s">
        <v>13</v>
      </c>
      <c r="BT30" t="s">
        <v>14</v>
      </c>
      <c r="BU30" t="s">
        <v>15</v>
      </c>
      <c r="CA30" t="s">
        <v>19</v>
      </c>
      <c r="CB30" t="s">
        <v>20</v>
      </c>
      <c r="CC30" t="s">
        <v>21</v>
      </c>
      <c r="CD30" t="s">
        <v>22</v>
      </c>
      <c r="CE30" t="s">
        <v>23</v>
      </c>
      <c r="CG30" t="s">
        <v>11</v>
      </c>
      <c r="CH30" t="s">
        <v>12</v>
      </c>
      <c r="CI30" t="s">
        <v>13</v>
      </c>
      <c r="CJ30" t="s">
        <v>14</v>
      </c>
      <c r="CK30" t="s">
        <v>15</v>
      </c>
      <c r="CQ30" t="s">
        <v>19</v>
      </c>
      <c r="CR30" t="s">
        <v>20</v>
      </c>
      <c r="CS30" t="s">
        <v>21</v>
      </c>
      <c r="CT30" t="s">
        <v>22</v>
      </c>
      <c r="CU30" t="s">
        <v>23</v>
      </c>
      <c r="CW30" t="s">
        <v>11</v>
      </c>
      <c r="CX30" t="s">
        <v>12</v>
      </c>
      <c r="CY30" t="s">
        <v>13</v>
      </c>
      <c r="CZ30" t="s">
        <v>14</v>
      </c>
      <c r="DA30" t="s">
        <v>15</v>
      </c>
      <c r="DG30" t="s">
        <v>19</v>
      </c>
      <c r="DH30" t="s">
        <v>20</v>
      </c>
      <c r="DI30" t="s">
        <v>21</v>
      </c>
      <c r="DJ30" t="s">
        <v>22</v>
      </c>
      <c r="DK30" t="s">
        <v>23</v>
      </c>
      <c r="DM30" t="s">
        <v>11</v>
      </c>
      <c r="DN30" t="s">
        <v>12</v>
      </c>
      <c r="DO30" t="s">
        <v>13</v>
      </c>
      <c r="DP30" t="s">
        <v>14</v>
      </c>
      <c r="DQ30" t="s">
        <v>15</v>
      </c>
      <c r="DW30" t="s">
        <v>19</v>
      </c>
      <c r="DX30" t="s">
        <v>20</v>
      </c>
      <c r="DY30" t="s">
        <v>21</v>
      </c>
      <c r="DZ30" t="s">
        <v>22</v>
      </c>
      <c r="EA30" t="s">
        <v>23</v>
      </c>
      <c r="EC30" t="s">
        <v>11</v>
      </c>
      <c r="ED30" t="s">
        <v>12</v>
      </c>
      <c r="EE30" t="s">
        <v>50</v>
      </c>
      <c r="EF30" t="s">
        <v>14</v>
      </c>
      <c r="EG30" t="s">
        <v>15</v>
      </c>
      <c r="EM30" t="s">
        <v>19</v>
      </c>
      <c r="EN30" t="s">
        <v>20</v>
      </c>
      <c r="EO30" t="s">
        <v>21</v>
      </c>
      <c r="EP30" t="s">
        <v>22</v>
      </c>
      <c r="EQ30" t="s">
        <v>23</v>
      </c>
      <c r="ES30" t="s">
        <v>11</v>
      </c>
      <c r="ET30" t="s">
        <v>12</v>
      </c>
      <c r="EU30" t="s">
        <v>13</v>
      </c>
      <c r="EV30" t="s">
        <v>14</v>
      </c>
      <c r="EW30" t="s">
        <v>15</v>
      </c>
      <c r="FC30" t="s">
        <v>19</v>
      </c>
      <c r="FD30" t="s">
        <v>20</v>
      </c>
      <c r="FE30" t="s">
        <v>21</v>
      </c>
      <c r="FF30" t="s">
        <v>22</v>
      </c>
      <c r="FG30" t="s">
        <v>23</v>
      </c>
      <c r="FI30" t="s">
        <v>11</v>
      </c>
      <c r="FJ30" t="s">
        <v>12</v>
      </c>
      <c r="FK30" t="s">
        <v>13</v>
      </c>
      <c r="FL30" t="s">
        <v>14</v>
      </c>
      <c r="FM30" t="s">
        <v>15</v>
      </c>
      <c r="FS30" t="s">
        <v>19</v>
      </c>
      <c r="FT30" t="s">
        <v>20</v>
      </c>
      <c r="FU30" t="s">
        <v>21</v>
      </c>
      <c r="FV30" t="s">
        <v>22</v>
      </c>
      <c r="FW30" t="s">
        <v>23</v>
      </c>
      <c r="FY30" t="s">
        <v>11</v>
      </c>
      <c r="FZ30" t="s">
        <v>12</v>
      </c>
      <c r="GA30" t="s">
        <v>13</v>
      </c>
      <c r="GB30" t="s">
        <v>14</v>
      </c>
      <c r="GC30" t="s">
        <v>15</v>
      </c>
      <c r="GI30" t="s">
        <v>19</v>
      </c>
      <c r="GJ30" t="s">
        <v>20</v>
      </c>
      <c r="GK30" t="s">
        <v>21</v>
      </c>
      <c r="GL30" t="s">
        <v>22</v>
      </c>
      <c r="GM30" t="s">
        <v>23</v>
      </c>
      <c r="GO30" t="s">
        <v>11</v>
      </c>
      <c r="GP30" t="s">
        <v>12</v>
      </c>
      <c r="GQ30" t="s">
        <v>13</v>
      </c>
      <c r="GR30" t="s">
        <v>14</v>
      </c>
      <c r="GS30" t="s">
        <v>15</v>
      </c>
      <c r="GY30" t="s">
        <v>19</v>
      </c>
      <c r="GZ30" t="s">
        <v>20</v>
      </c>
      <c r="HA30" t="s">
        <v>21</v>
      </c>
      <c r="HB30" t="s">
        <v>22</v>
      </c>
      <c r="HC30" t="s">
        <v>23</v>
      </c>
      <c r="HE30" t="s">
        <v>11</v>
      </c>
      <c r="HF30" t="s">
        <v>12</v>
      </c>
      <c r="HG30" t="s">
        <v>13</v>
      </c>
      <c r="HH30" t="s">
        <v>14</v>
      </c>
      <c r="HI30" t="s">
        <v>15</v>
      </c>
      <c r="HO30" t="s">
        <v>19</v>
      </c>
      <c r="HP30" t="s">
        <v>20</v>
      </c>
      <c r="HQ30" t="s">
        <v>21</v>
      </c>
      <c r="HR30" t="s">
        <v>22</v>
      </c>
      <c r="HS30" t="s">
        <v>23</v>
      </c>
      <c r="HU30" t="s">
        <v>11</v>
      </c>
      <c r="HV30" t="s">
        <v>12</v>
      </c>
      <c r="HW30" t="s">
        <v>13</v>
      </c>
      <c r="HX30" t="s">
        <v>14</v>
      </c>
      <c r="HY30" t="s">
        <v>15</v>
      </c>
      <c r="IE30" t="s">
        <v>19</v>
      </c>
      <c r="IF30" t="s">
        <v>20</v>
      </c>
      <c r="IG30" t="s">
        <v>21</v>
      </c>
      <c r="IH30" t="s">
        <v>22</v>
      </c>
      <c r="II30" t="s">
        <v>23</v>
      </c>
    </row>
    <row r="31" spans="4:243" x14ac:dyDescent="0.25">
      <c r="D31">
        <v>28.7</v>
      </c>
      <c r="E31">
        <v>26.57</v>
      </c>
      <c r="F31">
        <v>27.53</v>
      </c>
      <c r="G31">
        <v>27.8</v>
      </c>
      <c r="H31">
        <v>27.54</v>
      </c>
      <c r="I31" s="3"/>
      <c r="J31" s="3"/>
      <c r="K31" s="3"/>
      <c r="L31" s="3"/>
      <c r="M31" s="3"/>
      <c r="N31">
        <f>AVERAGE(D31:M31)</f>
        <v>27.627999999999997</v>
      </c>
      <c r="O31">
        <f>STDEV(D31:M31)</f>
        <v>0.76083506754092212</v>
      </c>
      <c r="P31">
        <f>N31-10</f>
        <v>17.627999999999997</v>
      </c>
      <c r="Q31">
        <f>MIN(D31:M31)</f>
        <v>26.57</v>
      </c>
      <c r="R31">
        <f>MAX(D31:M31)</f>
        <v>28.7</v>
      </c>
      <c r="T31">
        <v>30.84</v>
      </c>
      <c r="U31">
        <v>28.99</v>
      </c>
      <c r="V31">
        <v>29.49</v>
      </c>
      <c r="W31">
        <v>28.5</v>
      </c>
      <c r="X31">
        <v>28.53</v>
      </c>
      <c r="Y31" s="3"/>
      <c r="Z31" s="3"/>
      <c r="AA31" s="3"/>
      <c r="AB31" s="3"/>
      <c r="AC31" s="3"/>
      <c r="AD31">
        <f>AVERAGE(T31:AC31)</f>
        <v>29.27</v>
      </c>
      <c r="AE31">
        <f>STDEV(T31:AC31)</f>
        <v>0.96594513301739837</v>
      </c>
      <c r="AF31">
        <f>AD31-10</f>
        <v>19.27</v>
      </c>
      <c r="AG31">
        <f>MIN(T31:AC31)</f>
        <v>28.5</v>
      </c>
      <c r="AH31">
        <f>MAX(T31:AC31)</f>
        <v>30.84</v>
      </c>
      <c r="AJ31">
        <v>29.48</v>
      </c>
      <c r="AK31">
        <v>28.36</v>
      </c>
      <c r="AL31">
        <v>28.01</v>
      </c>
      <c r="AM31">
        <v>27.45</v>
      </c>
      <c r="AN31">
        <v>28.53</v>
      </c>
      <c r="AO31" s="3"/>
      <c r="AP31" s="3"/>
      <c r="AQ31" s="3"/>
      <c r="AR31" s="3"/>
      <c r="AS31" s="3"/>
      <c r="AT31">
        <f>AVERAGE(AJ31:AS31)</f>
        <v>28.366000000000003</v>
      </c>
      <c r="AU31">
        <f>STDEV(AJ31:AS31)</f>
        <v>0.74728174071095865</v>
      </c>
      <c r="AV31">
        <f>AT31-10</f>
        <v>18.366000000000003</v>
      </c>
      <c r="AW31">
        <f>MIN(AJ31:AS31)</f>
        <v>27.45</v>
      </c>
      <c r="AX31">
        <f>MAX(AJ31:AS31)</f>
        <v>29.48</v>
      </c>
      <c r="AZ31">
        <v>29.22</v>
      </c>
      <c r="BA31" s="43"/>
      <c r="BB31">
        <v>27.51</v>
      </c>
      <c r="BC31">
        <v>27.83</v>
      </c>
      <c r="BD31">
        <v>27.08</v>
      </c>
      <c r="BE31" s="3"/>
      <c r="BF31" s="3"/>
      <c r="BG31" s="3"/>
      <c r="BH31" s="3"/>
      <c r="BI31" s="3"/>
      <c r="BJ31">
        <f>AVERAGE(AZ31:BI31)</f>
        <v>27.91</v>
      </c>
      <c r="BK31" s="3">
        <f>STDEV(AZ31:BI31)</f>
        <v>0.92581495631326505</v>
      </c>
      <c r="BL31">
        <f>BJ31-10</f>
        <v>17.91</v>
      </c>
      <c r="BM31">
        <f>MIN(AZ31:BI31)</f>
        <v>27.08</v>
      </c>
      <c r="BN31">
        <f>MAX(AZ31:BI31)</f>
        <v>29.22</v>
      </c>
      <c r="BQ31">
        <v>28.04</v>
      </c>
      <c r="BR31">
        <v>27.43</v>
      </c>
      <c r="BS31">
        <v>26.79</v>
      </c>
      <c r="BT31">
        <v>27.18</v>
      </c>
      <c r="BU31">
        <v>26.78</v>
      </c>
      <c r="BV31" s="3"/>
      <c r="BW31" s="3"/>
      <c r="BX31" s="3"/>
      <c r="BY31" s="3"/>
      <c r="BZ31" s="3"/>
      <c r="CA31">
        <f>AVERAGE(BQ31:BZ31)</f>
        <v>27.244</v>
      </c>
      <c r="CB31">
        <f>STDEV(BQ31:BZ31)</f>
        <v>0.52290534516296505</v>
      </c>
      <c r="CC31">
        <f>CA31-10</f>
        <v>17.244</v>
      </c>
      <c r="CD31">
        <f>MIN(BQ31:BZ31)</f>
        <v>26.78</v>
      </c>
      <c r="CE31">
        <f>MAX(BQ31:BZ31)</f>
        <v>28.04</v>
      </c>
      <c r="CG31">
        <v>30.88</v>
      </c>
      <c r="CH31">
        <v>28.3</v>
      </c>
      <c r="CI31">
        <v>28.95</v>
      </c>
      <c r="CJ31">
        <v>28.75</v>
      </c>
      <c r="CK31">
        <v>27.54</v>
      </c>
      <c r="CL31" s="3"/>
      <c r="CM31" s="3"/>
      <c r="CN31" s="3"/>
      <c r="CO31" s="3"/>
      <c r="CP31" s="3"/>
      <c r="CQ31">
        <f>AVERAGE(CG31:CP31)</f>
        <v>28.883999999999997</v>
      </c>
      <c r="CR31">
        <f>STDEV(CG31:CP31)</f>
        <v>1.2403346322666313</v>
      </c>
      <c r="CS31">
        <f>CQ31-10</f>
        <v>18.883999999999997</v>
      </c>
      <c r="CT31">
        <f>MIN(CG31:CP31)</f>
        <v>27.54</v>
      </c>
      <c r="CU31">
        <f>MAX(CG31:CP31)</f>
        <v>30.88</v>
      </c>
      <c r="CW31">
        <v>32.54</v>
      </c>
      <c r="CX31">
        <v>29.99</v>
      </c>
      <c r="CY31">
        <v>29.48</v>
      </c>
      <c r="CZ31">
        <v>29.11</v>
      </c>
      <c r="DA31">
        <v>27.74</v>
      </c>
      <c r="DB31" s="3"/>
      <c r="DC31" s="3"/>
      <c r="DD31" s="3"/>
      <c r="DE31" s="3"/>
      <c r="DG31">
        <f>AVERAGE(CW31:DF31)</f>
        <v>29.772000000000002</v>
      </c>
      <c r="DH31">
        <f>STDEV(CW31:DF31)</f>
        <v>1.7579732648706581</v>
      </c>
      <c r="DI31">
        <f>DG31-9</f>
        <v>20.772000000000002</v>
      </c>
      <c r="DJ31">
        <f>MIN(CW31:DF31)</f>
        <v>27.74</v>
      </c>
      <c r="DK31">
        <f>MAX(CW31:DF31)</f>
        <v>32.54</v>
      </c>
      <c r="DM31">
        <v>30.57</v>
      </c>
      <c r="DN31">
        <v>28.28</v>
      </c>
      <c r="DO31">
        <v>27.44</v>
      </c>
      <c r="DP31">
        <v>27.88</v>
      </c>
      <c r="DQ31">
        <v>27.72</v>
      </c>
      <c r="DR31" s="3"/>
      <c r="DS31" s="3"/>
      <c r="DT31" s="3"/>
      <c r="DU31" s="3"/>
      <c r="DV31" s="3"/>
      <c r="DW31">
        <f>AVERAGE(DM31:DV31)</f>
        <v>28.377999999999997</v>
      </c>
      <c r="DX31">
        <f>STDEV(DM31:DV31)</f>
        <v>1.262465841122048</v>
      </c>
      <c r="DY31">
        <f>DW31-10</f>
        <v>18.377999999999997</v>
      </c>
      <c r="DZ31">
        <f>MIN(DM31:DV31)</f>
        <v>27.44</v>
      </c>
      <c r="EA31">
        <f>MAX(DM31:DV31)</f>
        <v>30.57</v>
      </c>
      <c r="EC31">
        <v>30.36</v>
      </c>
      <c r="ED31">
        <v>28.78</v>
      </c>
      <c r="EE31">
        <v>28.79</v>
      </c>
      <c r="EF31">
        <v>28.17</v>
      </c>
      <c r="EG31">
        <v>27.78</v>
      </c>
      <c r="EH31" s="3"/>
      <c r="EI31" s="3"/>
      <c r="EJ31" s="3"/>
      <c r="EK31" s="3"/>
      <c r="EL31" s="3"/>
      <c r="EM31">
        <f>AVERAGE(EC31:EL31)</f>
        <v>28.776</v>
      </c>
      <c r="EN31">
        <f>STDEV(EC31:EL31)</f>
        <v>0.98342767908982431</v>
      </c>
      <c r="EO31">
        <f>EM31-9</f>
        <v>19.776</v>
      </c>
      <c r="EP31">
        <f>MIN(EC31:EL31)</f>
        <v>27.78</v>
      </c>
      <c r="EQ31">
        <f>MAX(EC31:EL31)</f>
        <v>30.36</v>
      </c>
      <c r="ES31">
        <v>28.66</v>
      </c>
      <c r="ET31">
        <v>28.49</v>
      </c>
      <c r="EU31">
        <v>27.72</v>
      </c>
      <c r="EV31">
        <v>27.32</v>
      </c>
      <c r="EW31">
        <v>27.94</v>
      </c>
      <c r="EX31" s="3"/>
      <c r="EY31" s="3"/>
      <c r="EZ31" s="3"/>
      <c r="FA31" s="3"/>
      <c r="FB31" s="3"/>
      <c r="FC31">
        <f>AVERAGE(ES31:FB31)</f>
        <v>28.026</v>
      </c>
      <c r="FD31">
        <f>STDEV(ES31:FB31)</f>
        <v>0.55152515808437941</v>
      </c>
      <c r="FE31">
        <f>FC31-10</f>
        <v>18.026</v>
      </c>
      <c r="FF31">
        <f>MIN(ES31:FB31)</f>
        <v>27.32</v>
      </c>
      <c r="FG31">
        <f>MAX(ES31:FB31)</f>
        <v>28.66</v>
      </c>
      <c r="FI31">
        <v>33.9</v>
      </c>
      <c r="FJ31">
        <v>30.17</v>
      </c>
      <c r="FK31">
        <v>29.96</v>
      </c>
      <c r="FL31">
        <v>28.72</v>
      </c>
      <c r="FM31">
        <v>29.04</v>
      </c>
      <c r="FN31" s="3"/>
      <c r="FO31" s="3"/>
      <c r="FP31" s="3"/>
      <c r="FQ31" s="3"/>
      <c r="FR31" s="3"/>
      <c r="FS31">
        <f>AVERAGE(FI31:FR31)</f>
        <v>30.357999999999997</v>
      </c>
      <c r="FT31">
        <f>STDEV(FI31:FR31)</f>
        <v>2.0712122054487798</v>
      </c>
      <c r="FU31">
        <f>FS31-10</f>
        <v>20.357999999999997</v>
      </c>
      <c r="FV31">
        <f>MIN(FI31:FR31)</f>
        <v>28.72</v>
      </c>
      <c r="FW31">
        <f>MAX(FI31:FR31)</f>
        <v>33.9</v>
      </c>
      <c r="FY31">
        <v>28.74</v>
      </c>
      <c r="FZ31">
        <v>28.51</v>
      </c>
      <c r="GA31">
        <v>27.82</v>
      </c>
      <c r="GB31">
        <v>27.15</v>
      </c>
      <c r="GC31">
        <v>26.54</v>
      </c>
      <c r="GD31" s="3"/>
      <c r="GE31" s="3"/>
      <c r="GF31" s="3"/>
      <c r="GG31" s="3"/>
      <c r="GH31" s="3"/>
      <c r="GI31">
        <f>AVERAGE(FY31:GH31)</f>
        <v>27.751999999999999</v>
      </c>
      <c r="GJ31">
        <f>STDEV(FY31:GH31)</f>
        <v>0.92014672742992509</v>
      </c>
      <c r="GK31">
        <f>GI31-10</f>
        <v>17.751999999999999</v>
      </c>
      <c r="GL31">
        <f>MIN(FY31:GH31)</f>
        <v>26.54</v>
      </c>
      <c r="GM31">
        <f>MAX(FY31:GH31)</f>
        <v>28.74</v>
      </c>
      <c r="GO31">
        <v>26.68</v>
      </c>
      <c r="GP31">
        <v>26.07</v>
      </c>
      <c r="GQ31">
        <v>26.05</v>
      </c>
      <c r="GR31">
        <v>26.77</v>
      </c>
      <c r="GS31">
        <v>26.03</v>
      </c>
      <c r="GT31" s="3"/>
      <c r="GU31" s="3"/>
      <c r="GV31" s="3"/>
      <c r="GW31" s="3"/>
      <c r="GX31" s="3"/>
      <c r="GY31">
        <f>AVERAGE(GO31:GX31)</f>
        <v>26.32</v>
      </c>
      <c r="GZ31">
        <f>STDEV(GO31:GX31)</f>
        <v>0.37134889255254222</v>
      </c>
      <c r="HA31">
        <f>GY31-10</f>
        <v>16.32</v>
      </c>
      <c r="HB31">
        <f>MIN(GO31:GX31)</f>
        <v>26.03</v>
      </c>
      <c r="HC31">
        <f>MAX(GO31:GX31)</f>
        <v>26.77</v>
      </c>
      <c r="HE31">
        <v>28.42</v>
      </c>
      <c r="HF31">
        <v>27.61</v>
      </c>
      <c r="HG31">
        <v>27.24</v>
      </c>
      <c r="HH31">
        <v>27.61</v>
      </c>
      <c r="HI31">
        <v>27.46</v>
      </c>
      <c r="HJ31" s="3"/>
      <c r="HK31" s="3"/>
      <c r="HL31" s="3"/>
      <c r="HM31" s="3"/>
      <c r="HN31" s="3"/>
      <c r="HO31">
        <f>AVERAGE(HE31:HN31)</f>
        <v>27.667999999999999</v>
      </c>
      <c r="HP31">
        <f>STDEV(HE31:HN31)</f>
        <v>0.44684449196560644</v>
      </c>
      <c r="HQ31">
        <f>HO31-10</f>
        <v>17.667999999999999</v>
      </c>
      <c r="HR31">
        <f>MIN(HE31:HN31)</f>
        <v>27.24</v>
      </c>
      <c r="HS31">
        <f>MAX(HE31:HN31)</f>
        <v>28.42</v>
      </c>
      <c r="HU31">
        <v>30.4</v>
      </c>
      <c r="HV31">
        <v>27.53</v>
      </c>
      <c r="HW31">
        <v>28.23</v>
      </c>
      <c r="HX31">
        <v>29.04</v>
      </c>
      <c r="HY31">
        <v>26.57</v>
      </c>
      <c r="HZ31" s="3"/>
      <c r="IA31" s="3"/>
      <c r="IB31" s="3"/>
      <c r="IC31" s="3"/>
      <c r="ID31" s="3"/>
      <c r="IE31">
        <f>AVERAGE(HU31:ID31)</f>
        <v>28.353999999999996</v>
      </c>
      <c r="IF31">
        <f>STDEV(HU31:ID31)</f>
        <v>1.4606265778767678</v>
      </c>
      <c r="IG31">
        <f>IE31-10</f>
        <v>18.353999999999996</v>
      </c>
      <c r="IH31">
        <f>MIN(HU31:ID31)</f>
        <v>26.57</v>
      </c>
      <c r="II31">
        <f>MAX(HU31:ID31)</f>
        <v>30.4</v>
      </c>
    </row>
    <row r="32" spans="4:243" x14ac:dyDescent="0.25">
      <c r="BK32" s="3"/>
    </row>
    <row r="33" spans="3:254" x14ac:dyDescent="0.25">
      <c r="BK33" s="3"/>
    </row>
    <row r="36" spans="3:254" x14ac:dyDescent="0.25">
      <c r="D36" s="1" t="s">
        <v>5</v>
      </c>
      <c r="E36" s="1" t="s">
        <v>5</v>
      </c>
      <c r="F36" s="1" t="s">
        <v>5</v>
      </c>
      <c r="G36" s="1" t="s">
        <v>5</v>
      </c>
      <c r="H36" s="1" t="s">
        <v>5</v>
      </c>
      <c r="I36" s="1"/>
      <c r="J36" s="1"/>
      <c r="K36" s="1"/>
      <c r="L36" s="1"/>
      <c r="M36" s="1"/>
      <c r="T36" s="1" t="s">
        <v>18</v>
      </c>
      <c r="U36" s="1" t="s">
        <v>18</v>
      </c>
      <c r="V36" s="1" t="s">
        <v>18</v>
      </c>
      <c r="W36" s="1" t="s">
        <v>18</v>
      </c>
      <c r="X36" s="1" t="s">
        <v>18</v>
      </c>
      <c r="Y36" s="1"/>
      <c r="Z36" s="1"/>
      <c r="AA36" s="1"/>
      <c r="AB36" s="1"/>
      <c r="AC36" s="1"/>
      <c r="AJ36" s="1" t="s">
        <v>27</v>
      </c>
      <c r="AK36" s="1" t="s">
        <v>27</v>
      </c>
      <c r="AL36" s="1" t="s">
        <v>27</v>
      </c>
      <c r="AM36" s="1" t="s">
        <v>27</v>
      </c>
      <c r="AN36" s="1" t="s">
        <v>27</v>
      </c>
      <c r="AO36" s="1"/>
      <c r="AP36" s="1"/>
      <c r="AQ36" s="1"/>
      <c r="AR36" s="1"/>
      <c r="AS36" s="1"/>
      <c r="AZ36" s="1" t="s">
        <v>30</v>
      </c>
      <c r="BA36" s="1" t="s">
        <v>30</v>
      </c>
      <c r="BB36" s="1" t="s">
        <v>30</v>
      </c>
      <c r="BC36" s="1" t="s">
        <v>30</v>
      </c>
      <c r="BD36" s="1" t="s">
        <v>30</v>
      </c>
      <c r="BE36" s="1"/>
      <c r="BF36" s="1"/>
      <c r="BG36" s="1"/>
      <c r="BH36" s="1"/>
      <c r="BI36" s="1"/>
      <c r="BQ36" s="1" t="s">
        <v>32</v>
      </c>
      <c r="BR36" s="1" t="s">
        <v>32</v>
      </c>
      <c r="BS36" s="1" t="s">
        <v>32</v>
      </c>
      <c r="BT36" s="1" t="s">
        <v>32</v>
      </c>
      <c r="BU36" s="1" t="s">
        <v>32</v>
      </c>
      <c r="BV36" s="1"/>
      <c r="BW36" s="1"/>
      <c r="BX36" s="1"/>
      <c r="BY36" s="1"/>
      <c r="BZ36" s="1"/>
      <c r="CG36" s="1" t="s">
        <v>33</v>
      </c>
      <c r="CH36" s="1" t="s">
        <v>33</v>
      </c>
      <c r="CI36" s="1" t="s">
        <v>33</v>
      </c>
      <c r="CJ36" s="1" t="s">
        <v>33</v>
      </c>
      <c r="CK36" s="1" t="s">
        <v>33</v>
      </c>
      <c r="CL36" s="1"/>
      <c r="CM36" s="1"/>
      <c r="CN36" s="1"/>
      <c r="CO36" s="1"/>
      <c r="CP36" s="1"/>
      <c r="CW36" s="1" t="s">
        <v>34</v>
      </c>
      <c r="CX36" s="1" t="s">
        <v>34</v>
      </c>
      <c r="CY36" s="1" t="s">
        <v>34</v>
      </c>
      <c r="CZ36" s="1" t="s">
        <v>34</v>
      </c>
      <c r="DA36" s="1"/>
      <c r="DB36" s="1"/>
      <c r="DC36" s="1"/>
      <c r="DD36" s="1"/>
      <c r="DE36" s="1"/>
      <c r="DG36" s="1"/>
      <c r="DM36" s="1" t="s">
        <v>42</v>
      </c>
      <c r="DN36" s="1" t="s">
        <v>42</v>
      </c>
      <c r="DO36" s="1" t="s">
        <v>42</v>
      </c>
      <c r="DP36" s="1" t="s">
        <v>42</v>
      </c>
      <c r="DQ36" s="1" t="s">
        <v>42</v>
      </c>
      <c r="DR36" s="1"/>
      <c r="DS36" s="1"/>
      <c r="DT36" s="1"/>
      <c r="DU36" s="1"/>
      <c r="DV36" s="1"/>
      <c r="EC36" s="1" t="s">
        <v>43</v>
      </c>
      <c r="ED36" s="1" t="s">
        <v>43</v>
      </c>
      <c r="EE36" s="1" t="s">
        <v>43</v>
      </c>
      <c r="EF36" s="1" t="s">
        <v>43</v>
      </c>
      <c r="EG36" s="1"/>
      <c r="EH36" s="1"/>
      <c r="EI36" s="1"/>
      <c r="EJ36" s="1"/>
      <c r="EK36" s="1"/>
      <c r="EL36" s="1"/>
      <c r="ES36" s="1" t="s">
        <v>44</v>
      </c>
      <c r="ET36" s="1" t="s">
        <v>44</v>
      </c>
      <c r="EU36" s="1" t="s">
        <v>44</v>
      </c>
      <c r="EV36" s="1" t="s">
        <v>44</v>
      </c>
      <c r="EW36" s="1" t="s">
        <v>44</v>
      </c>
      <c r="EX36" s="1"/>
      <c r="EY36" s="1"/>
      <c r="EZ36" s="1"/>
      <c r="FA36" s="1"/>
      <c r="FB36" s="1"/>
      <c r="FI36" s="1" t="s">
        <v>45</v>
      </c>
      <c r="FJ36" s="1" t="s">
        <v>45</v>
      </c>
      <c r="FK36" s="1" t="s">
        <v>45</v>
      </c>
      <c r="FL36" s="1" t="s">
        <v>45</v>
      </c>
      <c r="FM36" s="1"/>
      <c r="FN36" s="1"/>
      <c r="FO36" s="1"/>
      <c r="FP36" s="1"/>
      <c r="FQ36" s="1"/>
      <c r="FR36" s="1"/>
      <c r="FY36" s="1" t="s">
        <v>46</v>
      </c>
      <c r="FZ36" s="1" t="s">
        <v>46</v>
      </c>
      <c r="GA36" s="1" t="s">
        <v>46</v>
      </c>
      <c r="GB36" s="1" t="s">
        <v>46</v>
      </c>
      <c r="GC36" s="1" t="s">
        <v>46</v>
      </c>
      <c r="GD36" s="1"/>
      <c r="GE36" s="1"/>
      <c r="GF36" s="1"/>
      <c r="GG36" s="1"/>
      <c r="GH36" s="1"/>
      <c r="GO36" s="1" t="s">
        <v>47</v>
      </c>
      <c r="GP36" s="1" t="s">
        <v>47</v>
      </c>
      <c r="GQ36" s="1" t="s">
        <v>47</v>
      </c>
      <c r="GR36" s="1" t="s">
        <v>47</v>
      </c>
      <c r="GS36" s="1" t="s">
        <v>47</v>
      </c>
      <c r="GT36" s="1"/>
      <c r="GU36" s="1"/>
      <c r="GV36" s="1"/>
      <c r="GW36" s="1"/>
      <c r="GX36" s="1"/>
      <c r="HF36" s="1" t="s">
        <v>48</v>
      </c>
      <c r="HG36" s="1" t="s">
        <v>48</v>
      </c>
      <c r="HH36" s="1" t="s">
        <v>48</v>
      </c>
      <c r="HI36" s="1" t="s">
        <v>48</v>
      </c>
      <c r="HJ36" s="1"/>
      <c r="HK36" s="1"/>
      <c r="HL36" s="1"/>
      <c r="HM36" s="1"/>
      <c r="HN36" s="1"/>
      <c r="HO36" s="1"/>
      <c r="HU36" s="1" t="s">
        <v>49</v>
      </c>
      <c r="HV36" s="1" t="s">
        <v>49</v>
      </c>
      <c r="HW36" s="1" t="s">
        <v>49</v>
      </c>
      <c r="HX36" s="1" t="s">
        <v>49</v>
      </c>
      <c r="HY36" s="1" t="s">
        <v>49</v>
      </c>
      <c r="HZ36" s="1"/>
      <c r="IA36" s="1"/>
      <c r="IB36" s="1"/>
      <c r="IC36" s="1"/>
      <c r="ID36" s="1"/>
    </row>
    <row r="37" spans="3:254" x14ac:dyDescent="0.25">
      <c r="D37" s="1" t="s">
        <v>16</v>
      </c>
      <c r="E37" s="1" t="s">
        <v>16</v>
      </c>
      <c r="F37" s="1" t="s">
        <v>16</v>
      </c>
      <c r="G37" s="1" t="s">
        <v>16</v>
      </c>
      <c r="H37" s="1" t="s">
        <v>16</v>
      </c>
      <c r="I37" s="1"/>
      <c r="J37" s="1"/>
      <c r="K37" s="1"/>
      <c r="L37" s="1"/>
      <c r="M37" s="1"/>
      <c r="T37" s="1" t="s">
        <v>16</v>
      </c>
      <c r="U37" s="1" t="s">
        <v>16</v>
      </c>
      <c r="V37" s="1" t="s">
        <v>16</v>
      </c>
      <c r="W37" s="1" t="s">
        <v>16</v>
      </c>
      <c r="X37" s="1" t="s">
        <v>16</v>
      </c>
      <c r="Y37" s="1"/>
      <c r="Z37" s="1"/>
      <c r="AA37" s="1"/>
      <c r="AB37" s="1"/>
      <c r="AC37" s="1"/>
      <c r="AJ37" s="1" t="s">
        <v>16</v>
      </c>
      <c r="AK37" s="1" t="s">
        <v>16</v>
      </c>
      <c r="AL37" s="1" t="s">
        <v>16</v>
      </c>
      <c r="AM37" s="1" t="s">
        <v>16</v>
      </c>
      <c r="AN37" s="1" t="s">
        <v>16</v>
      </c>
      <c r="AO37" s="1"/>
      <c r="AP37" s="1"/>
      <c r="AQ37" s="1"/>
      <c r="AR37" s="1"/>
      <c r="AS37" s="1"/>
      <c r="AZ37" s="1" t="s">
        <v>16</v>
      </c>
      <c r="BA37" s="1" t="s">
        <v>16</v>
      </c>
      <c r="BB37" s="1" t="s">
        <v>16</v>
      </c>
      <c r="BC37" s="1" t="s">
        <v>16</v>
      </c>
      <c r="BD37" s="1" t="s">
        <v>16</v>
      </c>
      <c r="BE37" s="1"/>
      <c r="BF37" s="1"/>
      <c r="BG37" s="1"/>
      <c r="BH37" s="1"/>
      <c r="BI37" s="1"/>
      <c r="BQ37" s="1" t="s">
        <v>16</v>
      </c>
      <c r="BR37" s="1" t="s">
        <v>16</v>
      </c>
      <c r="BS37" s="1" t="s">
        <v>16</v>
      </c>
      <c r="BT37" s="1" t="s">
        <v>16</v>
      </c>
      <c r="BU37" s="1" t="s">
        <v>16</v>
      </c>
      <c r="BV37" s="1"/>
      <c r="BW37" s="1"/>
      <c r="BX37" s="1"/>
      <c r="BY37" s="1"/>
      <c r="BZ37" s="1"/>
      <c r="CG37" s="1" t="s">
        <v>16</v>
      </c>
      <c r="CH37" s="1" t="s">
        <v>16</v>
      </c>
      <c r="CI37" s="1" t="s">
        <v>16</v>
      </c>
      <c r="CJ37" s="1" t="s">
        <v>16</v>
      </c>
      <c r="CK37" s="1" t="s">
        <v>16</v>
      </c>
      <c r="CL37" s="1"/>
      <c r="CM37" s="1"/>
      <c r="CN37" s="1"/>
      <c r="CO37" s="1"/>
      <c r="CP37" s="1"/>
      <c r="CW37" s="1" t="s">
        <v>16</v>
      </c>
      <c r="CX37" s="1" t="s">
        <v>16</v>
      </c>
      <c r="CY37" s="1" t="s">
        <v>16</v>
      </c>
      <c r="CZ37" s="1" t="s">
        <v>16</v>
      </c>
      <c r="DA37" s="1"/>
      <c r="DB37" s="1"/>
      <c r="DC37" s="1"/>
      <c r="DD37" s="1"/>
      <c r="DE37" s="1"/>
      <c r="DG37" s="1"/>
      <c r="DM37" s="1" t="s">
        <v>16</v>
      </c>
      <c r="DN37" s="1" t="s">
        <v>16</v>
      </c>
      <c r="DO37" s="1" t="s">
        <v>16</v>
      </c>
      <c r="DP37" s="1" t="s">
        <v>16</v>
      </c>
      <c r="DQ37" s="1" t="s">
        <v>16</v>
      </c>
      <c r="DR37" s="1"/>
      <c r="DS37" s="1"/>
      <c r="DT37" s="1"/>
      <c r="DU37" s="1"/>
      <c r="DV37" s="1"/>
      <c r="EC37" s="1" t="s">
        <v>16</v>
      </c>
      <c r="ED37" s="1" t="s">
        <v>16</v>
      </c>
      <c r="EE37" s="1" t="s">
        <v>16</v>
      </c>
      <c r="EF37" s="1" t="s">
        <v>16</v>
      </c>
      <c r="EG37" s="1"/>
      <c r="EH37" s="1"/>
      <c r="EI37" s="1"/>
      <c r="EJ37" s="1"/>
      <c r="EK37" s="1"/>
      <c r="EL37" s="1"/>
      <c r="ES37" s="1" t="s">
        <v>16</v>
      </c>
      <c r="ET37" s="1" t="s">
        <v>16</v>
      </c>
      <c r="EU37" s="1" t="s">
        <v>16</v>
      </c>
      <c r="EV37" s="1" t="s">
        <v>16</v>
      </c>
      <c r="EW37" s="1" t="s">
        <v>16</v>
      </c>
      <c r="EX37" s="1"/>
      <c r="EY37" s="1"/>
      <c r="EZ37" s="1"/>
      <c r="FA37" s="1"/>
      <c r="FB37" s="1"/>
      <c r="FI37" s="1" t="s">
        <v>16</v>
      </c>
      <c r="FJ37" s="1" t="s">
        <v>16</v>
      </c>
      <c r="FK37" s="1" t="s">
        <v>16</v>
      </c>
      <c r="FL37" s="1" t="s">
        <v>16</v>
      </c>
      <c r="FM37" s="1"/>
      <c r="FN37" s="1"/>
      <c r="FO37" s="1"/>
      <c r="FP37" s="1"/>
      <c r="FQ37" s="1"/>
      <c r="FR37" s="1"/>
      <c r="FY37" s="1" t="s">
        <v>16</v>
      </c>
      <c r="FZ37" s="1" t="s">
        <v>16</v>
      </c>
      <c r="GA37" s="1" t="s">
        <v>16</v>
      </c>
      <c r="GB37" s="1" t="s">
        <v>16</v>
      </c>
      <c r="GC37" s="1" t="s">
        <v>16</v>
      </c>
      <c r="GD37" s="1"/>
      <c r="GE37" s="1"/>
      <c r="GF37" s="1"/>
      <c r="GG37" s="1"/>
      <c r="GH37" s="1"/>
      <c r="GO37" s="1" t="s">
        <v>16</v>
      </c>
      <c r="GP37" s="1" t="s">
        <v>16</v>
      </c>
      <c r="GQ37" s="1" t="s">
        <v>16</v>
      </c>
      <c r="GR37" s="1" t="s">
        <v>16</v>
      </c>
      <c r="GS37" s="1" t="s">
        <v>16</v>
      </c>
      <c r="GT37" s="1"/>
      <c r="GU37" s="1"/>
      <c r="GV37" s="1"/>
      <c r="GW37" s="1"/>
      <c r="GX37" s="1"/>
      <c r="HF37" s="1" t="s">
        <v>16</v>
      </c>
      <c r="HG37" s="1" t="s">
        <v>16</v>
      </c>
      <c r="HH37" s="1" t="s">
        <v>16</v>
      </c>
      <c r="HI37" s="1" t="s">
        <v>16</v>
      </c>
      <c r="HJ37" s="1"/>
      <c r="HK37" s="1"/>
      <c r="HL37" s="1"/>
      <c r="HM37" s="1"/>
      <c r="HN37" s="1"/>
      <c r="HO37" s="1"/>
      <c r="HU37" s="1" t="s">
        <v>16</v>
      </c>
      <c r="HV37" s="1" t="s">
        <v>16</v>
      </c>
      <c r="HW37" s="1" t="s">
        <v>16</v>
      </c>
      <c r="HX37" s="1" t="s">
        <v>16</v>
      </c>
      <c r="HY37" s="1" t="s">
        <v>16</v>
      </c>
      <c r="HZ37" s="1"/>
      <c r="IA37" s="1"/>
      <c r="IB37" s="1"/>
      <c r="IC37" s="1"/>
      <c r="ID37" s="1"/>
    </row>
    <row r="38" spans="3:254" x14ac:dyDescent="0.25">
      <c r="D38" s="1" t="s">
        <v>11</v>
      </c>
      <c r="E38" s="1" t="s">
        <v>12</v>
      </c>
      <c r="F38" s="1" t="s">
        <v>13</v>
      </c>
      <c r="G38" s="1" t="s">
        <v>14</v>
      </c>
      <c r="H38" s="1" t="s">
        <v>15</v>
      </c>
      <c r="I38" s="7"/>
      <c r="J38" s="7"/>
      <c r="K38" s="7"/>
      <c r="L38" s="7"/>
      <c r="M38" s="7"/>
      <c r="T38" s="1" t="s">
        <v>11</v>
      </c>
      <c r="U38" s="1" t="s">
        <v>12</v>
      </c>
      <c r="V38" s="1" t="s">
        <v>13</v>
      </c>
      <c r="W38" s="1" t="s">
        <v>14</v>
      </c>
      <c r="X38" s="1" t="s">
        <v>15</v>
      </c>
      <c r="Y38" s="7"/>
      <c r="Z38" s="7"/>
      <c r="AA38" s="7"/>
      <c r="AB38" s="7"/>
      <c r="AC38" s="7"/>
      <c r="AJ38" s="1" t="s">
        <v>11</v>
      </c>
      <c r="AK38" s="1" t="s">
        <v>12</v>
      </c>
      <c r="AL38" s="1" t="s">
        <v>13</v>
      </c>
      <c r="AM38" s="1" t="s">
        <v>14</v>
      </c>
      <c r="AN38" s="1" t="s">
        <v>15</v>
      </c>
      <c r="AO38" s="7"/>
      <c r="AP38" s="7"/>
      <c r="AQ38" s="7"/>
      <c r="AR38" s="7"/>
      <c r="AS38" s="7"/>
      <c r="AZ38" s="1" t="s">
        <v>11</v>
      </c>
      <c r="BA38" s="1" t="s">
        <v>12</v>
      </c>
      <c r="BB38" s="1" t="s">
        <v>13</v>
      </c>
      <c r="BC38" s="1" t="s">
        <v>14</v>
      </c>
      <c r="BD38" s="1" t="s">
        <v>15</v>
      </c>
      <c r="BE38" s="7"/>
      <c r="BF38" s="7"/>
      <c r="BG38" s="7"/>
      <c r="BH38" s="7"/>
      <c r="BI38" s="7"/>
      <c r="BQ38" s="1" t="s">
        <v>11</v>
      </c>
      <c r="BR38" s="1" t="s">
        <v>12</v>
      </c>
      <c r="BS38" s="1" t="s">
        <v>13</v>
      </c>
      <c r="BT38" s="1" t="s">
        <v>14</v>
      </c>
      <c r="BU38" s="1" t="s">
        <v>15</v>
      </c>
      <c r="BV38" s="7"/>
      <c r="BW38" s="7"/>
      <c r="BX38" s="7"/>
      <c r="BY38" s="7"/>
      <c r="BZ38" s="7"/>
      <c r="CG38" s="1" t="s">
        <v>11</v>
      </c>
      <c r="CH38" s="1" t="s">
        <v>12</v>
      </c>
      <c r="CI38" s="1" t="s">
        <v>13</v>
      </c>
      <c r="CJ38" s="1" t="s">
        <v>14</v>
      </c>
      <c r="CK38" s="1" t="s">
        <v>15</v>
      </c>
      <c r="CL38" s="7"/>
      <c r="CM38" s="7"/>
      <c r="CN38" s="7"/>
      <c r="CO38" s="7"/>
      <c r="CP38" s="7"/>
      <c r="CW38" s="1" t="s">
        <v>11</v>
      </c>
      <c r="CX38" s="1" t="s">
        <v>12</v>
      </c>
      <c r="CY38" s="1" t="s">
        <v>13</v>
      </c>
      <c r="CZ38" s="1" t="s">
        <v>14</v>
      </c>
      <c r="DA38" s="1"/>
      <c r="DB38" s="7"/>
      <c r="DC38" s="7"/>
      <c r="DD38" s="7"/>
      <c r="DE38" s="7"/>
      <c r="DG38" s="7"/>
      <c r="DM38" s="1" t="s">
        <v>11</v>
      </c>
      <c r="DN38" s="1" t="s">
        <v>12</v>
      </c>
      <c r="DO38" s="1" t="s">
        <v>13</v>
      </c>
      <c r="DP38" s="1" t="s">
        <v>14</v>
      </c>
      <c r="DQ38" s="1" t="s">
        <v>15</v>
      </c>
      <c r="DR38" s="7"/>
      <c r="DS38" s="7"/>
      <c r="DT38" s="7"/>
      <c r="DU38" s="7"/>
      <c r="DV38" s="7"/>
      <c r="EC38" s="1" t="s">
        <v>11</v>
      </c>
      <c r="ED38" s="1" t="s">
        <v>12</v>
      </c>
      <c r="EE38" s="1" t="s">
        <v>13</v>
      </c>
      <c r="EF38" s="1" t="s">
        <v>14</v>
      </c>
      <c r="EG38" s="1"/>
      <c r="EH38" s="7"/>
      <c r="EI38" s="7"/>
      <c r="EJ38" s="7"/>
      <c r="EK38" s="7"/>
      <c r="EL38" s="7"/>
      <c r="ES38" s="1" t="s">
        <v>11</v>
      </c>
      <c r="ET38" s="1" t="s">
        <v>12</v>
      </c>
      <c r="EU38" s="1" t="s">
        <v>13</v>
      </c>
      <c r="EV38" s="1" t="s">
        <v>14</v>
      </c>
      <c r="EW38" s="1" t="s">
        <v>15</v>
      </c>
      <c r="EX38" s="7"/>
      <c r="EY38" s="7"/>
      <c r="EZ38" s="7"/>
      <c r="FA38" s="7"/>
      <c r="FB38" s="7"/>
      <c r="FI38" s="1" t="s">
        <v>11</v>
      </c>
      <c r="FJ38" s="1" t="s">
        <v>12</v>
      </c>
      <c r="FK38" s="1" t="s">
        <v>13</v>
      </c>
      <c r="FL38" s="1" t="s">
        <v>14</v>
      </c>
      <c r="FM38" s="1"/>
      <c r="FN38" s="7"/>
      <c r="FO38" s="7"/>
      <c r="FP38" s="7"/>
      <c r="FQ38" s="7"/>
      <c r="FR38" s="7"/>
      <c r="FY38" s="1" t="s">
        <v>11</v>
      </c>
      <c r="FZ38" s="1" t="s">
        <v>12</v>
      </c>
      <c r="GA38" s="1" t="s">
        <v>13</v>
      </c>
      <c r="GB38" s="1" t="s">
        <v>14</v>
      </c>
      <c r="GC38" s="1" t="s">
        <v>15</v>
      </c>
      <c r="GD38" s="7"/>
      <c r="GE38" s="7"/>
      <c r="GF38" s="7"/>
      <c r="GG38" s="7"/>
      <c r="GH38" s="7"/>
      <c r="GO38" s="1" t="s">
        <v>11</v>
      </c>
      <c r="GP38" s="1" t="s">
        <v>12</v>
      </c>
      <c r="GQ38" s="1" t="s">
        <v>13</v>
      </c>
      <c r="GR38" s="1" t="s">
        <v>14</v>
      </c>
      <c r="GS38" s="1" t="s">
        <v>15</v>
      </c>
      <c r="GT38" s="7"/>
      <c r="GU38" s="7"/>
      <c r="GV38" s="7"/>
      <c r="GW38" s="7"/>
      <c r="GX38" s="7"/>
      <c r="HF38" s="1" t="s">
        <v>11</v>
      </c>
      <c r="HG38" s="1" t="s">
        <v>12</v>
      </c>
      <c r="HH38" s="1" t="s">
        <v>13</v>
      </c>
      <c r="HI38" s="1" t="s">
        <v>14</v>
      </c>
      <c r="HJ38" s="1"/>
      <c r="HK38" s="7"/>
      <c r="HL38" s="7"/>
      <c r="HM38" s="7"/>
      <c r="HN38" s="7"/>
      <c r="HO38" s="7"/>
      <c r="HU38" s="1" t="s">
        <v>11</v>
      </c>
      <c r="HV38" s="1" t="s">
        <v>12</v>
      </c>
      <c r="HW38" s="1" t="s">
        <v>13</v>
      </c>
      <c r="HX38" s="1" t="s">
        <v>14</v>
      </c>
      <c r="HY38" s="1" t="s">
        <v>15</v>
      </c>
      <c r="HZ38" s="7"/>
      <c r="IA38" s="7"/>
      <c r="IB38" s="7"/>
      <c r="IC38" s="7"/>
      <c r="ID38" s="7"/>
    </row>
    <row r="39" spans="3:254" x14ac:dyDescent="0.25">
      <c r="C39" t="s">
        <v>1</v>
      </c>
      <c r="D39">
        <f>D5</f>
        <v>28.38</v>
      </c>
      <c r="E39">
        <f t="shared" ref="E39:H39" si="0">E5</f>
        <v>27.37</v>
      </c>
      <c r="F39">
        <f t="shared" si="0"/>
        <v>28.2</v>
      </c>
      <c r="G39">
        <f t="shared" si="0"/>
        <v>27.74</v>
      </c>
      <c r="H39">
        <f t="shared" si="0"/>
        <v>27.58</v>
      </c>
      <c r="T39">
        <f>T5</f>
        <v>31.67</v>
      </c>
      <c r="U39">
        <f t="shared" ref="U39:X39" si="1">U5</f>
        <v>29.17</v>
      </c>
      <c r="V39">
        <f t="shared" si="1"/>
        <v>29.37</v>
      </c>
      <c r="W39">
        <f t="shared" si="1"/>
        <v>28.45</v>
      </c>
      <c r="X39">
        <f t="shared" si="1"/>
        <v>27.41</v>
      </c>
      <c r="AJ39" s="43"/>
      <c r="AK39">
        <f t="shared" ref="AK39:AN39" si="2">AK5</f>
        <v>30.3</v>
      </c>
      <c r="AL39">
        <f t="shared" si="2"/>
        <v>28.11</v>
      </c>
      <c r="AM39">
        <f t="shared" si="2"/>
        <v>26.85</v>
      </c>
      <c r="AN39">
        <f t="shared" si="2"/>
        <v>28.52</v>
      </c>
      <c r="AZ39" s="2">
        <f>AZ5</f>
        <v>29.17</v>
      </c>
      <c r="BA39" s="42"/>
      <c r="BB39" s="2">
        <f t="shared" ref="BB39:BD39" si="3">BB5</f>
        <v>28.34</v>
      </c>
      <c r="BC39" s="2">
        <f t="shared" si="3"/>
        <v>27.42</v>
      </c>
      <c r="BD39" s="2">
        <f t="shared" si="3"/>
        <v>26.98</v>
      </c>
      <c r="BE39" s="2"/>
      <c r="BF39" s="2"/>
      <c r="BG39" s="2"/>
      <c r="BH39" s="2"/>
      <c r="BI39" s="2"/>
      <c r="BQ39" s="2">
        <f>BQ5</f>
        <v>30.12</v>
      </c>
      <c r="BR39" s="2">
        <f t="shared" ref="BR39:BU39" si="4">BR5</f>
        <v>27.78</v>
      </c>
      <c r="BS39" s="2">
        <f t="shared" si="4"/>
        <v>27.68</v>
      </c>
      <c r="BT39" s="2">
        <f t="shared" si="4"/>
        <v>27.17</v>
      </c>
      <c r="BU39" s="2">
        <f t="shared" si="4"/>
        <v>27.52</v>
      </c>
      <c r="BV39" s="2"/>
      <c r="BW39" s="2"/>
      <c r="BX39" s="2"/>
      <c r="BY39" s="2"/>
      <c r="BZ39" s="2"/>
      <c r="CB39" s="5"/>
      <c r="CG39" s="3">
        <f>CG5</f>
        <v>30.97</v>
      </c>
      <c r="CH39" s="2">
        <f>CH5</f>
        <v>29.42</v>
      </c>
      <c r="CI39" s="2">
        <f t="shared" ref="CI39:CK39" si="5">CI5</f>
        <v>29.64</v>
      </c>
      <c r="CJ39" s="2">
        <f t="shared" si="5"/>
        <v>28.96</v>
      </c>
      <c r="CK39" s="2">
        <f t="shared" si="5"/>
        <v>29.32</v>
      </c>
      <c r="CL39" s="2"/>
      <c r="CM39" s="2"/>
      <c r="CN39" s="2"/>
      <c r="CO39" s="2"/>
      <c r="CP39" s="2"/>
      <c r="CQ39" s="5"/>
      <c r="CW39" s="2">
        <f>CW5</f>
        <v>30.14</v>
      </c>
      <c r="CX39" s="2">
        <f>CX5</f>
        <v>28.85</v>
      </c>
      <c r="CY39" s="2">
        <f>CY5</f>
        <v>28.17</v>
      </c>
      <c r="CZ39" s="2">
        <f>CZ5</f>
        <v>28.79</v>
      </c>
      <c r="DA39" s="2"/>
      <c r="DB39" s="2"/>
      <c r="DC39" s="2"/>
      <c r="DD39" s="2"/>
      <c r="DE39" s="2"/>
      <c r="DG39" s="1"/>
      <c r="DM39" s="2">
        <f>DM5</f>
        <v>27.49</v>
      </c>
      <c r="DN39" s="2">
        <f t="shared" ref="DN39:DQ39" si="6">DN5</f>
        <v>26.58</v>
      </c>
      <c r="DO39" s="2">
        <f t="shared" si="6"/>
        <v>26.11</v>
      </c>
      <c r="DP39" s="2">
        <f t="shared" si="6"/>
        <v>26.73</v>
      </c>
      <c r="DQ39" s="2">
        <f t="shared" si="6"/>
        <v>26.26</v>
      </c>
      <c r="DR39" s="2"/>
      <c r="DS39" s="2"/>
      <c r="DT39" s="2"/>
      <c r="DU39" s="2"/>
      <c r="DV39" s="2"/>
      <c r="EC39" s="2">
        <f>EC5</f>
        <v>30.73</v>
      </c>
      <c r="ED39" s="2">
        <f>ED5</f>
        <v>30.03</v>
      </c>
      <c r="EE39" s="2">
        <f>EE5</f>
        <v>28.99</v>
      </c>
      <c r="EF39" s="2">
        <f>EF5</f>
        <v>29.01</v>
      </c>
      <c r="EG39" s="12">
        <f>EG5</f>
        <v>28.58</v>
      </c>
      <c r="EH39" s="2"/>
      <c r="EI39" s="2"/>
      <c r="EJ39" s="2"/>
      <c r="EK39" s="2"/>
      <c r="EL39" s="2"/>
      <c r="ES39" s="2">
        <f>ES5</f>
        <v>29.97</v>
      </c>
      <c r="ET39" s="2">
        <f t="shared" ref="ET39:EW39" si="7">ET5</f>
        <v>29.63</v>
      </c>
      <c r="EU39" s="2">
        <f t="shared" si="7"/>
        <v>28.42</v>
      </c>
      <c r="EV39" s="2">
        <f t="shared" si="7"/>
        <v>29.07</v>
      </c>
      <c r="EW39" s="2">
        <f t="shared" si="7"/>
        <v>28.84</v>
      </c>
      <c r="EX39" s="2"/>
      <c r="EY39" s="2"/>
      <c r="EZ39" s="2"/>
      <c r="FA39" s="2"/>
      <c r="FB39" s="2"/>
      <c r="FI39" s="2">
        <f>FI5</f>
        <v>31.88</v>
      </c>
      <c r="FJ39" s="2">
        <f>FJ5</f>
        <v>30.21</v>
      </c>
      <c r="FK39" s="2">
        <f>FK5</f>
        <v>30.57</v>
      </c>
      <c r="FL39" s="2">
        <f>FL5</f>
        <v>29.01</v>
      </c>
      <c r="FM39" s="2">
        <f>FM5</f>
        <v>28.01</v>
      </c>
      <c r="FN39" s="2"/>
      <c r="FO39" s="2"/>
      <c r="FP39" s="2"/>
      <c r="FQ39" s="2"/>
      <c r="FR39" s="2"/>
      <c r="FY39" s="2">
        <f t="shared" ref="FY39:GC39" si="8">FY5</f>
        <v>28.91</v>
      </c>
      <c r="FZ39" s="2">
        <f t="shared" si="8"/>
        <v>28.2</v>
      </c>
      <c r="GA39" s="2">
        <f t="shared" si="8"/>
        <v>28.52</v>
      </c>
      <c r="GB39" s="2">
        <f t="shared" si="8"/>
        <v>27.2</v>
      </c>
      <c r="GC39" s="2">
        <f t="shared" si="8"/>
        <v>27.31</v>
      </c>
      <c r="GD39" s="2"/>
      <c r="GE39" s="2"/>
      <c r="GF39" s="2"/>
      <c r="GG39" s="2"/>
      <c r="GH39" s="2"/>
      <c r="GO39" s="2">
        <f>GO5</f>
        <v>27.38</v>
      </c>
      <c r="GP39" s="2">
        <f t="shared" ref="GP39:GS39" si="9">GP5</f>
        <v>26.2</v>
      </c>
      <c r="GQ39" s="2">
        <f t="shared" si="9"/>
        <v>26.67</v>
      </c>
      <c r="GR39" s="2">
        <f t="shared" si="9"/>
        <v>26.74</v>
      </c>
      <c r="GS39" s="2">
        <f t="shared" si="9"/>
        <v>26.48</v>
      </c>
      <c r="GT39" s="2"/>
      <c r="GU39" s="2"/>
      <c r="GV39" s="2"/>
      <c r="GW39" s="2"/>
      <c r="GX39" s="2"/>
      <c r="HF39" s="2">
        <f>HE5</f>
        <v>29.24</v>
      </c>
      <c r="HG39" s="2">
        <f t="shared" ref="HG39:HI39" si="10">HF5</f>
        <v>28.95</v>
      </c>
      <c r="HH39" s="2">
        <f t="shared" si="10"/>
        <v>27.13</v>
      </c>
      <c r="HI39" s="2">
        <f t="shared" si="10"/>
        <v>28.09</v>
      </c>
      <c r="HJ39" s="2"/>
      <c r="HK39" s="2"/>
      <c r="HL39" s="2"/>
      <c r="HM39" s="2"/>
      <c r="HN39" s="2"/>
      <c r="HO39" s="2"/>
      <c r="HU39" s="2">
        <f>HU5</f>
        <v>31.66</v>
      </c>
      <c r="HV39" s="2">
        <f t="shared" ref="HV39:HY39" si="11">HV5</f>
        <v>28.86</v>
      </c>
      <c r="HW39" s="2">
        <f t="shared" si="11"/>
        <v>29.61</v>
      </c>
      <c r="HX39" s="2">
        <f t="shared" si="11"/>
        <v>30.22</v>
      </c>
      <c r="HY39" s="2">
        <f t="shared" si="11"/>
        <v>28.38</v>
      </c>
      <c r="HZ39" s="2"/>
      <c r="IA39" s="2"/>
      <c r="IB39" s="2"/>
      <c r="IC39" s="2"/>
      <c r="ID39" s="2"/>
      <c r="IM39" s="5"/>
      <c r="IN39" s="5"/>
      <c r="IO39" s="5"/>
      <c r="IP39" s="5"/>
      <c r="IQ39" s="5"/>
      <c r="IR39" s="5"/>
      <c r="IS39" s="5"/>
      <c r="IT39" s="5"/>
    </row>
    <row r="40" spans="3:254" s="5" customFormat="1" x14ac:dyDescent="0.25">
      <c r="C40" s="5" t="s">
        <v>2</v>
      </c>
      <c r="D40">
        <f>D14</f>
        <v>27.6</v>
      </c>
      <c r="E40">
        <f t="shared" ref="E40:H40" si="12">E14</f>
        <v>26.57</v>
      </c>
      <c r="F40">
        <f t="shared" si="12"/>
        <v>27.16</v>
      </c>
      <c r="G40">
        <f t="shared" si="12"/>
        <v>27.5</v>
      </c>
      <c r="H40">
        <f t="shared" si="12"/>
        <v>26.31</v>
      </c>
      <c r="I40"/>
      <c r="J40"/>
      <c r="K40"/>
      <c r="L40"/>
      <c r="M40"/>
      <c r="T40">
        <f>T14</f>
        <v>31.04</v>
      </c>
      <c r="U40">
        <f t="shared" ref="U40:X40" si="13">U14</f>
        <v>28.71</v>
      </c>
      <c r="V40">
        <f t="shared" si="13"/>
        <v>28.7</v>
      </c>
      <c r="W40">
        <f t="shared" si="13"/>
        <v>27.96</v>
      </c>
      <c r="X40">
        <f t="shared" si="13"/>
        <v>27.75</v>
      </c>
      <c r="Y40"/>
      <c r="Z40"/>
      <c r="AA40"/>
      <c r="AB40"/>
      <c r="AC40"/>
      <c r="AJ40" s="8"/>
      <c r="AK40">
        <f t="shared" ref="AK40:AN40" si="14">AK14</f>
        <v>28.88</v>
      </c>
      <c r="AL40">
        <f t="shared" si="14"/>
        <v>28.64</v>
      </c>
      <c r="AM40">
        <f t="shared" si="14"/>
        <v>27</v>
      </c>
      <c r="AN40">
        <f t="shared" si="14"/>
        <v>27.05</v>
      </c>
      <c r="AO40"/>
      <c r="AP40"/>
      <c r="AQ40"/>
      <c r="AR40"/>
      <c r="AS40"/>
      <c r="AZ40" s="11">
        <f>AZ14</f>
        <v>29.33</v>
      </c>
      <c r="BA40" s="61"/>
      <c r="BB40" s="11">
        <f t="shared" ref="BB40:BD40" si="15">BB14</f>
        <v>27.72</v>
      </c>
      <c r="BC40" s="11">
        <f t="shared" si="15"/>
        <v>27.37</v>
      </c>
      <c r="BD40" s="11">
        <f t="shared" si="15"/>
        <v>27.54</v>
      </c>
      <c r="BE40" s="11"/>
      <c r="BF40" s="11"/>
      <c r="BG40" s="11"/>
      <c r="BH40" s="11"/>
      <c r="BI40" s="11"/>
      <c r="BQ40" s="11">
        <f>BQ14</f>
        <v>29.54</v>
      </c>
      <c r="BR40" s="11">
        <f t="shared" ref="BR40:BU40" si="16">BR14</f>
        <v>27.51</v>
      </c>
      <c r="BS40" s="11">
        <f t="shared" si="16"/>
        <v>27.65</v>
      </c>
      <c r="BT40" s="11">
        <f t="shared" si="16"/>
        <v>27.13</v>
      </c>
      <c r="BU40" s="11">
        <f t="shared" si="16"/>
        <v>26.42</v>
      </c>
      <c r="BV40" s="11"/>
      <c r="BW40" s="11"/>
      <c r="BX40" s="11"/>
      <c r="BY40" s="11"/>
      <c r="BZ40" s="11"/>
      <c r="CA40"/>
      <c r="CB40"/>
      <c r="CG40" s="11">
        <f>CG14</f>
        <v>28.91</v>
      </c>
      <c r="CH40" s="11">
        <f t="shared" ref="CH40:CK40" si="17">CH14</f>
        <v>27.68</v>
      </c>
      <c r="CI40" s="11">
        <f t="shared" si="17"/>
        <v>27.52</v>
      </c>
      <c r="CJ40" s="11">
        <f t="shared" si="17"/>
        <v>27.37</v>
      </c>
      <c r="CK40" s="11">
        <f t="shared" si="17"/>
        <v>26.64</v>
      </c>
      <c r="CL40" s="11"/>
      <c r="CM40" s="11"/>
      <c r="CN40" s="11"/>
      <c r="CO40" s="11"/>
      <c r="CP40" s="11"/>
      <c r="CQ40"/>
      <c r="CW40" s="11">
        <f>CW14</f>
        <v>28.92</v>
      </c>
      <c r="CX40" s="11">
        <f>CX14</f>
        <v>28.22</v>
      </c>
      <c r="CY40" s="11">
        <f>CY14</f>
        <v>26.65</v>
      </c>
      <c r="CZ40" s="11">
        <f>CZ14</f>
        <v>27.45</v>
      </c>
      <c r="DA40" s="11"/>
      <c r="DB40" s="11"/>
      <c r="DC40" s="11"/>
      <c r="DD40" s="11"/>
      <c r="DE40" s="11"/>
      <c r="DM40" s="11">
        <f>DM14</f>
        <v>27.6</v>
      </c>
      <c r="DN40" s="11">
        <f t="shared" ref="DN40:DP40" si="18">DN14</f>
        <v>26.94</v>
      </c>
      <c r="DO40" s="11">
        <f t="shared" si="18"/>
        <v>26.69</v>
      </c>
      <c r="DP40" s="11">
        <f t="shared" si="18"/>
        <v>26.86</v>
      </c>
      <c r="DQ40" s="11">
        <f>DQ14</f>
        <v>26.65</v>
      </c>
      <c r="DR40" s="11"/>
      <c r="DS40" s="11"/>
      <c r="DT40" s="11"/>
      <c r="DU40" s="11"/>
      <c r="DV40" s="11"/>
      <c r="EC40" s="11">
        <f>EC14</f>
        <v>28.69</v>
      </c>
      <c r="ED40" s="11">
        <f>ED14</f>
        <v>28.25</v>
      </c>
      <c r="EE40" s="11">
        <f>EE14</f>
        <v>27.95</v>
      </c>
      <c r="EF40" s="11">
        <f>EF14</f>
        <v>27.46</v>
      </c>
      <c r="EG40" s="11">
        <f>EG14</f>
        <v>27.23</v>
      </c>
      <c r="EH40" s="11"/>
      <c r="EI40" s="11"/>
      <c r="EJ40" s="11"/>
      <c r="EK40" s="11"/>
      <c r="EL40" s="11"/>
      <c r="ES40" s="11">
        <f>ES14</f>
        <v>29.04</v>
      </c>
      <c r="ET40" s="11">
        <f t="shared" ref="ET40:EW40" si="19">ET14</f>
        <v>28.2</v>
      </c>
      <c r="EU40" s="11">
        <f t="shared" si="19"/>
        <v>26.33</v>
      </c>
      <c r="EV40" s="11">
        <f t="shared" si="19"/>
        <v>27.73</v>
      </c>
      <c r="EW40" s="11">
        <f t="shared" si="19"/>
        <v>28.31</v>
      </c>
      <c r="EX40" s="11"/>
      <c r="EY40" s="11"/>
      <c r="EZ40" s="11"/>
      <c r="FA40" s="11"/>
      <c r="FB40" s="11"/>
      <c r="FI40" s="11">
        <f>FI14</f>
        <v>30.66</v>
      </c>
      <c r="FJ40" s="11">
        <f>FJ14</f>
        <v>29.24</v>
      </c>
      <c r="FK40" s="11">
        <f>FK14</f>
        <v>27.26</v>
      </c>
      <c r="FL40" s="11">
        <f>FL14</f>
        <v>27.95</v>
      </c>
      <c r="FM40" s="11">
        <f>FM14</f>
        <v>27.08</v>
      </c>
      <c r="FN40" s="11"/>
      <c r="FO40" s="11"/>
      <c r="FP40" s="11"/>
      <c r="FQ40" s="11"/>
      <c r="FR40" s="11"/>
      <c r="FY40" s="11">
        <f>FY14</f>
        <v>30.6</v>
      </c>
      <c r="FZ40" s="11">
        <f t="shared" ref="FZ40:GC40" si="20">FZ14</f>
        <v>28.47</v>
      </c>
      <c r="GA40" s="11">
        <f t="shared" si="20"/>
        <v>27.92</v>
      </c>
      <c r="GB40" s="11">
        <f t="shared" si="20"/>
        <v>27.23</v>
      </c>
      <c r="GC40" s="11">
        <f t="shared" si="20"/>
        <v>25.32</v>
      </c>
      <c r="GD40" s="11"/>
      <c r="GE40" s="11"/>
      <c r="GF40" s="11"/>
      <c r="GG40" s="11"/>
      <c r="GH40" s="11"/>
      <c r="GO40" s="11">
        <f>GO14</f>
        <v>26.25</v>
      </c>
      <c r="GP40" s="11">
        <f t="shared" ref="GP40:GS40" si="21">GP14</f>
        <v>26.87</v>
      </c>
      <c r="GQ40" s="11">
        <f t="shared" si="21"/>
        <v>26.13</v>
      </c>
      <c r="GR40" s="11">
        <f t="shared" si="21"/>
        <v>26.48</v>
      </c>
      <c r="GS40" s="11">
        <f t="shared" si="21"/>
        <v>25.82</v>
      </c>
      <c r="GT40" s="11"/>
      <c r="GU40" s="11"/>
      <c r="GV40" s="11"/>
      <c r="GW40" s="11"/>
      <c r="GX40" s="11"/>
      <c r="HF40" s="11">
        <f>HE14</f>
        <v>27.96</v>
      </c>
      <c r="HG40" s="11">
        <f t="shared" ref="HG40:HI40" si="22">HF14</f>
        <v>27.29</v>
      </c>
      <c r="HH40" s="11">
        <f t="shared" si="22"/>
        <v>27.38</v>
      </c>
      <c r="HI40" s="11">
        <f t="shared" si="22"/>
        <v>26.85</v>
      </c>
      <c r="HJ40" s="11"/>
      <c r="HK40" s="11"/>
      <c r="HL40" s="11"/>
      <c r="HM40" s="11"/>
      <c r="HN40" s="11"/>
      <c r="HO40" s="11"/>
      <c r="HU40" s="11">
        <f>HU14</f>
        <v>29.13</v>
      </c>
      <c r="HV40" s="11">
        <f t="shared" ref="HV40:HY40" si="23">HV14</f>
        <v>28.38</v>
      </c>
      <c r="HW40" s="11">
        <f t="shared" si="23"/>
        <v>28.93</v>
      </c>
      <c r="HX40" s="11">
        <f t="shared" si="23"/>
        <v>26.43</v>
      </c>
      <c r="HY40" s="11">
        <f t="shared" si="23"/>
        <v>27.37</v>
      </c>
      <c r="HZ40" s="11"/>
      <c r="IA40" s="11"/>
      <c r="IB40" s="11"/>
      <c r="IC40" s="11"/>
      <c r="ID40" s="11"/>
      <c r="IM40"/>
      <c r="IN40"/>
      <c r="IO40"/>
      <c r="IP40"/>
      <c r="IQ40"/>
      <c r="IR40"/>
      <c r="IS40"/>
      <c r="IT40"/>
    </row>
    <row r="41" spans="3:254" x14ac:dyDescent="0.25">
      <c r="C41" t="s">
        <v>3</v>
      </c>
      <c r="D41">
        <f>D23</f>
        <v>30.26</v>
      </c>
      <c r="E41">
        <f t="shared" ref="E41:H41" si="24">E23</f>
        <v>26.88</v>
      </c>
      <c r="F41">
        <f t="shared" si="24"/>
        <v>27.36</v>
      </c>
      <c r="G41">
        <f t="shared" si="24"/>
        <v>26.48</v>
      </c>
      <c r="H41">
        <f t="shared" si="24"/>
        <v>27.35</v>
      </c>
      <c r="T41">
        <f>T23</f>
        <v>29.23</v>
      </c>
      <c r="U41">
        <f t="shared" ref="U41:X41" si="25">U23</f>
        <v>28.36</v>
      </c>
      <c r="W41">
        <f t="shared" si="25"/>
        <v>27.93</v>
      </c>
      <c r="X41">
        <f t="shared" si="25"/>
        <v>27.52</v>
      </c>
      <c r="AJ41">
        <f>AJ23</f>
        <v>30.77</v>
      </c>
      <c r="AK41">
        <f t="shared" ref="AK41:AN41" si="26">AK23</f>
        <v>28.93</v>
      </c>
      <c r="AL41">
        <f t="shared" si="26"/>
        <v>27.33</v>
      </c>
      <c r="AM41">
        <f t="shared" si="26"/>
        <v>27.24</v>
      </c>
      <c r="AN41">
        <f t="shared" si="26"/>
        <v>28.32</v>
      </c>
      <c r="AZ41" s="2">
        <f>AZ23</f>
        <v>31.81</v>
      </c>
      <c r="BA41" s="42"/>
      <c r="BB41" s="2">
        <f t="shared" ref="BB41:BD41" si="27">BB23</f>
        <v>29.32</v>
      </c>
      <c r="BC41" s="2">
        <f t="shared" si="27"/>
        <v>28.78</v>
      </c>
      <c r="BD41" s="2">
        <f t="shared" si="27"/>
        <v>28.51</v>
      </c>
      <c r="BE41" s="2"/>
      <c r="BF41" s="2"/>
      <c r="BG41" s="2"/>
      <c r="BH41" s="2"/>
      <c r="BI41" s="2"/>
      <c r="BQ41" s="2">
        <f>BQ23</f>
        <v>27.97</v>
      </c>
      <c r="BR41" s="2">
        <f t="shared" ref="BR41:BT41" si="28">BR23</f>
        <v>27.39</v>
      </c>
      <c r="BS41" s="2">
        <f t="shared" si="28"/>
        <v>27.13</v>
      </c>
      <c r="BT41" s="2">
        <f t="shared" si="28"/>
        <v>26.84</v>
      </c>
      <c r="BU41" s="2">
        <f>BU23</f>
        <v>26.93</v>
      </c>
      <c r="BV41" s="2"/>
      <c r="BW41" s="2"/>
      <c r="BX41" s="2"/>
      <c r="BY41" s="2"/>
      <c r="BZ41" s="2"/>
      <c r="CA41" s="5"/>
      <c r="CG41" s="2">
        <f>CG23</f>
        <v>30.31</v>
      </c>
      <c r="CH41" s="2">
        <f t="shared" ref="CH41:CK41" si="29">CH23</f>
        <v>28.45</v>
      </c>
      <c r="CI41" s="2">
        <f t="shared" si="29"/>
        <v>28.02</v>
      </c>
      <c r="CJ41" s="2">
        <f t="shared" si="29"/>
        <v>28.54</v>
      </c>
      <c r="CK41" s="2">
        <f t="shared" si="29"/>
        <v>28.63</v>
      </c>
      <c r="CL41" s="2"/>
      <c r="CM41" s="2"/>
      <c r="CN41" s="2"/>
      <c r="CO41" s="2"/>
      <c r="CP41" s="2"/>
      <c r="CW41" s="2">
        <f>CW23</f>
        <v>30.01</v>
      </c>
      <c r="CX41" s="2">
        <f>CX23</f>
        <v>28.98</v>
      </c>
      <c r="CY41" s="2">
        <f>CY23</f>
        <v>28.86</v>
      </c>
      <c r="CZ41" s="42"/>
      <c r="DA41" s="2"/>
      <c r="DB41" s="2"/>
      <c r="DC41" s="2"/>
      <c r="DD41" s="2"/>
      <c r="DE41" s="2"/>
      <c r="DM41" s="2">
        <f>DM23</f>
        <v>29.5</v>
      </c>
      <c r="DN41" s="2">
        <f t="shared" ref="DN41:DQ41" si="30">DN23</f>
        <v>27.99</v>
      </c>
      <c r="DO41" s="2">
        <f t="shared" si="30"/>
        <v>27.68</v>
      </c>
      <c r="DP41" s="2">
        <f t="shared" si="30"/>
        <v>27.49</v>
      </c>
      <c r="DQ41" s="2">
        <f t="shared" si="30"/>
        <v>28</v>
      </c>
      <c r="DR41" s="2"/>
      <c r="DS41" s="2"/>
      <c r="DT41" s="2"/>
      <c r="DU41" s="2"/>
      <c r="DV41" s="2"/>
      <c r="EC41" s="2">
        <f>EC23</f>
        <v>29.33</v>
      </c>
      <c r="ED41" s="2">
        <f>ED23</f>
        <v>28.5</v>
      </c>
      <c r="EE41" s="2">
        <f>EE23</f>
        <v>27.93</v>
      </c>
      <c r="EF41" s="2">
        <f>EF23</f>
        <v>27.74</v>
      </c>
      <c r="EG41" s="12">
        <f>EG23</f>
        <v>27.95</v>
      </c>
      <c r="EH41" s="2"/>
      <c r="EI41" s="2"/>
      <c r="EJ41" s="2"/>
      <c r="EK41" s="2"/>
      <c r="EL41" s="2"/>
      <c r="ES41" s="2">
        <f>ES23</f>
        <v>29.39</v>
      </c>
      <c r="ET41" s="2">
        <f t="shared" ref="ET41:EW41" si="31">ET23</f>
        <v>28.73</v>
      </c>
      <c r="EU41" s="2">
        <f t="shared" si="31"/>
        <v>27.59</v>
      </c>
      <c r="EV41" s="2">
        <f t="shared" si="31"/>
        <v>27.77</v>
      </c>
      <c r="EW41" s="2">
        <f t="shared" si="31"/>
        <v>28.71</v>
      </c>
      <c r="EX41" s="2"/>
      <c r="EY41" s="2"/>
      <c r="EZ41" s="2"/>
      <c r="FA41" s="2"/>
      <c r="FB41" s="2"/>
      <c r="FI41" s="2">
        <f>FI23</f>
        <v>31.48</v>
      </c>
      <c r="FJ41" s="2">
        <f>FJ23</f>
        <v>29.78</v>
      </c>
      <c r="FK41" s="2">
        <f>FK23</f>
        <v>29.07</v>
      </c>
      <c r="FL41" s="2">
        <f>FL23</f>
        <v>29.78</v>
      </c>
      <c r="FM41" s="2">
        <f>FM23</f>
        <v>27.83</v>
      </c>
      <c r="FN41" s="2"/>
      <c r="FO41" s="2"/>
      <c r="FP41" s="2"/>
      <c r="FQ41" s="2"/>
      <c r="FR41" s="2"/>
      <c r="FY41" s="2">
        <f>FY23</f>
        <v>31.34</v>
      </c>
      <c r="FZ41" s="2">
        <f t="shared" ref="FZ41:GC41" si="32">FZ23</f>
        <v>29.48</v>
      </c>
      <c r="GA41" s="2">
        <f t="shared" si="32"/>
        <v>28.73</v>
      </c>
      <c r="GB41" s="2">
        <f t="shared" si="32"/>
        <v>28.05</v>
      </c>
      <c r="GC41" s="2">
        <f t="shared" si="32"/>
        <v>27.47</v>
      </c>
      <c r="GD41" s="2"/>
      <c r="GE41" s="2"/>
      <c r="GF41" s="2"/>
      <c r="GG41" s="2"/>
      <c r="GH41" s="2"/>
      <c r="GO41" s="2">
        <f>GO23</f>
        <v>26.75</v>
      </c>
      <c r="GP41" s="42"/>
      <c r="GQ41" s="2">
        <f t="shared" ref="GQ41:GS41" si="33">GQ23</f>
        <v>26.48</v>
      </c>
      <c r="GR41" s="2">
        <f t="shared" si="33"/>
        <v>26.42</v>
      </c>
      <c r="GS41" s="2">
        <f t="shared" si="33"/>
        <v>26.11</v>
      </c>
      <c r="GT41" s="2"/>
      <c r="GU41" s="2"/>
      <c r="GV41" s="2"/>
      <c r="GW41" s="2"/>
      <c r="GX41" s="2"/>
      <c r="HF41" s="2">
        <f>HE23</f>
        <v>28.28</v>
      </c>
      <c r="HG41" s="2">
        <f t="shared" ref="HG41:HI41" si="34">HF23</f>
        <v>27.07</v>
      </c>
      <c r="HH41" s="2">
        <f t="shared" si="34"/>
        <v>27.41</v>
      </c>
      <c r="HI41" s="2">
        <f t="shared" si="34"/>
        <v>27.6</v>
      </c>
      <c r="HJ41" s="2"/>
      <c r="HK41" s="2"/>
      <c r="HL41" s="2"/>
      <c r="HM41" s="2"/>
      <c r="HN41" s="2"/>
      <c r="HO41" s="2"/>
      <c r="HU41" s="2">
        <f>HU23</f>
        <v>30.11</v>
      </c>
      <c r="HV41" s="2">
        <f t="shared" ref="HV41:HY41" si="35">HV23</f>
        <v>30.41</v>
      </c>
      <c r="HW41" s="2">
        <f t="shared" si="35"/>
        <v>28.73</v>
      </c>
      <c r="HX41" s="2">
        <f t="shared" si="35"/>
        <v>29.24</v>
      </c>
      <c r="HY41" s="2">
        <f t="shared" si="35"/>
        <v>28.52</v>
      </c>
      <c r="HZ41" s="2"/>
      <c r="IA41" s="2"/>
      <c r="IB41" s="2"/>
      <c r="IC41" s="2"/>
      <c r="ID41" s="2"/>
    </row>
    <row r="42" spans="3:254" x14ac:dyDescent="0.25">
      <c r="C42" t="s">
        <v>4</v>
      </c>
      <c r="D42">
        <f>D31</f>
        <v>28.7</v>
      </c>
      <c r="E42">
        <f t="shared" ref="E42:H42" si="36">E31</f>
        <v>26.57</v>
      </c>
      <c r="F42">
        <f t="shared" si="36"/>
        <v>27.53</v>
      </c>
      <c r="G42">
        <f t="shared" si="36"/>
        <v>27.8</v>
      </c>
      <c r="H42">
        <f t="shared" si="36"/>
        <v>27.54</v>
      </c>
      <c r="T42">
        <f>T31</f>
        <v>30.84</v>
      </c>
      <c r="U42">
        <f t="shared" ref="U42:X42" si="37">U31</f>
        <v>28.99</v>
      </c>
      <c r="V42">
        <f t="shared" si="37"/>
        <v>29.49</v>
      </c>
      <c r="W42">
        <f t="shared" si="37"/>
        <v>28.5</v>
      </c>
      <c r="X42">
        <f t="shared" si="37"/>
        <v>28.53</v>
      </c>
      <c r="AJ42">
        <f>AJ31</f>
        <v>29.48</v>
      </c>
      <c r="AK42">
        <f t="shared" ref="AK42:AN42" si="38">AK31</f>
        <v>28.36</v>
      </c>
      <c r="AL42">
        <f t="shared" si="38"/>
        <v>28.01</v>
      </c>
      <c r="AM42">
        <f t="shared" si="38"/>
        <v>27.45</v>
      </c>
      <c r="AN42">
        <f t="shared" si="38"/>
        <v>28.53</v>
      </c>
      <c r="AZ42" s="2">
        <f>AZ31</f>
        <v>29.22</v>
      </c>
      <c r="BA42" s="42"/>
      <c r="BB42" s="2">
        <f t="shared" ref="BB42:BD42" si="39">BB31</f>
        <v>27.51</v>
      </c>
      <c r="BC42" s="2">
        <f t="shared" si="39"/>
        <v>27.83</v>
      </c>
      <c r="BD42" s="2">
        <f t="shared" si="39"/>
        <v>27.08</v>
      </c>
      <c r="BE42" s="2"/>
      <c r="BF42" s="2"/>
      <c r="BG42" s="2"/>
      <c r="BH42" s="2"/>
      <c r="BI42" s="2"/>
      <c r="BQ42" s="2">
        <f>BQ31</f>
        <v>28.04</v>
      </c>
      <c r="BR42" s="2">
        <f t="shared" ref="BR42:BU42" si="40">BR31</f>
        <v>27.43</v>
      </c>
      <c r="BS42" s="2">
        <f t="shared" si="40"/>
        <v>26.79</v>
      </c>
      <c r="BT42" s="2">
        <f t="shared" si="40"/>
        <v>27.18</v>
      </c>
      <c r="BU42" s="2">
        <f t="shared" si="40"/>
        <v>26.78</v>
      </c>
      <c r="BV42" s="2"/>
      <c r="BW42" s="2"/>
      <c r="BX42" s="2"/>
      <c r="BY42" s="2"/>
      <c r="BZ42" s="2"/>
      <c r="CG42" s="2">
        <f>CG31</f>
        <v>30.88</v>
      </c>
      <c r="CH42" s="2">
        <f t="shared" ref="CH42:CK42" si="41">CH31</f>
        <v>28.3</v>
      </c>
      <c r="CI42" s="2">
        <f t="shared" si="41"/>
        <v>28.95</v>
      </c>
      <c r="CJ42" s="2">
        <f t="shared" si="41"/>
        <v>28.75</v>
      </c>
      <c r="CK42" s="2">
        <f t="shared" si="41"/>
        <v>27.54</v>
      </c>
      <c r="CL42" s="2"/>
      <c r="CM42" s="2"/>
      <c r="CN42" s="2"/>
      <c r="CO42" s="2"/>
      <c r="CP42" s="2"/>
      <c r="CW42" s="2">
        <f>CW31</f>
        <v>32.54</v>
      </c>
      <c r="CX42" s="2">
        <f>CX31</f>
        <v>29.99</v>
      </c>
      <c r="CY42" s="2">
        <f>CY31</f>
        <v>29.48</v>
      </c>
      <c r="CZ42" s="2">
        <f>CZ31</f>
        <v>29.11</v>
      </c>
      <c r="DA42" s="2"/>
      <c r="DB42" s="2"/>
      <c r="DC42" s="2"/>
      <c r="DD42" s="2"/>
      <c r="DE42" s="2"/>
      <c r="DM42" s="2">
        <f>DM31</f>
        <v>30.57</v>
      </c>
      <c r="DN42" s="2">
        <f t="shared" ref="DN42:DQ42" si="42">DN31</f>
        <v>28.28</v>
      </c>
      <c r="DO42" s="2">
        <f t="shared" si="42"/>
        <v>27.44</v>
      </c>
      <c r="DP42" s="2">
        <f t="shared" si="42"/>
        <v>27.88</v>
      </c>
      <c r="DQ42" s="2">
        <f t="shared" si="42"/>
        <v>27.72</v>
      </c>
      <c r="DR42" s="2"/>
      <c r="DS42" s="2"/>
      <c r="DT42" s="2"/>
      <c r="DU42" s="2"/>
      <c r="DV42" s="2"/>
      <c r="EC42" s="2">
        <f>EC31</f>
        <v>30.36</v>
      </c>
      <c r="ED42" s="2">
        <f>ED31</f>
        <v>28.78</v>
      </c>
      <c r="EE42" s="2">
        <f>EE31</f>
        <v>28.79</v>
      </c>
      <c r="EF42" s="2">
        <f>EF31</f>
        <v>28.17</v>
      </c>
      <c r="EG42" s="12">
        <f>EG31</f>
        <v>27.78</v>
      </c>
      <c r="EH42" s="2"/>
      <c r="EI42" s="2"/>
      <c r="EJ42" s="2"/>
      <c r="EK42" s="2"/>
      <c r="EL42" s="2"/>
      <c r="ES42" s="2">
        <f>ES31</f>
        <v>28.66</v>
      </c>
      <c r="ET42" s="2">
        <f t="shared" ref="ET42:EW42" si="43">ET31</f>
        <v>28.49</v>
      </c>
      <c r="EU42" s="2">
        <f t="shared" si="43"/>
        <v>27.72</v>
      </c>
      <c r="EV42" s="2">
        <f t="shared" si="43"/>
        <v>27.32</v>
      </c>
      <c r="EW42" s="2">
        <f t="shared" si="43"/>
        <v>27.94</v>
      </c>
      <c r="EX42" s="2"/>
      <c r="EY42" s="2"/>
      <c r="EZ42" s="2"/>
      <c r="FA42" s="2"/>
      <c r="FB42" s="2"/>
      <c r="FI42" s="2">
        <f>FI31</f>
        <v>33.9</v>
      </c>
      <c r="FJ42" s="2">
        <f>FJ31</f>
        <v>30.17</v>
      </c>
      <c r="FK42" s="2">
        <f>FK31</f>
        <v>29.96</v>
      </c>
      <c r="FL42" s="2">
        <f>FL31</f>
        <v>28.72</v>
      </c>
      <c r="FM42" s="2">
        <f>FM31</f>
        <v>29.04</v>
      </c>
      <c r="FN42" s="2"/>
      <c r="FO42" s="2"/>
      <c r="FP42" s="2"/>
      <c r="FQ42" s="2"/>
      <c r="FR42" s="2"/>
      <c r="FY42" s="2">
        <f>FY31</f>
        <v>28.74</v>
      </c>
      <c r="FZ42" s="2">
        <f t="shared" ref="FZ42:GC42" si="44">FZ31</f>
        <v>28.51</v>
      </c>
      <c r="GA42" s="2">
        <f t="shared" si="44"/>
        <v>27.82</v>
      </c>
      <c r="GB42" s="2">
        <f t="shared" si="44"/>
        <v>27.15</v>
      </c>
      <c r="GC42" s="2">
        <f t="shared" si="44"/>
        <v>26.54</v>
      </c>
      <c r="GD42" s="2"/>
      <c r="GE42" s="2"/>
      <c r="GF42" s="2"/>
      <c r="GG42" s="2"/>
      <c r="GH42" s="2"/>
      <c r="GO42" s="2">
        <f>GO31</f>
        <v>26.68</v>
      </c>
      <c r="GP42" s="2">
        <f t="shared" ref="GP42:GS42" si="45">GP31</f>
        <v>26.07</v>
      </c>
      <c r="GQ42" s="2">
        <f t="shared" si="45"/>
        <v>26.05</v>
      </c>
      <c r="GR42" s="2">
        <f t="shared" si="45"/>
        <v>26.77</v>
      </c>
      <c r="GS42" s="2">
        <f t="shared" si="45"/>
        <v>26.03</v>
      </c>
      <c r="GT42" s="2"/>
      <c r="GU42" s="2"/>
      <c r="GV42" s="2"/>
      <c r="GW42" s="2"/>
      <c r="GX42" s="2"/>
      <c r="HF42" s="2">
        <f>HE31</f>
        <v>28.42</v>
      </c>
      <c r="HG42" s="2">
        <f t="shared" ref="HG42:HI42" si="46">HF31</f>
        <v>27.61</v>
      </c>
      <c r="HH42" s="2">
        <f t="shared" si="46"/>
        <v>27.24</v>
      </c>
      <c r="HI42" s="2">
        <f t="shared" si="46"/>
        <v>27.61</v>
      </c>
      <c r="HJ42" s="2"/>
      <c r="HK42" s="2"/>
      <c r="HL42" s="2"/>
      <c r="HM42" s="2"/>
      <c r="HN42" s="2"/>
      <c r="HO42" s="2"/>
      <c r="HU42" s="2">
        <f>HU31</f>
        <v>30.4</v>
      </c>
      <c r="HV42" s="2">
        <f t="shared" ref="HV42:HY42" si="47">HV31</f>
        <v>27.53</v>
      </c>
      <c r="HW42" s="2">
        <f t="shared" si="47"/>
        <v>28.23</v>
      </c>
      <c r="HX42" s="2">
        <f t="shared" si="47"/>
        <v>29.04</v>
      </c>
      <c r="HY42" s="2">
        <f t="shared" si="47"/>
        <v>26.57</v>
      </c>
      <c r="HZ42" s="2"/>
      <c r="IA42" s="2"/>
      <c r="IB42" s="2"/>
      <c r="IC42" s="2"/>
      <c r="ID42" s="2"/>
    </row>
    <row r="71" spans="2:77" x14ac:dyDescent="0.25">
      <c r="B71" s="10"/>
      <c r="C71" s="71" t="s">
        <v>35</v>
      </c>
      <c r="D71" s="72"/>
      <c r="E71" s="72"/>
      <c r="F71" s="72"/>
      <c r="G71" s="73"/>
      <c r="H71" s="71" t="s">
        <v>37</v>
      </c>
      <c r="I71" s="72"/>
      <c r="J71" s="72"/>
      <c r="K71" s="72"/>
      <c r="L71" s="73"/>
      <c r="M71" s="71" t="s">
        <v>38</v>
      </c>
      <c r="N71" s="72"/>
      <c r="O71" s="72"/>
      <c r="P71" s="72"/>
      <c r="Q71" s="73"/>
      <c r="R71" s="71" t="s">
        <v>39</v>
      </c>
      <c r="S71" s="72"/>
      <c r="T71" s="72"/>
      <c r="U71" s="72"/>
      <c r="V71" s="73"/>
      <c r="W71" s="71" t="s">
        <v>40</v>
      </c>
      <c r="X71" s="72"/>
      <c r="Y71" s="72"/>
      <c r="Z71" s="72"/>
      <c r="AA71" s="73"/>
      <c r="AB71" s="71" t="s">
        <v>51</v>
      </c>
      <c r="AC71" s="72"/>
      <c r="AD71" s="72"/>
      <c r="AE71" s="72"/>
      <c r="AF71" s="73"/>
      <c r="AG71" s="71" t="s">
        <v>52</v>
      </c>
      <c r="AH71" s="72"/>
      <c r="AI71" s="72"/>
      <c r="AJ71" s="72"/>
      <c r="AK71" s="73"/>
      <c r="AL71" s="71" t="s">
        <v>53</v>
      </c>
      <c r="AM71" s="72"/>
      <c r="AN71" s="72"/>
      <c r="AO71" s="72"/>
      <c r="AP71" s="73"/>
      <c r="AQ71" s="71" t="s">
        <v>54</v>
      </c>
      <c r="AR71" s="72"/>
      <c r="AS71" s="72"/>
      <c r="AT71" s="72"/>
      <c r="AU71" s="73"/>
      <c r="AV71" s="71" t="s">
        <v>0</v>
      </c>
      <c r="AW71" s="72"/>
      <c r="AX71" s="72"/>
      <c r="AY71" s="72"/>
      <c r="AZ71" s="73"/>
      <c r="BA71" s="71" t="s">
        <v>55</v>
      </c>
      <c r="BB71" s="72"/>
      <c r="BC71" s="72"/>
      <c r="BD71" s="72"/>
      <c r="BE71" s="73"/>
      <c r="BF71" s="71" t="s">
        <v>56</v>
      </c>
      <c r="BG71" s="72"/>
      <c r="BH71" s="72"/>
      <c r="BI71" s="72"/>
      <c r="BJ71" s="73"/>
      <c r="BK71" s="71" t="s">
        <v>57</v>
      </c>
      <c r="BL71" s="72"/>
      <c r="BM71" s="72"/>
      <c r="BN71" s="72"/>
      <c r="BO71" s="73"/>
      <c r="BP71" s="71" t="s">
        <v>58</v>
      </c>
      <c r="BQ71" s="72"/>
      <c r="BR71" s="72"/>
      <c r="BS71" s="72"/>
      <c r="BT71" s="73"/>
      <c r="BU71" s="71" t="s">
        <v>59</v>
      </c>
      <c r="BV71" s="72"/>
      <c r="BW71" s="72"/>
      <c r="BX71" s="72"/>
      <c r="BY71" s="73"/>
    </row>
    <row r="72" spans="2:77" x14ac:dyDescent="0.25">
      <c r="B72" s="2"/>
      <c r="C72" s="11" t="s">
        <v>19</v>
      </c>
      <c r="D72" s="12" t="s">
        <v>20</v>
      </c>
      <c r="E72" s="11" t="s">
        <v>21</v>
      </c>
      <c r="F72" s="2" t="s">
        <v>22</v>
      </c>
      <c r="G72" s="2" t="s">
        <v>23</v>
      </c>
      <c r="H72" s="11" t="s">
        <v>19</v>
      </c>
      <c r="I72" s="12" t="s">
        <v>20</v>
      </c>
      <c r="J72" s="11" t="s">
        <v>21</v>
      </c>
      <c r="K72" s="2" t="s">
        <v>22</v>
      </c>
      <c r="L72" s="2" t="s">
        <v>23</v>
      </c>
      <c r="M72" s="11" t="s">
        <v>19</v>
      </c>
      <c r="N72" s="12" t="s">
        <v>20</v>
      </c>
      <c r="O72" s="11" t="s">
        <v>21</v>
      </c>
      <c r="P72" s="2" t="s">
        <v>22</v>
      </c>
      <c r="Q72" s="2" t="s">
        <v>23</v>
      </c>
      <c r="R72" s="11" t="s">
        <v>19</v>
      </c>
      <c r="S72" s="12" t="s">
        <v>20</v>
      </c>
      <c r="T72" s="11" t="s">
        <v>21</v>
      </c>
      <c r="U72" s="2" t="s">
        <v>22</v>
      </c>
      <c r="V72" s="2" t="s">
        <v>23</v>
      </c>
      <c r="W72" s="11" t="s">
        <v>19</v>
      </c>
      <c r="X72" s="12" t="s">
        <v>20</v>
      </c>
      <c r="Y72" s="11" t="s">
        <v>21</v>
      </c>
      <c r="Z72" s="2" t="s">
        <v>22</v>
      </c>
      <c r="AA72" s="2" t="s">
        <v>23</v>
      </c>
      <c r="AB72" s="11" t="s">
        <v>19</v>
      </c>
      <c r="AC72" s="12" t="s">
        <v>20</v>
      </c>
      <c r="AD72" s="11" t="s">
        <v>21</v>
      </c>
      <c r="AE72" s="2" t="s">
        <v>22</v>
      </c>
      <c r="AF72" s="2" t="s">
        <v>23</v>
      </c>
      <c r="AG72" s="11" t="s">
        <v>19</v>
      </c>
      <c r="AH72" s="12" t="s">
        <v>20</v>
      </c>
      <c r="AI72" s="11" t="s">
        <v>21</v>
      </c>
      <c r="AJ72" s="2" t="s">
        <v>22</v>
      </c>
      <c r="AK72" s="2" t="s">
        <v>23</v>
      </c>
      <c r="AL72" s="11" t="s">
        <v>19</v>
      </c>
      <c r="AM72" s="12" t="s">
        <v>20</v>
      </c>
      <c r="AN72" s="11" t="s">
        <v>21</v>
      </c>
      <c r="AO72" s="2" t="s">
        <v>22</v>
      </c>
      <c r="AP72" s="2" t="s">
        <v>23</v>
      </c>
      <c r="AQ72" s="11" t="s">
        <v>19</v>
      </c>
      <c r="AR72" s="12" t="s">
        <v>20</v>
      </c>
      <c r="AS72" s="11" t="s">
        <v>21</v>
      </c>
      <c r="AT72" s="2" t="s">
        <v>22</v>
      </c>
      <c r="AU72" s="2" t="s">
        <v>23</v>
      </c>
      <c r="AV72" s="11" t="s">
        <v>19</v>
      </c>
      <c r="AW72" s="12" t="s">
        <v>20</v>
      </c>
      <c r="AX72" s="11" t="s">
        <v>21</v>
      </c>
      <c r="AY72" s="2" t="s">
        <v>22</v>
      </c>
      <c r="AZ72" s="2" t="s">
        <v>23</v>
      </c>
      <c r="BA72" s="11" t="s">
        <v>19</v>
      </c>
      <c r="BB72" s="12" t="s">
        <v>20</v>
      </c>
      <c r="BC72" s="11" t="s">
        <v>21</v>
      </c>
      <c r="BD72" s="2" t="s">
        <v>22</v>
      </c>
      <c r="BE72" s="2" t="s">
        <v>23</v>
      </c>
      <c r="BF72" s="11" t="s">
        <v>19</v>
      </c>
      <c r="BG72" s="12" t="s">
        <v>20</v>
      </c>
      <c r="BH72" s="11" t="s">
        <v>21</v>
      </c>
      <c r="BI72" s="2" t="s">
        <v>22</v>
      </c>
      <c r="BJ72" s="2" t="s">
        <v>23</v>
      </c>
      <c r="BK72" s="11" t="s">
        <v>19</v>
      </c>
      <c r="BL72" s="12" t="s">
        <v>20</v>
      </c>
      <c r="BM72" s="11" t="s">
        <v>21</v>
      </c>
      <c r="BN72" s="2" t="s">
        <v>22</v>
      </c>
      <c r="BO72" s="2" t="s">
        <v>23</v>
      </c>
      <c r="BP72" s="11" t="s">
        <v>19</v>
      </c>
      <c r="BQ72" s="12" t="s">
        <v>20</v>
      </c>
      <c r="BR72" s="11" t="s">
        <v>21</v>
      </c>
      <c r="BS72" s="2" t="s">
        <v>22</v>
      </c>
      <c r="BT72" s="2" t="s">
        <v>23</v>
      </c>
      <c r="BU72" s="11" t="s">
        <v>19</v>
      </c>
      <c r="BV72" s="12" t="s">
        <v>20</v>
      </c>
      <c r="BW72" s="11" t="s">
        <v>21</v>
      </c>
      <c r="BX72" s="2" t="s">
        <v>22</v>
      </c>
      <c r="BY72" s="2" t="s">
        <v>23</v>
      </c>
    </row>
    <row r="73" spans="2:77" x14ac:dyDescent="0.25">
      <c r="B73" s="25" t="s">
        <v>1</v>
      </c>
      <c r="C73" s="26">
        <f>N5</f>
        <v>27.853999999999996</v>
      </c>
      <c r="D73" s="26">
        <f t="shared" ref="D73:G73" si="48">O5</f>
        <v>0.42388677733564623</v>
      </c>
      <c r="E73" s="26">
        <f t="shared" si="48"/>
        <v>17.853999999999996</v>
      </c>
      <c r="F73" s="26">
        <f t="shared" si="48"/>
        <v>27.37</v>
      </c>
      <c r="G73" s="26">
        <f t="shared" si="48"/>
        <v>28.38</v>
      </c>
      <c r="H73" s="26">
        <f>AD5</f>
        <v>29.214000000000006</v>
      </c>
      <c r="I73" s="26">
        <f t="shared" ref="I73:L73" si="49">AE5</f>
        <v>1.5729208498840628</v>
      </c>
      <c r="J73" s="26">
        <f t="shared" si="49"/>
        <v>20.214000000000006</v>
      </c>
      <c r="K73" s="26">
        <f t="shared" si="49"/>
        <v>27.41</v>
      </c>
      <c r="L73" s="26">
        <f t="shared" si="49"/>
        <v>31.67</v>
      </c>
      <c r="M73" s="26">
        <f>AT5</f>
        <v>28.444999999999997</v>
      </c>
      <c r="N73" s="26">
        <f t="shared" ref="N73:Q73" si="50">AU5</f>
        <v>1.4262888907931659</v>
      </c>
      <c r="O73" s="26">
        <f t="shared" si="50"/>
        <v>18.444999999999997</v>
      </c>
      <c r="P73" s="26">
        <f t="shared" si="50"/>
        <v>26.85</v>
      </c>
      <c r="Q73" s="26">
        <f t="shared" si="50"/>
        <v>30.3</v>
      </c>
      <c r="R73" s="26">
        <f>BJ5</f>
        <v>27.977500000000003</v>
      </c>
      <c r="S73" s="26">
        <f t="shared" ref="S73:V73" si="51">BK5</f>
        <v>0.97626413775507859</v>
      </c>
      <c r="T73" s="26">
        <f t="shared" si="51"/>
        <v>17.977500000000003</v>
      </c>
      <c r="U73" s="26">
        <f t="shared" si="51"/>
        <v>26.98</v>
      </c>
      <c r="V73" s="26">
        <f t="shared" si="51"/>
        <v>29.17</v>
      </c>
      <c r="W73" s="26">
        <f>CA5</f>
        <v>28.054000000000002</v>
      </c>
      <c r="X73" s="26">
        <f t="shared" ref="X73:AA73" si="52">CB5</f>
        <v>1.1779134093811821</v>
      </c>
      <c r="Y73" s="26">
        <f t="shared" si="52"/>
        <v>18.054000000000002</v>
      </c>
      <c r="Z73" s="26">
        <f t="shared" si="52"/>
        <v>27.17</v>
      </c>
      <c r="AA73" s="26">
        <f t="shared" si="52"/>
        <v>30.12</v>
      </c>
      <c r="AB73" s="25">
        <f>CQ5</f>
        <v>29.661999999999999</v>
      </c>
      <c r="AC73" s="25">
        <f t="shared" ref="AC73:AF73" si="53">CR5</f>
        <v>0.77131057298600458</v>
      </c>
      <c r="AD73" s="25">
        <f t="shared" si="53"/>
        <v>20.661999999999999</v>
      </c>
      <c r="AE73" s="25">
        <f t="shared" si="53"/>
        <v>28.96</v>
      </c>
      <c r="AF73" s="25">
        <f t="shared" si="53"/>
        <v>30.97</v>
      </c>
      <c r="AG73" s="26">
        <f>DG5</f>
        <v>28.715999999999998</v>
      </c>
      <c r="AH73" s="26">
        <f t="shared" ref="AH73:AK73" si="54">DH5</f>
        <v>0.93924437714579934</v>
      </c>
      <c r="AI73" s="26">
        <f t="shared" si="54"/>
        <v>19.715999999999998</v>
      </c>
      <c r="AJ73" s="26">
        <f t="shared" si="54"/>
        <v>27.63</v>
      </c>
      <c r="AK73" s="26">
        <f t="shared" si="54"/>
        <v>30.14</v>
      </c>
      <c r="AL73" s="26">
        <f>DW5</f>
        <v>26.633999999999997</v>
      </c>
      <c r="AM73" s="26">
        <f t="shared" ref="AM73:AP73" si="55">DX5</f>
        <v>0.53835861653734052</v>
      </c>
      <c r="AN73" s="26">
        <f t="shared" si="55"/>
        <v>16.633999999999997</v>
      </c>
      <c r="AO73" s="26">
        <f t="shared" si="55"/>
        <v>26.11</v>
      </c>
      <c r="AP73" s="26">
        <f t="shared" si="55"/>
        <v>27.49</v>
      </c>
      <c r="AQ73" s="26">
        <f>EM5</f>
        <v>29.468</v>
      </c>
      <c r="AR73" s="26">
        <f t="shared" ref="AR73:AU73" si="56">EN5</f>
        <v>0.88533609437320537</v>
      </c>
      <c r="AS73" s="26">
        <f t="shared" si="56"/>
        <v>19.468</v>
      </c>
      <c r="AT73" s="26">
        <f t="shared" si="56"/>
        <v>28.58</v>
      </c>
      <c r="AU73" s="26">
        <f t="shared" si="56"/>
        <v>30.73</v>
      </c>
      <c r="AV73" s="26">
        <f>FC5</f>
        <v>29.186</v>
      </c>
      <c r="AW73" s="26">
        <f t="shared" ref="AW73:AZ73" si="57">FD5</f>
        <v>0.61881338059224178</v>
      </c>
      <c r="AX73" s="26">
        <f t="shared" si="57"/>
        <v>19.186</v>
      </c>
      <c r="AY73" s="26">
        <f t="shared" si="57"/>
        <v>28.42</v>
      </c>
      <c r="AZ73" s="26">
        <f t="shared" si="57"/>
        <v>29.97</v>
      </c>
      <c r="BA73" s="26">
        <f>FS5</f>
        <v>29.936</v>
      </c>
      <c r="BB73" s="26">
        <f t="shared" ref="BB73:BE73" si="58">FT5</f>
        <v>1.4851868569308027</v>
      </c>
      <c r="BC73" s="26">
        <f t="shared" si="58"/>
        <v>19.936</v>
      </c>
      <c r="BD73" s="26">
        <f t="shared" si="58"/>
        <v>28.01</v>
      </c>
      <c r="BE73" s="26">
        <f t="shared" si="58"/>
        <v>31.88</v>
      </c>
      <c r="BF73" s="26">
        <f>GI5</f>
        <v>28.027999999999999</v>
      </c>
      <c r="BG73" s="26">
        <f t="shared" ref="BG73:BJ73" si="59">GJ5</f>
        <v>0.75011332477166448</v>
      </c>
      <c r="BH73" s="26">
        <f t="shared" si="59"/>
        <v>18.027999999999999</v>
      </c>
      <c r="BI73" s="26">
        <f t="shared" si="59"/>
        <v>27.2</v>
      </c>
      <c r="BJ73" s="26">
        <f t="shared" si="59"/>
        <v>28.91</v>
      </c>
      <c r="BK73" s="26">
        <f>GY5</f>
        <v>26.693999999999999</v>
      </c>
      <c r="BL73" s="26">
        <f t="shared" ref="BL73:BO73" si="60">GZ5</f>
        <v>0.43678369932954197</v>
      </c>
      <c r="BM73" s="26">
        <f t="shared" si="60"/>
        <v>16.693999999999999</v>
      </c>
      <c r="BN73" s="26">
        <f t="shared" si="60"/>
        <v>26.2</v>
      </c>
      <c r="BO73" s="26">
        <f t="shared" si="60"/>
        <v>27.38</v>
      </c>
      <c r="BP73" s="26">
        <f>HO5</f>
        <v>28.007999999999999</v>
      </c>
      <c r="BQ73" s="26">
        <f t="shared" ref="BQ73:BT73" si="61">HP5</f>
        <v>1.1271290964215233</v>
      </c>
      <c r="BR73" s="26">
        <f t="shared" si="61"/>
        <v>18.007999999999999</v>
      </c>
      <c r="BS73" s="26">
        <f t="shared" si="61"/>
        <v>26.63</v>
      </c>
      <c r="BT73" s="26">
        <f t="shared" si="61"/>
        <v>29.24</v>
      </c>
      <c r="BU73" s="26">
        <f>IE5</f>
        <v>29.745999999999999</v>
      </c>
      <c r="BV73" s="26">
        <f>IF5</f>
        <v>1.2803827552728133</v>
      </c>
      <c r="BW73" s="26">
        <f>IG5</f>
        <v>19.745999999999999</v>
      </c>
      <c r="BX73" s="26">
        <f>IH5</f>
        <v>28.38</v>
      </c>
      <c r="BY73" s="26">
        <f>II5</f>
        <v>31.66</v>
      </c>
    </row>
    <row r="74" spans="2:77" x14ac:dyDescent="0.25">
      <c r="B74" s="27" t="s">
        <v>2</v>
      </c>
      <c r="C74" s="28">
        <f>N14</f>
        <v>27.027999999999999</v>
      </c>
      <c r="D74" s="28">
        <f t="shared" ref="D74:G74" si="62">O14</f>
        <v>0.56848043062184717</v>
      </c>
      <c r="E74" s="28">
        <f t="shared" si="62"/>
        <v>17.027999999999999</v>
      </c>
      <c r="F74" s="28">
        <f t="shared" si="62"/>
        <v>26.31</v>
      </c>
      <c r="G74" s="28">
        <f t="shared" si="62"/>
        <v>27.6</v>
      </c>
      <c r="H74" s="28">
        <f>AD14</f>
        <v>28.832000000000001</v>
      </c>
      <c r="I74" s="28">
        <f t="shared" ref="I74:L74" si="63">AE14</f>
        <v>1.3075434983204188</v>
      </c>
      <c r="J74" s="28">
        <f t="shared" si="63"/>
        <v>18.832000000000001</v>
      </c>
      <c r="K74" s="28">
        <f t="shared" si="63"/>
        <v>27.75</v>
      </c>
      <c r="L74" s="28">
        <f t="shared" si="63"/>
        <v>31.04</v>
      </c>
      <c r="M74" s="28">
        <f>AT14</f>
        <v>27.892499999999998</v>
      </c>
      <c r="N74" s="28">
        <f t="shared" ref="N74:Q74" si="64">AU14</f>
        <v>1.0066901211395685</v>
      </c>
      <c r="O74" s="28">
        <f t="shared" si="64"/>
        <v>18.892499999999998</v>
      </c>
      <c r="P74" s="28">
        <f t="shared" si="64"/>
        <v>27</v>
      </c>
      <c r="Q74" s="28">
        <f t="shared" si="64"/>
        <v>28.88</v>
      </c>
      <c r="R74" s="28">
        <f>BJ14</f>
        <v>27.990000000000002</v>
      </c>
      <c r="S74" s="28">
        <f t="shared" ref="S74:V74" si="65">BK14</f>
        <v>0.90469147595556865</v>
      </c>
      <c r="T74" s="28">
        <f t="shared" si="65"/>
        <v>17.990000000000002</v>
      </c>
      <c r="U74" s="28">
        <f t="shared" si="65"/>
        <v>27.37</v>
      </c>
      <c r="V74" s="28">
        <f t="shared" si="65"/>
        <v>29.33</v>
      </c>
      <c r="W74" s="28">
        <f>CA14</f>
        <v>27.65</v>
      </c>
      <c r="X74" s="28">
        <f t="shared" ref="X74:AA74" si="66">CB14</f>
        <v>1.1592023119369621</v>
      </c>
      <c r="Y74" s="28">
        <f t="shared" si="66"/>
        <v>17.649999999999999</v>
      </c>
      <c r="Z74" s="28">
        <f t="shared" si="66"/>
        <v>26.42</v>
      </c>
      <c r="AA74" s="28">
        <f t="shared" si="66"/>
        <v>29.54</v>
      </c>
      <c r="AB74" s="27">
        <f>CQ14</f>
        <v>27.624000000000002</v>
      </c>
      <c r="AC74" s="27">
        <f t="shared" ref="AC74:AF74" si="67">CR14</f>
        <v>0.82166294792938044</v>
      </c>
      <c r="AD74" s="27">
        <f t="shared" si="67"/>
        <v>17.624000000000002</v>
      </c>
      <c r="AE74" s="27">
        <f t="shared" si="67"/>
        <v>26.64</v>
      </c>
      <c r="AF74" s="27">
        <f t="shared" si="67"/>
        <v>28.91</v>
      </c>
      <c r="AG74" s="28">
        <f>DG14</f>
        <v>27.795999999999999</v>
      </c>
      <c r="AH74" s="28">
        <f t="shared" ref="AH74:AK74" si="68">DH14</f>
        <v>0.84842795804947491</v>
      </c>
      <c r="AI74" s="28">
        <f t="shared" si="68"/>
        <v>18.795999999999999</v>
      </c>
      <c r="AJ74" s="28">
        <f t="shared" si="68"/>
        <v>26.65</v>
      </c>
      <c r="AK74" s="28">
        <f t="shared" si="68"/>
        <v>28.92</v>
      </c>
      <c r="AL74" s="28">
        <f>DW14</f>
        <v>26.948</v>
      </c>
      <c r="AM74" s="28">
        <f t="shared" ref="AM74:AP74" si="69">DX14</f>
        <v>0.38349706648161019</v>
      </c>
      <c r="AN74" s="28">
        <f t="shared" si="69"/>
        <v>16.948</v>
      </c>
      <c r="AO74" s="28">
        <f t="shared" si="69"/>
        <v>26.65</v>
      </c>
      <c r="AP74" s="28">
        <f t="shared" si="69"/>
        <v>27.6</v>
      </c>
      <c r="AQ74" s="28">
        <f>EM14</f>
        <v>27.915999999999997</v>
      </c>
      <c r="AR74" s="28">
        <f t="shared" ref="AR74:AU74" si="70">EN14</f>
        <v>0.58955915733707354</v>
      </c>
      <c r="AS74" s="28">
        <f t="shared" si="70"/>
        <v>17.915999999999997</v>
      </c>
      <c r="AT74" s="28">
        <f t="shared" si="70"/>
        <v>27.23</v>
      </c>
      <c r="AU74" s="28">
        <f t="shared" si="70"/>
        <v>28.69</v>
      </c>
      <c r="AV74" s="28">
        <f>FC14</f>
        <v>27.921999999999997</v>
      </c>
      <c r="AW74" s="28">
        <f t="shared" ref="AW74:AZ74" si="71">FD14</f>
        <v>1.0061162954648932</v>
      </c>
      <c r="AX74" s="28">
        <f t="shared" si="71"/>
        <v>17.921999999999997</v>
      </c>
      <c r="AY74" s="28">
        <f t="shared" si="71"/>
        <v>26.33</v>
      </c>
      <c r="AZ74" s="28">
        <f t="shared" si="71"/>
        <v>29.04</v>
      </c>
      <c r="BA74" s="28">
        <f>FS14</f>
        <v>28.437999999999999</v>
      </c>
      <c r="BB74" s="28">
        <f t="shared" ref="BB74:BE74" si="72">FT14</f>
        <v>1.5042007844699457</v>
      </c>
      <c r="BC74" s="28">
        <f t="shared" si="72"/>
        <v>18.437999999999999</v>
      </c>
      <c r="BD74" s="28">
        <f t="shared" si="72"/>
        <v>27.08</v>
      </c>
      <c r="BE74" s="28">
        <f t="shared" si="72"/>
        <v>30.66</v>
      </c>
      <c r="BF74" s="28">
        <f>GI14</f>
        <v>27.908000000000005</v>
      </c>
      <c r="BG74" s="28">
        <f t="shared" ref="BG74:BJ74" si="73">GJ14</f>
        <v>1.918350854249556</v>
      </c>
      <c r="BH74" s="28">
        <f t="shared" si="73"/>
        <v>17.908000000000005</v>
      </c>
      <c r="BI74" s="28">
        <f t="shared" si="73"/>
        <v>25.32</v>
      </c>
      <c r="BJ74" s="28">
        <f t="shared" si="73"/>
        <v>30.6</v>
      </c>
      <c r="BK74" s="28">
        <f>GY14</f>
        <v>26.310000000000002</v>
      </c>
      <c r="BL74" s="28">
        <f t="shared" ref="BL74:BO74" si="74">GZ14</f>
        <v>0.39325564204471414</v>
      </c>
      <c r="BM74" s="28">
        <f t="shared" si="74"/>
        <v>16.310000000000002</v>
      </c>
      <c r="BN74" s="28">
        <f t="shared" si="74"/>
        <v>25.82</v>
      </c>
      <c r="BO74" s="28">
        <f t="shared" si="74"/>
        <v>26.87</v>
      </c>
      <c r="BP74" s="28">
        <f>HO14</f>
        <v>27.332000000000001</v>
      </c>
      <c r="BQ74" s="28">
        <f t="shared" ref="BQ74:BT74" si="75">HP14</f>
        <v>0.40431423422877405</v>
      </c>
      <c r="BR74" s="28">
        <f t="shared" si="75"/>
        <v>17.332000000000001</v>
      </c>
      <c r="BS74" s="28">
        <f t="shared" si="75"/>
        <v>26.85</v>
      </c>
      <c r="BT74" s="28">
        <f t="shared" si="75"/>
        <v>27.96</v>
      </c>
      <c r="BU74" s="28">
        <f>IE14</f>
        <v>28.048000000000002</v>
      </c>
      <c r="BV74" s="28">
        <f>IF14</f>
        <v>1.133190187038345</v>
      </c>
      <c r="BW74" s="28">
        <f>IG14</f>
        <v>18.048000000000002</v>
      </c>
      <c r="BX74" s="28">
        <f>IH14</f>
        <v>26.43</v>
      </c>
      <c r="BY74" s="28">
        <f>II14</f>
        <v>29.13</v>
      </c>
    </row>
    <row r="75" spans="2:77" x14ac:dyDescent="0.25">
      <c r="B75" s="29" t="s">
        <v>3</v>
      </c>
      <c r="C75" s="30">
        <f>N23</f>
        <v>27.666000000000004</v>
      </c>
      <c r="D75" s="30">
        <f t="shared" ref="D75:G75" si="76">O23</f>
        <v>1.4955534092769813</v>
      </c>
      <c r="E75" s="30">
        <f t="shared" si="76"/>
        <v>17.666000000000004</v>
      </c>
      <c r="F75" s="30">
        <f t="shared" si="76"/>
        <v>26.48</v>
      </c>
      <c r="G75" s="30">
        <f t="shared" si="76"/>
        <v>30.26</v>
      </c>
      <c r="H75" s="30">
        <f>AD23</f>
        <v>28.26</v>
      </c>
      <c r="I75" s="30">
        <f t="shared" ref="I75:L75" si="77">AE23</f>
        <v>0.73198360637380444</v>
      </c>
      <c r="J75" s="30">
        <f t="shared" si="77"/>
        <v>18.260000000000002</v>
      </c>
      <c r="K75" s="30">
        <f t="shared" si="77"/>
        <v>27.52</v>
      </c>
      <c r="L75" s="30">
        <f t="shared" si="77"/>
        <v>29.23</v>
      </c>
      <c r="M75" s="30">
        <f>AT23</f>
        <v>28.518000000000001</v>
      </c>
      <c r="N75" s="30">
        <f t="shared" ref="N75:Q75" si="78">AU23</f>
        <v>1.4426607362786308</v>
      </c>
      <c r="O75" s="30">
        <f t="shared" si="78"/>
        <v>18.518000000000001</v>
      </c>
      <c r="P75" s="30">
        <f t="shared" si="78"/>
        <v>27.24</v>
      </c>
      <c r="Q75" s="30">
        <f t="shared" si="78"/>
        <v>30.77</v>
      </c>
      <c r="R75" s="30">
        <f>BJ23</f>
        <v>29.605</v>
      </c>
      <c r="S75" s="30">
        <f t="shared" ref="S75:V75" si="79">BK23</f>
        <v>1.5080782473068153</v>
      </c>
      <c r="T75" s="30">
        <f t="shared" si="79"/>
        <v>19.605</v>
      </c>
      <c r="U75" s="30">
        <f t="shared" si="79"/>
        <v>28.51</v>
      </c>
      <c r="V75" s="30">
        <f t="shared" si="79"/>
        <v>31.81</v>
      </c>
      <c r="W75" s="30">
        <f>CA23</f>
        <v>27.251999999999999</v>
      </c>
      <c r="X75" s="30">
        <f t="shared" ref="X75:AA75" si="80">CB23</f>
        <v>0.45356366697521067</v>
      </c>
      <c r="Y75" s="30">
        <f t="shared" si="80"/>
        <v>18.251999999999999</v>
      </c>
      <c r="Z75" s="30">
        <f t="shared" si="80"/>
        <v>26.84</v>
      </c>
      <c r="AA75" s="30">
        <f t="shared" si="80"/>
        <v>27.97</v>
      </c>
      <c r="AB75" s="29">
        <f>CQ23</f>
        <v>28.79</v>
      </c>
      <c r="AC75" s="29">
        <f t="shared" ref="AC75:AF75" si="81">CR23</f>
        <v>0.88133421583415184</v>
      </c>
      <c r="AD75" s="29">
        <f t="shared" si="81"/>
        <v>18.79</v>
      </c>
      <c r="AE75" s="29">
        <f t="shared" si="81"/>
        <v>28.02</v>
      </c>
      <c r="AF75" s="29">
        <f t="shared" si="81"/>
        <v>30.31</v>
      </c>
      <c r="AG75" s="30">
        <f>DG23</f>
        <v>29.029999999999998</v>
      </c>
      <c r="AH75" s="30">
        <f t="shared" ref="AH75:AK75" si="82">DH23</f>
        <v>0.72327956789427883</v>
      </c>
      <c r="AI75" s="30">
        <f t="shared" si="82"/>
        <v>20.029999999999998</v>
      </c>
      <c r="AJ75" s="30">
        <f t="shared" si="82"/>
        <v>28.27</v>
      </c>
      <c r="AK75" s="30">
        <f t="shared" si="82"/>
        <v>30.01</v>
      </c>
      <c r="AL75" s="30">
        <f>DW23</f>
        <v>28.131999999999994</v>
      </c>
      <c r="AM75" s="30">
        <f t="shared" ref="AM75:AP75" si="83">DX23</f>
        <v>0.79458794352796513</v>
      </c>
      <c r="AN75" s="30">
        <f t="shared" si="83"/>
        <v>18.131999999999994</v>
      </c>
      <c r="AO75" s="30">
        <f t="shared" si="83"/>
        <v>27.49</v>
      </c>
      <c r="AP75" s="30">
        <f t="shared" si="83"/>
        <v>29.5</v>
      </c>
      <c r="AQ75" s="30">
        <f>EM23</f>
        <v>28.29</v>
      </c>
      <c r="AR75" s="30">
        <f t="shared" ref="AR75:AU75" si="84">EN23</f>
        <v>0.64679981447121615</v>
      </c>
      <c r="AS75" s="30">
        <f t="shared" si="84"/>
        <v>18.29</v>
      </c>
      <c r="AT75" s="30">
        <f t="shared" si="84"/>
        <v>27.74</v>
      </c>
      <c r="AU75" s="30">
        <f t="shared" si="84"/>
        <v>29.33</v>
      </c>
      <c r="AV75" s="30">
        <f>FC23</f>
        <v>28.437999999999999</v>
      </c>
      <c r="AW75" s="30">
        <f t="shared" ref="AW75:AZ75" si="85">FD23</f>
        <v>0.74680653451881407</v>
      </c>
      <c r="AX75" s="30">
        <f t="shared" si="85"/>
        <v>18.437999999999999</v>
      </c>
      <c r="AY75" s="30">
        <f t="shared" si="85"/>
        <v>27.59</v>
      </c>
      <c r="AZ75" s="30">
        <f t="shared" si="85"/>
        <v>29.39</v>
      </c>
      <c r="BA75" s="30">
        <f>FS23</f>
        <v>29.588000000000001</v>
      </c>
      <c r="BB75" s="30">
        <f t="shared" ref="BB75:BE75" si="86">FT23</f>
        <v>1.3240354980135547</v>
      </c>
      <c r="BC75" s="30">
        <f t="shared" si="86"/>
        <v>19.588000000000001</v>
      </c>
      <c r="BD75" s="30">
        <f t="shared" si="86"/>
        <v>27.83</v>
      </c>
      <c r="BE75" s="30">
        <f t="shared" si="86"/>
        <v>31.48</v>
      </c>
      <c r="BF75" s="30">
        <f>GI23</f>
        <v>29.013999999999999</v>
      </c>
      <c r="BG75" s="30">
        <f t="shared" ref="BG75:BJ75" si="87">GJ23</f>
        <v>1.5017756157295936</v>
      </c>
      <c r="BH75" s="30">
        <f t="shared" si="87"/>
        <v>19.013999999999999</v>
      </c>
      <c r="BI75" s="30">
        <f t="shared" si="87"/>
        <v>27.47</v>
      </c>
      <c r="BJ75" s="30">
        <f t="shared" si="87"/>
        <v>31.34</v>
      </c>
      <c r="BK75" s="30">
        <f>GY23</f>
        <v>26.44</v>
      </c>
      <c r="BL75" s="30">
        <f t="shared" ref="BL75:BO75" si="88">GZ23</f>
        <v>0.26267851073127418</v>
      </c>
      <c r="BM75" s="30">
        <f t="shared" si="88"/>
        <v>17.440000000000001</v>
      </c>
      <c r="BN75" s="30">
        <f t="shared" si="88"/>
        <v>26.11</v>
      </c>
      <c r="BO75" s="30">
        <f t="shared" si="88"/>
        <v>26.75</v>
      </c>
      <c r="BP75" s="30">
        <f>HO23</f>
        <v>27.5</v>
      </c>
      <c r="BQ75" s="30">
        <f t="shared" ref="BQ75:BT75" si="89">HP23</f>
        <v>0.48502577251111134</v>
      </c>
      <c r="BR75" s="30">
        <f t="shared" si="89"/>
        <v>17.5</v>
      </c>
      <c r="BS75" s="30">
        <f t="shared" si="89"/>
        <v>27.07</v>
      </c>
      <c r="BT75" s="30">
        <f t="shared" si="89"/>
        <v>28.28</v>
      </c>
      <c r="BU75" s="30">
        <f>IE23</f>
        <v>29.401999999999997</v>
      </c>
      <c r="BV75" s="30">
        <f>IF23</f>
        <v>0.8326283684814012</v>
      </c>
      <c r="BW75" s="30">
        <f>IG23</f>
        <v>19.401999999999997</v>
      </c>
      <c r="BX75" s="30">
        <f>IH23</f>
        <v>28.52</v>
      </c>
      <c r="BY75" s="30">
        <f>II23</f>
        <v>30.41</v>
      </c>
    </row>
    <row r="76" spans="2:77" x14ac:dyDescent="0.25">
      <c r="B76" s="31" t="s">
        <v>4</v>
      </c>
      <c r="C76" s="32">
        <f>N31</f>
        <v>27.627999999999997</v>
      </c>
      <c r="D76" s="32">
        <f t="shared" ref="D76:G76" si="90">O31</f>
        <v>0.76083506754092212</v>
      </c>
      <c r="E76" s="32">
        <f t="shared" si="90"/>
        <v>17.627999999999997</v>
      </c>
      <c r="F76" s="32">
        <f t="shared" si="90"/>
        <v>26.57</v>
      </c>
      <c r="G76" s="32">
        <f t="shared" si="90"/>
        <v>28.7</v>
      </c>
      <c r="H76" s="32">
        <f>AD31</f>
        <v>29.27</v>
      </c>
      <c r="I76" s="32">
        <f t="shared" ref="I76:L76" si="91">AE31</f>
        <v>0.96594513301739837</v>
      </c>
      <c r="J76" s="32">
        <f t="shared" si="91"/>
        <v>19.27</v>
      </c>
      <c r="K76" s="32">
        <f t="shared" si="91"/>
        <v>28.5</v>
      </c>
      <c r="L76" s="32">
        <f t="shared" si="91"/>
        <v>30.84</v>
      </c>
      <c r="M76" s="32">
        <f>AT31</f>
        <v>28.366000000000003</v>
      </c>
      <c r="N76" s="32">
        <f t="shared" ref="N76:Q76" si="92">AU31</f>
        <v>0.74728174071095865</v>
      </c>
      <c r="O76" s="32">
        <f t="shared" si="92"/>
        <v>18.366000000000003</v>
      </c>
      <c r="P76" s="32">
        <f t="shared" si="92"/>
        <v>27.45</v>
      </c>
      <c r="Q76" s="32">
        <f t="shared" si="92"/>
        <v>29.48</v>
      </c>
      <c r="R76" s="32">
        <f>BJ31</f>
        <v>27.91</v>
      </c>
      <c r="S76" s="32">
        <f t="shared" ref="S76:V76" si="93">BK31</f>
        <v>0.92581495631326505</v>
      </c>
      <c r="T76" s="32">
        <f t="shared" si="93"/>
        <v>17.91</v>
      </c>
      <c r="U76" s="32">
        <f t="shared" si="93"/>
        <v>27.08</v>
      </c>
      <c r="V76" s="32">
        <f t="shared" si="93"/>
        <v>29.22</v>
      </c>
      <c r="W76" s="32">
        <f>CA31</f>
        <v>27.244</v>
      </c>
      <c r="X76" s="32">
        <f t="shared" ref="X76:AA76" si="94">CB31</f>
        <v>0.52290534516296505</v>
      </c>
      <c r="Y76" s="32">
        <f t="shared" si="94"/>
        <v>17.244</v>
      </c>
      <c r="Z76" s="32">
        <f t="shared" si="94"/>
        <v>26.78</v>
      </c>
      <c r="AA76" s="32">
        <f t="shared" si="94"/>
        <v>28.04</v>
      </c>
      <c r="AB76" s="31">
        <f>CQ31</f>
        <v>28.883999999999997</v>
      </c>
      <c r="AC76" s="31">
        <f t="shared" ref="AC76:AF76" si="95">CR31</f>
        <v>1.2403346322666313</v>
      </c>
      <c r="AD76" s="31">
        <f t="shared" si="95"/>
        <v>18.883999999999997</v>
      </c>
      <c r="AE76" s="31">
        <f t="shared" si="95"/>
        <v>27.54</v>
      </c>
      <c r="AF76" s="31">
        <f t="shared" si="95"/>
        <v>30.88</v>
      </c>
      <c r="AG76" s="32">
        <f>DG31</f>
        <v>29.772000000000002</v>
      </c>
      <c r="AH76" s="32">
        <f t="shared" ref="AH76:AJ76" si="96">DH31</f>
        <v>1.7579732648706581</v>
      </c>
      <c r="AI76" s="32">
        <f t="shared" si="96"/>
        <v>20.772000000000002</v>
      </c>
      <c r="AJ76" s="32">
        <f t="shared" si="96"/>
        <v>27.74</v>
      </c>
      <c r="AK76" s="32">
        <f>DK31</f>
        <v>32.54</v>
      </c>
      <c r="AL76" s="32">
        <f>DW31</f>
        <v>28.377999999999997</v>
      </c>
      <c r="AM76" s="32">
        <f t="shared" ref="AM76:AP76" si="97">DX31</f>
        <v>1.262465841122048</v>
      </c>
      <c r="AN76" s="32">
        <f t="shared" si="97"/>
        <v>18.377999999999997</v>
      </c>
      <c r="AO76" s="32">
        <f t="shared" si="97"/>
        <v>27.44</v>
      </c>
      <c r="AP76" s="32">
        <f t="shared" si="97"/>
        <v>30.57</v>
      </c>
      <c r="AQ76" s="32">
        <f>EM31</f>
        <v>28.776</v>
      </c>
      <c r="AR76" s="32">
        <f t="shared" ref="AR76:AU76" si="98">EN31</f>
        <v>0.98342767908982431</v>
      </c>
      <c r="AS76" s="32">
        <f t="shared" si="98"/>
        <v>19.776</v>
      </c>
      <c r="AT76" s="32">
        <f t="shared" si="98"/>
        <v>27.78</v>
      </c>
      <c r="AU76" s="32">
        <f t="shared" si="98"/>
        <v>30.36</v>
      </c>
      <c r="AV76" s="32">
        <f>FC31</f>
        <v>28.026</v>
      </c>
      <c r="AW76" s="32">
        <f t="shared" ref="AW76:AZ76" si="99">FD31</f>
        <v>0.55152515808437941</v>
      </c>
      <c r="AX76" s="32">
        <f t="shared" si="99"/>
        <v>18.026</v>
      </c>
      <c r="AY76" s="32">
        <f t="shared" si="99"/>
        <v>27.32</v>
      </c>
      <c r="AZ76" s="32">
        <f t="shared" si="99"/>
        <v>28.66</v>
      </c>
      <c r="BA76" s="32">
        <f>FS31</f>
        <v>30.357999999999997</v>
      </c>
      <c r="BB76" s="32">
        <f t="shared" ref="BB76:BE76" si="100">FT31</f>
        <v>2.0712122054487798</v>
      </c>
      <c r="BC76" s="32">
        <f t="shared" si="100"/>
        <v>20.357999999999997</v>
      </c>
      <c r="BD76" s="32">
        <f t="shared" si="100"/>
        <v>28.72</v>
      </c>
      <c r="BE76" s="32">
        <f t="shared" si="100"/>
        <v>33.9</v>
      </c>
      <c r="BF76" s="32">
        <f>GI31</f>
        <v>27.751999999999999</v>
      </c>
      <c r="BG76" s="32">
        <f t="shared" ref="BG76:BJ76" si="101">GJ31</f>
        <v>0.92014672742992509</v>
      </c>
      <c r="BH76" s="32">
        <f t="shared" si="101"/>
        <v>17.751999999999999</v>
      </c>
      <c r="BI76" s="32">
        <f t="shared" si="101"/>
        <v>26.54</v>
      </c>
      <c r="BJ76" s="32">
        <f t="shared" si="101"/>
        <v>28.74</v>
      </c>
      <c r="BK76" s="32">
        <f>GY31</f>
        <v>26.32</v>
      </c>
      <c r="BL76" s="32">
        <f t="shared" ref="BL76:BO76" si="102">GZ31</f>
        <v>0.37134889255254222</v>
      </c>
      <c r="BM76" s="32">
        <f t="shared" si="102"/>
        <v>16.32</v>
      </c>
      <c r="BN76" s="32">
        <f t="shared" si="102"/>
        <v>26.03</v>
      </c>
      <c r="BO76" s="32">
        <f t="shared" si="102"/>
        <v>26.77</v>
      </c>
      <c r="BP76" s="32">
        <f>HO31</f>
        <v>27.667999999999999</v>
      </c>
      <c r="BQ76" s="32">
        <f t="shared" ref="BQ76:BT76" si="103">HP31</f>
        <v>0.44684449196560644</v>
      </c>
      <c r="BR76" s="32">
        <f t="shared" si="103"/>
        <v>17.667999999999999</v>
      </c>
      <c r="BS76" s="32">
        <f t="shared" si="103"/>
        <v>27.24</v>
      </c>
      <c r="BT76" s="32">
        <f t="shared" si="103"/>
        <v>28.42</v>
      </c>
      <c r="BU76" s="32">
        <f>IE31</f>
        <v>28.353999999999996</v>
      </c>
      <c r="BV76" s="32">
        <f>IF31</f>
        <v>1.4606265778767678</v>
      </c>
      <c r="BW76" s="32">
        <f>IG31</f>
        <v>18.353999999999996</v>
      </c>
      <c r="BX76" s="32">
        <f>IH31</f>
        <v>26.57</v>
      </c>
      <c r="BY76" s="32">
        <f>II31</f>
        <v>30.4</v>
      </c>
    </row>
    <row r="77" spans="2:77" x14ac:dyDescent="0.25">
      <c r="BG77" s="5"/>
    </row>
    <row r="112" spans="2:6" x14ac:dyDescent="0.25">
      <c r="B112" s="1"/>
      <c r="C112" s="25" t="s">
        <v>1</v>
      </c>
      <c r="D112" s="27" t="s">
        <v>2</v>
      </c>
      <c r="E112" s="29" t="s">
        <v>3</v>
      </c>
      <c r="F112" s="31" t="s">
        <v>4</v>
      </c>
    </row>
    <row r="113" spans="2:7" x14ac:dyDescent="0.25">
      <c r="B113" s="1" t="s">
        <v>35</v>
      </c>
      <c r="C113" s="26">
        <f>C73</f>
        <v>27.853999999999996</v>
      </c>
      <c r="D113" s="28">
        <f>C74</f>
        <v>27.027999999999999</v>
      </c>
      <c r="E113" s="30">
        <f>C75</f>
        <v>27.666000000000004</v>
      </c>
      <c r="F113" s="32">
        <f>C76</f>
        <v>27.627999999999997</v>
      </c>
    </row>
    <row r="114" spans="2:7" x14ac:dyDescent="0.25">
      <c r="B114" s="1" t="s">
        <v>37</v>
      </c>
      <c r="C114" s="26">
        <f>H73</f>
        <v>29.214000000000006</v>
      </c>
      <c r="D114" s="28">
        <f>H74</f>
        <v>28.832000000000001</v>
      </c>
      <c r="E114" s="30">
        <f>H75</f>
        <v>28.26</v>
      </c>
      <c r="F114" s="32">
        <f>H76</f>
        <v>29.27</v>
      </c>
    </row>
    <row r="115" spans="2:7" x14ac:dyDescent="0.25">
      <c r="B115" s="1" t="s">
        <v>38</v>
      </c>
      <c r="C115" s="26">
        <f>M73</f>
        <v>28.444999999999997</v>
      </c>
      <c r="D115" s="28">
        <f>M74</f>
        <v>27.892499999999998</v>
      </c>
      <c r="E115" s="30">
        <f>M75</f>
        <v>28.518000000000001</v>
      </c>
      <c r="F115" s="32">
        <f>M76</f>
        <v>28.366000000000003</v>
      </c>
    </row>
    <row r="116" spans="2:7" x14ac:dyDescent="0.25">
      <c r="B116" s="1" t="s">
        <v>39</v>
      </c>
      <c r="C116" s="26">
        <f>R73</f>
        <v>27.977500000000003</v>
      </c>
      <c r="D116" s="28">
        <f>R74</f>
        <v>27.990000000000002</v>
      </c>
      <c r="E116" s="30">
        <f>R75</f>
        <v>29.605</v>
      </c>
      <c r="F116" s="32">
        <f>R76</f>
        <v>27.91</v>
      </c>
    </row>
    <row r="117" spans="2:7" x14ac:dyDescent="0.25">
      <c r="B117" s="1" t="s">
        <v>40</v>
      </c>
      <c r="C117" s="26">
        <f>W73</f>
        <v>28.054000000000002</v>
      </c>
      <c r="D117" s="28">
        <f>W74</f>
        <v>27.65</v>
      </c>
      <c r="E117" s="30">
        <f>W75</f>
        <v>27.251999999999999</v>
      </c>
      <c r="F117" s="32">
        <f>W76</f>
        <v>27.244</v>
      </c>
    </row>
    <row r="118" spans="2:7" x14ac:dyDescent="0.25">
      <c r="B118" s="1" t="s">
        <v>51</v>
      </c>
      <c r="C118" s="26">
        <f>AB73</f>
        <v>29.661999999999999</v>
      </c>
      <c r="D118" s="28">
        <f>AB74</f>
        <v>27.624000000000002</v>
      </c>
      <c r="E118" s="30">
        <f>AB75</f>
        <v>28.79</v>
      </c>
      <c r="F118" s="32">
        <f>AB76</f>
        <v>28.883999999999997</v>
      </c>
    </row>
    <row r="119" spans="2:7" x14ac:dyDescent="0.25">
      <c r="B119" s="1" t="s">
        <v>52</v>
      </c>
      <c r="C119" s="26">
        <f>AG73</f>
        <v>28.715999999999998</v>
      </c>
      <c r="D119" s="28">
        <f>AG74</f>
        <v>27.795999999999999</v>
      </c>
      <c r="E119" s="30">
        <f>AG75</f>
        <v>29.029999999999998</v>
      </c>
      <c r="F119" s="32">
        <f>AG76</f>
        <v>29.772000000000002</v>
      </c>
    </row>
    <row r="120" spans="2:7" x14ac:dyDescent="0.25">
      <c r="B120" s="1" t="s">
        <v>53</v>
      </c>
      <c r="C120" s="26">
        <f>AL73</f>
        <v>26.633999999999997</v>
      </c>
      <c r="D120" s="28">
        <f>AL74</f>
        <v>26.948</v>
      </c>
      <c r="E120" s="30">
        <f>AL75</f>
        <v>28.131999999999994</v>
      </c>
      <c r="F120" s="32">
        <f>AL76</f>
        <v>28.377999999999997</v>
      </c>
    </row>
    <row r="121" spans="2:7" x14ac:dyDescent="0.25">
      <c r="B121" s="1" t="s">
        <v>54</v>
      </c>
      <c r="C121" s="26">
        <f>AQ73</f>
        <v>29.468</v>
      </c>
      <c r="D121" s="28">
        <f>AQ74</f>
        <v>27.915999999999997</v>
      </c>
      <c r="E121" s="30">
        <f>AQ75</f>
        <v>28.29</v>
      </c>
      <c r="F121" s="32">
        <f>AQ76</f>
        <v>28.776</v>
      </c>
    </row>
    <row r="122" spans="2:7" x14ac:dyDescent="0.25">
      <c r="B122" s="1" t="s">
        <v>0</v>
      </c>
      <c r="C122" s="26">
        <f>AV73</f>
        <v>29.186</v>
      </c>
      <c r="D122" s="28">
        <f>AV74</f>
        <v>27.921999999999997</v>
      </c>
      <c r="E122" s="30">
        <f>AV75</f>
        <v>28.437999999999999</v>
      </c>
      <c r="F122" s="32">
        <f>AV76</f>
        <v>28.026</v>
      </c>
    </row>
    <row r="123" spans="2:7" x14ac:dyDescent="0.25">
      <c r="B123" s="1" t="s">
        <v>55</v>
      </c>
      <c r="C123" s="26">
        <f>BA73</f>
        <v>29.936</v>
      </c>
      <c r="D123" s="28">
        <f>BA74</f>
        <v>28.437999999999999</v>
      </c>
      <c r="E123" s="30">
        <f>BA75</f>
        <v>29.588000000000001</v>
      </c>
      <c r="F123" s="32">
        <f>BA76</f>
        <v>30.357999999999997</v>
      </c>
    </row>
    <row r="124" spans="2:7" x14ac:dyDescent="0.25">
      <c r="B124" s="1" t="s">
        <v>56</v>
      </c>
      <c r="C124" s="26">
        <f>BF73</f>
        <v>28.027999999999999</v>
      </c>
      <c r="D124" s="28">
        <f>BF74</f>
        <v>27.908000000000005</v>
      </c>
      <c r="E124" s="30">
        <f>BF75</f>
        <v>29.013999999999999</v>
      </c>
      <c r="F124" s="32">
        <f>BF76</f>
        <v>27.751999999999999</v>
      </c>
    </row>
    <row r="125" spans="2:7" x14ac:dyDescent="0.25">
      <c r="B125" s="1" t="s">
        <v>57</v>
      </c>
      <c r="C125" s="26">
        <f>BK73</f>
        <v>26.693999999999999</v>
      </c>
      <c r="D125" s="28">
        <f>BK74</f>
        <v>26.310000000000002</v>
      </c>
      <c r="E125" s="30">
        <f>BK75</f>
        <v>26.44</v>
      </c>
      <c r="F125" s="32">
        <f>BK76</f>
        <v>26.32</v>
      </c>
    </row>
    <row r="126" spans="2:7" x14ac:dyDescent="0.25">
      <c r="B126" s="1" t="s">
        <v>58</v>
      </c>
      <c r="C126" s="26">
        <f>BP73</f>
        <v>28.007999999999999</v>
      </c>
      <c r="D126" s="28">
        <f>BP74</f>
        <v>27.332000000000001</v>
      </c>
      <c r="E126" s="30">
        <f>BP75</f>
        <v>27.5</v>
      </c>
      <c r="F126" s="32">
        <f>BP76</f>
        <v>27.667999999999999</v>
      </c>
    </row>
    <row r="127" spans="2:7" x14ac:dyDescent="0.25">
      <c r="B127" s="1" t="s">
        <v>59</v>
      </c>
      <c r="C127" s="26">
        <f>BU73</f>
        <v>29.745999999999999</v>
      </c>
      <c r="D127" s="28">
        <f>BU74</f>
        <v>28.048000000000002</v>
      </c>
      <c r="E127" s="30">
        <f>BU75</f>
        <v>29.401999999999997</v>
      </c>
      <c r="F127" s="32">
        <f>BU76</f>
        <v>28.353999999999996</v>
      </c>
    </row>
    <row r="128" spans="2:7" x14ac:dyDescent="0.25">
      <c r="B128" s="1"/>
      <c r="C128" s="3">
        <f>AVERAGE(C113:C127)</f>
        <v>28.508166666666664</v>
      </c>
      <c r="D128" s="3">
        <f t="shared" ref="D128:F128" si="104">AVERAGE(D113:D127)</f>
        <v>27.708966666666665</v>
      </c>
      <c r="E128" s="3">
        <f t="shared" si="104"/>
        <v>28.395</v>
      </c>
      <c r="F128" s="3">
        <f t="shared" si="104"/>
        <v>28.313733333333332</v>
      </c>
      <c r="G128" s="3">
        <f>AVERAGE(C128:F128)</f>
        <v>28.231466666666666</v>
      </c>
    </row>
    <row r="129" spans="2:7" x14ac:dyDescent="0.25">
      <c r="C129" s="3">
        <f>_xlfn.STDEV.S(C113:C127)</f>
        <v>1.0360857256773603</v>
      </c>
      <c r="D129" s="3">
        <f t="shared" ref="D129:F129" si="105">_xlfn.STDEV.S(D113:D127)</f>
        <v>0.61577072689048618</v>
      </c>
      <c r="E129" s="3">
        <f t="shared" si="105"/>
        <v>0.90317479719360716</v>
      </c>
      <c r="F129" s="3">
        <f t="shared" si="105"/>
        <v>1.011901708006596</v>
      </c>
      <c r="G129" s="3">
        <f>STDEV(C128:F128)</f>
        <v>0.35734208426266434</v>
      </c>
    </row>
    <row r="131" spans="2:7" x14ac:dyDescent="0.25">
      <c r="C131" s="3">
        <f>C128-D128</f>
        <v>0.79919999999999902</v>
      </c>
      <c r="D131" s="3">
        <f>C128-E128</f>
        <v>0.11316666666666464</v>
      </c>
      <c r="E131" s="3">
        <f>C128-F128</f>
        <v>0.19443333333333257</v>
      </c>
      <c r="F131" s="3">
        <f>STDEV(D131:E131)</f>
        <v>5.7464211084427688E-2</v>
      </c>
      <c r="G131" s="3">
        <f>D128-F128</f>
        <v>-0.60476666666666645</v>
      </c>
    </row>
    <row r="132" spans="2:7" x14ac:dyDescent="0.25">
      <c r="C132">
        <f>_xlfn.T.TEST(C113:C127,D113:D127,2,1)</f>
        <v>4.8096658974919511E-4</v>
      </c>
      <c r="D132" s="44">
        <f>_xlfn.T.TEST(C113:C127,E113:E127,2,1)</f>
        <v>0.62287126976614338</v>
      </c>
      <c r="E132">
        <f>_xlfn.T.TEST(C113:C127,F113:F127,2,1)</f>
        <v>0.36835510971158092</v>
      </c>
    </row>
    <row r="135" spans="2:7" x14ac:dyDescent="0.25">
      <c r="B135" s="1"/>
      <c r="C135" s="25" t="s">
        <v>1</v>
      </c>
      <c r="D135" s="27" t="s">
        <v>2</v>
      </c>
      <c r="E135" s="29" t="s">
        <v>3</v>
      </c>
      <c r="F135" s="31" t="s">
        <v>4</v>
      </c>
    </row>
    <row r="136" spans="2:7" x14ac:dyDescent="0.25">
      <c r="B136" s="1" t="s">
        <v>35</v>
      </c>
      <c r="C136" s="26">
        <f>D73</f>
        <v>0.42388677733564623</v>
      </c>
      <c r="D136" s="28">
        <f>D74</f>
        <v>0.56848043062184717</v>
      </c>
      <c r="E136" s="30">
        <f>D75</f>
        <v>1.4955534092769813</v>
      </c>
      <c r="F136" s="32">
        <f>D76</f>
        <v>0.76083506754092212</v>
      </c>
    </row>
    <row r="137" spans="2:7" x14ac:dyDescent="0.25">
      <c r="B137" s="1" t="s">
        <v>37</v>
      </c>
      <c r="C137" s="26">
        <f>I73</f>
        <v>1.5729208498840628</v>
      </c>
      <c r="D137" s="28">
        <f>I74</f>
        <v>1.3075434983204188</v>
      </c>
      <c r="E137" s="30">
        <f>I75</f>
        <v>0.73198360637380444</v>
      </c>
      <c r="F137" s="32">
        <f>I76</f>
        <v>0.96594513301739837</v>
      </c>
    </row>
    <row r="138" spans="2:7" x14ac:dyDescent="0.25">
      <c r="B138" s="1" t="s">
        <v>38</v>
      </c>
      <c r="C138" s="26">
        <f>N73</f>
        <v>1.4262888907931659</v>
      </c>
      <c r="D138" s="28">
        <f>N74</f>
        <v>1.0066901211395685</v>
      </c>
      <c r="E138" s="30">
        <f>N75</f>
        <v>1.4426607362786308</v>
      </c>
      <c r="F138" s="32">
        <f>N76</f>
        <v>0.74728174071095865</v>
      </c>
    </row>
    <row r="139" spans="2:7" x14ac:dyDescent="0.25">
      <c r="B139" s="1" t="s">
        <v>39</v>
      </c>
      <c r="C139" s="26">
        <f>S73</f>
        <v>0.97626413775507859</v>
      </c>
      <c r="D139" s="28">
        <f>S74</f>
        <v>0.90469147595556865</v>
      </c>
      <c r="E139" s="30">
        <f>S75</f>
        <v>1.5080782473068153</v>
      </c>
      <c r="F139" s="32">
        <f>S76</f>
        <v>0.92581495631326505</v>
      </c>
    </row>
    <row r="140" spans="2:7" x14ac:dyDescent="0.25">
      <c r="B140" s="1" t="s">
        <v>40</v>
      </c>
      <c r="C140" s="26">
        <f>X73</f>
        <v>1.1779134093811821</v>
      </c>
      <c r="D140" s="28">
        <f>X74</f>
        <v>1.1592023119369621</v>
      </c>
      <c r="E140" s="30">
        <f>X75</f>
        <v>0.45356366697521067</v>
      </c>
      <c r="F140" s="32">
        <f>X76</f>
        <v>0.52290534516296505</v>
      </c>
    </row>
    <row r="141" spans="2:7" x14ac:dyDescent="0.25">
      <c r="B141" s="1" t="s">
        <v>51</v>
      </c>
      <c r="C141" s="26">
        <f>AC73</f>
        <v>0.77131057298600458</v>
      </c>
      <c r="D141" s="28">
        <f>AC74</f>
        <v>0.82166294792938044</v>
      </c>
      <c r="E141" s="30">
        <f>AC75</f>
        <v>0.88133421583415184</v>
      </c>
      <c r="F141" s="32">
        <f>AC76</f>
        <v>1.2403346322666313</v>
      </c>
    </row>
    <row r="142" spans="2:7" x14ac:dyDescent="0.25">
      <c r="B142" s="1" t="s">
        <v>52</v>
      </c>
      <c r="C142" s="26">
        <f>AH73</f>
        <v>0.93924437714579934</v>
      </c>
      <c r="D142" s="28">
        <f>AH74</f>
        <v>0.84842795804947491</v>
      </c>
      <c r="E142" s="30">
        <f>AH75</f>
        <v>0.72327956789427883</v>
      </c>
      <c r="F142" s="32">
        <f>AH76</f>
        <v>1.7579732648706581</v>
      </c>
    </row>
    <row r="143" spans="2:7" x14ac:dyDescent="0.25">
      <c r="B143" s="1" t="s">
        <v>53</v>
      </c>
      <c r="C143" s="26">
        <f>AM73</f>
        <v>0.53835861653734052</v>
      </c>
      <c r="D143" s="28">
        <f>AM74</f>
        <v>0.38349706648161019</v>
      </c>
      <c r="E143" s="30">
        <f>AM75</f>
        <v>0.79458794352796513</v>
      </c>
      <c r="F143" s="32">
        <f>AM76</f>
        <v>1.262465841122048</v>
      </c>
    </row>
    <row r="144" spans="2:7" x14ac:dyDescent="0.25">
      <c r="B144" s="1" t="s">
        <v>54</v>
      </c>
      <c r="C144" s="26">
        <f>AR73</f>
        <v>0.88533609437320537</v>
      </c>
      <c r="D144" s="28">
        <f>AR74</f>
        <v>0.58955915733707354</v>
      </c>
      <c r="E144" s="30">
        <f>AR75</f>
        <v>0.64679981447121615</v>
      </c>
      <c r="F144" s="32">
        <f>AR76</f>
        <v>0.98342767908982431</v>
      </c>
    </row>
    <row r="145" spans="2:9" x14ac:dyDescent="0.25">
      <c r="B145" s="1" t="s">
        <v>0</v>
      </c>
      <c r="C145" s="26">
        <f>AW73</f>
        <v>0.61881338059224178</v>
      </c>
      <c r="D145" s="28">
        <f>AW74</f>
        <v>1.0061162954648932</v>
      </c>
      <c r="E145" s="30">
        <f>AW75</f>
        <v>0.74680653451881407</v>
      </c>
      <c r="F145" s="32">
        <f>AW76</f>
        <v>0.55152515808437941</v>
      </c>
    </row>
    <row r="146" spans="2:9" x14ac:dyDescent="0.25">
      <c r="B146" s="1" t="s">
        <v>55</v>
      </c>
      <c r="C146" s="26">
        <f>BB73</f>
        <v>1.4851868569308027</v>
      </c>
      <c r="D146" s="28">
        <f>BB74</f>
        <v>1.5042007844699457</v>
      </c>
      <c r="E146" s="30">
        <f>BB75</f>
        <v>1.3240354980135547</v>
      </c>
      <c r="F146" s="32">
        <f>BB76</f>
        <v>2.0712122054487798</v>
      </c>
    </row>
    <row r="147" spans="2:9" x14ac:dyDescent="0.25">
      <c r="B147" s="1" t="s">
        <v>56</v>
      </c>
      <c r="C147" s="26">
        <f>BG73</f>
        <v>0.75011332477166448</v>
      </c>
      <c r="D147" s="28">
        <f>BG74</f>
        <v>1.918350854249556</v>
      </c>
      <c r="E147" s="30">
        <f>BG75</f>
        <v>1.5017756157295936</v>
      </c>
      <c r="F147" s="32">
        <f>BG76</f>
        <v>0.92014672742992509</v>
      </c>
      <c r="G147" s="5"/>
    </row>
    <row r="148" spans="2:9" x14ac:dyDescent="0.25">
      <c r="B148" s="1" t="s">
        <v>57</v>
      </c>
      <c r="C148" s="26">
        <f>BL73</f>
        <v>0.43678369932954197</v>
      </c>
      <c r="D148" s="28">
        <f>BL74</f>
        <v>0.39325564204471414</v>
      </c>
      <c r="E148" s="30">
        <f>BL75</f>
        <v>0.26267851073127418</v>
      </c>
      <c r="F148" s="32">
        <f>BL76</f>
        <v>0.37134889255254222</v>
      </c>
    </row>
    <row r="149" spans="2:9" x14ac:dyDescent="0.25">
      <c r="B149" s="1" t="s">
        <v>58</v>
      </c>
      <c r="C149" s="26">
        <f>BQ73</f>
        <v>1.1271290964215233</v>
      </c>
      <c r="D149" s="28">
        <f>BQ74</f>
        <v>0.40431423422877405</v>
      </c>
      <c r="E149" s="30">
        <f>BQ75</f>
        <v>0.48502577251111134</v>
      </c>
      <c r="F149" s="32">
        <f>BQ76</f>
        <v>0.44684449196560644</v>
      </c>
    </row>
    <row r="150" spans="2:9" x14ac:dyDescent="0.25">
      <c r="B150" s="1" t="s">
        <v>59</v>
      </c>
      <c r="C150" s="26">
        <f>BV73</f>
        <v>1.2803827552728133</v>
      </c>
      <c r="D150" s="28">
        <f>BV74</f>
        <v>1.133190187038345</v>
      </c>
      <c r="E150" s="30">
        <f>BV75</f>
        <v>0.8326283684814012</v>
      </c>
      <c r="F150" s="32">
        <f>BV76</f>
        <v>1.4606265778767678</v>
      </c>
    </row>
    <row r="151" spans="2:9" x14ac:dyDescent="0.25">
      <c r="C151" s="3">
        <f>AVERAGE(C136:C150)</f>
        <v>0.96066218930067149</v>
      </c>
      <c r="D151" s="3">
        <f t="shared" ref="D151:F151" si="106">AVERAGE(D136:D150)</f>
        <v>0.92994553101787547</v>
      </c>
      <c r="E151" s="3">
        <f t="shared" si="106"/>
        <v>0.92205276719498697</v>
      </c>
      <c r="F151" s="3">
        <f t="shared" si="106"/>
        <v>0.99924584756351142</v>
      </c>
    </row>
    <row r="152" spans="2:9" x14ac:dyDescent="0.25">
      <c r="C152" s="3">
        <f>_xlfn.STDEV.S(C136:C150)</f>
        <v>0.37685389717153917</v>
      </c>
      <c r="D152" s="3">
        <f t="shared" ref="D152:F152" si="107">_xlfn.STDEV.S(D136:D150)</f>
        <v>0.437795721016491</v>
      </c>
      <c r="E152" s="3">
        <f t="shared" si="107"/>
        <v>0.42209458579076992</v>
      </c>
      <c r="F152" s="3">
        <f t="shared" si="107"/>
        <v>0.48735066395765386</v>
      </c>
    </row>
    <row r="159" spans="2:9" ht="18" x14ac:dyDescent="0.25">
      <c r="D159" s="74"/>
      <c r="E159" s="74"/>
      <c r="F159" s="74"/>
      <c r="G159" s="74"/>
      <c r="H159" s="74"/>
      <c r="I159" s="59"/>
    </row>
    <row r="160" spans="2:9" ht="15.75" x14ac:dyDescent="0.25">
      <c r="D160" s="75"/>
      <c r="E160" s="75"/>
      <c r="F160" s="76"/>
      <c r="G160" s="76"/>
      <c r="H160" s="76"/>
      <c r="I160" s="59"/>
    </row>
    <row r="161" spans="4:9" ht="15.75" x14ac:dyDescent="0.25">
      <c r="D161" s="64"/>
      <c r="E161" s="66"/>
      <c r="F161" s="68"/>
      <c r="G161" s="68"/>
      <c r="H161" s="70"/>
      <c r="I161" s="59"/>
    </row>
    <row r="162" spans="4:9" ht="15.75" x14ac:dyDescent="0.25">
      <c r="D162" s="65"/>
      <c r="E162" s="67"/>
      <c r="F162" s="69"/>
      <c r="G162" s="60"/>
      <c r="H162" s="46"/>
      <c r="I162" s="59"/>
    </row>
    <row r="163" spans="4:9" x14ac:dyDescent="0.25">
      <c r="D163" s="47"/>
      <c r="E163" s="48"/>
      <c r="F163" s="49"/>
      <c r="G163" s="49"/>
      <c r="H163" s="50"/>
      <c r="I163" s="59"/>
    </row>
    <row r="164" spans="4:9" x14ac:dyDescent="0.25">
      <c r="D164" s="51"/>
      <c r="E164" s="52"/>
      <c r="F164" s="53"/>
      <c r="G164" s="53"/>
      <c r="H164" s="54"/>
      <c r="I164" s="59"/>
    </row>
    <row r="165" spans="4:9" x14ac:dyDescent="0.25">
      <c r="D165" s="51"/>
      <c r="E165" s="52"/>
      <c r="F165" s="53"/>
      <c r="G165" s="53"/>
      <c r="H165" s="54"/>
      <c r="I165" s="59"/>
    </row>
    <row r="166" spans="4:9" x14ac:dyDescent="0.25">
      <c r="D166" s="51"/>
      <c r="E166" s="52"/>
      <c r="F166" s="53"/>
      <c r="G166" s="53"/>
      <c r="H166" s="54"/>
      <c r="I166" s="59"/>
    </row>
    <row r="167" spans="4:9" x14ac:dyDescent="0.25">
      <c r="D167" s="51"/>
      <c r="E167" s="52"/>
      <c r="F167" s="53"/>
      <c r="G167" s="53"/>
      <c r="H167" s="54"/>
      <c r="I167" s="59"/>
    </row>
    <row r="168" spans="4:9" x14ac:dyDescent="0.25">
      <c r="D168" s="51"/>
      <c r="E168" s="52"/>
      <c r="F168" s="53"/>
      <c r="G168" s="53"/>
      <c r="H168" s="54"/>
      <c r="I168" s="59"/>
    </row>
    <row r="169" spans="4:9" x14ac:dyDescent="0.25">
      <c r="D169" s="51"/>
      <c r="E169" s="52"/>
      <c r="F169" s="53"/>
      <c r="G169" s="53"/>
      <c r="H169" s="54"/>
      <c r="I169" s="59"/>
    </row>
    <row r="170" spans="4:9" x14ac:dyDescent="0.25">
      <c r="D170" s="51"/>
      <c r="E170" s="52"/>
      <c r="F170" s="53"/>
      <c r="G170" s="53"/>
      <c r="H170" s="54"/>
      <c r="I170" s="59"/>
    </row>
    <row r="171" spans="4:9" x14ac:dyDescent="0.25">
      <c r="D171" s="51"/>
      <c r="E171" s="52"/>
      <c r="F171" s="53"/>
      <c r="G171" s="53"/>
      <c r="H171" s="54"/>
      <c r="I171" s="59"/>
    </row>
    <row r="172" spans="4:9" x14ac:dyDescent="0.25">
      <c r="D172" s="55"/>
      <c r="E172" s="56"/>
      <c r="F172" s="57"/>
      <c r="G172" s="57"/>
      <c r="H172" s="58"/>
      <c r="I172" s="59"/>
    </row>
    <row r="173" spans="4:9" x14ac:dyDescent="0.25">
      <c r="E173" s="45"/>
    </row>
  </sheetData>
  <mergeCells count="21">
    <mergeCell ref="BK71:BO71"/>
    <mergeCell ref="BP71:BT71"/>
    <mergeCell ref="BU71:BY71"/>
    <mergeCell ref="D159:H159"/>
    <mergeCell ref="D160:H160"/>
    <mergeCell ref="AL71:AP71"/>
    <mergeCell ref="AQ71:AU71"/>
    <mergeCell ref="AV71:AZ71"/>
    <mergeCell ref="BA71:BE71"/>
    <mergeCell ref="BF71:BJ71"/>
    <mergeCell ref="D161:D162"/>
    <mergeCell ref="E161:E162"/>
    <mergeCell ref="F161:F162"/>
    <mergeCell ref="G161:H161"/>
    <mergeCell ref="AG71:AK71"/>
    <mergeCell ref="C71:G71"/>
    <mergeCell ref="H71:L71"/>
    <mergeCell ref="M71:Q71"/>
    <mergeCell ref="R71:V71"/>
    <mergeCell ref="W71:AA71"/>
    <mergeCell ref="AB71:AF71"/>
  </mergeCells>
  <pageMargins left="0.7" right="0.7" top="0.75" bottom="0.75" header="0.3" footer="0.3"/>
  <pageSetup paperSize="9" orientation="portrait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D09B4-7119-4529-9980-DEEC82E2EF95}">
  <sheetPr>
    <tabColor theme="9"/>
  </sheetPr>
  <dimension ref="B1:IT173"/>
  <sheetViews>
    <sheetView topLeftCell="A110" zoomScale="90" zoomScaleNormal="90" workbookViewId="0">
      <selection activeCell="G128" sqref="G128:G129"/>
    </sheetView>
  </sheetViews>
  <sheetFormatPr defaultRowHeight="15" x14ac:dyDescent="0.25"/>
  <cols>
    <col min="2" max="3" width="8.85546875" customWidth="1"/>
    <col min="4" max="4" width="10.140625" customWidth="1"/>
    <col min="5" max="12" width="8.85546875" customWidth="1"/>
    <col min="13" max="13" width="10.85546875" customWidth="1"/>
    <col min="14" max="23" width="8.85546875" customWidth="1"/>
    <col min="24" max="24" width="10" bestFit="1" customWidth="1"/>
    <col min="25" max="27" width="8.85546875" customWidth="1"/>
    <col min="185" max="185" width="10.28515625" bestFit="1" customWidth="1"/>
  </cols>
  <sheetData>
    <row r="1" spans="4:243" x14ac:dyDescent="0.25">
      <c r="D1" t="s">
        <v>5</v>
      </c>
      <c r="E1" t="s">
        <v>5</v>
      </c>
      <c r="F1" t="s">
        <v>5</v>
      </c>
      <c r="G1" t="s">
        <v>5</v>
      </c>
      <c r="H1" t="s">
        <v>5</v>
      </c>
      <c r="T1" t="s">
        <v>18</v>
      </c>
      <c r="U1" t="s">
        <v>18</v>
      </c>
      <c r="V1" t="s">
        <v>18</v>
      </c>
      <c r="W1" t="s">
        <v>18</v>
      </c>
      <c r="X1" t="s">
        <v>18</v>
      </c>
      <c r="AJ1" t="s">
        <v>27</v>
      </c>
      <c r="AK1" t="s">
        <v>27</v>
      </c>
      <c r="AL1" t="s">
        <v>27</v>
      </c>
      <c r="AM1" t="s">
        <v>27</v>
      </c>
      <c r="AN1" t="s">
        <v>27</v>
      </c>
      <c r="AZ1" t="s">
        <v>30</v>
      </c>
      <c r="BA1" t="s">
        <v>30</v>
      </c>
      <c r="BB1" t="s">
        <v>30</v>
      </c>
      <c r="BC1" t="s">
        <v>30</v>
      </c>
      <c r="BD1" t="s">
        <v>30</v>
      </c>
      <c r="BQ1" t="s">
        <v>32</v>
      </c>
      <c r="BR1" t="s">
        <v>32</v>
      </c>
      <c r="BS1" t="s">
        <v>32</v>
      </c>
      <c r="BT1" t="s">
        <v>32</v>
      </c>
      <c r="BU1" t="s">
        <v>32</v>
      </c>
      <c r="CG1" t="s">
        <v>33</v>
      </c>
      <c r="CH1" t="s">
        <v>33</v>
      </c>
      <c r="CI1" t="s">
        <v>33</v>
      </c>
      <c r="CJ1" t="s">
        <v>33</v>
      </c>
      <c r="CK1" t="s">
        <v>33</v>
      </c>
      <c r="CW1" t="s">
        <v>34</v>
      </c>
      <c r="CX1" t="s">
        <v>34</v>
      </c>
      <c r="CY1" t="s">
        <v>34</v>
      </c>
      <c r="CZ1" t="s">
        <v>34</v>
      </c>
      <c r="DA1" t="s">
        <v>34</v>
      </c>
      <c r="DM1" t="s">
        <v>42</v>
      </c>
      <c r="DN1" t="s">
        <v>42</v>
      </c>
      <c r="DO1" t="s">
        <v>42</v>
      </c>
      <c r="DP1" t="s">
        <v>42</v>
      </c>
      <c r="DQ1" t="s">
        <v>42</v>
      </c>
      <c r="EC1" t="s">
        <v>43</v>
      </c>
      <c r="ED1" t="s">
        <v>43</v>
      </c>
      <c r="EE1" t="s">
        <v>43</v>
      </c>
      <c r="EF1" t="s">
        <v>43</v>
      </c>
      <c r="EG1" t="s">
        <v>43</v>
      </c>
      <c r="ES1" t="s">
        <v>44</v>
      </c>
      <c r="ET1" t="s">
        <v>44</v>
      </c>
      <c r="EU1" t="s">
        <v>44</v>
      </c>
      <c r="EV1" t="s">
        <v>44</v>
      </c>
      <c r="EW1" t="s">
        <v>44</v>
      </c>
      <c r="FI1" t="s">
        <v>45</v>
      </c>
      <c r="FJ1" t="s">
        <v>45</v>
      </c>
      <c r="FK1" t="s">
        <v>45</v>
      </c>
      <c r="FL1" t="s">
        <v>45</v>
      </c>
      <c r="FM1" t="s">
        <v>45</v>
      </c>
      <c r="FY1" t="s">
        <v>46</v>
      </c>
      <c r="FZ1" t="s">
        <v>46</v>
      </c>
      <c r="GA1" t="s">
        <v>46</v>
      </c>
      <c r="GB1" t="s">
        <v>46</v>
      </c>
      <c r="GC1" t="s">
        <v>46</v>
      </c>
      <c r="GO1" t="s">
        <v>47</v>
      </c>
      <c r="GP1" t="s">
        <v>47</v>
      </c>
      <c r="GQ1" t="s">
        <v>47</v>
      </c>
      <c r="GR1" t="s">
        <v>47</v>
      </c>
      <c r="GS1" t="s">
        <v>47</v>
      </c>
      <c r="HE1" t="s">
        <v>48</v>
      </c>
      <c r="HF1" t="s">
        <v>48</v>
      </c>
      <c r="HG1" t="s">
        <v>48</v>
      </c>
      <c r="HH1" t="s">
        <v>48</v>
      </c>
      <c r="HI1" t="s">
        <v>48</v>
      </c>
      <c r="HU1" t="s">
        <v>49</v>
      </c>
      <c r="HV1" t="s">
        <v>49</v>
      </c>
      <c r="HW1" t="s">
        <v>49</v>
      </c>
      <c r="HX1" t="s">
        <v>49</v>
      </c>
      <c r="HY1" t="s">
        <v>49</v>
      </c>
    </row>
    <row r="2" spans="4:243" x14ac:dyDescent="0.25">
      <c r="D2" t="s">
        <v>16</v>
      </c>
      <c r="E2" t="s">
        <v>16</v>
      </c>
      <c r="F2" t="s">
        <v>16</v>
      </c>
      <c r="G2" t="s">
        <v>16</v>
      </c>
      <c r="H2" t="s">
        <v>16</v>
      </c>
      <c r="T2" t="s">
        <v>16</v>
      </c>
      <c r="U2" t="s">
        <v>16</v>
      </c>
      <c r="V2" t="s">
        <v>16</v>
      </c>
      <c r="W2" t="s">
        <v>16</v>
      </c>
      <c r="X2" t="s">
        <v>16</v>
      </c>
      <c r="AJ2" t="s">
        <v>16</v>
      </c>
      <c r="AK2" t="s">
        <v>16</v>
      </c>
      <c r="AL2" t="s">
        <v>16</v>
      </c>
      <c r="AM2" t="s">
        <v>16</v>
      </c>
      <c r="AN2" t="s">
        <v>16</v>
      </c>
      <c r="AZ2" t="s">
        <v>16</v>
      </c>
      <c r="BA2" t="s">
        <v>16</v>
      </c>
      <c r="BB2" t="s">
        <v>16</v>
      </c>
      <c r="BC2" t="s">
        <v>16</v>
      </c>
      <c r="BD2" t="s">
        <v>16</v>
      </c>
      <c r="BQ2" t="s">
        <v>16</v>
      </c>
      <c r="BR2" t="s">
        <v>16</v>
      </c>
      <c r="BS2" t="s">
        <v>16</v>
      </c>
      <c r="BT2" t="s">
        <v>16</v>
      </c>
      <c r="BU2" t="s">
        <v>16</v>
      </c>
      <c r="CG2" t="s">
        <v>16</v>
      </c>
      <c r="CH2" t="s">
        <v>16</v>
      </c>
      <c r="CI2" t="s">
        <v>16</v>
      </c>
      <c r="CJ2" t="s">
        <v>16</v>
      </c>
      <c r="CK2" t="s">
        <v>16</v>
      </c>
      <c r="CW2" t="s">
        <v>16</v>
      </c>
      <c r="CX2" t="s">
        <v>16</v>
      </c>
      <c r="CY2" t="s">
        <v>16</v>
      </c>
      <c r="CZ2" t="s">
        <v>16</v>
      </c>
      <c r="DA2" t="s">
        <v>16</v>
      </c>
      <c r="DM2" t="s">
        <v>16</v>
      </c>
      <c r="DN2" t="s">
        <v>16</v>
      </c>
      <c r="DO2" t="s">
        <v>16</v>
      </c>
      <c r="DP2" t="s">
        <v>16</v>
      </c>
      <c r="DQ2" t="s">
        <v>16</v>
      </c>
      <c r="EC2" t="s">
        <v>16</v>
      </c>
      <c r="ED2" t="s">
        <v>16</v>
      </c>
      <c r="EE2" t="s">
        <v>16</v>
      </c>
      <c r="EF2" t="s">
        <v>16</v>
      </c>
      <c r="EG2" t="s">
        <v>16</v>
      </c>
      <c r="ES2" t="s">
        <v>16</v>
      </c>
      <c r="ET2" t="s">
        <v>16</v>
      </c>
      <c r="EU2" t="s">
        <v>16</v>
      </c>
      <c r="EV2" t="s">
        <v>16</v>
      </c>
      <c r="EW2" t="s">
        <v>16</v>
      </c>
      <c r="FI2" t="s">
        <v>16</v>
      </c>
      <c r="FJ2" t="s">
        <v>16</v>
      </c>
      <c r="FK2" t="s">
        <v>16</v>
      </c>
      <c r="FL2" t="s">
        <v>16</v>
      </c>
      <c r="FM2" t="s">
        <v>16</v>
      </c>
      <c r="FY2" t="s">
        <v>16</v>
      </c>
      <c r="FZ2" t="s">
        <v>16</v>
      </c>
      <c r="GA2" t="s">
        <v>16</v>
      </c>
      <c r="GB2" t="s">
        <v>16</v>
      </c>
      <c r="GC2" t="s">
        <v>16</v>
      </c>
      <c r="GO2" t="s">
        <v>16</v>
      </c>
      <c r="GP2" t="s">
        <v>16</v>
      </c>
      <c r="GQ2" t="s">
        <v>16</v>
      </c>
      <c r="GR2" t="s">
        <v>16</v>
      </c>
      <c r="GS2" t="s">
        <v>16</v>
      </c>
      <c r="HE2" t="s">
        <v>16</v>
      </c>
      <c r="HF2" t="s">
        <v>16</v>
      </c>
      <c r="HG2" t="s">
        <v>16</v>
      </c>
      <c r="HH2" t="s">
        <v>16</v>
      </c>
      <c r="HI2" t="s">
        <v>16</v>
      </c>
      <c r="HU2" t="s">
        <v>16</v>
      </c>
      <c r="HV2" t="s">
        <v>16</v>
      </c>
      <c r="HW2" t="s">
        <v>16</v>
      </c>
      <c r="HX2" t="s">
        <v>16</v>
      </c>
      <c r="HY2" t="s">
        <v>16</v>
      </c>
    </row>
    <row r="3" spans="4:243" x14ac:dyDescent="0.25">
      <c r="D3" t="s">
        <v>7</v>
      </c>
      <c r="E3" t="s">
        <v>7</v>
      </c>
      <c r="F3" t="s">
        <v>7</v>
      </c>
      <c r="G3" t="s">
        <v>7</v>
      </c>
      <c r="H3" t="s">
        <v>7</v>
      </c>
      <c r="T3" t="s">
        <v>7</v>
      </c>
      <c r="U3" t="s">
        <v>7</v>
      </c>
      <c r="V3" t="s">
        <v>7</v>
      </c>
      <c r="W3" t="s">
        <v>7</v>
      </c>
      <c r="X3" t="s">
        <v>7</v>
      </c>
      <c r="AJ3" t="s">
        <v>7</v>
      </c>
      <c r="AK3" t="s">
        <v>7</v>
      </c>
      <c r="AL3" t="s">
        <v>7</v>
      </c>
      <c r="AM3" t="s">
        <v>7</v>
      </c>
      <c r="AN3" t="s">
        <v>7</v>
      </c>
      <c r="AZ3" t="s">
        <v>7</v>
      </c>
      <c r="BA3" t="s">
        <v>7</v>
      </c>
      <c r="BB3" t="s">
        <v>7</v>
      </c>
      <c r="BC3" t="s">
        <v>7</v>
      </c>
      <c r="BD3" t="s">
        <v>7</v>
      </c>
      <c r="BK3" s="3"/>
      <c r="BQ3" t="s">
        <v>7</v>
      </c>
      <c r="BR3" t="s">
        <v>7</v>
      </c>
      <c r="BS3" t="s">
        <v>7</v>
      </c>
      <c r="BT3" t="s">
        <v>7</v>
      </c>
      <c r="BU3" t="s">
        <v>7</v>
      </c>
      <c r="CG3" t="s">
        <v>7</v>
      </c>
      <c r="CH3" t="s">
        <v>7</v>
      </c>
      <c r="CI3" t="s">
        <v>7</v>
      </c>
      <c r="CJ3" t="s">
        <v>7</v>
      </c>
      <c r="CK3" t="s">
        <v>7</v>
      </c>
      <c r="CW3" t="s">
        <v>7</v>
      </c>
      <c r="CX3" t="s">
        <v>7</v>
      </c>
      <c r="CY3" t="s">
        <v>7</v>
      </c>
      <c r="CZ3" t="s">
        <v>7</v>
      </c>
      <c r="DA3" t="s">
        <v>7</v>
      </c>
      <c r="DM3" t="s">
        <v>7</v>
      </c>
      <c r="DN3" t="s">
        <v>7</v>
      </c>
      <c r="DO3" t="s">
        <v>7</v>
      </c>
      <c r="DP3" t="s">
        <v>7</v>
      </c>
      <c r="DQ3" t="s">
        <v>7</v>
      </c>
      <c r="EC3" t="s">
        <v>7</v>
      </c>
      <c r="ED3" t="s">
        <v>7</v>
      </c>
      <c r="EE3" t="s">
        <v>7</v>
      </c>
      <c r="EF3" t="s">
        <v>7</v>
      </c>
      <c r="EG3" t="s">
        <v>7</v>
      </c>
      <c r="ES3" t="s">
        <v>7</v>
      </c>
      <c r="ET3" t="s">
        <v>7</v>
      </c>
      <c r="EU3" t="s">
        <v>7</v>
      </c>
      <c r="EV3" t="s">
        <v>7</v>
      </c>
      <c r="EW3" t="s">
        <v>7</v>
      </c>
      <c r="FI3" t="s">
        <v>7</v>
      </c>
      <c r="FJ3" t="s">
        <v>7</v>
      </c>
      <c r="FK3" t="s">
        <v>7</v>
      </c>
      <c r="FL3" t="s">
        <v>7</v>
      </c>
      <c r="FM3" t="s">
        <v>7</v>
      </c>
      <c r="FY3" t="s">
        <v>7</v>
      </c>
      <c r="FZ3" t="s">
        <v>7</v>
      </c>
      <c r="GA3" t="s">
        <v>7</v>
      </c>
      <c r="GB3" t="s">
        <v>7</v>
      </c>
      <c r="GC3" t="s">
        <v>7</v>
      </c>
      <c r="GO3" t="s">
        <v>7</v>
      </c>
      <c r="GP3" t="s">
        <v>7</v>
      </c>
      <c r="GQ3" t="s">
        <v>7</v>
      </c>
      <c r="GR3" t="s">
        <v>7</v>
      </c>
      <c r="GS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7</v>
      </c>
      <c r="HU3" t="s">
        <v>7</v>
      </c>
      <c r="HV3" t="s">
        <v>7</v>
      </c>
      <c r="HW3" t="s">
        <v>7</v>
      </c>
      <c r="HX3" t="s">
        <v>7</v>
      </c>
      <c r="HY3" t="s">
        <v>7</v>
      </c>
    </row>
    <row r="4" spans="4:243" x14ac:dyDescent="0.25">
      <c r="D4" t="s">
        <v>11</v>
      </c>
      <c r="E4" t="s">
        <v>12</v>
      </c>
      <c r="F4" t="s">
        <v>13</v>
      </c>
      <c r="G4" t="s">
        <v>14</v>
      </c>
      <c r="H4" t="s">
        <v>15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T4" t="s">
        <v>26</v>
      </c>
      <c r="U4" t="s">
        <v>12</v>
      </c>
      <c r="V4" t="s">
        <v>13</v>
      </c>
      <c r="W4" t="s">
        <v>14</v>
      </c>
      <c r="X4" t="s">
        <v>15</v>
      </c>
      <c r="AD4" t="s">
        <v>19</v>
      </c>
      <c r="AE4" t="s">
        <v>20</v>
      </c>
      <c r="AF4" t="s">
        <v>21</v>
      </c>
      <c r="AG4" t="s">
        <v>22</v>
      </c>
      <c r="AH4" t="s">
        <v>23</v>
      </c>
      <c r="AJ4" t="s">
        <v>11</v>
      </c>
      <c r="AK4" t="s">
        <v>12</v>
      </c>
      <c r="AL4" t="s">
        <v>13</v>
      </c>
      <c r="AM4" t="s">
        <v>14</v>
      </c>
      <c r="AN4" t="s">
        <v>15</v>
      </c>
      <c r="AT4" t="s">
        <v>19</v>
      </c>
      <c r="AU4" t="s">
        <v>20</v>
      </c>
      <c r="AV4" t="s">
        <v>21</v>
      </c>
      <c r="AW4" t="s">
        <v>22</v>
      </c>
      <c r="AX4" t="s">
        <v>23</v>
      </c>
      <c r="AZ4" t="s">
        <v>11</v>
      </c>
      <c r="BA4" t="s">
        <v>12</v>
      </c>
      <c r="BB4" t="s">
        <v>13</v>
      </c>
      <c r="BC4" t="s">
        <v>14</v>
      </c>
      <c r="BD4" t="s">
        <v>15</v>
      </c>
      <c r="BJ4" t="s">
        <v>19</v>
      </c>
      <c r="BK4" s="3" t="s">
        <v>20</v>
      </c>
      <c r="BL4" t="s">
        <v>21</v>
      </c>
      <c r="BM4" t="s">
        <v>22</v>
      </c>
      <c r="BN4" t="s">
        <v>23</v>
      </c>
      <c r="BQ4" t="s">
        <v>11</v>
      </c>
      <c r="BR4" t="s">
        <v>12</v>
      </c>
      <c r="BS4" t="s">
        <v>13</v>
      </c>
      <c r="BT4" t="s">
        <v>14</v>
      </c>
      <c r="BU4" t="s">
        <v>15</v>
      </c>
      <c r="CA4" t="s">
        <v>19</v>
      </c>
      <c r="CB4" t="s">
        <v>20</v>
      </c>
      <c r="CC4" t="s">
        <v>21</v>
      </c>
      <c r="CD4" t="s">
        <v>22</v>
      </c>
      <c r="CE4" t="s">
        <v>23</v>
      </c>
      <c r="CG4" t="s">
        <v>26</v>
      </c>
      <c r="CH4" t="s">
        <v>12</v>
      </c>
      <c r="CI4" t="s">
        <v>13</v>
      </c>
      <c r="CJ4" t="s">
        <v>14</v>
      </c>
      <c r="CK4" t="s">
        <v>15</v>
      </c>
      <c r="CQ4" t="s">
        <v>19</v>
      </c>
      <c r="CR4" t="s">
        <v>20</v>
      </c>
      <c r="CS4" t="s">
        <v>21</v>
      </c>
      <c r="CT4" t="s">
        <v>22</v>
      </c>
      <c r="CU4" t="s">
        <v>23</v>
      </c>
      <c r="CW4" t="s">
        <v>11</v>
      </c>
      <c r="CX4" t="s">
        <v>12</v>
      </c>
      <c r="CY4" t="s">
        <v>13</v>
      </c>
      <c r="CZ4" t="s">
        <v>14</v>
      </c>
      <c r="DA4" t="s">
        <v>15</v>
      </c>
      <c r="DG4" t="s">
        <v>19</v>
      </c>
      <c r="DH4" t="s">
        <v>20</v>
      </c>
      <c r="DI4" t="s">
        <v>21</v>
      </c>
      <c r="DJ4" t="s">
        <v>22</v>
      </c>
      <c r="DK4" t="s">
        <v>23</v>
      </c>
      <c r="DM4" t="s">
        <v>11</v>
      </c>
      <c r="DN4" t="s">
        <v>12</v>
      </c>
      <c r="DO4" t="s">
        <v>13</v>
      </c>
      <c r="DP4" t="s">
        <v>14</v>
      </c>
      <c r="DQ4" t="s">
        <v>15</v>
      </c>
      <c r="DW4" t="s">
        <v>19</v>
      </c>
      <c r="DX4" t="s">
        <v>20</v>
      </c>
      <c r="DY4" t="s">
        <v>21</v>
      </c>
      <c r="DZ4" t="s">
        <v>22</v>
      </c>
      <c r="EA4" t="s">
        <v>23</v>
      </c>
      <c r="EC4" t="s">
        <v>11</v>
      </c>
      <c r="ED4" t="s">
        <v>12</v>
      </c>
      <c r="EE4" t="s">
        <v>13</v>
      </c>
      <c r="EF4" t="s">
        <v>14</v>
      </c>
      <c r="EG4" t="s">
        <v>15</v>
      </c>
      <c r="EM4" t="s">
        <v>19</v>
      </c>
      <c r="EN4" t="s">
        <v>20</v>
      </c>
      <c r="EO4" t="s">
        <v>21</v>
      </c>
      <c r="EP4" t="s">
        <v>22</v>
      </c>
      <c r="EQ4" t="s">
        <v>23</v>
      </c>
      <c r="ES4" t="s">
        <v>11</v>
      </c>
      <c r="ET4" t="s">
        <v>12</v>
      </c>
      <c r="EU4" t="s">
        <v>13</v>
      </c>
      <c r="EV4" t="s">
        <v>14</v>
      </c>
      <c r="EW4" t="s">
        <v>15</v>
      </c>
      <c r="FC4" t="s">
        <v>19</v>
      </c>
      <c r="FD4" t="s">
        <v>20</v>
      </c>
      <c r="FE4" t="s">
        <v>21</v>
      </c>
      <c r="FF4" t="s">
        <v>22</v>
      </c>
      <c r="FG4" t="s">
        <v>23</v>
      </c>
      <c r="FI4" t="s">
        <v>11</v>
      </c>
      <c r="FJ4" t="s">
        <v>12</v>
      </c>
      <c r="FK4" t="s">
        <v>13</v>
      </c>
      <c r="FL4" t="s">
        <v>14</v>
      </c>
      <c r="FM4" t="s">
        <v>15</v>
      </c>
      <c r="FS4" t="s">
        <v>19</v>
      </c>
      <c r="FT4" t="s">
        <v>20</v>
      </c>
      <c r="FU4" t="s">
        <v>21</v>
      </c>
      <c r="FV4" t="s">
        <v>22</v>
      </c>
      <c r="FW4" t="s">
        <v>23</v>
      </c>
      <c r="FY4" t="s">
        <v>11</v>
      </c>
      <c r="FZ4" t="s">
        <v>12</v>
      </c>
      <c r="GA4" t="s">
        <v>13</v>
      </c>
      <c r="GB4" t="s">
        <v>14</v>
      </c>
      <c r="GC4" t="s">
        <v>15</v>
      </c>
      <c r="GI4" t="s">
        <v>19</v>
      </c>
      <c r="GJ4" t="s">
        <v>20</v>
      </c>
      <c r="GK4" t="s">
        <v>21</v>
      </c>
      <c r="GL4" t="s">
        <v>22</v>
      </c>
      <c r="GM4" t="s">
        <v>23</v>
      </c>
      <c r="GO4" t="s">
        <v>11</v>
      </c>
      <c r="GP4" t="s">
        <v>12</v>
      </c>
      <c r="GQ4" t="s">
        <v>13</v>
      </c>
      <c r="GR4" t="s">
        <v>14</v>
      </c>
      <c r="GS4" t="s">
        <v>15</v>
      </c>
      <c r="GY4" t="s">
        <v>19</v>
      </c>
      <c r="GZ4" t="s">
        <v>20</v>
      </c>
      <c r="HA4" t="s">
        <v>21</v>
      </c>
      <c r="HB4" t="s">
        <v>22</v>
      </c>
      <c r="HC4" t="s">
        <v>23</v>
      </c>
      <c r="HE4" t="s">
        <v>11</v>
      </c>
      <c r="HF4" t="s">
        <v>12</v>
      </c>
      <c r="HG4" t="s">
        <v>13</v>
      </c>
      <c r="HH4" t="s">
        <v>14</v>
      </c>
      <c r="HI4" t="s">
        <v>15</v>
      </c>
      <c r="HO4" t="s">
        <v>19</v>
      </c>
      <c r="HP4" t="s">
        <v>20</v>
      </c>
      <c r="HQ4" t="s">
        <v>21</v>
      </c>
      <c r="HR4" t="s">
        <v>22</v>
      </c>
      <c r="HS4" t="s">
        <v>23</v>
      </c>
      <c r="HU4" t="s">
        <v>11</v>
      </c>
      <c r="HV4" t="s">
        <v>12</v>
      </c>
      <c r="HW4" t="s">
        <v>13</v>
      </c>
      <c r="HX4" t="s">
        <v>14</v>
      </c>
      <c r="HY4" t="s">
        <v>15</v>
      </c>
      <c r="IE4" t="s">
        <v>19</v>
      </c>
      <c r="IF4" t="s">
        <v>20</v>
      </c>
      <c r="IG4" t="s">
        <v>21</v>
      </c>
      <c r="IH4" t="s">
        <v>22</v>
      </c>
      <c r="II4" t="s">
        <v>23</v>
      </c>
    </row>
    <row r="5" spans="4:243" x14ac:dyDescent="0.25">
      <c r="D5">
        <v>28.06</v>
      </c>
      <c r="E5">
        <v>27.37</v>
      </c>
      <c r="F5">
        <v>26.48</v>
      </c>
      <c r="G5">
        <v>27.35</v>
      </c>
      <c r="H5">
        <v>26.81</v>
      </c>
      <c r="I5" s="3"/>
      <c r="J5" s="3"/>
      <c r="K5" s="3"/>
      <c r="L5" s="3"/>
      <c r="M5" s="3"/>
      <c r="N5" s="3">
        <f>AVERAGE(D5:H5)</f>
        <v>27.213999999999999</v>
      </c>
      <c r="O5">
        <f>STDEV(D5:M5)</f>
        <v>0.60425987786713076</v>
      </c>
      <c r="P5">
        <f>N5-10</f>
        <v>17.213999999999999</v>
      </c>
      <c r="Q5" s="3">
        <f>MIN(D5:M5)</f>
        <v>26.48</v>
      </c>
      <c r="R5">
        <f>MAX(D5:M5)</f>
        <v>28.06</v>
      </c>
      <c r="T5">
        <v>31.67</v>
      </c>
      <c r="U5">
        <v>29.17</v>
      </c>
      <c r="V5">
        <v>29.37</v>
      </c>
      <c r="W5">
        <v>28.45</v>
      </c>
      <c r="X5">
        <v>27.41</v>
      </c>
      <c r="Y5" s="3"/>
      <c r="Z5" s="3"/>
      <c r="AA5" s="3"/>
      <c r="AB5" s="3"/>
      <c r="AC5" s="3"/>
      <c r="AD5">
        <f>AVERAGE(T5:AC5)</f>
        <v>29.214000000000006</v>
      </c>
      <c r="AE5">
        <f>STDEV(T5:AC5)</f>
        <v>1.5729208498840628</v>
      </c>
      <c r="AF5">
        <f>AD5-9</f>
        <v>20.214000000000006</v>
      </c>
      <c r="AG5">
        <f>MIN(T5:AC5)</f>
        <v>27.41</v>
      </c>
      <c r="AH5">
        <f>MAX(T5:AC5)</f>
        <v>31.67</v>
      </c>
      <c r="AJ5" s="43"/>
      <c r="AK5">
        <v>30.3</v>
      </c>
      <c r="AL5">
        <v>25.72</v>
      </c>
      <c r="AM5">
        <v>25.97</v>
      </c>
      <c r="AN5">
        <v>27.58</v>
      </c>
      <c r="AO5" s="3"/>
      <c r="AP5" s="3"/>
      <c r="AQ5" s="3"/>
      <c r="AR5" s="3"/>
      <c r="AS5" s="3"/>
      <c r="AT5">
        <f>AVERAGE(AJ5:AS5)</f>
        <v>27.392499999999998</v>
      </c>
      <c r="AU5">
        <f>STDEV(AJ5:AS5)</f>
        <v>2.1062980953954904</v>
      </c>
      <c r="AV5">
        <f>AT5-10</f>
        <v>17.392499999999998</v>
      </c>
      <c r="AW5">
        <f>MIN(AJ5:AS5)</f>
        <v>25.72</v>
      </c>
      <c r="AX5">
        <f>MAX(AJ5:AS5)</f>
        <v>30.3</v>
      </c>
      <c r="AZ5">
        <v>27.92</v>
      </c>
      <c r="BA5" s="43"/>
      <c r="BB5">
        <v>26.21</v>
      </c>
      <c r="BC5">
        <v>26.3</v>
      </c>
      <c r="BD5">
        <v>25.9</v>
      </c>
      <c r="BE5" s="3"/>
      <c r="BF5" s="3"/>
      <c r="BG5" s="3"/>
      <c r="BH5" s="3"/>
      <c r="BI5" s="3"/>
      <c r="BJ5">
        <f>AVERAGE(AZ5:BI5)</f>
        <v>26.582500000000003</v>
      </c>
      <c r="BK5" s="3">
        <f>STDEV(AZ5:BI5)</f>
        <v>0.90797852397510037</v>
      </c>
      <c r="BL5">
        <f>BJ5-10</f>
        <v>16.582500000000003</v>
      </c>
      <c r="BM5">
        <f>MIN(AZ5:BI5)</f>
        <v>25.9</v>
      </c>
      <c r="BN5">
        <f>MAX(AZ5:BI5)</f>
        <v>27.92</v>
      </c>
      <c r="BQ5">
        <v>28.41</v>
      </c>
      <c r="BR5">
        <v>26.4</v>
      </c>
      <c r="BS5">
        <v>25.56</v>
      </c>
      <c r="BT5">
        <v>25.85</v>
      </c>
      <c r="BU5">
        <v>26.75</v>
      </c>
      <c r="BV5" s="3"/>
      <c r="BW5" s="3"/>
      <c r="BX5" s="3"/>
      <c r="BY5" s="3"/>
      <c r="BZ5" s="3"/>
      <c r="CA5">
        <f>AVERAGE(BQ5:BZ5)</f>
        <v>26.594000000000001</v>
      </c>
      <c r="CB5">
        <f>STDEV(BQ5:BZ5)</f>
        <v>1.1160779542666366</v>
      </c>
      <c r="CC5">
        <f>CA5-10</f>
        <v>16.594000000000001</v>
      </c>
      <c r="CD5">
        <f>MIN(BQ5:BZ5)</f>
        <v>25.56</v>
      </c>
      <c r="CE5">
        <f>MAX(BQ5:BZ5)</f>
        <v>28.41</v>
      </c>
      <c r="CG5">
        <v>30.97</v>
      </c>
      <c r="CH5">
        <v>26.43</v>
      </c>
      <c r="CI5">
        <v>29.64</v>
      </c>
      <c r="CJ5">
        <v>28.45</v>
      </c>
      <c r="CK5">
        <v>29.32</v>
      </c>
      <c r="CL5" s="3"/>
      <c r="CM5" s="3"/>
      <c r="CN5" s="3"/>
      <c r="CO5" s="3"/>
      <c r="CP5" s="3"/>
      <c r="CQ5">
        <f>AVERAGE(CG5:CP5)</f>
        <v>28.962</v>
      </c>
      <c r="CR5">
        <f>STDEV(CG5:CP5)</f>
        <v>1.6802589086209303</v>
      </c>
      <c r="CS5">
        <f>CQ5-9</f>
        <v>19.962</v>
      </c>
      <c r="CT5">
        <f>MIN(CG5:CP5)</f>
        <v>26.43</v>
      </c>
      <c r="CU5">
        <f>MAX(CG5:CP5)</f>
        <v>30.97</v>
      </c>
      <c r="CW5">
        <v>30.37</v>
      </c>
      <c r="CX5">
        <v>26.66</v>
      </c>
      <c r="CY5">
        <v>26.57</v>
      </c>
      <c r="CZ5">
        <v>26.71</v>
      </c>
      <c r="DA5">
        <v>25.88</v>
      </c>
      <c r="DB5" s="3"/>
      <c r="DC5" s="3"/>
      <c r="DD5" s="3"/>
      <c r="DE5" s="3"/>
      <c r="DG5">
        <f>AVERAGE(CW5:DF5)</f>
        <v>27.238</v>
      </c>
      <c r="DH5">
        <f>STDEV(CW5:DF5)</f>
        <v>1.7827422696508886</v>
      </c>
      <c r="DI5">
        <f>DG5-9</f>
        <v>18.238</v>
      </c>
      <c r="DJ5">
        <f>MIN(CW5:DF5)</f>
        <v>25.88</v>
      </c>
      <c r="DK5">
        <f>MAX(CW5:DF5)</f>
        <v>30.37</v>
      </c>
      <c r="DM5">
        <v>27.31</v>
      </c>
      <c r="DN5">
        <v>26.58</v>
      </c>
      <c r="DO5">
        <v>25.83</v>
      </c>
      <c r="DP5">
        <v>25.78</v>
      </c>
      <c r="DQ5">
        <v>25.75</v>
      </c>
      <c r="DR5" s="3"/>
      <c r="DS5" s="3"/>
      <c r="DT5" s="3"/>
      <c r="DU5" s="3"/>
      <c r="DV5" s="3"/>
      <c r="DW5">
        <f>AVERAGE(DM5:DV5)</f>
        <v>26.25</v>
      </c>
      <c r="DX5">
        <f>STDEV(DM5:DV5)</f>
        <v>0.68552899282233071</v>
      </c>
      <c r="DY5">
        <f>DW5-10</f>
        <v>16.25</v>
      </c>
      <c r="DZ5">
        <f>MIN(DM5:DV5)</f>
        <v>25.75</v>
      </c>
      <c r="EA5">
        <f>MAX(DM5:DV5)</f>
        <v>27.31</v>
      </c>
      <c r="EC5">
        <v>27.76</v>
      </c>
      <c r="ED5">
        <v>27.06</v>
      </c>
      <c r="EE5">
        <v>26.58</v>
      </c>
      <c r="EF5">
        <v>26.83</v>
      </c>
      <c r="EG5">
        <v>26.81</v>
      </c>
      <c r="EH5" s="3"/>
      <c r="EI5" s="3"/>
      <c r="EJ5" s="3"/>
      <c r="EK5" s="3"/>
      <c r="EL5" s="3"/>
      <c r="EM5">
        <f>AVERAGE(EC5:EL5)</f>
        <v>27.007999999999999</v>
      </c>
      <c r="EN5">
        <f>STDEV(EC5:EL5)</f>
        <v>0.45339827966149271</v>
      </c>
      <c r="EO5">
        <f>EM5-10</f>
        <v>17.007999999999999</v>
      </c>
      <c r="EP5">
        <f>MIN(EC5:EL5)</f>
        <v>26.58</v>
      </c>
      <c r="EQ5">
        <f>MAX(EC5:EL5)</f>
        <v>27.76</v>
      </c>
      <c r="ES5">
        <v>27.57</v>
      </c>
      <c r="ET5">
        <v>27.1</v>
      </c>
      <c r="EU5">
        <v>28.42</v>
      </c>
      <c r="EV5">
        <v>26.93</v>
      </c>
      <c r="EW5">
        <v>27.09</v>
      </c>
      <c r="EX5" s="3"/>
      <c r="EY5" s="3"/>
      <c r="EZ5" s="3"/>
      <c r="FA5" s="3"/>
      <c r="FB5" s="3"/>
      <c r="FC5">
        <f>AVERAGE(ES5:FB5)</f>
        <v>27.422000000000004</v>
      </c>
      <c r="FD5">
        <f>STDEV(ES5:FB5)</f>
        <v>0.60701729794133596</v>
      </c>
      <c r="FE5">
        <f>FC5-10</f>
        <v>17.422000000000004</v>
      </c>
      <c r="FF5">
        <f>MIN(ES5:FB5)</f>
        <v>26.93</v>
      </c>
      <c r="FG5">
        <f>MAX(ES5:FB5)</f>
        <v>28.42</v>
      </c>
      <c r="FI5">
        <v>28.34</v>
      </c>
      <c r="FJ5">
        <v>26.96</v>
      </c>
      <c r="FK5">
        <v>30.57</v>
      </c>
      <c r="FL5">
        <v>29.01</v>
      </c>
      <c r="FM5">
        <v>26.68</v>
      </c>
      <c r="FN5" s="3"/>
      <c r="FO5" s="3"/>
      <c r="FP5" s="3"/>
      <c r="FQ5" s="3"/>
      <c r="FR5" s="3"/>
      <c r="FS5">
        <f>AVERAGE(FI5:FR5)</f>
        <v>28.312000000000001</v>
      </c>
      <c r="FT5">
        <f>STDEV(FI5:FR5)</f>
        <v>1.587283843551619</v>
      </c>
      <c r="FU5">
        <f>FS5-10</f>
        <v>18.312000000000001</v>
      </c>
      <c r="FV5">
        <f>MIN(FI5:FR5)</f>
        <v>26.68</v>
      </c>
      <c r="FW5">
        <f>MAX(FI5:FR5)</f>
        <v>30.57</v>
      </c>
      <c r="FY5">
        <v>26.41</v>
      </c>
      <c r="FZ5">
        <v>26.71</v>
      </c>
      <c r="GA5">
        <v>28.01</v>
      </c>
      <c r="GB5">
        <v>26.63</v>
      </c>
      <c r="GC5">
        <v>27.31</v>
      </c>
      <c r="GD5" s="3"/>
      <c r="GE5" s="3"/>
      <c r="GF5" s="3"/>
      <c r="GG5" s="3"/>
      <c r="GH5" s="3"/>
      <c r="GI5">
        <f>AVERAGE(FY5:GH5)</f>
        <v>27.013999999999999</v>
      </c>
      <c r="GJ5">
        <f>STDEV(FY5:GH5)</f>
        <v>0.64890677296511601</v>
      </c>
      <c r="GK5">
        <f>GI5-10</f>
        <v>17.013999999999999</v>
      </c>
      <c r="GL5">
        <f>MIN(FY5:GH5)</f>
        <v>26.41</v>
      </c>
      <c r="GM5">
        <f>MAX(FY5:GH5)</f>
        <v>28.01</v>
      </c>
      <c r="GO5">
        <v>25.65</v>
      </c>
      <c r="GP5">
        <v>26.2</v>
      </c>
      <c r="GQ5">
        <v>26.67</v>
      </c>
      <c r="GR5">
        <v>26.74</v>
      </c>
      <c r="GS5">
        <v>26.48</v>
      </c>
      <c r="GT5" s="3"/>
      <c r="GU5" s="3"/>
      <c r="GV5" s="3"/>
      <c r="GW5" s="3"/>
      <c r="GX5" s="3"/>
      <c r="GY5">
        <f>AVERAGE(GO5:GX5)</f>
        <v>26.347999999999995</v>
      </c>
      <c r="GZ5">
        <f>STDEV(GO5:GX5)</f>
        <v>0.4426849895806278</v>
      </c>
      <c r="HA5">
        <f>GY5-10</f>
        <v>16.347999999999995</v>
      </c>
      <c r="HB5">
        <f>MIN(GO5:GX5)</f>
        <v>25.65</v>
      </c>
      <c r="HC5">
        <f>MAX(GO5:GX5)</f>
        <v>26.74</v>
      </c>
      <c r="HE5">
        <v>28.9</v>
      </c>
      <c r="HF5">
        <v>28.95</v>
      </c>
      <c r="HG5">
        <v>27.13</v>
      </c>
      <c r="HH5">
        <v>27.47</v>
      </c>
      <c r="HI5">
        <v>26.63</v>
      </c>
      <c r="HJ5" s="3"/>
      <c r="HK5" s="3"/>
      <c r="HL5" s="3"/>
      <c r="HM5" s="3"/>
      <c r="HN5" s="3"/>
      <c r="HO5">
        <f>AVERAGE(HE5:HN5)</f>
        <v>27.815999999999995</v>
      </c>
      <c r="HP5">
        <f>STDEV(HE5:HN5)</f>
        <v>1.0556893482459695</v>
      </c>
      <c r="HQ5">
        <f>HO5-10</f>
        <v>17.815999999999995</v>
      </c>
      <c r="HR5">
        <f>MIN(HE5:HN5)</f>
        <v>26.63</v>
      </c>
      <c r="HS5">
        <f>MAX(HE5:HN5)</f>
        <v>28.95</v>
      </c>
      <c r="HU5">
        <v>31.66</v>
      </c>
      <c r="HV5">
        <v>28.86</v>
      </c>
      <c r="HW5">
        <v>29.61</v>
      </c>
      <c r="HX5">
        <v>30.22</v>
      </c>
      <c r="HY5">
        <v>28.38</v>
      </c>
      <c r="HZ5" s="3"/>
      <c r="IA5" s="3"/>
      <c r="IB5" s="3"/>
      <c r="IC5" s="3"/>
      <c r="ID5" s="3"/>
      <c r="IE5">
        <f>AVERAGE(HU5:ID5)</f>
        <v>29.745999999999999</v>
      </c>
      <c r="IF5">
        <f>STDEV(HU5:ID5)</f>
        <v>1.2803827552728133</v>
      </c>
      <c r="IG5">
        <f>IE5-10</f>
        <v>19.745999999999999</v>
      </c>
      <c r="IH5">
        <f>MIN(HU5:ID5)</f>
        <v>28.38</v>
      </c>
      <c r="II5">
        <f>MAX(HU5:ID5)</f>
        <v>31.66</v>
      </c>
    </row>
    <row r="6" spans="4:243" x14ac:dyDescent="0.25">
      <c r="N6" s="3"/>
      <c r="Q6" s="3"/>
      <c r="BK6" s="3"/>
      <c r="FI6" s="3"/>
    </row>
    <row r="7" spans="4:243" x14ac:dyDescent="0.25">
      <c r="N7" s="3"/>
      <c r="BK7" s="3"/>
      <c r="FI7" s="3"/>
    </row>
    <row r="8" spans="4:243" x14ac:dyDescent="0.25">
      <c r="BK8" s="3"/>
      <c r="FI8" s="3"/>
    </row>
    <row r="9" spans="4:243" x14ac:dyDescent="0.25">
      <c r="BK9" s="3"/>
      <c r="FI9" s="3"/>
    </row>
    <row r="10" spans="4:243" x14ac:dyDescent="0.25">
      <c r="D10" t="s">
        <v>5</v>
      </c>
      <c r="E10" t="s">
        <v>5</v>
      </c>
      <c r="F10" t="s">
        <v>5</v>
      </c>
      <c r="G10" t="s">
        <v>5</v>
      </c>
      <c r="H10" t="s">
        <v>5</v>
      </c>
      <c r="T10" t="s">
        <v>18</v>
      </c>
      <c r="U10" t="s">
        <v>18</v>
      </c>
      <c r="V10" t="s">
        <v>18</v>
      </c>
      <c r="W10" t="s">
        <v>18</v>
      </c>
      <c r="X10" t="s">
        <v>18</v>
      </c>
      <c r="AJ10" t="s">
        <v>27</v>
      </c>
      <c r="AK10" t="s">
        <v>27</v>
      </c>
      <c r="AL10" t="s">
        <v>27</v>
      </c>
      <c r="AM10" t="s">
        <v>28</v>
      </c>
      <c r="AN10" t="s">
        <v>28</v>
      </c>
      <c r="AZ10" t="s">
        <v>30</v>
      </c>
      <c r="BA10" t="s">
        <v>30</v>
      </c>
      <c r="BB10" t="s">
        <v>30</v>
      </c>
      <c r="BC10" t="s">
        <v>30</v>
      </c>
      <c r="BD10" t="s">
        <v>30</v>
      </c>
      <c r="BK10" s="3"/>
      <c r="BQ10" t="s">
        <v>32</v>
      </c>
      <c r="BR10" t="s">
        <v>32</v>
      </c>
      <c r="BS10" t="s">
        <v>32</v>
      </c>
      <c r="BT10" t="s">
        <v>32</v>
      </c>
      <c r="BU10" t="s">
        <v>32</v>
      </c>
      <c r="CG10" t="s">
        <v>33</v>
      </c>
      <c r="CH10" t="s">
        <v>33</v>
      </c>
      <c r="CI10" t="s">
        <v>33</v>
      </c>
      <c r="CJ10" t="s">
        <v>33</v>
      </c>
      <c r="CK10" t="s">
        <v>33</v>
      </c>
      <c r="CW10" t="s">
        <v>34</v>
      </c>
      <c r="CX10" t="s">
        <v>34</v>
      </c>
      <c r="CY10" t="s">
        <v>34</v>
      </c>
      <c r="CZ10" t="s">
        <v>34</v>
      </c>
      <c r="DA10" t="s">
        <v>34</v>
      </c>
      <c r="DM10" t="s">
        <v>42</v>
      </c>
      <c r="DN10" t="s">
        <v>42</v>
      </c>
      <c r="DO10" t="s">
        <v>42</v>
      </c>
      <c r="DP10" t="s">
        <v>42</v>
      </c>
      <c r="DQ10" t="s">
        <v>42</v>
      </c>
      <c r="EC10" t="s">
        <v>43</v>
      </c>
      <c r="ED10" t="s">
        <v>43</v>
      </c>
      <c r="EE10" t="s">
        <v>43</v>
      </c>
      <c r="EF10" t="s">
        <v>43</v>
      </c>
      <c r="EG10" t="s">
        <v>43</v>
      </c>
      <c r="ES10" t="s">
        <v>44</v>
      </c>
      <c r="ET10" t="s">
        <v>44</v>
      </c>
      <c r="EU10" t="s">
        <v>44</v>
      </c>
      <c r="EV10" t="s">
        <v>44</v>
      </c>
      <c r="EW10" t="s">
        <v>44</v>
      </c>
      <c r="FI10" t="s">
        <v>45</v>
      </c>
      <c r="FJ10" t="s">
        <v>45</v>
      </c>
      <c r="FK10" t="s">
        <v>45</v>
      </c>
      <c r="FL10" t="s">
        <v>45</v>
      </c>
      <c r="FM10" t="s">
        <v>45</v>
      </c>
      <c r="FY10" t="s">
        <v>46</v>
      </c>
      <c r="FZ10" t="s">
        <v>46</v>
      </c>
      <c r="GA10" t="s">
        <v>46</v>
      </c>
      <c r="GB10" t="s">
        <v>46</v>
      </c>
      <c r="GC10" t="s">
        <v>46</v>
      </c>
      <c r="GO10" t="s">
        <v>47</v>
      </c>
      <c r="GP10" t="s">
        <v>47</v>
      </c>
      <c r="GQ10" t="s">
        <v>47</v>
      </c>
      <c r="GR10" t="s">
        <v>47</v>
      </c>
      <c r="GS10" t="s">
        <v>47</v>
      </c>
      <c r="HE10" t="s">
        <v>48</v>
      </c>
      <c r="HF10" t="s">
        <v>48</v>
      </c>
      <c r="HG10" t="s">
        <v>48</v>
      </c>
      <c r="HH10" t="s">
        <v>48</v>
      </c>
      <c r="HI10" t="s">
        <v>48</v>
      </c>
      <c r="HU10" t="s">
        <v>49</v>
      </c>
      <c r="HV10" t="s">
        <v>49</v>
      </c>
      <c r="HW10" t="s">
        <v>49</v>
      </c>
      <c r="HX10" t="s">
        <v>49</v>
      </c>
      <c r="HY10" t="s">
        <v>49</v>
      </c>
    </row>
    <row r="11" spans="4:243" x14ac:dyDescent="0.25">
      <c r="D11" t="s">
        <v>16</v>
      </c>
      <c r="E11" t="s">
        <v>16</v>
      </c>
      <c r="F11" t="s">
        <v>16</v>
      </c>
      <c r="G11" t="s">
        <v>16</v>
      </c>
      <c r="H11" t="s">
        <v>16</v>
      </c>
      <c r="T11" t="s">
        <v>16</v>
      </c>
      <c r="U11" t="s">
        <v>16</v>
      </c>
      <c r="V11" t="s">
        <v>16</v>
      </c>
      <c r="W11" t="s">
        <v>16</v>
      </c>
      <c r="X11" t="s">
        <v>16</v>
      </c>
      <c r="AJ11" t="s">
        <v>16</v>
      </c>
      <c r="AK11" t="s">
        <v>16</v>
      </c>
      <c r="AL11" t="s">
        <v>16</v>
      </c>
      <c r="AM11" t="s">
        <v>16</v>
      </c>
      <c r="AN11" t="s">
        <v>16</v>
      </c>
      <c r="AZ11" t="s">
        <v>16</v>
      </c>
      <c r="BA11" t="s">
        <v>16</v>
      </c>
      <c r="BB11" t="s">
        <v>16</v>
      </c>
      <c r="BC11" t="s">
        <v>16</v>
      </c>
      <c r="BD11" t="s">
        <v>16</v>
      </c>
      <c r="BK11" s="3"/>
      <c r="BQ11" t="s">
        <v>16</v>
      </c>
      <c r="BR11" t="s">
        <v>16</v>
      </c>
      <c r="BS11" t="s">
        <v>16</v>
      </c>
      <c r="BT11" t="s">
        <v>16</v>
      </c>
      <c r="BU11" t="s">
        <v>16</v>
      </c>
      <c r="CG11" t="s">
        <v>16</v>
      </c>
      <c r="CH11" t="s">
        <v>16</v>
      </c>
      <c r="CI11" t="s">
        <v>16</v>
      </c>
      <c r="CJ11" t="s">
        <v>16</v>
      </c>
      <c r="CK11" t="s">
        <v>16</v>
      </c>
      <c r="CW11" t="s">
        <v>16</v>
      </c>
      <c r="CX11" t="s">
        <v>16</v>
      </c>
      <c r="CY11" t="s">
        <v>16</v>
      </c>
      <c r="CZ11" t="s">
        <v>16</v>
      </c>
      <c r="DA11" t="s">
        <v>16</v>
      </c>
      <c r="DM11" t="s">
        <v>16</v>
      </c>
      <c r="DN11" t="s">
        <v>16</v>
      </c>
      <c r="DO11" t="s">
        <v>16</v>
      </c>
      <c r="DP11" t="s">
        <v>16</v>
      </c>
      <c r="DQ11" t="s">
        <v>16</v>
      </c>
      <c r="EC11" t="s">
        <v>16</v>
      </c>
      <c r="ED11" t="s">
        <v>16</v>
      </c>
      <c r="EE11" t="s">
        <v>16</v>
      </c>
      <c r="EF11" t="s">
        <v>16</v>
      </c>
      <c r="EG11" t="s">
        <v>16</v>
      </c>
      <c r="ES11" t="s">
        <v>16</v>
      </c>
      <c r="ET11" t="s">
        <v>16</v>
      </c>
      <c r="EU11" t="s">
        <v>16</v>
      </c>
      <c r="EV11" t="s">
        <v>16</v>
      </c>
      <c r="EW11" t="s">
        <v>16</v>
      </c>
      <c r="FI11" t="s">
        <v>16</v>
      </c>
      <c r="FJ11" t="s">
        <v>16</v>
      </c>
      <c r="FK11" t="s">
        <v>16</v>
      </c>
      <c r="FL11" t="s">
        <v>16</v>
      </c>
      <c r="FM11" t="s">
        <v>16</v>
      </c>
      <c r="FY11" t="s">
        <v>16</v>
      </c>
      <c r="FZ11" t="s">
        <v>16</v>
      </c>
      <c r="GA11" t="s">
        <v>16</v>
      </c>
      <c r="GB11" t="s">
        <v>16</v>
      </c>
      <c r="GC11" t="s">
        <v>16</v>
      </c>
      <c r="GO11" t="s">
        <v>16</v>
      </c>
      <c r="GP11" t="s">
        <v>16</v>
      </c>
      <c r="GQ11" t="s">
        <v>16</v>
      </c>
      <c r="GR11" t="s">
        <v>16</v>
      </c>
      <c r="GS11" t="s">
        <v>16</v>
      </c>
      <c r="HE11" t="s">
        <v>16</v>
      </c>
      <c r="HF11" t="s">
        <v>16</v>
      </c>
      <c r="HG11" t="s">
        <v>16</v>
      </c>
      <c r="HH11" t="s">
        <v>16</v>
      </c>
      <c r="HI11" t="s">
        <v>16</v>
      </c>
      <c r="HU11" t="s">
        <v>16</v>
      </c>
      <c r="HV11" t="s">
        <v>16</v>
      </c>
      <c r="HW11" t="s">
        <v>16</v>
      </c>
      <c r="HX11" t="s">
        <v>16</v>
      </c>
      <c r="HY11" t="s">
        <v>16</v>
      </c>
    </row>
    <row r="12" spans="4:243" x14ac:dyDescent="0.25">
      <c r="D12" t="s">
        <v>8</v>
      </c>
      <c r="E12" t="s">
        <v>8</v>
      </c>
      <c r="F12" t="s">
        <v>8</v>
      </c>
      <c r="G12" t="s">
        <v>8</v>
      </c>
      <c r="H12" t="s">
        <v>8</v>
      </c>
      <c r="T12" t="s">
        <v>8</v>
      </c>
      <c r="U12" t="s">
        <v>8</v>
      </c>
      <c r="V12" t="s">
        <v>8</v>
      </c>
      <c r="W12" t="s">
        <v>8</v>
      </c>
      <c r="X12" t="s">
        <v>8</v>
      </c>
      <c r="AJ12" t="s">
        <v>8</v>
      </c>
      <c r="AK12" t="s">
        <v>8</v>
      </c>
      <c r="AL12" t="s">
        <v>8</v>
      </c>
      <c r="AM12" t="s">
        <v>8</v>
      </c>
      <c r="AN12" t="s">
        <v>8</v>
      </c>
      <c r="AZ12" t="s">
        <v>8</v>
      </c>
      <c r="BA12" t="s">
        <v>8</v>
      </c>
      <c r="BB12" t="s">
        <v>8</v>
      </c>
      <c r="BC12" t="s">
        <v>8</v>
      </c>
      <c r="BD12" t="s">
        <v>8</v>
      </c>
      <c r="BK12" s="3"/>
      <c r="BQ12" t="s">
        <v>8</v>
      </c>
      <c r="BR12" t="s">
        <v>8</v>
      </c>
      <c r="BS12" t="s">
        <v>8</v>
      </c>
      <c r="BT12" t="s">
        <v>8</v>
      </c>
      <c r="BU12" t="s">
        <v>8</v>
      </c>
      <c r="CG12" t="s">
        <v>8</v>
      </c>
      <c r="CH12" t="s">
        <v>8</v>
      </c>
      <c r="CI12" t="s">
        <v>8</v>
      </c>
      <c r="CJ12" t="s">
        <v>8</v>
      </c>
      <c r="CK12" t="s">
        <v>8</v>
      </c>
      <c r="CW12" t="s">
        <v>8</v>
      </c>
      <c r="CX12" t="s">
        <v>8</v>
      </c>
      <c r="CY12" t="s">
        <v>8</v>
      </c>
      <c r="CZ12" t="s">
        <v>8</v>
      </c>
      <c r="DA12" t="s">
        <v>8</v>
      </c>
      <c r="DM12" t="s">
        <v>8</v>
      </c>
      <c r="DN12" t="s">
        <v>8</v>
      </c>
      <c r="DO12" t="s">
        <v>8</v>
      </c>
      <c r="DP12" t="s">
        <v>8</v>
      </c>
      <c r="DQ12" t="s">
        <v>8</v>
      </c>
      <c r="EC12" t="s">
        <v>8</v>
      </c>
      <c r="ED12" t="s">
        <v>8</v>
      </c>
      <c r="EE12" t="s">
        <v>8</v>
      </c>
      <c r="EF12" t="s">
        <v>8</v>
      </c>
      <c r="EG12" t="s">
        <v>8</v>
      </c>
      <c r="ES12" t="s">
        <v>8</v>
      </c>
      <c r="ET12" t="s">
        <v>8</v>
      </c>
      <c r="EU12" t="s">
        <v>8</v>
      </c>
      <c r="EV12" t="s">
        <v>8</v>
      </c>
      <c r="EW12" t="s">
        <v>8</v>
      </c>
      <c r="FI12" t="s">
        <v>8</v>
      </c>
      <c r="FJ12" t="s">
        <v>8</v>
      </c>
      <c r="FK12" t="s">
        <v>8</v>
      </c>
      <c r="FL12" t="s">
        <v>8</v>
      </c>
      <c r="FM12" t="s">
        <v>8</v>
      </c>
      <c r="FY12" t="s">
        <v>8</v>
      </c>
      <c r="FZ12" t="s">
        <v>8</v>
      </c>
      <c r="GA12" t="s">
        <v>8</v>
      </c>
      <c r="GB12" t="s">
        <v>8</v>
      </c>
      <c r="GC12" t="s">
        <v>8</v>
      </c>
      <c r="GO12" t="s">
        <v>8</v>
      </c>
      <c r="GP12" t="s">
        <v>8</v>
      </c>
      <c r="GQ12" t="s">
        <v>8</v>
      </c>
      <c r="GR12" t="s">
        <v>8</v>
      </c>
      <c r="GS12" t="s">
        <v>8</v>
      </c>
      <c r="HE12" t="s">
        <v>8</v>
      </c>
      <c r="HF12" t="s">
        <v>8</v>
      </c>
      <c r="HG12" t="s">
        <v>8</v>
      </c>
      <c r="HH12" t="s">
        <v>8</v>
      </c>
      <c r="HI12" t="s">
        <v>8</v>
      </c>
      <c r="HU12" t="s">
        <v>8</v>
      </c>
      <c r="HV12" t="s">
        <v>8</v>
      </c>
      <c r="HW12" t="s">
        <v>8</v>
      </c>
      <c r="HX12" t="s">
        <v>8</v>
      </c>
      <c r="HY12" t="s">
        <v>8</v>
      </c>
    </row>
    <row r="13" spans="4:243" x14ac:dyDescent="0.25">
      <c r="D13" t="s">
        <v>11</v>
      </c>
      <c r="E13" t="s">
        <v>12</v>
      </c>
      <c r="F13" t="s">
        <v>13</v>
      </c>
      <c r="G13" t="s">
        <v>14</v>
      </c>
      <c r="H13" t="s">
        <v>15</v>
      </c>
      <c r="N13" t="s">
        <v>19</v>
      </c>
      <c r="O13" t="s">
        <v>20</v>
      </c>
      <c r="P13" t="s">
        <v>21</v>
      </c>
      <c r="Q13" t="s">
        <v>22</v>
      </c>
      <c r="R13" t="s">
        <v>23</v>
      </c>
      <c r="T13" t="s">
        <v>11</v>
      </c>
      <c r="U13" t="s">
        <v>12</v>
      </c>
      <c r="V13" t="s">
        <v>13</v>
      </c>
      <c r="W13" t="s">
        <v>14</v>
      </c>
      <c r="X13" t="s">
        <v>15</v>
      </c>
      <c r="AD13" t="s">
        <v>19</v>
      </c>
      <c r="AE13" t="s">
        <v>20</v>
      </c>
      <c r="AF13" t="s">
        <v>21</v>
      </c>
      <c r="AG13" t="s">
        <v>22</v>
      </c>
      <c r="AH13" t="s">
        <v>23</v>
      </c>
      <c r="AJ13" t="s">
        <v>11</v>
      </c>
      <c r="AK13" t="s">
        <v>12</v>
      </c>
      <c r="AL13" t="s">
        <v>13</v>
      </c>
      <c r="AM13" t="s">
        <v>29</v>
      </c>
      <c r="AN13" t="s">
        <v>15</v>
      </c>
      <c r="AT13" t="s">
        <v>19</v>
      </c>
      <c r="AU13" t="s">
        <v>20</v>
      </c>
      <c r="AV13" t="s">
        <v>21</v>
      </c>
      <c r="AW13" t="s">
        <v>22</v>
      </c>
      <c r="AX13" t="s">
        <v>23</v>
      </c>
      <c r="AZ13" t="s">
        <v>11</v>
      </c>
      <c r="BA13" t="s">
        <v>12</v>
      </c>
      <c r="BB13" t="s">
        <v>13</v>
      </c>
      <c r="BC13" t="s">
        <v>14</v>
      </c>
      <c r="BD13" t="s">
        <v>15</v>
      </c>
      <c r="BJ13" t="s">
        <v>19</v>
      </c>
      <c r="BK13" s="3" t="s">
        <v>20</v>
      </c>
      <c r="BL13" t="s">
        <v>21</v>
      </c>
      <c r="BM13" t="s">
        <v>22</v>
      </c>
      <c r="BN13" t="s">
        <v>23</v>
      </c>
      <c r="BQ13" t="s">
        <v>11</v>
      </c>
      <c r="BR13" t="s">
        <v>12</v>
      </c>
      <c r="BS13" t="s">
        <v>13</v>
      </c>
      <c r="BT13" t="s">
        <v>14</v>
      </c>
      <c r="BU13" t="s">
        <v>15</v>
      </c>
      <c r="CA13" t="s">
        <v>19</v>
      </c>
      <c r="CB13" t="s">
        <v>20</v>
      </c>
      <c r="CC13" t="s">
        <v>21</v>
      </c>
      <c r="CD13" t="s">
        <v>22</v>
      </c>
      <c r="CE13" t="s">
        <v>23</v>
      </c>
      <c r="CG13" t="s">
        <v>11</v>
      </c>
      <c r="CH13" t="s">
        <v>12</v>
      </c>
      <c r="CI13" t="s">
        <v>13</v>
      </c>
      <c r="CJ13" t="s">
        <v>14</v>
      </c>
      <c r="CK13" t="s">
        <v>15</v>
      </c>
      <c r="CQ13" t="s">
        <v>19</v>
      </c>
      <c r="CR13" t="s">
        <v>20</v>
      </c>
      <c r="CS13" t="s">
        <v>21</v>
      </c>
      <c r="CT13" t="s">
        <v>22</v>
      </c>
      <c r="CU13" t="s">
        <v>23</v>
      </c>
      <c r="CW13" t="s">
        <v>11</v>
      </c>
      <c r="CX13" t="s">
        <v>12</v>
      </c>
      <c r="CY13" t="s">
        <v>13</v>
      </c>
      <c r="CZ13" t="s">
        <v>14</v>
      </c>
      <c r="DA13" t="s">
        <v>15</v>
      </c>
      <c r="DG13" t="s">
        <v>19</v>
      </c>
      <c r="DH13" t="s">
        <v>20</v>
      </c>
      <c r="DI13" t="s">
        <v>21</v>
      </c>
      <c r="DJ13" t="s">
        <v>22</v>
      </c>
      <c r="DK13" t="s">
        <v>23</v>
      </c>
      <c r="DM13" t="s">
        <v>11</v>
      </c>
      <c r="DN13" t="s">
        <v>12</v>
      </c>
      <c r="DO13" t="s">
        <v>13</v>
      </c>
      <c r="DP13" t="s">
        <v>14</v>
      </c>
      <c r="DQ13" t="s">
        <v>15</v>
      </c>
      <c r="DW13" t="s">
        <v>19</v>
      </c>
      <c r="DX13" t="s">
        <v>20</v>
      </c>
      <c r="DY13" t="s">
        <v>21</v>
      </c>
      <c r="DZ13" t="s">
        <v>22</v>
      </c>
      <c r="EA13" t="s">
        <v>23</v>
      </c>
      <c r="EC13" t="s">
        <v>11</v>
      </c>
      <c r="ED13" t="s">
        <v>12</v>
      </c>
      <c r="EE13" t="s">
        <v>13</v>
      </c>
      <c r="EF13" t="s">
        <v>14</v>
      </c>
      <c r="EG13" t="s">
        <v>15</v>
      </c>
      <c r="EM13" t="s">
        <v>19</v>
      </c>
      <c r="EN13" t="s">
        <v>20</v>
      </c>
      <c r="EO13" t="s">
        <v>21</v>
      </c>
      <c r="EP13" t="s">
        <v>22</v>
      </c>
      <c r="EQ13" t="s">
        <v>23</v>
      </c>
      <c r="ES13" t="s">
        <v>11</v>
      </c>
      <c r="ET13" t="s">
        <v>12</v>
      </c>
      <c r="EU13" t="s">
        <v>13</v>
      </c>
      <c r="EV13" t="s">
        <v>14</v>
      </c>
      <c r="EW13" t="s">
        <v>15</v>
      </c>
      <c r="FC13" t="s">
        <v>19</v>
      </c>
      <c r="FD13" t="s">
        <v>20</v>
      </c>
      <c r="FE13" t="s">
        <v>21</v>
      </c>
      <c r="FF13" t="s">
        <v>22</v>
      </c>
      <c r="FG13" t="s">
        <v>23</v>
      </c>
      <c r="FI13" t="s">
        <v>11</v>
      </c>
      <c r="FJ13" t="s">
        <v>12</v>
      </c>
      <c r="FK13" t="s">
        <v>13</v>
      </c>
      <c r="FL13" t="s">
        <v>14</v>
      </c>
      <c r="FM13" t="s">
        <v>15</v>
      </c>
      <c r="FS13" t="s">
        <v>19</v>
      </c>
      <c r="FT13" t="s">
        <v>20</v>
      </c>
      <c r="FU13" t="s">
        <v>21</v>
      </c>
      <c r="FV13" t="s">
        <v>22</v>
      </c>
      <c r="FW13" t="s">
        <v>23</v>
      </c>
      <c r="FY13" t="s">
        <v>11</v>
      </c>
      <c r="FZ13" t="s">
        <v>12</v>
      </c>
      <c r="GA13" t="s">
        <v>13</v>
      </c>
      <c r="GB13" t="s">
        <v>14</v>
      </c>
      <c r="GC13" t="s">
        <v>15</v>
      </c>
      <c r="GI13" t="s">
        <v>19</v>
      </c>
      <c r="GJ13" t="s">
        <v>20</v>
      </c>
      <c r="GK13" t="s">
        <v>21</v>
      </c>
      <c r="GL13" t="s">
        <v>22</v>
      </c>
      <c r="GM13" t="s">
        <v>23</v>
      </c>
      <c r="GO13" t="s">
        <v>11</v>
      </c>
      <c r="GP13" t="s">
        <v>12</v>
      </c>
      <c r="GQ13" t="s">
        <v>13</v>
      </c>
      <c r="GR13" t="s">
        <v>14</v>
      </c>
      <c r="GS13" t="s">
        <v>15</v>
      </c>
      <c r="GY13" t="s">
        <v>19</v>
      </c>
      <c r="GZ13" t="s">
        <v>20</v>
      </c>
      <c r="HA13" t="s">
        <v>21</v>
      </c>
      <c r="HB13" t="s">
        <v>22</v>
      </c>
      <c r="HC13" t="s">
        <v>23</v>
      </c>
      <c r="HE13" t="s">
        <v>11</v>
      </c>
      <c r="HF13" t="s">
        <v>12</v>
      </c>
      <c r="HG13" t="s">
        <v>13</v>
      </c>
      <c r="HH13" t="s">
        <v>14</v>
      </c>
      <c r="HI13" t="s">
        <v>15</v>
      </c>
      <c r="HO13" t="s">
        <v>19</v>
      </c>
      <c r="HP13" t="s">
        <v>20</v>
      </c>
      <c r="HQ13" t="s">
        <v>21</v>
      </c>
      <c r="HR13" t="s">
        <v>22</v>
      </c>
      <c r="HS13" t="s">
        <v>23</v>
      </c>
      <c r="HU13" t="s">
        <v>11</v>
      </c>
      <c r="HV13" t="s">
        <v>12</v>
      </c>
      <c r="HW13" t="s">
        <v>13</v>
      </c>
      <c r="HX13" t="s">
        <v>14</v>
      </c>
      <c r="HY13" t="s">
        <v>15</v>
      </c>
      <c r="IE13" t="s">
        <v>19</v>
      </c>
      <c r="IF13" t="s">
        <v>20</v>
      </c>
      <c r="IG13" t="s">
        <v>21</v>
      </c>
      <c r="IH13" t="s">
        <v>22</v>
      </c>
      <c r="II13" t="s">
        <v>23</v>
      </c>
    </row>
    <row r="14" spans="4:243" x14ac:dyDescent="0.25">
      <c r="D14">
        <v>27.12</v>
      </c>
      <c r="E14">
        <v>26.57</v>
      </c>
      <c r="F14">
        <v>25.9</v>
      </c>
      <c r="G14">
        <v>27.23</v>
      </c>
      <c r="H14">
        <v>26.31</v>
      </c>
      <c r="I14" s="3"/>
      <c r="J14" s="3"/>
      <c r="K14" s="3"/>
      <c r="L14" s="3"/>
      <c r="M14" s="3"/>
      <c r="N14">
        <f>AVERAGE(D14:M14)</f>
        <v>26.625999999999998</v>
      </c>
      <c r="O14">
        <f>STDEV(D14:M14)</f>
        <v>0.55653391630699478</v>
      </c>
      <c r="P14">
        <f>N14-10</f>
        <v>16.625999999999998</v>
      </c>
      <c r="Q14">
        <f>MIN(D14:M14)</f>
        <v>25.9</v>
      </c>
      <c r="R14">
        <f>MAX(D14:M14)</f>
        <v>27.23</v>
      </c>
      <c r="T14">
        <v>31.04</v>
      </c>
      <c r="U14">
        <v>28.71</v>
      </c>
      <c r="V14">
        <v>28.7</v>
      </c>
      <c r="W14">
        <v>27.96</v>
      </c>
      <c r="X14">
        <v>27.75</v>
      </c>
      <c r="Y14" s="3"/>
      <c r="Z14" s="3"/>
      <c r="AA14" s="3"/>
      <c r="AB14" s="3"/>
      <c r="AC14" s="3"/>
      <c r="AD14">
        <f>AVERAGE(T14:AC14)</f>
        <v>28.832000000000001</v>
      </c>
      <c r="AE14">
        <f>STDEV(T14:AC14)</f>
        <v>1.3075434983204188</v>
      </c>
      <c r="AF14">
        <f>AD14-10</f>
        <v>18.832000000000001</v>
      </c>
      <c r="AG14">
        <f>MIN(T14:AC14)</f>
        <v>27.75</v>
      </c>
      <c r="AH14">
        <f>MAX(T14:AC14)</f>
        <v>31.04</v>
      </c>
      <c r="AJ14" s="43"/>
      <c r="AK14">
        <v>28.31</v>
      </c>
      <c r="AL14">
        <v>27.38</v>
      </c>
      <c r="AM14">
        <v>27</v>
      </c>
      <c r="AN14">
        <v>27.05</v>
      </c>
      <c r="AO14" s="3"/>
      <c r="AP14" s="3"/>
      <c r="AQ14" s="3"/>
      <c r="AR14" s="3"/>
      <c r="AS14" s="3"/>
      <c r="AT14">
        <f>AVERAGE(AJ14:AS14)</f>
        <v>27.434999999999999</v>
      </c>
      <c r="AU14">
        <f>STDEV(AJ14:AS14)</f>
        <v>0.60720671933040982</v>
      </c>
      <c r="AV14">
        <f>AT14-9</f>
        <v>18.434999999999999</v>
      </c>
      <c r="AW14">
        <f>MIN(AJ14:AS14)</f>
        <v>27</v>
      </c>
      <c r="AX14">
        <f>MAX(AJ14:AS14)</f>
        <v>28.31</v>
      </c>
      <c r="AZ14">
        <v>26.87</v>
      </c>
      <c r="BA14" s="43"/>
      <c r="BB14">
        <v>26.64</v>
      </c>
      <c r="BC14">
        <v>25.55</v>
      </c>
      <c r="BD14">
        <v>26.07</v>
      </c>
      <c r="BE14" s="3"/>
      <c r="BF14" s="3"/>
      <c r="BG14" s="3"/>
      <c r="BH14" s="3"/>
      <c r="BI14" s="3"/>
      <c r="BJ14">
        <f>AVERAGE(AZ14:BI14)</f>
        <v>26.282499999999999</v>
      </c>
      <c r="BK14" s="3">
        <f>STDEV(AZ14:BI14)</f>
        <v>0.59292354762931576</v>
      </c>
      <c r="BL14">
        <f>BJ14-10</f>
        <v>16.282499999999999</v>
      </c>
      <c r="BM14">
        <f>MIN(AZ14:BI14)</f>
        <v>25.55</v>
      </c>
      <c r="BN14">
        <f>MAX(AZ14:BI14)</f>
        <v>26.87</v>
      </c>
      <c r="BQ14">
        <v>27.91</v>
      </c>
      <c r="BR14">
        <v>27.51</v>
      </c>
      <c r="BS14">
        <v>26.34</v>
      </c>
      <c r="BT14">
        <v>26.15</v>
      </c>
      <c r="BU14">
        <v>26.42</v>
      </c>
      <c r="BV14" s="3"/>
      <c r="BW14" s="3"/>
      <c r="BX14" s="3"/>
      <c r="BY14" s="3"/>
      <c r="BZ14" s="3"/>
      <c r="CA14">
        <f>AVERAGE(BQ14:BZ14)</f>
        <v>26.865999999999996</v>
      </c>
      <c r="CB14">
        <f>STDEV(BQ14:BZ14)</f>
        <v>0.7894491750581546</v>
      </c>
      <c r="CC14">
        <f>CA14-10</f>
        <v>16.865999999999996</v>
      </c>
      <c r="CD14">
        <f>MIN(BQ14:BZ14)</f>
        <v>26.15</v>
      </c>
      <c r="CE14">
        <f>MAX(BQ14:BZ14)</f>
        <v>27.91</v>
      </c>
      <c r="CG14">
        <v>28.91</v>
      </c>
      <c r="CH14">
        <v>27.68</v>
      </c>
      <c r="CI14">
        <v>27.52</v>
      </c>
      <c r="CJ14">
        <v>27.37</v>
      </c>
      <c r="CK14">
        <v>26.64</v>
      </c>
      <c r="CL14" s="3"/>
      <c r="CM14" s="3"/>
      <c r="CN14" s="3"/>
      <c r="CO14" s="3"/>
      <c r="CP14" s="3"/>
      <c r="CQ14">
        <f>AVERAGE(CG14:CP14)</f>
        <v>27.624000000000002</v>
      </c>
      <c r="CR14">
        <f>STDEV(CG14:CP14)</f>
        <v>0.82166294792938044</v>
      </c>
      <c r="CS14">
        <f>CQ14-10</f>
        <v>17.624000000000002</v>
      </c>
      <c r="CT14">
        <f>MIN(CG14:CP14)</f>
        <v>26.64</v>
      </c>
      <c r="CU14">
        <f>MAX(CG14:CP14)</f>
        <v>28.91</v>
      </c>
      <c r="CW14">
        <v>27.13</v>
      </c>
      <c r="CX14">
        <v>26.98</v>
      </c>
      <c r="CY14">
        <v>26.31</v>
      </c>
      <c r="CZ14">
        <v>26.27</v>
      </c>
      <c r="DA14">
        <v>26.36</v>
      </c>
      <c r="DB14" s="3"/>
      <c r="DC14" s="3"/>
      <c r="DD14" s="3"/>
      <c r="DE14" s="3"/>
      <c r="DG14">
        <f>AVERAGE(CW14:DF14)</f>
        <v>26.610000000000003</v>
      </c>
      <c r="DH14">
        <f>STDEV(CW14:DF14)</f>
        <v>0.4109136162260873</v>
      </c>
      <c r="DI14">
        <f>DG14-9</f>
        <v>17.610000000000003</v>
      </c>
      <c r="DJ14">
        <f>MIN(CW14:DF14)</f>
        <v>26.27</v>
      </c>
      <c r="DK14">
        <f>MAX(CW14:DF14)</f>
        <v>27.13</v>
      </c>
      <c r="DM14">
        <v>27.6</v>
      </c>
      <c r="DN14">
        <v>26.94</v>
      </c>
      <c r="DO14">
        <v>26.69</v>
      </c>
      <c r="DP14">
        <v>26.86</v>
      </c>
      <c r="DQ14">
        <v>25.58</v>
      </c>
      <c r="DR14" s="3"/>
      <c r="DS14" s="3"/>
      <c r="DT14" s="3"/>
      <c r="DU14" s="3"/>
      <c r="DV14" s="3"/>
      <c r="DW14">
        <f>AVERAGE(DM14:DV14)</f>
        <v>26.734000000000002</v>
      </c>
      <c r="DX14">
        <f>STDEV(DM14:DV14)</f>
        <v>0.73176498959707115</v>
      </c>
      <c r="DY14">
        <f>DW14-10</f>
        <v>16.734000000000002</v>
      </c>
      <c r="DZ14">
        <f>MIN(DM14:DV14)</f>
        <v>25.58</v>
      </c>
      <c r="EA14">
        <f>MAX(DM14:DV14)</f>
        <v>27.6</v>
      </c>
      <c r="EC14">
        <v>27.15</v>
      </c>
      <c r="ED14">
        <v>27.11</v>
      </c>
      <c r="EE14">
        <v>26.1</v>
      </c>
      <c r="EF14">
        <v>26.44</v>
      </c>
      <c r="EG14">
        <v>26.21</v>
      </c>
      <c r="EH14" s="3"/>
      <c r="EI14" s="3"/>
      <c r="EJ14" s="3"/>
      <c r="EK14" s="3"/>
      <c r="EL14" s="3"/>
      <c r="EM14">
        <f>AVERAGE(EC14:EL14)</f>
        <v>26.601999999999997</v>
      </c>
      <c r="EN14">
        <f>STDEV(EC14:EL14)</f>
        <v>0.49756406622665073</v>
      </c>
      <c r="EO14">
        <f>EM14-10</f>
        <v>16.601999999999997</v>
      </c>
      <c r="EP14">
        <f>MIN(EC14:EL14)</f>
        <v>26.1</v>
      </c>
      <c r="EQ14">
        <f>MAX(EC14:EL14)</f>
        <v>27.15</v>
      </c>
      <c r="ES14">
        <v>26.09</v>
      </c>
      <c r="ET14">
        <v>26.6</v>
      </c>
      <c r="EU14">
        <v>26.33</v>
      </c>
      <c r="EV14">
        <v>27.73</v>
      </c>
      <c r="EW14">
        <v>28.31</v>
      </c>
      <c r="EX14" s="3"/>
      <c r="EY14" s="3"/>
      <c r="EZ14" s="3"/>
      <c r="FA14" s="3"/>
      <c r="FB14" s="3"/>
      <c r="FC14">
        <f>AVERAGE(ES14:FB14)</f>
        <v>27.012</v>
      </c>
      <c r="FD14">
        <f>STDEV(ES14:FB14)</f>
        <v>0.95985415558823295</v>
      </c>
      <c r="FE14">
        <f>FC14-10</f>
        <v>17.012</v>
      </c>
      <c r="FF14">
        <f>MIN(ES14:FB14)</f>
        <v>26.09</v>
      </c>
      <c r="FG14">
        <f>MAX(ES14:FB14)</f>
        <v>28.31</v>
      </c>
      <c r="FI14">
        <v>27.75</v>
      </c>
      <c r="FJ14">
        <v>27.78</v>
      </c>
      <c r="FK14">
        <v>27.26</v>
      </c>
      <c r="FL14">
        <v>25.83</v>
      </c>
      <c r="FM14">
        <v>27.08</v>
      </c>
      <c r="FN14" s="3"/>
      <c r="FO14" s="3"/>
      <c r="FP14" s="3"/>
      <c r="FQ14" s="3"/>
      <c r="FR14" s="3"/>
      <c r="FS14">
        <f>AVERAGE(FI14:FR14)</f>
        <v>27.139999999999997</v>
      </c>
      <c r="FT14">
        <f>STDEV(FI14:FR14)</f>
        <v>0.79306367966261171</v>
      </c>
      <c r="FU14">
        <f>FS14-10</f>
        <v>17.139999999999997</v>
      </c>
      <c r="FV14">
        <f>MIN(FI14:FR14)</f>
        <v>25.83</v>
      </c>
      <c r="FW14">
        <f>MAX(FI14:FR14)</f>
        <v>27.78</v>
      </c>
      <c r="FY14">
        <v>30.6</v>
      </c>
      <c r="FZ14">
        <v>26.83</v>
      </c>
      <c r="GA14">
        <v>26.81</v>
      </c>
      <c r="GB14">
        <v>26.52</v>
      </c>
      <c r="GC14">
        <v>25.32</v>
      </c>
      <c r="GD14" s="3"/>
      <c r="GE14" s="3"/>
      <c r="GF14" s="3"/>
      <c r="GG14" s="3"/>
      <c r="GH14" s="3"/>
      <c r="GI14">
        <f>AVERAGE(FY14:GH14)</f>
        <v>27.215999999999998</v>
      </c>
      <c r="GJ14">
        <f>STDEV(FY14:GH14)</f>
        <v>1.9902587771443196</v>
      </c>
      <c r="GK14">
        <f>GI14-10</f>
        <v>17.215999999999998</v>
      </c>
      <c r="GL14">
        <f>MIN(FY14:GH14)</f>
        <v>25.32</v>
      </c>
      <c r="GM14">
        <f>MAX(FY14:GH14)</f>
        <v>30.6</v>
      </c>
      <c r="GO14">
        <v>26.25</v>
      </c>
      <c r="GP14">
        <v>26.87</v>
      </c>
      <c r="GQ14">
        <v>26.13</v>
      </c>
      <c r="GR14">
        <v>26.48</v>
      </c>
      <c r="GS14">
        <v>25.82</v>
      </c>
      <c r="GT14" s="3"/>
      <c r="GU14" s="3"/>
      <c r="GV14" s="3"/>
      <c r="GW14" s="3"/>
      <c r="GX14" s="3"/>
      <c r="GY14">
        <f>AVERAGE(GO14:GX14)</f>
        <v>26.310000000000002</v>
      </c>
      <c r="GZ14">
        <f>STDEV(GO14:GX14)</f>
        <v>0.39325564204471414</v>
      </c>
      <c r="HA14">
        <f>GY14-10</f>
        <v>16.310000000000002</v>
      </c>
      <c r="HB14">
        <f>MIN(GO14:GX14)</f>
        <v>25.82</v>
      </c>
      <c r="HC14">
        <f>MAX(GO14:GX14)</f>
        <v>26.87</v>
      </c>
      <c r="HE14">
        <v>27.96</v>
      </c>
      <c r="HF14">
        <v>25.47</v>
      </c>
      <c r="HG14">
        <v>27.38</v>
      </c>
      <c r="HH14">
        <v>26.85</v>
      </c>
      <c r="HI14">
        <v>26.04</v>
      </c>
      <c r="HJ14" s="3"/>
      <c r="HK14" s="3"/>
      <c r="HL14" s="3"/>
      <c r="HM14" s="3"/>
      <c r="HN14" s="3"/>
      <c r="HO14">
        <f>AVERAGE(HE14:HN14)</f>
        <v>26.74</v>
      </c>
      <c r="HP14">
        <f>STDEV(HE14:HN14)</f>
        <v>1.0016236818286604</v>
      </c>
      <c r="HQ14">
        <f>HO14-10</f>
        <v>16.739999999999998</v>
      </c>
      <c r="HR14">
        <f>MIN(HE14:HN14)</f>
        <v>25.47</v>
      </c>
      <c r="HS14">
        <f>MAX(HE14:HN14)</f>
        <v>27.96</v>
      </c>
      <c r="HU14">
        <v>29.13</v>
      </c>
      <c r="HV14">
        <v>28.38</v>
      </c>
      <c r="HW14">
        <v>28.93</v>
      </c>
      <c r="HX14">
        <v>26.43</v>
      </c>
      <c r="HY14">
        <v>27.37</v>
      </c>
      <c r="HZ14" s="3"/>
      <c r="IA14" s="3"/>
      <c r="IB14" s="3"/>
      <c r="IC14" s="3"/>
      <c r="ID14" s="3"/>
      <c r="IE14">
        <f>AVERAGE(HU14:ID14)</f>
        <v>28.048000000000002</v>
      </c>
      <c r="IF14">
        <f>STDEV(HU14:ID14)</f>
        <v>1.133190187038345</v>
      </c>
      <c r="IG14">
        <f>IE14-10</f>
        <v>18.048000000000002</v>
      </c>
      <c r="IH14">
        <f>MIN(HU14:ID14)</f>
        <v>26.43</v>
      </c>
      <c r="II14">
        <f>MAX(HU14:ID14)</f>
        <v>29.13</v>
      </c>
    </row>
    <row r="15" spans="4:243" x14ac:dyDescent="0.25">
      <c r="BK15" s="3"/>
    </row>
    <row r="16" spans="4:243" x14ac:dyDescent="0.25">
      <c r="BK16" s="3"/>
    </row>
    <row r="17" spans="4:243" x14ac:dyDescent="0.25">
      <c r="BK17" s="3"/>
    </row>
    <row r="18" spans="4:243" x14ac:dyDescent="0.25">
      <c r="BK18" s="3"/>
    </row>
    <row r="19" spans="4:243" x14ac:dyDescent="0.25">
      <c r="D19" t="s">
        <v>5</v>
      </c>
      <c r="E19" t="s">
        <v>5</v>
      </c>
      <c r="F19" t="s">
        <v>5</v>
      </c>
      <c r="G19" t="s">
        <v>5</v>
      </c>
      <c r="H19" t="s">
        <v>5</v>
      </c>
      <c r="T19" t="s">
        <v>18</v>
      </c>
      <c r="U19" t="s">
        <v>18</v>
      </c>
      <c r="V19" t="s">
        <v>18</v>
      </c>
      <c r="W19" t="s">
        <v>18</v>
      </c>
      <c r="X19" t="s">
        <v>18</v>
      </c>
      <c r="AJ19" t="s">
        <v>27</v>
      </c>
      <c r="AK19" t="s">
        <v>27</v>
      </c>
      <c r="AL19" t="s">
        <v>27</v>
      </c>
      <c r="AM19" t="s">
        <v>27</v>
      </c>
      <c r="AN19" t="s">
        <v>27</v>
      </c>
      <c r="AZ19" t="s">
        <v>30</v>
      </c>
      <c r="BA19" t="s">
        <v>30</v>
      </c>
      <c r="BB19" t="s">
        <v>30</v>
      </c>
      <c r="BC19" t="s">
        <v>30</v>
      </c>
      <c r="BD19" t="s">
        <v>30</v>
      </c>
      <c r="BK19" s="3"/>
      <c r="BQ19" t="s">
        <v>32</v>
      </c>
      <c r="BR19" t="s">
        <v>32</v>
      </c>
      <c r="BS19" t="s">
        <v>32</v>
      </c>
      <c r="BT19" t="s">
        <v>32</v>
      </c>
      <c r="BU19" t="s">
        <v>32</v>
      </c>
      <c r="CG19" t="s">
        <v>33</v>
      </c>
      <c r="CH19" t="s">
        <v>33</v>
      </c>
      <c r="CI19" t="s">
        <v>33</v>
      </c>
      <c r="CJ19" t="s">
        <v>33</v>
      </c>
      <c r="CK19" t="s">
        <v>33</v>
      </c>
      <c r="CW19" t="s">
        <v>34</v>
      </c>
      <c r="CX19" t="s">
        <v>34</v>
      </c>
      <c r="CY19" t="s">
        <v>34</v>
      </c>
      <c r="CZ19" t="s">
        <v>34</v>
      </c>
      <c r="DA19" t="s">
        <v>34</v>
      </c>
      <c r="DM19" t="s">
        <v>42</v>
      </c>
      <c r="DN19" t="s">
        <v>42</v>
      </c>
      <c r="DO19" t="s">
        <v>42</v>
      </c>
      <c r="DP19" t="s">
        <v>42</v>
      </c>
      <c r="DQ19" t="s">
        <v>42</v>
      </c>
      <c r="EC19" t="s">
        <v>43</v>
      </c>
      <c r="ED19" t="s">
        <v>43</v>
      </c>
      <c r="EE19" t="s">
        <v>43</v>
      </c>
      <c r="EF19" t="s">
        <v>43</v>
      </c>
      <c r="EG19" t="s">
        <v>43</v>
      </c>
      <c r="ES19" t="s">
        <v>44</v>
      </c>
      <c r="ET19" t="s">
        <v>44</v>
      </c>
      <c r="EU19" t="s">
        <v>44</v>
      </c>
      <c r="EV19" t="s">
        <v>44</v>
      </c>
      <c r="EW19" t="s">
        <v>44</v>
      </c>
      <c r="FI19" t="s">
        <v>45</v>
      </c>
      <c r="FJ19" t="s">
        <v>45</v>
      </c>
      <c r="FK19" t="s">
        <v>45</v>
      </c>
      <c r="FL19" t="s">
        <v>45</v>
      </c>
      <c r="FM19" t="s">
        <v>45</v>
      </c>
      <c r="FY19" t="s">
        <v>46</v>
      </c>
      <c r="FZ19" t="s">
        <v>46</v>
      </c>
      <c r="GA19" t="s">
        <v>46</v>
      </c>
      <c r="GB19" t="s">
        <v>46</v>
      </c>
      <c r="GC19" t="s">
        <v>46</v>
      </c>
      <c r="GO19" t="s">
        <v>47</v>
      </c>
      <c r="GP19" t="s">
        <v>47</v>
      </c>
      <c r="GQ19" t="s">
        <v>47</v>
      </c>
      <c r="GR19" t="s">
        <v>47</v>
      </c>
      <c r="GS19" t="s">
        <v>47</v>
      </c>
      <c r="HE19" t="s">
        <v>48</v>
      </c>
      <c r="HF19" t="s">
        <v>48</v>
      </c>
      <c r="HG19" t="s">
        <v>48</v>
      </c>
      <c r="HH19" t="s">
        <v>48</v>
      </c>
      <c r="HI19" t="s">
        <v>48</v>
      </c>
      <c r="HU19" t="s">
        <v>49</v>
      </c>
      <c r="HV19" t="s">
        <v>49</v>
      </c>
      <c r="HW19" t="s">
        <v>49</v>
      </c>
      <c r="HX19" t="s">
        <v>49</v>
      </c>
      <c r="HY19" t="s">
        <v>49</v>
      </c>
    </row>
    <row r="20" spans="4:243" x14ac:dyDescent="0.25">
      <c r="D20" t="s">
        <v>16</v>
      </c>
      <c r="E20" t="s">
        <v>16</v>
      </c>
      <c r="F20" t="s">
        <v>16</v>
      </c>
      <c r="G20" t="s">
        <v>16</v>
      </c>
      <c r="H20" t="s">
        <v>16</v>
      </c>
      <c r="T20" t="s">
        <v>16</v>
      </c>
      <c r="U20" t="s">
        <v>16</v>
      </c>
      <c r="V20" t="s">
        <v>16</v>
      </c>
      <c r="W20" t="s">
        <v>16</v>
      </c>
      <c r="X20" t="s">
        <v>16</v>
      </c>
      <c r="AJ20" t="s">
        <v>16</v>
      </c>
      <c r="AK20" t="s">
        <v>16</v>
      </c>
      <c r="AL20" t="s">
        <v>16</v>
      </c>
      <c r="AM20" t="s">
        <v>16</v>
      </c>
      <c r="AN20" t="s">
        <v>16</v>
      </c>
      <c r="AZ20" t="s">
        <v>16</v>
      </c>
      <c r="BA20" t="s">
        <v>16</v>
      </c>
      <c r="BB20" t="s">
        <v>16</v>
      </c>
      <c r="BC20" t="s">
        <v>16</v>
      </c>
      <c r="BD20" t="s">
        <v>16</v>
      </c>
      <c r="BK20" s="3"/>
      <c r="BQ20" t="s">
        <v>16</v>
      </c>
      <c r="BR20" t="s">
        <v>16</v>
      </c>
      <c r="BS20" t="s">
        <v>16</v>
      </c>
      <c r="BT20" t="s">
        <v>16</v>
      </c>
      <c r="BU20" t="s">
        <v>16</v>
      </c>
      <c r="CG20" t="s">
        <v>16</v>
      </c>
      <c r="CH20" t="s">
        <v>16</v>
      </c>
      <c r="CI20" t="s">
        <v>16</v>
      </c>
      <c r="CJ20" t="s">
        <v>16</v>
      </c>
      <c r="CK20" t="s">
        <v>16</v>
      </c>
      <c r="CW20" t="s">
        <v>16</v>
      </c>
      <c r="CX20" t="s">
        <v>16</v>
      </c>
      <c r="CY20" t="s">
        <v>16</v>
      </c>
      <c r="CZ20" t="s">
        <v>16</v>
      </c>
      <c r="DA20" t="s">
        <v>16</v>
      </c>
      <c r="DM20" t="s">
        <v>16</v>
      </c>
      <c r="DN20" t="s">
        <v>16</v>
      </c>
      <c r="DO20" t="s">
        <v>16</v>
      </c>
      <c r="DP20" t="s">
        <v>16</v>
      </c>
      <c r="DQ20" t="s">
        <v>16</v>
      </c>
      <c r="EC20" t="s">
        <v>16</v>
      </c>
      <c r="ED20" t="s">
        <v>16</v>
      </c>
      <c r="EE20" t="s">
        <v>16</v>
      </c>
      <c r="EF20" t="s">
        <v>16</v>
      </c>
      <c r="EG20" t="s">
        <v>16</v>
      </c>
      <c r="ES20" t="s">
        <v>16</v>
      </c>
      <c r="ET20" t="s">
        <v>16</v>
      </c>
      <c r="EU20" t="s">
        <v>16</v>
      </c>
      <c r="EV20" t="s">
        <v>16</v>
      </c>
      <c r="EW20" t="s">
        <v>16</v>
      </c>
      <c r="FI20" t="s">
        <v>16</v>
      </c>
      <c r="FJ20" t="s">
        <v>16</v>
      </c>
      <c r="FK20" t="s">
        <v>16</v>
      </c>
      <c r="FL20" t="s">
        <v>16</v>
      </c>
      <c r="FM20" t="s">
        <v>16</v>
      </c>
      <c r="FY20" t="s">
        <v>16</v>
      </c>
      <c r="FZ20" t="s">
        <v>16</v>
      </c>
      <c r="GA20" t="s">
        <v>16</v>
      </c>
      <c r="GB20" t="s">
        <v>16</v>
      </c>
      <c r="GC20" t="s">
        <v>16</v>
      </c>
      <c r="GO20" t="s">
        <v>16</v>
      </c>
      <c r="GP20" t="s">
        <v>16</v>
      </c>
      <c r="GQ20" t="s">
        <v>16</v>
      </c>
      <c r="GR20" t="s">
        <v>16</v>
      </c>
      <c r="GS20" t="s">
        <v>16</v>
      </c>
      <c r="HE20" t="s">
        <v>16</v>
      </c>
      <c r="HF20" t="s">
        <v>16</v>
      </c>
      <c r="HG20" t="s">
        <v>16</v>
      </c>
      <c r="HH20" t="s">
        <v>16</v>
      </c>
      <c r="HI20" t="s">
        <v>16</v>
      </c>
      <c r="HU20" t="s">
        <v>16</v>
      </c>
      <c r="HV20" t="s">
        <v>16</v>
      </c>
      <c r="HW20" t="s">
        <v>16</v>
      </c>
      <c r="HX20" t="s">
        <v>16</v>
      </c>
      <c r="HY20" t="s">
        <v>16</v>
      </c>
    </row>
    <row r="21" spans="4:243" x14ac:dyDescent="0.25">
      <c r="D21" t="s">
        <v>9</v>
      </c>
      <c r="E21" t="s">
        <v>9</v>
      </c>
      <c r="F21" t="s">
        <v>9</v>
      </c>
      <c r="G21" t="s">
        <v>9</v>
      </c>
      <c r="H21" t="s">
        <v>9</v>
      </c>
      <c r="T21" t="s">
        <v>9</v>
      </c>
      <c r="U21" t="s">
        <v>9</v>
      </c>
      <c r="V21" t="s">
        <v>9</v>
      </c>
      <c r="W21" t="s">
        <v>9</v>
      </c>
      <c r="X21" t="s">
        <v>9</v>
      </c>
      <c r="AJ21" t="s">
        <v>9</v>
      </c>
      <c r="AK21" t="s">
        <v>9</v>
      </c>
      <c r="AL21" t="s">
        <v>9</v>
      </c>
      <c r="AM21" t="s">
        <v>9</v>
      </c>
      <c r="AN21" t="s">
        <v>9</v>
      </c>
      <c r="AZ21" t="s">
        <v>9</v>
      </c>
      <c r="BA21" t="s">
        <v>9</v>
      </c>
      <c r="BB21" t="s">
        <v>9</v>
      </c>
      <c r="BC21" t="s">
        <v>9</v>
      </c>
      <c r="BD21" t="s">
        <v>9</v>
      </c>
      <c r="BK21" s="3"/>
      <c r="BQ21" t="s">
        <v>9</v>
      </c>
      <c r="BR21" t="s">
        <v>9</v>
      </c>
      <c r="BS21" t="s">
        <v>9</v>
      </c>
      <c r="BT21" t="s">
        <v>9</v>
      </c>
      <c r="BU21" t="s">
        <v>9</v>
      </c>
      <c r="CG21" t="s">
        <v>9</v>
      </c>
      <c r="CH21" t="s">
        <v>9</v>
      </c>
      <c r="CI21" t="s">
        <v>9</v>
      </c>
      <c r="CJ21" t="s">
        <v>9</v>
      </c>
      <c r="CK21" t="s">
        <v>9</v>
      </c>
      <c r="CW21" t="s">
        <v>9</v>
      </c>
      <c r="CX21" t="s">
        <v>9</v>
      </c>
      <c r="CY21" t="s">
        <v>9</v>
      </c>
      <c r="CZ21" t="s">
        <v>9</v>
      </c>
      <c r="DA21" t="s">
        <v>9</v>
      </c>
      <c r="DM21" t="s">
        <v>9</v>
      </c>
      <c r="DN21" t="s">
        <v>9</v>
      </c>
      <c r="DO21" t="s">
        <v>9</v>
      </c>
      <c r="DP21" t="s">
        <v>9</v>
      </c>
      <c r="DQ21" t="s">
        <v>9</v>
      </c>
      <c r="EC21" t="s">
        <v>9</v>
      </c>
      <c r="ED21" t="s">
        <v>9</v>
      </c>
      <c r="EE21" t="s">
        <v>9</v>
      </c>
      <c r="EF21" t="s">
        <v>9</v>
      </c>
      <c r="EG21" t="s">
        <v>9</v>
      </c>
      <c r="ES21" t="s">
        <v>9</v>
      </c>
      <c r="ET21" t="s">
        <v>9</v>
      </c>
      <c r="EU21" t="s">
        <v>9</v>
      </c>
      <c r="EV21" t="s">
        <v>9</v>
      </c>
      <c r="EW21" t="s">
        <v>9</v>
      </c>
      <c r="FI21" t="s">
        <v>9</v>
      </c>
      <c r="FJ21" t="s">
        <v>9</v>
      </c>
      <c r="FK21" t="s">
        <v>9</v>
      </c>
      <c r="FL21" t="s">
        <v>9</v>
      </c>
      <c r="FM21" t="s">
        <v>9</v>
      </c>
      <c r="FY21" t="s">
        <v>9</v>
      </c>
      <c r="FZ21" t="s">
        <v>9</v>
      </c>
      <c r="GA21" t="s">
        <v>9</v>
      </c>
      <c r="GB21" t="s">
        <v>9</v>
      </c>
      <c r="GC21" t="s">
        <v>9</v>
      </c>
      <c r="GO21" t="s">
        <v>9</v>
      </c>
      <c r="GP21" t="s">
        <v>9</v>
      </c>
      <c r="GQ21" t="s">
        <v>9</v>
      </c>
      <c r="GR21" t="s">
        <v>9</v>
      </c>
      <c r="GS21" t="s">
        <v>9</v>
      </c>
      <c r="HE21" t="s">
        <v>9</v>
      </c>
      <c r="HF21" t="s">
        <v>9</v>
      </c>
      <c r="HG21" t="s">
        <v>9</v>
      </c>
      <c r="HH21" t="s">
        <v>9</v>
      </c>
      <c r="HI21" t="s">
        <v>9</v>
      </c>
      <c r="HU21" t="s">
        <v>9</v>
      </c>
      <c r="HV21" t="s">
        <v>9</v>
      </c>
      <c r="HW21" t="s">
        <v>9</v>
      </c>
      <c r="HX21" t="s">
        <v>9</v>
      </c>
      <c r="HY21" t="s">
        <v>9</v>
      </c>
    </row>
    <row r="22" spans="4:243" x14ac:dyDescent="0.25">
      <c r="D22" t="s">
        <v>11</v>
      </c>
      <c r="E22" t="s">
        <v>12</v>
      </c>
      <c r="F22" t="s">
        <v>13</v>
      </c>
      <c r="G22" t="s">
        <v>14</v>
      </c>
      <c r="H22" t="s">
        <v>15</v>
      </c>
      <c r="N22" t="s">
        <v>19</v>
      </c>
      <c r="O22" t="s">
        <v>20</v>
      </c>
      <c r="P22" t="s">
        <v>21</v>
      </c>
      <c r="Q22" t="s">
        <v>22</v>
      </c>
      <c r="R22" t="s">
        <v>23</v>
      </c>
      <c r="T22" t="s">
        <v>11</v>
      </c>
      <c r="U22" t="s">
        <v>12</v>
      </c>
      <c r="V22" t="s">
        <v>13</v>
      </c>
      <c r="W22" t="s">
        <v>14</v>
      </c>
      <c r="X22" t="s">
        <v>15</v>
      </c>
      <c r="AD22" t="s">
        <v>19</v>
      </c>
      <c r="AE22" t="s">
        <v>20</v>
      </c>
      <c r="AF22" t="s">
        <v>21</v>
      </c>
      <c r="AG22" t="s">
        <v>22</v>
      </c>
      <c r="AH22" t="s">
        <v>23</v>
      </c>
      <c r="AJ22" t="s">
        <v>11</v>
      </c>
      <c r="AK22" t="s">
        <v>12</v>
      </c>
      <c r="AL22" t="s">
        <v>13</v>
      </c>
      <c r="AM22" t="s">
        <v>14</v>
      </c>
      <c r="AN22" t="s">
        <v>15</v>
      </c>
      <c r="AT22" t="s">
        <v>19</v>
      </c>
      <c r="AU22" t="s">
        <v>20</v>
      </c>
      <c r="AV22" t="s">
        <v>21</v>
      </c>
      <c r="AW22" t="s">
        <v>22</v>
      </c>
      <c r="AX22" t="s">
        <v>23</v>
      </c>
      <c r="AZ22" t="s">
        <v>11</v>
      </c>
      <c r="BA22" t="s">
        <v>12</v>
      </c>
      <c r="BB22" t="s">
        <v>13</v>
      </c>
      <c r="BC22" t="s">
        <v>14</v>
      </c>
      <c r="BD22" t="s">
        <v>15</v>
      </c>
      <c r="BJ22" t="s">
        <v>19</v>
      </c>
      <c r="BK22" s="3" t="s">
        <v>20</v>
      </c>
      <c r="BL22" t="s">
        <v>21</v>
      </c>
      <c r="BM22" t="s">
        <v>22</v>
      </c>
      <c r="BN22" t="s">
        <v>23</v>
      </c>
      <c r="BQ22" t="s">
        <v>11</v>
      </c>
      <c r="BR22" t="s">
        <v>12</v>
      </c>
      <c r="BS22" t="s">
        <v>13</v>
      </c>
      <c r="BT22" t="s">
        <v>29</v>
      </c>
      <c r="BU22" t="s">
        <v>15</v>
      </c>
      <c r="CA22" t="s">
        <v>19</v>
      </c>
      <c r="CB22" t="s">
        <v>20</v>
      </c>
      <c r="CC22" t="s">
        <v>21</v>
      </c>
      <c r="CD22" t="s">
        <v>22</v>
      </c>
      <c r="CE22" t="s">
        <v>23</v>
      </c>
      <c r="CG22" t="s">
        <v>11</v>
      </c>
      <c r="CH22" t="s">
        <v>12</v>
      </c>
      <c r="CI22" t="s">
        <v>13</v>
      </c>
      <c r="CJ22" t="s">
        <v>14</v>
      </c>
      <c r="CK22" t="s">
        <v>15</v>
      </c>
      <c r="CQ22" t="s">
        <v>19</v>
      </c>
      <c r="CR22" t="s">
        <v>20</v>
      </c>
      <c r="CS22" t="s">
        <v>21</v>
      </c>
      <c r="CT22" t="s">
        <v>22</v>
      </c>
      <c r="CU22" t="s">
        <v>23</v>
      </c>
      <c r="CW22" t="s">
        <v>11</v>
      </c>
      <c r="CX22" t="s">
        <v>12</v>
      </c>
      <c r="CY22" t="s">
        <v>13</v>
      </c>
      <c r="CZ22" t="s">
        <v>14</v>
      </c>
      <c r="DA22" t="s">
        <v>15</v>
      </c>
      <c r="DG22" t="s">
        <v>19</v>
      </c>
      <c r="DH22" t="s">
        <v>20</v>
      </c>
      <c r="DI22" t="s">
        <v>21</v>
      </c>
      <c r="DJ22" t="s">
        <v>22</v>
      </c>
      <c r="DK22" t="s">
        <v>23</v>
      </c>
      <c r="DM22" t="s">
        <v>11</v>
      </c>
      <c r="DN22" t="s">
        <v>12</v>
      </c>
      <c r="DO22" t="s">
        <v>13</v>
      </c>
      <c r="DP22" t="s">
        <v>14</v>
      </c>
      <c r="DQ22" t="s">
        <v>15</v>
      </c>
      <c r="DW22" t="s">
        <v>19</v>
      </c>
      <c r="DX22" t="s">
        <v>20</v>
      </c>
      <c r="DY22" t="s">
        <v>21</v>
      </c>
      <c r="DZ22" t="s">
        <v>22</v>
      </c>
      <c r="EA22" t="s">
        <v>23</v>
      </c>
      <c r="EC22" t="s">
        <v>11</v>
      </c>
      <c r="ED22" t="s">
        <v>12</v>
      </c>
      <c r="EE22" t="s">
        <v>13</v>
      </c>
      <c r="EF22" t="s">
        <v>14</v>
      </c>
      <c r="EG22" t="s">
        <v>15</v>
      </c>
      <c r="EM22" t="s">
        <v>19</v>
      </c>
      <c r="EN22" t="s">
        <v>20</v>
      </c>
      <c r="EO22" t="s">
        <v>21</v>
      </c>
      <c r="EP22" t="s">
        <v>22</v>
      </c>
      <c r="EQ22" t="s">
        <v>23</v>
      </c>
      <c r="ES22" t="s">
        <v>11</v>
      </c>
      <c r="ET22" t="s">
        <v>12</v>
      </c>
      <c r="EU22" t="s">
        <v>13</v>
      </c>
      <c r="EV22" t="s">
        <v>14</v>
      </c>
      <c r="EW22" t="s">
        <v>15</v>
      </c>
      <c r="FC22" t="s">
        <v>19</v>
      </c>
      <c r="FD22" t="s">
        <v>20</v>
      </c>
      <c r="FE22" t="s">
        <v>21</v>
      </c>
      <c r="FF22" t="s">
        <v>22</v>
      </c>
      <c r="FG22" t="s">
        <v>23</v>
      </c>
      <c r="FI22" t="s">
        <v>11</v>
      </c>
      <c r="FJ22" t="s">
        <v>12</v>
      </c>
      <c r="FK22" t="s">
        <v>13</v>
      </c>
      <c r="FL22" t="s">
        <v>14</v>
      </c>
      <c r="FM22" t="s">
        <v>15</v>
      </c>
      <c r="FS22" t="s">
        <v>19</v>
      </c>
      <c r="FT22" t="s">
        <v>20</v>
      </c>
      <c r="FU22" t="s">
        <v>21</v>
      </c>
      <c r="FV22" t="s">
        <v>22</v>
      </c>
      <c r="FW22" t="s">
        <v>23</v>
      </c>
      <c r="FY22" t="s">
        <v>11</v>
      </c>
      <c r="FZ22" t="s">
        <v>12</v>
      </c>
      <c r="GA22" t="s">
        <v>13</v>
      </c>
      <c r="GB22" t="s">
        <v>14</v>
      </c>
      <c r="GC22" t="s">
        <v>15</v>
      </c>
      <c r="GI22" t="s">
        <v>19</v>
      </c>
      <c r="GJ22" t="s">
        <v>20</v>
      </c>
      <c r="GK22" t="s">
        <v>21</v>
      </c>
      <c r="GL22" t="s">
        <v>22</v>
      </c>
      <c r="GM22" t="s">
        <v>23</v>
      </c>
      <c r="GO22" t="s">
        <v>11</v>
      </c>
      <c r="GP22" t="s">
        <v>12</v>
      </c>
      <c r="GQ22" t="s">
        <v>50</v>
      </c>
      <c r="GR22" t="s">
        <v>14</v>
      </c>
      <c r="GS22" t="s">
        <v>15</v>
      </c>
      <c r="GY22" t="s">
        <v>19</v>
      </c>
      <c r="GZ22" t="s">
        <v>20</v>
      </c>
      <c r="HA22" t="s">
        <v>21</v>
      </c>
      <c r="HB22" t="s">
        <v>22</v>
      </c>
      <c r="HC22" t="s">
        <v>23</v>
      </c>
      <c r="HE22" t="s">
        <v>11</v>
      </c>
      <c r="HF22" t="s">
        <v>12</v>
      </c>
      <c r="HG22" t="s">
        <v>13</v>
      </c>
      <c r="HH22" t="s">
        <v>14</v>
      </c>
      <c r="HI22" t="s">
        <v>15</v>
      </c>
      <c r="HO22" t="s">
        <v>19</v>
      </c>
      <c r="HP22" t="s">
        <v>20</v>
      </c>
      <c r="HQ22" t="s">
        <v>21</v>
      </c>
      <c r="HR22" t="s">
        <v>22</v>
      </c>
      <c r="HS22" t="s">
        <v>23</v>
      </c>
      <c r="HU22" t="s">
        <v>11</v>
      </c>
      <c r="HV22" t="s">
        <v>12</v>
      </c>
      <c r="HW22" t="s">
        <v>13</v>
      </c>
      <c r="HX22" t="s">
        <v>14</v>
      </c>
      <c r="HY22" t="s">
        <v>15</v>
      </c>
      <c r="IE22" t="s">
        <v>19</v>
      </c>
      <c r="IF22" t="s">
        <v>20</v>
      </c>
      <c r="IG22" t="s">
        <v>21</v>
      </c>
      <c r="IH22" t="s">
        <v>22</v>
      </c>
      <c r="II22" t="s">
        <v>23</v>
      </c>
    </row>
    <row r="23" spans="4:243" x14ac:dyDescent="0.25">
      <c r="D23">
        <v>26.97</v>
      </c>
      <c r="E23">
        <v>26.27</v>
      </c>
      <c r="F23">
        <v>26.83</v>
      </c>
      <c r="G23">
        <v>27.33</v>
      </c>
      <c r="H23">
        <v>27.35</v>
      </c>
      <c r="I23" s="3"/>
      <c r="J23" s="3"/>
      <c r="K23" s="3"/>
      <c r="L23" s="3"/>
      <c r="M23" s="3"/>
      <c r="N23">
        <f>AVERAGE(D23:M23)</f>
        <v>26.95</v>
      </c>
      <c r="O23">
        <f>STDEV(D23:M23)</f>
        <v>0.44204072210600709</v>
      </c>
      <c r="P23">
        <f>N23-10</f>
        <v>16.95</v>
      </c>
      <c r="Q23">
        <f>MIN(D23:M23)</f>
        <v>26.27</v>
      </c>
      <c r="R23">
        <f>MAX(D23:M23)</f>
        <v>27.35</v>
      </c>
      <c r="T23">
        <v>29.23</v>
      </c>
      <c r="U23">
        <v>28.05</v>
      </c>
      <c r="V23" s="8"/>
      <c r="W23">
        <v>27.93</v>
      </c>
      <c r="X23">
        <v>27.52</v>
      </c>
      <c r="Y23" s="3"/>
      <c r="Z23" s="3"/>
      <c r="AA23" s="3"/>
      <c r="AB23" s="3"/>
      <c r="AC23" s="3"/>
      <c r="AD23">
        <f>AVERAGE(T23:AC23)</f>
        <v>28.182500000000001</v>
      </c>
      <c r="AE23">
        <f>STDEV(T23:AC23)</f>
        <v>0.73427401787979241</v>
      </c>
      <c r="AF23">
        <f>AD23-10</f>
        <v>18.182500000000001</v>
      </c>
      <c r="AG23">
        <f>MIN(T23:AC23)</f>
        <v>27.52</v>
      </c>
      <c r="AH23">
        <f>MAX(T23:AC23)</f>
        <v>29.23</v>
      </c>
      <c r="AJ23">
        <v>29.35</v>
      </c>
      <c r="AK23">
        <v>28.06</v>
      </c>
      <c r="AL23">
        <v>27.33</v>
      </c>
      <c r="AM23">
        <v>27.24</v>
      </c>
      <c r="AN23">
        <v>28.32</v>
      </c>
      <c r="AO23" s="3"/>
      <c r="AP23" s="3"/>
      <c r="AQ23" s="3"/>
      <c r="AR23" s="3"/>
      <c r="AS23" s="3"/>
      <c r="AT23">
        <f>AVERAGE(AJ23:AS23)</f>
        <v>28.059999999999995</v>
      </c>
      <c r="AU23">
        <f>STDEV(AJ23:AS23)</f>
        <v>0.85688388945060834</v>
      </c>
      <c r="AV23">
        <f>AT23-10</f>
        <v>18.059999999999995</v>
      </c>
      <c r="AW23">
        <f>MIN(AJ23:AS23)</f>
        <v>27.24</v>
      </c>
      <c r="AX23">
        <f>MAX(AJ23:AS23)</f>
        <v>29.35</v>
      </c>
      <c r="AZ23">
        <v>29.01</v>
      </c>
      <c r="BA23" s="43"/>
      <c r="BB23">
        <v>26.71</v>
      </c>
      <c r="BC23">
        <v>26.34</v>
      </c>
      <c r="BD23">
        <v>25.97</v>
      </c>
      <c r="BE23" s="3"/>
      <c r="BF23" s="3"/>
      <c r="BG23" s="3"/>
      <c r="BH23" s="3"/>
      <c r="BI23" s="3"/>
      <c r="BJ23">
        <f>AVERAGE(AZ23:BI23)</f>
        <v>27.0075</v>
      </c>
      <c r="BK23" s="3">
        <f>STDEV(AZ23:BI23)</f>
        <v>1.3687555174926858</v>
      </c>
      <c r="BL23">
        <f>BJ23-10</f>
        <v>17.0075</v>
      </c>
      <c r="BM23">
        <f>MIN(AZ23:BI23)</f>
        <v>25.97</v>
      </c>
      <c r="BN23">
        <f>MAX(AZ23:BI23)</f>
        <v>29.01</v>
      </c>
      <c r="BQ23">
        <v>26.53</v>
      </c>
      <c r="BR23">
        <v>27.39</v>
      </c>
      <c r="BS23">
        <v>26.41</v>
      </c>
      <c r="BT23">
        <v>26.84</v>
      </c>
      <c r="BU23">
        <v>27.17</v>
      </c>
      <c r="BV23" s="3"/>
      <c r="BW23" s="3"/>
      <c r="BX23" s="3"/>
      <c r="BY23" s="3"/>
      <c r="BZ23" s="3"/>
      <c r="CA23">
        <f>AVERAGE(BQ23:BZ23)</f>
        <v>26.868000000000002</v>
      </c>
      <c r="CB23">
        <f>STDEV(BQ23:BZ23)</f>
        <v>0.41487347468836833</v>
      </c>
      <c r="CC23">
        <f>CA23-9</f>
        <v>17.868000000000002</v>
      </c>
      <c r="CD23">
        <f>MIN(BQ23:BZ23)</f>
        <v>26.41</v>
      </c>
      <c r="CE23">
        <f>MAX(BQ23:BZ23)</f>
        <v>27.39</v>
      </c>
      <c r="CG23">
        <v>30.31</v>
      </c>
      <c r="CH23">
        <v>28.45</v>
      </c>
      <c r="CI23">
        <v>28.02</v>
      </c>
      <c r="CJ23">
        <v>28.54</v>
      </c>
      <c r="CK23">
        <v>31.3</v>
      </c>
      <c r="CL23" s="3"/>
      <c r="CM23" s="3"/>
      <c r="CN23" s="3"/>
      <c r="CO23" s="3"/>
      <c r="CP23" s="3"/>
      <c r="CQ23">
        <f>AVERAGE(CG23:CP23)</f>
        <v>29.324000000000002</v>
      </c>
      <c r="CR23">
        <f>STDEV(CG23:CP23)</f>
        <v>1.4102942955284195</v>
      </c>
      <c r="CS23">
        <f>CQ23-10</f>
        <v>19.324000000000002</v>
      </c>
      <c r="CT23">
        <f>MIN(CG23:CP23)</f>
        <v>28.02</v>
      </c>
      <c r="CU23">
        <f>MAX(CG23:CP23)</f>
        <v>31.3</v>
      </c>
      <c r="CW23">
        <v>27.65</v>
      </c>
      <c r="CX23">
        <v>27.74</v>
      </c>
      <c r="CY23">
        <v>26.71</v>
      </c>
      <c r="CZ23" s="43"/>
      <c r="DA23">
        <v>26.36</v>
      </c>
      <c r="DB23" s="3"/>
      <c r="DC23" s="3"/>
      <c r="DD23" s="3"/>
      <c r="DE23" s="3"/>
      <c r="DG23">
        <f>AVERAGE(CW23:DF23)</f>
        <v>27.114999999999998</v>
      </c>
      <c r="DH23">
        <f>STDEV(CW23:DF23)</f>
        <v>0.6857842226239963</v>
      </c>
      <c r="DI23">
        <f>DG23-9</f>
        <v>18.114999999999998</v>
      </c>
      <c r="DJ23">
        <f>MIN(CW23:DF23)</f>
        <v>26.36</v>
      </c>
      <c r="DK23">
        <f>MAX(CW23:DF23)</f>
        <v>27.74</v>
      </c>
      <c r="DM23">
        <v>27.33</v>
      </c>
      <c r="DN23">
        <v>25.68</v>
      </c>
      <c r="DO23">
        <v>27.68</v>
      </c>
      <c r="DP23">
        <v>26.78</v>
      </c>
      <c r="DQ23">
        <v>26.16</v>
      </c>
      <c r="DR23" s="3"/>
      <c r="DS23" s="3"/>
      <c r="DT23" s="3"/>
      <c r="DU23" s="3"/>
      <c r="DV23" s="3"/>
      <c r="DW23">
        <f>AVERAGE(DM23:DV23)</f>
        <v>26.725999999999999</v>
      </c>
      <c r="DX23">
        <f>STDEV(DM23:DV23)</f>
        <v>0.82041452936914738</v>
      </c>
      <c r="DY23">
        <f>DW23-10</f>
        <v>16.725999999999999</v>
      </c>
      <c r="DZ23">
        <f>MIN(DM23:DV23)</f>
        <v>25.68</v>
      </c>
      <c r="EA23">
        <f>MAX(DM23:DV23)</f>
        <v>27.68</v>
      </c>
      <c r="EC23">
        <v>27.14</v>
      </c>
      <c r="ED23">
        <v>26.48</v>
      </c>
      <c r="EE23">
        <v>26.49</v>
      </c>
      <c r="EF23">
        <v>26.58</v>
      </c>
      <c r="EG23">
        <v>26.49</v>
      </c>
      <c r="EH23" s="3"/>
      <c r="EI23" s="3"/>
      <c r="EJ23" s="3"/>
      <c r="EK23" s="3"/>
      <c r="EL23" s="3"/>
      <c r="EM23">
        <f>AVERAGE(EC23:EL23)</f>
        <v>26.636000000000003</v>
      </c>
      <c r="EN23">
        <f>STDEV(EC23:EL23)</f>
        <v>0.28465768916366968</v>
      </c>
      <c r="EO23">
        <f>EM23-10</f>
        <v>16.636000000000003</v>
      </c>
      <c r="EP23">
        <f>MIN(EC23:EL23)</f>
        <v>26.48</v>
      </c>
      <c r="EQ23">
        <f>MAX(EC23:EL23)</f>
        <v>27.14</v>
      </c>
      <c r="ES23">
        <v>28.42</v>
      </c>
      <c r="ET23">
        <v>28.73</v>
      </c>
      <c r="EU23">
        <v>26.09</v>
      </c>
      <c r="EV23">
        <v>26.86</v>
      </c>
      <c r="EW23">
        <v>28.71</v>
      </c>
      <c r="EX23" s="3"/>
      <c r="EY23" s="3"/>
      <c r="EZ23" s="3"/>
      <c r="FA23" s="3"/>
      <c r="FB23" s="3"/>
      <c r="FC23">
        <f>AVERAGE(ES23:FB23)</f>
        <v>27.762</v>
      </c>
      <c r="FD23">
        <f>STDEV(ES23:FB23)</f>
        <v>1.2122169772775835</v>
      </c>
      <c r="FE23">
        <f>FC23-10</f>
        <v>17.762</v>
      </c>
      <c r="FF23">
        <f>MIN(ES23:FB23)</f>
        <v>26.09</v>
      </c>
      <c r="FG23">
        <f>MAX(ES23:FB23)</f>
        <v>28.73</v>
      </c>
      <c r="FI23">
        <v>31.48</v>
      </c>
      <c r="FJ23">
        <v>29.78</v>
      </c>
      <c r="FK23">
        <v>27.02</v>
      </c>
      <c r="FL23">
        <v>28.37</v>
      </c>
      <c r="FM23">
        <v>27.83</v>
      </c>
      <c r="FN23" s="3"/>
      <c r="FO23" s="3"/>
      <c r="FP23" s="3"/>
      <c r="FQ23" s="3"/>
      <c r="FR23" s="3"/>
      <c r="FS23">
        <f>AVERAGE(FI23:FR23)</f>
        <v>28.896000000000004</v>
      </c>
      <c r="FT23">
        <f>STDEV(FI23:FR23)</f>
        <v>1.7600369314307023</v>
      </c>
      <c r="FU23">
        <f>FS23-10</f>
        <v>18.896000000000004</v>
      </c>
      <c r="FV23">
        <f>MIN(FI23:FR23)</f>
        <v>27.02</v>
      </c>
      <c r="FW23">
        <f>MAX(FI23:FR23)</f>
        <v>31.48</v>
      </c>
      <c r="FY23">
        <v>30.35</v>
      </c>
      <c r="FZ23">
        <v>28.14</v>
      </c>
      <c r="GA23">
        <v>27.87</v>
      </c>
      <c r="GB23">
        <v>26.63</v>
      </c>
      <c r="GC23">
        <v>26.72</v>
      </c>
      <c r="GD23" s="3"/>
      <c r="GE23" s="3"/>
      <c r="GF23" s="3"/>
      <c r="GG23" s="3"/>
      <c r="GH23" s="3"/>
      <c r="GI23">
        <f>AVERAGE(FY23:GH23)</f>
        <v>27.941999999999997</v>
      </c>
      <c r="GJ23">
        <f>STDEV(FY23:GH23)</f>
        <v>1.5047823762923338</v>
      </c>
      <c r="GK23">
        <f>GI23-10</f>
        <v>17.941999999999997</v>
      </c>
      <c r="GL23">
        <f>MIN(FY23:GH23)</f>
        <v>26.63</v>
      </c>
      <c r="GM23">
        <f>MAX(FY23:GH23)</f>
        <v>30.35</v>
      </c>
      <c r="GO23">
        <v>26.75</v>
      </c>
      <c r="GP23" s="43"/>
      <c r="GQ23">
        <v>25.98</v>
      </c>
      <c r="GR23">
        <v>26.42</v>
      </c>
      <c r="GS23">
        <v>26.11</v>
      </c>
      <c r="GT23" s="3"/>
      <c r="GU23" s="3"/>
      <c r="GV23" s="3"/>
      <c r="GW23" s="3"/>
      <c r="GX23" s="3"/>
      <c r="GY23">
        <f>AVERAGE(GO23:GX23)</f>
        <v>26.315000000000001</v>
      </c>
      <c r="GZ23">
        <f>STDEV(GO23:GX23)</f>
        <v>0.34375378785791838</v>
      </c>
      <c r="HA23">
        <f>GY23-9</f>
        <v>17.315000000000001</v>
      </c>
      <c r="HB23">
        <f>MIN(GO23:GX23)</f>
        <v>25.98</v>
      </c>
      <c r="HC23">
        <f>MAX(GO23:GX23)</f>
        <v>26.75</v>
      </c>
      <c r="HE23">
        <v>28.28</v>
      </c>
      <c r="HF23">
        <v>27.07</v>
      </c>
      <c r="HG23">
        <v>27.41</v>
      </c>
      <c r="HH23">
        <v>26.44</v>
      </c>
      <c r="HI23">
        <v>27.14</v>
      </c>
      <c r="HJ23" s="3"/>
      <c r="HK23" s="3"/>
      <c r="HL23" s="3"/>
      <c r="HM23" s="3"/>
      <c r="HN23" s="3"/>
      <c r="HO23">
        <f>AVERAGE(HE23:HN23)</f>
        <v>27.268000000000001</v>
      </c>
      <c r="HP23">
        <f>STDEV(HE23:HN23)</f>
        <v>0.66810927249964125</v>
      </c>
      <c r="HQ23">
        <f>HO23-10</f>
        <v>17.268000000000001</v>
      </c>
      <c r="HR23">
        <f>MIN(HE23:HN23)</f>
        <v>26.44</v>
      </c>
      <c r="HS23">
        <f>MAX(HE23:HN23)</f>
        <v>28.28</v>
      </c>
      <c r="HU23">
        <v>30.11</v>
      </c>
      <c r="HV23">
        <v>30.41</v>
      </c>
      <c r="HW23">
        <v>28.73</v>
      </c>
      <c r="HX23">
        <v>29.24</v>
      </c>
      <c r="HY23">
        <v>28.52</v>
      </c>
      <c r="HZ23" s="3"/>
      <c r="IA23" s="3"/>
      <c r="IB23" s="3"/>
      <c r="IC23" s="3"/>
      <c r="ID23" s="3"/>
      <c r="IE23">
        <f>AVERAGE(HU23:ID23)</f>
        <v>29.401999999999997</v>
      </c>
      <c r="IF23">
        <f>STDEV(HU23:ID23)</f>
        <v>0.8326283684814012</v>
      </c>
      <c r="IG23">
        <f>IE23-10</f>
        <v>19.401999999999997</v>
      </c>
      <c r="IH23">
        <f>MIN(HU23:ID23)</f>
        <v>28.52</v>
      </c>
      <c r="II23">
        <f>MAX(HU23:ID23)</f>
        <v>30.41</v>
      </c>
    </row>
    <row r="24" spans="4:243" x14ac:dyDescent="0.25">
      <c r="BK24" s="3"/>
    </row>
    <row r="25" spans="4:243" x14ac:dyDescent="0.25">
      <c r="BK25" s="3"/>
    </row>
    <row r="26" spans="4:243" x14ac:dyDescent="0.25">
      <c r="BK26" s="3"/>
    </row>
    <row r="27" spans="4:243" x14ac:dyDescent="0.25">
      <c r="D27" t="s">
        <v>5</v>
      </c>
      <c r="E27" t="s">
        <v>5</v>
      </c>
      <c r="F27" t="s">
        <v>5</v>
      </c>
      <c r="G27" t="s">
        <v>5</v>
      </c>
      <c r="H27" t="s">
        <v>5</v>
      </c>
      <c r="T27" t="s">
        <v>18</v>
      </c>
      <c r="U27" t="s">
        <v>18</v>
      </c>
      <c r="V27" t="s">
        <v>18</v>
      </c>
      <c r="W27" t="s">
        <v>18</v>
      </c>
      <c r="X27" t="s">
        <v>18</v>
      </c>
      <c r="AJ27" t="s">
        <v>27</v>
      </c>
      <c r="AK27" t="s">
        <v>27</v>
      </c>
      <c r="AL27" t="s">
        <v>27</v>
      </c>
      <c r="AM27" t="s">
        <v>27</v>
      </c>
      <c r="AN27" t="s">
        <v>27</v>
      </c>
      <c r="AZ27" t="s">
        <v>30</v>
      </c>
      <c r="BA27" t="s">
        <v>30</v>
      </c>
      <c r="BB27" t="s">
        <v>30</v>
      </c>
      <c r="BC27" t="s">
        <v>30</v>
      </c>
      <c r="BD27" t="s">
        <v>30</v>
      </c>
      <c r="BK27" s="3"/>
      <c r="BQ27" t="s">
        <v>32</v>
      </c>
      <c r="BR27" t="s">
        <v>32</v>
      </c>
      <c r="BS27" t="s">
        <v>32</v>
      </c>
      <c r="BT27" t="s">
        <v>32</v>
      </c>
      <c r="BU27" t="s">
        <v>32</v>
      </c>
      <c r="CG27" t="s">
        <v>33</v>
      </c>
      <c r="CH27" t="s">
        <v>33</v>
      </c>
      <c r="CI27" t="s">
        <v>33</v>
      </c>
      <c r="CJ27" t="s">
        <v>33</v>
      </c>
      <c r="CK27" t="s">
        <v>33</v>
      </c>
      <c r="CW27" t="s">
        <v>34</v>
      </c>
      <c r="CX27" t="s">
        <v>34</v>
      </c>
      <c r="CY27" t="s">
        <v>34</v>
      </c>
      <c r="CZ27" t="s">
        <v>34</v>
      </c>
      <c r="DA27" t="s">
        <v>34</v>
      </c>
      <c r="DM27" t="s">
        <v>42</v>
      </c>
      <c r="DN27" t="s">
        <v>42</v>
      </c>
      <c r="DO27" t="s">
        <v>42</v>
      </c>
      <c r="DP27" t="s">
        <v>42</v>
      </c>
      <c r="DQ27" t="s">
        <v>42</v>
      </c>
      <c r="EC27" t="s">
        <v>43</v>
      </c>
      <c r="ED27" t="s">
        <v>43</v>
      </c>
      <c r="EE27" t="s">
        <v>43</v>
      </c>
      <c r="EF27" t="s">
        <v>43</v>
      </c>
      <c r="EG27" t="s">
        <v>43</v>
      </c>
      <c r="ES27" t="s">
        <v>44</v>
      </c>
      <c r="ET27" t="s">
        <v>44</v>
      </c>
      <c r="EU27" t="s">
        <v>44</v>
      </c>
      <c r="EV27" t="s">
        <v>44</v>
      </c>
      <c r="EW27" t="s">
        <v>44</v>
      </c>
      <c r="FI27" t="s">
        <v>45</v>
      </c>
      <c r="FJ27" t="s">
        <v>45</v>
      </c>
      <c r="FK27" t="s">
        <v>45</v>
      </c>
      <c r="FL27" t="s">
        <v>45</v>
      </c>
      <c r="FM27" t="s">
        <v>45</v>
      </c>
      <c r="FY27" t="s">
        <v>46</v>
      </c>
      <c r="FZ27" t="s">
        <v>46</v>
      </c>
      <c r="GA27" t="s">
        <v>46</v>
      </c>
      <c r="GB27" t="s">
        <v>46</v>
      </c>
      <c r="GC27" t="s">
        <v>46</v>
      </c>
      <c r="GO27" t="s">
        <v>47</v>
      </c>
      <c r="GP27" t="s">
        <v>47</v>
      </c>
      <c r="GQ27" t="s">
        <v>47</v>
      </c>
      <c r="GR27" t="s">
        <v>47</v>
      </c>
      <c r="GS27" t="s">
        <v>47</v>
      </c>
      <c r="HE27" t="s">
        <v>48</v>
      </c>
      <c r="HF27" t="s">
        <v>48</v>
      </c>
      <c r="HG27" t="s">
        <v>48</v>
      </c>
      <c r="HH27" t="s">
        <v>48</v>
      </c>
      <c r="HI27" t="s">
        <v>48</v>
      </c>
      <c r="HU27" t="s">
        <v>49</v>
      </c>
      <c r="HV27" t="s">
        <v>49</v>
      </c>
      <c r="HW27" t="s">
        <v>49</v>
      </c>
      <c r="HX27" t="s">
        <v>49</v>
      </c>
      <c r="HY27" t="s">
        <v>49</v>
      </c>
    </row>
    <row r="28" spans="4:243" x14ac:dyDescent="0.25">
      <c r="D28" t="s">
        <v>16</v>
      </c>
      <c r="E28" t="s">
        <v>16</v>
      </c>
      <c r="F28" t="s">
        <v>16</v>
      </c>
      <c r="G28" t="s">
        <v>16</v>
      </c>
      <c r="H28" t="s">
        <v>16</v>
      </c>
      <c r="T28" t="s">
        <v>16</v>
      </c>
      <c r="U28" t="s">
        <v>16</v>
      </c>
      <c r="V28" t="s">
        <v>16</v>
      </c>
      <c r="W28" t="s">
        <v>16</v>
      </c>
      <c r="X28" t="s">
        <v>16</v>
      </c>
      <c r="AJ28" t="s">
        <v>16</v>
      </c>
      <c r="AK28" t="s">
        <v>16</v>
      </c>
      <c r="AL28" t="s">
        <v>16</v>
      </c>
      <c r="AM28" t="s">
        <v>16</v>
      </c>
      <c r="AN28" t="s">
        <v>16</v>
      </c>
      <c r="AZ28" t="s">
        <v>16</v>
      </c>
      <c r="BA28" t="s">
        <v>16</v>
      </c>
      <c r="BB28" t="s">
        <v>16</v>
      </c>
      <c r="BC28" t="s">
        <v>16</v>
      </c>
      <c r="BD28" t="s">
        <v>16</v>
      </c>
      <c r="BK28" s="3"/>
      <c r="BQ28" t="s">
        <v>16</v>
      </c>
      <c r="BR28" t="s">
        <v>16</v>
      </c>
      <c r="BS28" t="s">
        <v>16</v>
      </c>
      <c r="BT28" t="s">
        <v>16</v>
      </c>
      <c r="BU28" t="s">
        <v>16</v>
      </c>
      <c r="CG28" t="s">
        <v>16</v>
      </c>
      <c r="CH28" t="s">
        <v>16</v>
      </c>
      <c r="CI28" t="s">
        <v>16</v>
      </c>
      <c r="CJ28" t="s">
        <v>16</v>
      </c>
      <c r="CK28" t="s">
        <v>16</v>
      </c>
      <c r="CW28" t="s">
        <v>16</v>
      </c>
      <c r="CX28" t="s">
        <v>16</v>
      </c>
      <c r="CY28" t="s">
        <v>16</v>
      </c>
      <c r="CZ28" t="s">
        <v>16</v>
      </c>
      <c r="DA28" t="s">
        <v>16</v>
      </c>
      <c r="DM28" t="s">
        <v>16</v>
      </c>
      <c r="DN28" t="s">
        <v>16</v>
      </c>
      <c r="DO28" t="s">
        <v>16</v>
      </c>
      <c r="DP28" t="s">
        <v>16</v>
      </c>
      <c r="DQ28" t="s">
        <v>16</v>
      </c>
      <c r="EC28" t="s">
        <v>16</v>
      </c>
      <c r="ED28" t="s">
        <v>16</v>
      </c>
      <c r="EE28" t="s">
        <v>16</v>
      </c>
      <c r="EF28" t="s">
        <v>16</v>
      </c>
      <c r="EG28" t="s">
        <v>16</v>
      </c>
      <c r="ES28" t="s">
        <v>16</v>
      </c>
      <c r="ET28" t="s">
        <v>16</v>
      </c>
      <c r="EU28" t="s">
        <v>16</v>
      </c>
      <c r="EV28" t="s">
        <v>16</v>
      </c>
      <c r="EW28" t="s">
        <v>16</v>
      </c>
      <c r="FI28" t="s">
        <v>16</v>
      </c>
      <c r="FJ28" t="s">
        <v>16</v>
      </c>
      <c r="FK28" t="s">
        <v>16</v>
      </c>
      <c r="FL28" t="s">
        <v>16</v>
      </c>
      <c r="FM28" t="s">
        <v>16</v>
      </c>
      <c r="FY28" t="s">
        <v>16</v>
      </c>
      <c r="FZ28" t="s">
        <v>16</v>
      </c>
      <c r="GA28" t="s">
        <v>16</v>
      </c>
      <c r="GB28" t="s">
        <v>16</v>
      </c>
      <c r="GC28" t="s">
        <v>16</v>
      </c>
      <c r="GO28" t="s">
        <v>16</v>
      </c>
      <c r="GP28" t="s">
        <v>16</v>
      </c>
      <c r="GQ28" t="s">
        <v>16</v>
      </c>
      <c r="GR28" t="s">
        <v>16</v>
      </c>
      <c r="GS28" t="s">
        <v>16</v>
      </c>
      <c r="HE28" t="s">
        <v>16</v>
      </c>
      <c r="HF28" t="s">
        <v>16</v>
      </c>
      <c r="HG28" t="s">
        <v>16</v>
      </c>
      <c r="HH28" t="s">
        <v>16</v>
      </c>
      <c r="HI28" t="s">
        <v>16</v>
      </c>
      <c r="HU28" t="s">
        <v>16</v>
      </c>
      <c r="HV28" t="s">
        <v>16</v>
      </c>
      <c r="HW28" t="s">
        <v>16</v>
      </c>
      <c r="HX28" t="s">
        <v>16</v>
      </c>
      <c r="HY28" t="s">
        <v>16</v>
      </c>
    </row>
    <row r="29" spans="4:243" x14ac:dyDescent="0.25">
      <c r="D29" t="s">
        <v>10</v>
      </c>
      <c r="E29" t="s">
        <v>10</v>
      </c>
      <c r="F29" t="s">
        <v>10</v>
      </c>
      <c r="G29" t="s">
        <v>10</v>
      </c>
      <c r="H29" t="s">
        <v>10</v>
      </c>
      <c r="T29" t="s">
        <v>10</v>
      </c>
      <c r="U29" t="s">
        <v>10</v>
      </c>
      <c r="V29" t="s">
        <v>10</v>
      </c>
      <c r="W29" t="s">
        <v>10</v>
      </c>
      <c r="X29" t="s">
        <v>10</v>
      </c>
      <c r="AJ29" t="s">
        <v>10</v>
      </c>
      <c r="AK29" t="s">
        <v>10</v>
      </c>
      <c r="AL29" t="s">
        <v>10</v>
      </c>
      <c r="AM29" t="s">
        <v>10</v>
      </c>
      <c r="AN29" t="s">
        <v>10</v>
      </c>
      <c r="AZ29" t="s">
        <v>10</v>
      </c>
      <c r="BA29" t="s">
        <v>10</v>
      </c>
      <c r="BB29" t="s">
        <v>10</v>
      </c>
      <c r="BC29" t="s">
        <v>10</v>
      </c>
      <c r="BD29" t="s">
        <v>10</v>
      </c>
      <c r="BK29" s="3"/>
      <c r="BQ29" t="s">
        <v>10</v>
      </c>
      <c r="BR29" t="s">
        <v>10</v>
      </c>
      <c r="BS29" t="s">
        <v>10</v>
      </c>
      <c r="BT29" t="s">
        <v>10</v>
      </c>
      <c r="BU29" t="s">
        <v>10</v>
      </c>
      <c r="CG29" t="s">
        <v>10</v>
      </c>
      <c r="CH29" t="s">
        <v>10</v>
      </c>
      <c r="CI29" t="s">
        <v>10</v>
      </c>
      <c r="CJ29" t="s">
        <v>10</v>
      </c>
      <c r="CK29" t="s">
        <v>10</v>
      </c>
      <c r="CW29" t="s">
        <v>10</v>
      </c>
      <c r="CX29" t="s">
        <v>10</v>
      </c>
      <c r="CY29" t="s">
        <v>10</v>
      </c>
      <c r="CZ29" t="s">
        <v>10</v>
      </c>
      <c r="DA29" t="s">
        <v>10</v>
      </c>
      <c r="DM29" t="s">
        <v>10</v>
      </c>
      <c r="DN29" t="s">
        <v>10</v>
      </c>
      <c r="DO29" t="s">
        <v>10</v>
      </c>
      <c r="DP29" t="s">
        <v>10</v>
      </c>
      <c r="DQ29" t="s">
        <v>10</v>
      </c>
      <c r="EC29" t="s">
        <v>10</v>
      </c>
      <c r="ED29" t="s">
        <v>10</v>
      </c>
      <c r="EE29" t="s">
        <v>10</v>
      </c>
      <c r="EF29" t="s">
        <v>10</v>
      </c>
      <c r="EG29" t="s">
        <v>10</v>
      </c>
      <c r="ES29" t="s">
        <v>10</v>
      </c>
      <c r="ET29" t="s">
        <v>10</v>
      </c>
      <c r="EU29" t="s">
        <v>10</v>
      </c>
      <c r="EV29" t="s">
        <v>10</v>
      </c>
      <c r="EW29" t="s">
        <v>10</v>
      </c>
      <c r="FI29" t="s">
        <v>10</v>
      </c>
      <c r="FJ29" t="s">
        <v>10</v>
      </c>
      <c r="FK29" t="s">
        <v>10</v>
      </c>
      <c r="FL29" t="s">
        <v>10</v>
      </c>
      <c r="FM29" t="s">
        <v>10</v>
      </c>
      <c r="FY29" t="s">
        <v>10</v>
      </c>
      <c r="FZ29" t="s">
        <v>10</v>
      </c>
      <c r="GA29" t="s">
        <v>10</v>
      </c>
      <c r="GB29" t="s">
        <v>10</v>
      </c>
      <c r="GC29" t="s">
        <v>10</v>
      </c>
      <c r="GO29" t="s">
        <v>10</v>
      </c>
      <c r="GP29" t="s">
        <v>10</v>
      </c>
      <c r="GQ29" t="s">
        <v>10</v>
      </c>
      <c r="GR29" t="s">
        <v>10</v>
      </c>
      <c r="GS29" t="s">
        <v>10</v>
      </c>
      <c r="HE29" t="s">
        <v>10</v>
      </c>
      <c r="HF29" t="s">
        <v>10</v>
      </c>
      <c r="HG29" t="s">
        <v>10</v>
      </c>
      <c r="HH29" t="s">
        <v>10</v>
      </c>
      <c r="HI29" t="s">
        <v>10</v>
      </c>
      <c r="HU29" t="s">
        <v>10</v>
      </c>
      <c r="HV29" t="s">
        <v>10</v>
      </c>
      <c r="HW29" t="s">
        <v>10</v>
      </c>
      <c r="HX29" t="s">
        <v>10</v>
      </c>
      <c r="HY29" t="s">
        <v>10</v>
      </c>
    </row>
    <row r="30" spans="4:243" x14ac:dyDescent="0.25">
      <c r="D30" t="s">
        <v>11</v>
      </c>
      <c r="E30" t="s">
        <v>12</v>
      </c>
      <c r="F30" t="s">
        <v>13</v>
      </c>
      <c r="G30" t="s">
        <v>14</v>
      </c>
      <c r="H30" t="s">
        <v>15</v>
      </c>
      <c r="N30" t="s">
        <v>19</v>
      </c>
      <c r="O30" t="s">
        <v>20</v>
      </c>
      <c r="P30" t="s">
        <v>21</v>
      </c>
      <c r="Q30" t="s">
        <v>22</v>
      </c>
      <c r="R30" t="s">
        <v>23</v>
      </c>
      <c r="T30" t="s">
        <v>11</v>
      </c>
      <c r="U30" t="s">
        <v>12</v>
      </c>
      <c r="V30" t="s">
        <v>13</v>
      </c>
      <c r="W30" t="s">
        <v>14</v>
      </c>
      <c r="X30" t="s">
        <v>15</v>
      </c>
      <c r="AD30" t="s">
        <v>19</v>
      </c>
      <c r="AE30" t="s">
        <v>20</v>
      </c>
      <c r="AF30" t="s">
        <v>21</v>
      </c>
      <c r="AG30" t="s">
        <v>22</v>
      </c>
      <c r="AH30" t="s">
        <v>23</v>
      </c>
      <c r="AJ30" t="s">
        <v>11</v>
      </c>
      <c r="AK30" t="s">
        <v>12</v>
      </c>
      <c r="AL30" t="s">
        <v>13</v>
      </c>
      <c r="AM30" t="s">
        <v>14</v>
      </c>
      <c r="AN30" t="s">
        <v>15</v>
      </c>
      <c r="AT30" t="s">
        <v>19</v>
      </c>
      <c r="AU30" t="s">
        <v>20</v>
      </c>
      <c r="AV30" t="s">
        <v>21</v>
      </c>
      <c r="AW30" t="s">
        <v>22</v>
      </c>
      <c r="AX30" t="s">
        <v>23</v>
      </c>
      <c r="AZ30" t="s">
        <v>11</v>
      </c>
      <c r="BA30" t="s">
        <v>12</v>
      </c>
      <c r="BB30" t="s">
        <v>13</v>
      </c>
      <c r="BC30" t="s">
        <v>14</v>
      </c>
      <c r="BD30" t="s">
        <v>15</v>
      </c>
      <c r="BJ30" t="s">
        <v>19</v>
      </c>
      <c r="BK30" s="3" t="s">
        <v>20</v>
      </c>
      <c r="BL30" t="s">
        <v>21</v>
      </c>
      <c r="BM30" t="s">
        <v>22</v>
      </c>
      <c r="BN30" t="s">
        <v>23</v>
      </c>
      <c r="BQ30" t="s">
        <v>11</v>
      </c>
      <c r="BR30" t="s">
        <v>12</v>
      </c>
      <c r="BS30" t="s">
        <v>13</v>
      </c>
      <c r="BT30" t="s">
        <v>14</v>
      </c>
      <c r="BU30" t="s">
        <v>15</v>
      </c>
      <c r="CA30" t="s">
        <v>19</v>
      </c>
      <c r="CB30" t="s">
        <v>20</v>
      </c>
      <c r="CC30" t="s">
        <v>21</v>
      </c>
      <c r="CD30" t="s">
        <v>22</v>
      </c>
      <c r="CE30" t="s">
        <v>23</v>
      </c>
      <c r="CG30" t="s">
        <v>11</v>
      </c>
      <c r="CH30" t="s">
        <v>12</v>
      </c>
      <c r="CI30" t="s">
        <v>13</v>
      </c>
      <c r="CJ30" t="s">
        <v>14</v>
      </c>
      <c r="CK30" t="s">
        <v>15</v>
      </c>
      <c r="CQ30" t="s">
        <v>19</v>
      </c>
      <c r="CR30" t="s">
        <v>20</v>
      </c>
      <c r="CS30" t="s">
        <v>21</v>
      </c>
      <c r="CT30" t="s">
        <v>22</v>
      </c>
      <c r="CU30" t="s">
        <v>23</v>
      </c>
      <c r="CW30" t="s">
        <v>11</v>
      </c>
      <c r="CX30" t="s">
        <v>12</v>
      </c>
      <c r="CY30" t="s">
        <v>13</v>
      </c>
      <c r="CZ30" t="s">
        <v>14</v>
      </c>
      <c r="DA30" t="s">
        <v>15</v>
      </c>
      <c r="DG30" t="s">
        <v>19</v>
      </c>
      <c r="DH30" t="s">
        <v>20</v>
      </c>
      <c r="DI30" t="s">
        <v>21</v>
      </c>
      <c r="DJ30" t="s">
        <v>22</v>
      </c>
      <c r="DK30" t="s">
        <v>23</v>
      </c>
      <c r="DM30" t="s">
        <v>11</v>
      </c>
      <c r="DN30" t="s">
        <v>12</v>
      </c>
      <c r="DO30" t="s">
        <v>13</v>
      </c>
      <c r="DP30" t="s">
        <v>14</v>
      </c>
      <c r="DQ30" t="s">
        <v>15</v>
      </c>
      <c r="DW30" t="s">
        <v>19</v>
      </c>
      <c r="DX30" t="s">
        <v>20</v>
      </c>
      <c r="DY30" t="s">
        <v>21</v>
      </c>
      <c r="DZ30" t="s">
        <v>22</v>
      </c>
      <c r="EA30" t="s">
        <v>23</v>
      </c>
      <c r="EC30" t="s">
        <v>11</v>
      </c>
      <c r="ED30" t="s">
        <v>12</v>
      </c>
      <c r="EE30" t="s">
        <v>50</v>
      </c>
      <c r="EF30" t="s">
        <v>14</v>
      </c>
      <c r="EG30" t="s">
        <v>15</v>
      </c>
      <c r="EM30" t="s">
        <v>19</v>
      </c>
      <c r="EN30" t="s">
        <v>20</v>
      </c>
      <c r="EO30" t="s">
        <v>21</v>
      </c>
      <c r="EP30" t="s">
        <v>22</v>
      </c>
      <c r="EQ30" t="s">
        <v>23</v>
      </c>
      <c r="ES30" t="s">
        <v>11</v>
      </c>
      <c r="ET30" t="s">
        <v>12</v>
      </c>
      <c r="EU30" t="s">
        <v>13</v>
      </c>
      <c r="EV30" t="s">
        <v>14</v>
      </c>
      <c r="EW30" t="s">
        <v>15</v>
      </c>
      <c r="FC30" t="s">
        <v>19</v>
      </c>
      <c r="FD30" t="s">
        <v>20</v>
      </c>
      <c r="FE30" t="s">
        <v>21</v>
      </c>
      <c r="FF30" t="s">
        <v>22</v>
      </c>
      <c r="FG30" t="s">
        <v>23</v>
      </c>
      <c r="FI30" t="s">
        <v>11</v>
      </c>
      <c r="FJ30" t="s">
        <v>12</v>
      </c>
      <c r="FK30" t="s">
        <v>13</v>
      </c>
      <c r="FL30" t="s">
        <v>14</v>
      </c>
      <c r="FM30" t="s">
        <v>15</v>
      </c>
      <c r="FS30" t="s">
        <v>19</v>
      </c>
      <c r="FT30" t="s">
        <v>20</v>
      </c>
      <c r="FU30" t="s">
        <v>21</v>
      </c>
      <c r="FV30" t="s">
        <v>22</v>
      </c>
      <c r="FW30" t="s">
        <v>23</v>
      </c>
      <c r="FY30" t="s">
        <v>11</v>
      </c>
      <c r="FZ30" t="s">
        <v>12</v>
      </c>
      <c r="GA30" t="s">
        <v>13</v>
      </c>
      <c r="GB30" t="s">
        <v>14</v>
      </c>
      <c r="GC30" t="s">
        <v>15</v>
      </c>
      <c r="GI30" t="s">
        <v>19</v>
      </c>
      <c r="GJ30" t="s">
        <v>20</v>
      </c>
      <c r="GK30" t="s">
        <v>21</v>
      </c>
      <c r="GL30" t="s">
        <v>22</v>
      </c>
      <c r="GM30" t="s">
        <v>23</v>
      </c>
      <c r="GO30" t="s">
        <v>11</v>
      </c>
      <c r="GP30" t="s">
        <v>12</v>
      </c>
      <c r="GQ30" t="s">
        <v>13</v>
      </c>
      <c r="GR30" t="s">
        <v>14</v>
      </c>
      <c r="GS30" t="s">
        <v>15</v>
      </c>
      <c r="GY30" t="s">
        <v>19</v>
      </c>
      <c r="GZ30" t="s">
        <v>20</v>
      </c>
      <c r="HA30" t="s">
        <v>21</v>
      </c>
      <c r="HB30" t="s">
        <v>22</v>
      </c>
      <c r="HC30" t="s">
        <v>23</v>
      </c>
      <c r="HE30" t="s">
        <v>11</v>
      </c>
      <c r="HF30" t="s">
        <v>12</v>
      </c>
      <c r="HG30" t="s">
        <v>13</v>
      </c>
      <c r="HH30" t="s">
        <v>14</v>
      </c>
      <c r="HI30" t="s">
        <v>15</v>
      </c>
      <c r="HO30" t="s">
        <v>19</v>
      </c>
      <c r="HP30" t="s">
        <v>20</v>
      </c>
      <c r="HQ30" t="s">
        <v>21</v>
      </c>
      <c r="HR30" t="s">
        <v>22</v>
      </c>
      <c r="HS30" t="s">
        <v>23</v>
      </c>
      <c r="HU30" t="s">
        <v>11</v>
      </c>
      <c r="HV30" t="s">
        <v>12</v>
      </c>
      <c r="HW30" t="s">
        <v>13</v>
      </c>
      <c r="HX30" t="s">
        <v>14</v>
      </c>
      <c r="HY30" t="s">
        <v>15</v>
      </c>
      <c r="IE30" t="s">
        <v>19</v>
      </c>
      <c r="IF30" t="s">
        <v>20</v>
      </c>
      <c r="IG30" t="s">
        <v>21</v>
      </c>
      <c r="IH30" t="s">
        <v>22</v>
      </c>
      <c r="II30" t="s">
        <v>23</v>
      </c>
    </row>
    <row r="31" spans="4:243" x14ac:dyDescent="0.25">
      <c r="D31">
        <v>26.8</v>
      </c>
      <c r="E31">
        <v>26.57</v>
      </c>
      <c r="F31">
        <v>26.56</v>
      </c>
      <c r="G31">
        <v>27.8</v>
      </c>
      <c r="H31">
        <v>26.46</v>
      </c>
      <c r="I31" s="3"/>
      <c r="J31" s="3"/>
      <c r="K31" s="3"/>
      <c r="L31" s="3"/>
      <c r="M31" s="3"/>
      <c r="N31">
        <f>AVERAGE(D31:M31)</f>
        <v>26.838000000000001</v>
      </c>
      <c r="O31">
        <f>STDEV(D31:M31)</f>
        <v>0.55201449256337487</v>
      </c>
      <c r="P31">
        <f>N31-10</f>
        <v>16.838000000000001</v>
      </c>
      <c r="Q31">
        <f>MIN(D31:M31)</f>
        <v>26.46</v>
      </c>
      <c r="R31">
        <f>MAX(D31:M31)</f>
        <v>27.8</v>
      </c>
      <c r="T31">
        <v>30.84</v>
      </c>
      <c r="U31">
        <v>28.99</v>
      </c>
      <c r="V31">
        <v>29.49</v>
      </c>
      <c r="W31">
        <v>28.5</v>
      </c>
      <c r="X31">
        <v>28.53</v>
      </c>
      <c r="Y31" s="3"/>
      <c r="Z31" s="3"/>
      <c r="AA31" s="3"/>
      <c r="AB31" s="3"/>
      <c r="AC31" s="3"/>
      <c r="AD31">
        <f>AVERAGE(T31:AC31)</f>
        <v>29.27</v>
      </c>
      <c r="AE31">
        <f>STDEV(T31:AC31)</f>
        <v>0.96594513301739837</v>
      </c>
      <c r="AF31">
        <f>AD31-10</f>
        <v>19.27</v>
      </c>
      <c r="AG31">
        <f>MIN(T31:AC31)</f>
        <v>28.5</v>
      </c>
      <c r="AH31">
        <f>MAX(T31:AC31)</f>
        <v>30.84</v>
      </c>
      <c r="AJ31">
        <v>28.48</v>
      </c>
      <c r="AK31">
        <v>28.36</v>
      </c>
      <c r="AL31">
        <v>26.64</v>
      </c>
      <c r="AM31">
        <v>27.45</v>
      </c>
      <c r="AN31">
        <v>28.38</v>
      </c>
      <c r="AO31" s="3"/>
      <c r="AP31" s="3"/>
      <c r="AQ31" s="3"/>
      <c r="AR31" s="3"/>
      <c r="AS31" s="3"/>
      <c r="AT31">
        <f>AVERAGE(AJ31:AS31)</f>
        <v>27.862000000000002</v>
      </c>
      <c r="AU31">
        <f>STDEV(AJ31:AS31)</f>
        <v>0.80019997500624773</v>
      </c>
      <c r="AV31">
        <f>AT31-10</f>
        <v>17.862000000000002</v>
      </c>
      <c r="AW31">
        <f>MIN(AJ31:AS31)</f>
        <v>26.64</v>
      </c>
      <c r="AX31">
        <f>MAX(AJ31:AS31)</f>
        <v>28.48</v>
      </c>
      <c r="AZ31">
        <v>27.5</v>
      </c>
      <c r="BA31" s="43"/>
      <c r="BB31">
        <v>26.06</v>
      </c>
      <c r="BC31">
        <v>26.3</v>
      </c>
      <c r="BD31">
        <v>26.03</v>
      </c>
      <c r="BE31" s="3"/>
      <c r="BF31" s="3"/>
      <c r="BG31" s="3"/>
      <c r="BH31" s="3"/>
      <c r="BI31" s="3"/>
      <c r="BJ31">
        <f>AVERAGE(AZ31:BI31)</f>
        <v>26.4725</v>
      </c>
      <c r="BK31" s="3">
        <f>STDEV(AZ31:BI31)</f>
        <v>0.69557530145915902</v>
      </c>
      <c r="BL31">
        <f>BJ31-10</f>
        <v>16.4725</v>
      </c>
      <c r="BM31">
        <f>MIN(AZ31:BI31)</f>
        <v>26.03</v>
      </c>
      <c r="BN31">
        <f>MAX(AZ31:BI31)</f>
        <v>27.5</v>
      </c>
      <c r="BQ31">
        <v>26.67</v>
      </c>
      <c r="BR31">
        <v>26.25</v>
      </c>
      <c r="BS31">
        <v>26.79</v>
      </c>
      <c r="BT31">
        <v>27.18</v>
      </c>
      <c r="BU31">
        <v>26.78</v>
      </c>
      <c r="BV31" s="3"/>
      <c r="BW31" s="3"/>
      <c r="BX31" s="3"/>
      <c r="BY31" s="3"/>
      <c r="BZ31" s="3"/>
      <c r="CA31">
        <f>AVERAGE(BQ31:BZ31)</f>
        <v>26.734000000000002</v>
      </c>
      <c r="CB31">
        <f>STDEV(BQ31:BZ31)</f>
        <v>0.33261088376660181</v>
      </c>
      <c r="CC31">
        <f>CA31-10</f>
        <v>16.734000000000002</v>
      </c>
      <c r="CD31">
        <f>MIN(BQ31:BZ31)</f>
        <v>26.25</v>
      </c>
      <c r="CE31">
        <f>MAX(BQ31:BZ31)</f>
        <v>27.18</v>
      </c>
      <c r="CG31">
        <v>30.88</v>
      </c>
      <c r="CH31">
        <v>28.3</v>
      </c>
      <c r="CI31">
        <v>28.81</v>
      </c>
      <c r="CJ31">
        <v>28.75</v>
      </c>
      <c r="CK31">
        <v>27.54</v>
      </c>
      <c r="CL31" s="3"/>
      <c r="CM31" s="3"/>
      <c r="CN31" s="3"/>
      <c r="CO31" s="3"/>
      <c r="CP31" s="3"/>
      <c r="CQ31">
        <f>AVERAGE(CG31:CP31)</f>
        <v>28.856000000000002</v>
      </c>
      <c r="CR31">
        <f>STDEV(CG31:CP31)</f>
        <v>1.2400524182469059</v>
      </c>
      <c r="CS31">
        <f>CQ31-10</f>
        <v>18.856000000000002</v>
      </c>
      <c r="CT31">
        <f>MIN(CG31:CP31)</f>
        <v>27.54</v>
      </c>
      <c r="CU31">
        <f>MAX(CG31:CP31)</f>
        <v>30.88</v>
      </c>
      <c r="CW31">
        <v>29.54</v>
      </c>
      <c r="CX31">
        <v>27.47</v>
      </c>
      <c r="CY31">
        <v>26.88</v>
      </c>
      <c r="CZ31">
        <v>28.35</v>
      </c>
      <c r="DA31">
        <v>26.71</v>
      </c>
      <c r="DB31" s="3"/>
      <c r="DC31" s="3"/>
      <c r="DD31" s="3"/>
      <c r="DE31" s="3"/>
      <c r="DG31">
        <f>AVERAGE(CW31:DF31)</f>
        <v>27.790000000000003</v>
      </c>
      <c r="DH31">
        <f>STDEV(CW31:DF31)</f>
        <v>1.1697221892398211</v>
      </c>
      <c r="DI31">
        <f>DG31-9</f>
        <v>18.790000000000003</v>
      </c>
      <c r="DJ31">
        <f>MIN(CW31:DF31)</f>
        <v>26.71</v>
      </c>
      <c r="DK31">
        <f>MAX(CW31:DF31)</f>
        <v>29.54</v>
      </c>
      <c r="DM31">
        <v>30.57</v>
      </c>
      <c r="DN31">
        <v>28.28</v>
      </c>
      <c r="DO31">
        <v>27.44</v>
      </c>
      <c r="DP31">
        <v>26.25</v>
      </c>
      <c r="DQ31">
        <v>27.72</v>
      </c>
      <c r="DR31" s="3"/>
      <c r="DS31" s="3"/>
      <c r="DT31" s="3"/>
      <c r="DU31" s="3"/>
      <c r="DV31" s="3"/>
      <c r="DW31">
        <f>AVERAGE(DM31:DV31)</f>
        <v>28.052</v>
      </c>
      <c r="DX31">
        <f>STDEV(DM31:DV31)</f>
        <v>1.5909336881215383</v>
      </c>
      <c r="DY31">
        <f>DW31-10</f>
        <v>18.052</v>
      </c>
      <c r="DZ31">
        <f>MIN(DM31:DV31)</f>
        <v>26.25</v>
      </c>
      <c r="EA31">
        <f>MAX(DM31:DV31)</f>
        <v>30.57</v>
      </c>
      <c r="EC31">
        <v>28.87</v>
      </c>
      <c r="ED31">
        <v>26.92</v>
      </c>
      <c r="EE31">
        <v>26.96</v>
      </c>
      <c r="EF31">
        <v>26.89</v>
      </c>
      <c r="EG31">
        <v>25.97</v>
      </c>
      <c r="EH31" s="3"/>
      <c r="EI31" s="3"/>
      <c r="EJ31" s="3"/>
      <c r="EK31" s="3"/>
      <c r="EL31" s="3"/>
      <c r="EM31">
        <f>AVERAGE(EC31:EL31)</f>
        <v>27.122000000000003</v>
      </c>
      <c r="EN31">
        <f>STDEV(EC31:EL31)</f>
        <v>1.0610702144533137</v>
      </c>
      <c r="EO31">
        <f>EM31-9</f>
        <v>18.122000000000003</v>
      </c>
      <c r="EP31">
        <f>MIN(EC31:EL31)</f>
        <v>25.97</v>
      </c>
      <c r="EQ31">
        <f>MAX(EC31:EL31)</f>
        <v>28.87</v>
      </c>
      <c r="ES31">
        <v>26.19</v>
      </c>
      <c r="ET31">
        <v>28.49</v>
      </c>
      <c r="EU31">
        <v>27.57</v>
      </c>
      <c r="EV31">
        <v>26.15</v>
      </c>
      <c r="EW31">
        <v>26.89</v>
      </c>
      <c r="EX31" s="3"/>
      <c r="EY31" s="3"/>
      <c r="EZ31" s="3"/>
      <c r="FA31" s="3"/>
      <c r="FB31" s="3"/>
      <c r="FC31">
        <f>AVERAGE(ES31:FB31)</f>
        <v>27.058000000000003</v>
      </c>
      <c r="FD31">
        <f>STDEV(ES31:FB31)</f>
        <v>0.98980806220195994</v>
      </c>
      <c r="FE31">
        <f>FC31-10</f>
        <v>17.058000000000003</v>
      </c>
      <c r="FF31">
        <f>MIN(ES31:FB31)</f>
        <v>26.15</v>
      </c>
      <c r="FG31">
        <f>MAX(ES31:FB31)</f>
        <v>28.49</v>
      </c>
      <c r="FI31">
        <v>32.03</v>
      </c>
      <c r="FJ31">
        <v>28.81</v>
      </c>
      <c r="FK31">
        <v>29.96</v>
      </c>
      <c r="FL31">
        <v>25.95</v>
      </c>
      <c r="FM31">
        <v>27.92</v>
      </c>
      <c r="FN31" s="3"/>
      <c r="FO31" s="3"/>
      <c r="FP31" s="3"/>
      <c r="FQ31" s="3"/>
      <c r="FR31" s="3"/>
      <c r="FS31">
        <f>AVERAGE(FI31:FR31)</f>
        <v>28.934000000000005</v>
      </c>
      <c r="FT31">
        <f>STDEV(FI31:FR31)</f>
        <v>2.2685744422434109</v>
      </c>
      <c r="FU31">
        <f>FS31-10</f>
        <v>18.934000000000005</v>
      </c>
      <c r="FV31">
        <f>MIN(FI31:FR31)</f>
        <v>25.95</v>
      </c>
      <c r="FW31">
        <f>MAX(FI31:FR31)</f>
        <v>32.03</v>
      </c>
      <c r="FY31">
        <v>28.65</v>
      </c>
      <c r="FZ31">
        <v>27.25</v>
      </c>
      <c r="GA31">
        <v>27.29</v>
      </c>
      <c r="GB31">
        <v>26.5</v>
      </c>
      <c r="GC31">
        <v>25.13</v>
      </c>
      <c r="GD31" s="3"/>
      <c r="GE31" s="3"/>
      <c r="GF31" s="3"/>
      <c r="GG31" s="3"/>
      <c r="GH31" s="3"/>
      <c r="GI31">
        <f>AVERAGE(FY31:GH31)</f>
        <v>26.963999999999999</v>
      </c>
      <c r="GJ31">
        <f>STDEV(FY31:GH31)</f>
        <v>1.2854493377803731</v>
      </c>
      <c r="GK31">
        <f>GI31-10</f>
        <v>16.963999999999999</v>
      </c>
      <c r="GL31">
        <f>MIN(FY31:GH31)</f>
        <v>25.13</v>
      </c>
      <c r="GM31">
        <f>MAX(FY31:GH31)</f>
        <v>28.65</v>
      </c>
      <c r="GO31">
        <v>26.68</v>
      </c>
      <c r="GP31">
        <v>26.07</v>
      </c>
      <c r="GQ31">
        <v>26.05</v>
      </c>
      <c r="GR31">
        <v>26.77</v>
      </c>
      <c r="GS31">
        <v>26.03</v>
      </c>
      <c r="GT31" s="3"/>
      <c r="GU31" s="3"/>
      <c r="GV31" s="3"/>
      <c r="GW31" s="3"/>
      <c r="GX31" s="3"/>
      <c r="GY31">
        <f>AVERAGE(GO31:GX31)</f>
        <v>26.32</v>
      </c>
      <c r="GZ31">
        <f>STDEV(GO31:GX31)</f>
        <v>0.37134889255254222</v>
      </c>
      <c r="HA31">
        <f>GY31-10</f>
        <v>16.32</v>
      </c>
      <c r="HB31">
        <f>MIN(GO31:GX31)</f>
        <v>26.03</v>
      </c>
      <c r="HC31">
        <f>MAX(GO31:GX31)</f>
        <v>26.77</v>
      </c>
      <c r="HE31">
        <v>28.42</v>
      </c>
      <c r="HF31">
        <v>26.06</v>
      </c>
      <c r="HG31">
        <v>27.24</v>
      </c>
      <c r="HH31">
        <v>26.81</v>
      </c>
      <c r="HI31">
        <v>27.46</v>
      </c>
      <c r="HJ31" s="3"/>
      <c r="HK31" s="3"/>
      <c r="HL31" s="3"/>
      <c r="HM31" s="3"/>
      <c r="HN31" s="3"/>
      <c r="HO31">
        <f>AVERAGE(HE31:HN31)</f>
        <v>27.198</v>
      </c>
      <c r="HP31">
        <f>STDEV(HE31:HN31)</f>
        <v>0.8673638221646105</v>
      </c>
      <c r="HQ31">
        <f>HO31-10</f>
        <v>17.198</v>
      </c>
      <c r="HR31">
        <f>MIN(HE31:HN31)</f>
        <v>26.06</v>
      </c>
      <c r="HS31">
        <f>MAX(HE31:HN31)</f>
        <v>28.42</v>
      </c>
      <c r="HU31">
        <v>30.4</v>
      </c>
      <c r="HV31">
        <v>27.53</v>
      </c>
      <c r="HW31">
        <v>28.23</v>
      </c>
      <c r="HX31">
        <v>29.04</v>
      </c>
      <c r="HY31">
        <v>26.57</v>
      </c>
      <c r="HZ31" s="3"/>
      <c r="IA31" s="3"/>
      <c r="IB31" s="3"/>
      <c r="IC31" s="3"/>
      <c r="ID31" s="3"/>
      <c r="IE31">
        <f>AVERAGE(HU31:ID31)</f>
        <v>28.353999999999996</v>
      </c>
      <c r="IF31">
        <f>STDEV(HU31:ID31)</f>
        <v>1.4606265778767678</v>
      </c>
      <c r="IG31">
        <f>IE31-10</f>
        <v>18.353999999999996</v>
      </c>
      <c r="IH31">
        <f>MIN(HU31:ID31)</f>
        <v>26.57</v>
      </c>
      <c r="II31">
        <f>MAX(HU31:ID31)</f>
        <v>30.4</v>
      </c>
    </row>
    <row r="32" spans="4:243" x14ac:dyDescent="0.25">
      <c r="BK32" s="3"/>
    </row>
    <row r="33" spans="3:254" x14ac:dyDescent="0.25">
      <c r="BK33" s="3"/>
    </row>
    <row r="36" spans="3:254" x14ac:dyDescent="0.25">
      <c r="D36" s="1" t="s">
        <v>5</v>
      </c>
      <c r="E36" s="1" t="s">
        <v>5</v>
      </c>
      <c r="F36" s="1" t="s">
        <v>5</v>
      </c>
      <c r="G36" s="1" t="s">
        <v>5</v>
      </c>
      <c r="H36" s="1" t="s">
        <v>5</v>
      </c>
      <c r="I36" s="1"/>
      <c r="J36" s="1"/>
      <c r="K36" s="1"/>
      <c r="L36" s="1"/>
      <c r="M36" s="1"/>
      <c r="T36" s="1" t="s">
        <v>18</v>
      </c>
      <c r="U36" s="1" t="s">
        <v>18</v>
      </c>
      <c r="V36" s="1" t="s">
        <v>18</v>
      </c>
      <c r="W36" s="1" t="s">
        <v>18</v>
      </c>
      <c r="X36" s="1" t="s">
        <v>18</v>
      </c>
      <c r="Y36" s="1"/>
      <c r="Z36" s="1"/>
      <c r="AA36" s="1"/>
      <c r="AB36" s="1"/>
      <c r="AC36" s="1"/>
      <c r="AJ36" s="1" t="s">
        <v>27</v>
      </c>
      <c r="AK36" s="1" t="s">
        <v>27</v>
      </c>
      <c r="AL36" s="1" t="s">
        <v>27</v>
      </c>
      <c r="AM36" s="1" t="s">
        <v>27</v>
      </c>
      <c r="AN36" s="1" t="s">
        <v>27</v>
      </c>
      <c r="AO36" s="1"/>
      <c r="AP36" s="1"/>
      <c r="AQ36" s="1"/>
      <c r="AR36" s="1"/>
      <c r="AS36" s="1"/>
      <c r="AZ36" s="1" t="s">
        <v>30</v>
      </c>
      <c r="BA36" s="1" t="s">
        <v>30</v>
      </c>
      <c r="BB36" s="1" t="s">
        <v>30</v>
      </c>
      <c r="BC36" s="1" t="s">
        <v>30</v>
      </c>
      <c r="BD36" s="1" t="s">
        <v>30</v>
      </c>
      <c r="BE36" s="1"/>
      <c r="BF36" s="1"/>
      <c r="BG36" s="1"/>
      <c r="BH36" s="1"/>
      <c r="BI36" s="1"/>
      <c r="BQ36" s="1" t="s">
        <v>32</v>
      </c>
      <c r="BR36" s="1" t="s">
        <v>32</v>
      </c>
      <c r="BS36" s="1" t="s">
        <v>32</v>
      </c>
      <c r="BT36" s="1" t="s">
        <v>32</v>
      </c>
      <c r="BU36" s="1" t="s">
        <v>32</v>
      </c>
      <c r="BV36" s="1"/>
      <c r="BW36" s="1"/>
      <c r="BX36" s="1"/>
      <c r="BY36" s="1"/>
      <c r="BZ36" s="1"/>
      <c r="CG36" s="1" t="s">
        <v>33</v>
      </c>
      <c r="CH36" s="1" t="s">
        <v>33</v>
      </c>
      <c r="CI36" s="1" t="s">
        <v>33</v>
      </c>
      <c r="CJ36" s="1" t="s">
        <v>33</v>
      </c>
      <c r="CK36" s="1" t="s">
        <v>33</v>
      </c>
      <c r="CL36" s="1"/>
      <c r="CM36" s="1"/>
      <c r="CN36" s="1"/>
      <c r="CO36" s="1"/>
      <c r="CP36" s="1"/>
      <c r="CW36" s="1" t="s">
        <v>34</v>
      </c>
      <c r="CX36" s="1" t="s">
        <v>34</v>
      </c>
      <c r="CY36" s="1" t="s">
        <v>34</v>
      </c>
      <c r="CZ36" s="1" t="s">
        <v>34</v>
      </c>
      <c r="DA36" s="1"/>
      <c r="DB36" s="1"/>
      <c r="DC36" s="1"/>
      <c r="DD36" s="1"/>
      <c r="DE36" s="1"/>
      <c r="DG36" s="1"/>
      <c r="DM36" s="1" t="s">
        <v>42</v>
      </c>
      <c r="DN36" s="1" t="s">
        <v>42</v>
      </c>
      <c r="DO36" s="1" t="s">
        <v>42</v>
      </c>
      <c r="DP36" s="1" t="s">
        <v>42</v>
      </c>
      <c r="DQ36" s="1" t="s">
        <v>42</v>
      </c>
      <c r="DR36" s="1"/>
      <c r="DS36" s="1"/>
      <c r="DT36" s="1"/>
      <c r="DU36" s="1"/>
      <c r="DV36" s="1"/>
      <c r="EC36" s="1" t="s">
        <v>43</v>
      </c>
      <c r="ED36" s="1" t="s">
        <v>43</v>
      </c>
      <c r="EE36" s="1" t="s">
        <v>43</v>
      </c>
      <c r="EF36" s="1" t="s">
        <v>43</v>
      </c>
      <c r="EG36" s="1"/>
      <c r="EH36" s="1"/>
      <c r="EI36" s="1"/>
      <c r="EJ36" s="1"/>
      <c r="EK36" s="1"/>
      <c r="EL36" s="1"/>
      <c r="ES36" s="1" t="s">
        <v>44</v>
      </c>
      <c r="ET36" s="1" t="s">
        <v>44</v>
      </c>
      <c r="EU36" s="1" t="s">
        <v>44</v>
      </c>
      <c r="EV36" s="1" t="s">
        <v>44</v>
      </c>
      <c r="EW36" s="1" t="s">
        <v>44</v>
      </c>
      <c r="EX36" s="1"/>
      <c r="EY36" s="1"/>
      <c r="EZ36" s="1"/>
      <c r="FA36" s="1"/>
      <c r="FB36" s="1"/>
      <c r="FI36" s="1" t="s">
        <v>45</v>
      </c>
      <c r="FJ36" s="1" t="s">
        <v>45</v>
      </c>
      <c r="FK36" s="1" t="s">
        <v>45</v>
      </c>
      <c r="FL36" s="1" t="s">
        <v>45</v>
      </c>
      <c r="FM36" s="1"/>
      <c r="FN36" s="1"/>
      <c r="FO36" s="1"/>
      <c r="FP36" s="1"/>
      <c r="FQ36" s="1"/>
      <c r="FR36" s="1"/>
      <c r="FY36" s="1" t="s">
        <v>46</v>
      </c>
      <c r="FZ36" s="1" t="s">
        <v>46</v>
      </c>
      <c r="GA36" s="1" t="s">
        <v>46</v>
      </c>
      <c r="GB36" s="1" t="s">
        <v>46</v>
      </c>
      <c r="GC36" s="1" t="s">
        <v>46</v>
      </c>
      <c r="GD36" s="1"/>
      <c r="GE36" s="1"/>
      <c r="GF36" s="1"/>
      <c r="GG36" s="1"/>
      <c r="GH36" s="1"/>
      <c r="GO36" s="1" t="s">
        <v>47</v>
      </c>
      <c r="GP36" s="1" t="s">
        <v>47</v>
      </c>
      <c r="GQ36" s="1" t="s">
        <v>47</v>
      </c>
      <c r="GR36" s="1" t="s">
        <v>47</v>
      </c>
      <c r="GS36" s="1" t="s">
        <v>47</v>
      </c>
      <c r="GT36" s="1"/>
      <c r="GU36" s="1"/>
      <c r="GV36" s="1"/>
      <c r="GW36" s="1"/>
      <c r="GX36" s="1"/>
      <c r="HF36" s="1" t="s">
        <v>48</v>
      </c>
      <c r="HG36" s="1" t="s">
        <v>48</v>
      </c>
      <c r="HH36" s="1" t="s">
        <v>48</v>
      </c>
      <c r="HI36" s="1" t="s">
        <v>48</v>
      </c>
      <c r="HJ36" s="1"/>
      <c r="HK36" s="1"/>
      <c r="HL36" s="1"/>
      <c r="HM36" s="1"/>
      <c r="HN36" s="1"/>
      <c r="HO36" s="1"/>
      <c r="HU36" s="1" t="s">
        <v>49</v>
      </c>
      <c r="HV36" s="1" t="s">
        <v>49</v>
      </c>
      <c r="HW36" s="1" t="s">
        <v>49</v>
      </c>
      <c r="HX36" s="1" t="s">
        <v>49</v>
      </c>
      <c r="HY36" s="1" t="s">
        <v>49</v>
      </c>
      <c r="HZ36" s="1"/>
      <c r="IA36" s="1"/>
      <c r="IB36" s="1"/>
      <c r="IC36" s="1"/>
      <c r="ID36" s="1"/>
    </row>
    <row r="37" spans="3:254" x14ac:dyDescent="0.25">
      <c r="D37" s="1" t="s">
        <v>16</v>
      </c>
      <c r="E37" s="1" t="s">
        <v>16</v>
      </c>
      <c r="F37" s="1" t="s">
        <v>16</v>
      </c>
      <c r="G37" s="1" t="s">
        <v>16</v>
      </c>
      <c r="H37" s="1" t="s">
        <v>16</v>
      </c>
      <c r="I37" s="1"/>
      <c r="J37" s="1"/>
      <c r="K37" s="1"/>
      <c r="L37" s="1"/>
      <c r="M37" s="1"/>
      <c r="T37" s="1" t="s">
        <v>16</v>
      </c>
      <c r="U37" s="1" t="s">
        <v>16</v>
      </c>
      <c r="V37" s="1" t="s">
        <v>16</v>
      </c>
      <c r="W37" s="1" t="s">
        <v>16</v>
      </c>
      <c r="X37" s="1" t="s">
        <v>16</v>
      </c>
      <c r="Y37" s="1"/>
      <c r="Z37" s="1"/>
      <c r="AA37" s="1"/>
      <c r="AB37" s="1"/>
      <c r="AC37" s="1"/>
      <c r="AJ37" s="1" t="s">
        <v>16</v>
      </c>
      <c r="AK37" s="1" t="s">
        <v>16</v>
      </c>
      <c r="AL37" s="1" t="s">
        <v>16</v>
      </c>
      <c r="AM37" s="1" t="s">
        <v>16</v>
      </c>
      <c r="AN37" s="1" t="s">
        <v>16</v>
      </c>
      <c r="AO37" s="1"/>
      <c r="AP37" s="1"/>
      <c r="AQ37" s="1"/>
      <c r="AR37" s="1"/>
      <c r="AS37" s="1"/>
      <c r="AZ37" s="1" t="s">
        <v>16</v>
      </c>
      <c r="BA37" s="1" t="s">
        <v>16</v>
      </c>
      <c r="BB37" s="1" t="s">
        <v>16</v>
      </c>
      <c r="BC37" s="1" t="s">
        <v>16</v>
      </c>
      <c r="BD37" s="1" t="s">
        <v>16</v>
      </c>
      <c r="BE37" s="1"/>
      <c r="BF37" s="1"/>
      <c r="BG37" s="1"/>
      <c r="BH37" s="1"/>
      <c r="BI37" s="1"/>
      <c r="BQ37" s="1" t="s">
        <v>16</v>
      </c>
      <c r="BR37" s="1" t="s">
        <v>16</v>
      </c>
      <c r="BS37" s="1" t="s">
        <v>16</v>
      </c>
      <c r="BT37" s="1" t="s">
        <v>16</v>
      </c>
      <c r="BU37" s="1" t="s">
        <v>16</v>
      </c>
      <c r="BV37" s="1"/>
      <c r="BW37" s="1"/>
      <c r="BX37" s="1"/>
      <c r="BY37" s="1"/>
      <c r="BZ37" s="1"/>
      <c r="CG37" s="1" t="s">
        <v>16</v>
      </c>
      <c r="CH37" s="1" t="s">
        <v>16</v>
      </c>
      <c r="CI37" s="1" t="s">
        <v>16</v>
      </c>
      <c r="CJ37" s="1" t="s">
        <v>16</v>
      </c>
      <c r="CK37" s="1" t="s">
        <v>16</v>
      </c>
      <c r="CL37" s="1"/>
      <c r="CM37" s="1"/>
      <c r="CN37" s="1"/>
      <c r="CO37" s="1"/>
      <c r="CP37" s="1"/>
      <c r="CW37" s="1" t="s">
        <v>16</v>
      </c>
      <c r="CX37" s="1" t="s">
        <v>16</v>
      </c>
      <c r="CY37" s="1" t="s">
        <v>16</v>
      </c>
      <c r="CZ37" s="1" t="s">
        <v>16</v>
      </c>
      <c r="DA37" s="1"/>
      <c r="DB37" s="1"/>
      <c r="DC37" s="1"/>
      <c r="DD37" s="1"/>
      <c r="DE37" s="1"/>
      <c r="DG37" s="1"/>
      <c r="DM37" s="1" t="s">
        <v>16</v>
      </c>
      <c r="DN37" s="1" t="s">
        <v>16</v>
      </c>
      <c r="DO37" s="1" t="s">
        <v>16</v>
      </c>
      <c r="DP37" s="1" t="s">
        <v>16</v>
      </c>
      <c r="DQ37" s="1" t="s">
        <v>16</v>
      </c>
      <c r="DR37" s="1"/>
      <c r="DS37" s="1"/>
      <c r="DT37" s="1"/>
      <c r="DU37" s="1"/>
      <c r="DV37" s="1"/>
      <c r="EC37" s="1" t="s">
        <v>16</v>
      </c>
      <c r="ED37" s="1" t="s">
        <v>16</v>
      </c>
      <c r="EE37" s="1" t="s">
        <v>16</v>
      </c>
      <c r="EF37" s="1" t="s">
        <v>16</v>
      </c>
      <c r="EG37" s="1"/>
      <c r="EH37" s="1"/>
      <c r="EI37" s="1"/>
      <c r="EJ37" s="1"/>
      <c r="EK37" s="1"/>
      <c r="EL37" s="1"/>
      <c r="ES37" s="1" t="s">
        <v>16</v>
      </c>
      <c r="ET37" s="1" t="s">
        <v>16</v>
      </c>
      <c r="EU37" s="1" t="s">
        <v>16</v>
      </c>
      <c r="EV37" s="1" t="s">
        <v>16</v>
      </c>
      <c r="EW37" s="1" t="s">
        <v>16</v>
      </c>
      <c r="EX37" s="1"/>
      <c r="EY37" s="1"/>
      <c r="EZ37" s="1"/>
      <c r="FA37" s="1"/>
      <c r="FB37" s="1"/>
      <c r="FI37" s="1" t="s">
        <v>16</v>
      </c>
      <c r="FJ37" s="1" t="s">
        <v>16</v>
      </c>
      <c r="FK37" s="1" t="s">
        <v>16</v>
      </c>
      <c r="FL37" s="1" t="s">
        <v>16</v>
      </c>
      <c r="FM37" s="1"/>
      <c r="FN37" s="1"/>
      <c r="FO37" s="1"/>
      <c r="FP37" s="1"/>
      <c r="FQ37" s="1"/>
      <c r="FR37" s="1"/>
      <c r="FY37" s="1" t="s">
        <v>16</v>
      </c>
      <c r="FZ37" s="1" t="s">
        <v>16</v>
      </c>
      <c r="GA37" s="1" t="s">
        <v>16</v>
      </c>
      <c r="GB37" s="1" t="s">
        <v>16</v>
      </c>
      <c r="GC37" s="1" t="s">
        <v>16</v>
      </c>
      <c r="GD37" s="1"/>
      <c r="GE37" s="1"/>
      <c r="GF37" s="1"/>
      <c r="GG37" s="1"/>
      <c r="GH37" s="1"/>
      <c r="GO37" s="1" t="s">
        <v>16</v>
      </c>
      <c r="GP37" s="1" t="s">
        <v>16</v>
      </c>
      <c r="GQ37" s="1" t="s">
        <v>16</v>
      </c>
      <c r="GR37" s="1" t="s">
        <v>16</v>
      </c>
      <c r="GS37" s="1" t="s">
        <v>16</v>
      </c>
      <c r="GT37" s="1"/>
      <c r="GU37" s="1"/>
      <c r="GV37" s="1"/>
      <c r="GW37" s="1"/>
      <c r="GX37" s="1"/>
      <c r="HF37" s="1" t="s">
        <v>16</v>
      </c>
      <c r="HG37" s="1" t="s">
        <v>16</v>
      </c>
      <c r="HH37" s="1" t="s">
        <v>16</v>
      </c>
      <c r="HI37" s="1" t="s">
        <v>16</v>
      </c>
      <c r="HJ37" s="1"/>
      <c r="HK37" s="1"/>
      <c r="HL37" s="1"/>
      <c r="HM37" s="1"/>
      <c r="HN37" s="1"/>
      <c r="HO37" s="1"/>
      <c r="HU37" s="1" t="s">
        <v>16</v>
      </c>
      <c r="HV37" s="1" t="s">
        <v>16</v>
      </c>
      <c r="HW37" s="1" t="s">
        <v>16</v>
      </c>
      <c r="HX37" s="1" t="s">
        <v>16</v>
      </c>
      <c r="HY37" s="1" t="s">
        <v>16</v>
      </c>
      <c r="HZ37" s="1"/>
      <c r="IA37" s="1"/>
      <c r="IB37" s="1"/>
      <c r="IC37" s="1"/>
      <c r="ID37" s="1"/>
    </row>
    <row r="38" spans="3:254" x14ac:dyDescent="0.25">
      <c r="D38" s="1" t="s">
        <v>11</v>
      </c>
      <c r="E38" s="1" t="s">
        <v>12</v>
      </c>
      <c r="F38" s="1" t="s">
        <v>13</v>
      </c>
      <c r="G38" s="1" t="s">
        <v>14</v>
      </c>
      <c r="H38" s="1" t="s">
        <v>15</v>
      </c>
      <c r="I38" s="7"/>
      <c r="J38" s="7"/>
      <c r="K38" s="7"/>
      <c r="L38" s="7"/>
      <c r="M38" s="7"/>
      <c r="T38" s="1" t="s">
        <v>11</v>
      </c>
      <c r="U38" s="1" t="s">
        <v>12</v>
      </c>
      <c r="V38" s="1" t="s">
        <v>13</v>
      </c>
      <c r="W38" s="1" t="s">
        <v>14</v>
      </c>
      <c r="X38" s="1" t="s">
        <v>15</v>
      </c>
      <c r="Y38" s="7"/>
      <c r="Z38" s="7"/>
      <c r="AA38" s="7"/>
      <c r="AB38" s="7"/>
      <c r="AC38" s="7"/>
      <c r="AJ38" s="1" t="s">
        <v>11</v>
      </c>
      <c r="AK38" s="1" t="s">
        <v>12</v>
      </c>
      <c r="AL38" s="1" t="s">
        <v>13</v>
      </c>
      <c r="AM38" s="1" t="s">
        <v>14</v>
      </c>
      <c r="AN38" s="1" t="s">
        <v>15</v>
      </c>
      <c r="AO38" s="7"/>
      <c r="AP38" s="7"/>
      <c r="AQ38" s="7"/>
      <c r="AR38" s="7"/>
      <c r="AS38" s="7"/>
      <c r="AZ38" s="1" t="s">
        <v>11</v>
      </c>
      <c r="BA38" s="1" t="s">
        <v>12</v>
      </c>
      <c r="BB38" s="1" t="s">
        <v>13</v>
      </c>
      <c r="BC38" s="1" t="s">
        <v>14</v>
      </c>
      <c r="BD38" s="1" t="s">
        <v>15</v>
      </c>
      <c r="BE38" s="7"/>
      <c r="BF38" s="7"/>
      <c r="BG38" s="7"/>
      <c r="BH38" s="7"/>
      <c r="BI38" s="7"/>
      <c r="BQ38" s="1" t="s">
        <v>11</v>
      </c>
      <c r="BR38" s="1" t="s">
        <v>12</v>
      </c>
      <c r="BS38" s="1" t="s">
        <v>13</v>
      </c>
      <c r="BT38" s="1" t="s">
        <v>14</v>
      </c>
      <c r="BU38" s="1" t="s">
        <v>15</v>
      </c>
      <c r="BV38" s="7"/>
      <c r="BW38" s="7"/>
      <c r="BX38" s="7"/>
      <c r="BY38" s="7"/>
      <c r="BZ38" s="7"/>
      <c r="CG38" s="1" t="s">
        <v>11</v>
      </c>
      <c r="CH38" s="1" t="s">
        <v>12</v>
      </c>
      <c r="CI38" s="1" t="s">
        <v>13</v>
      </c>
      <c r="CJ38" s="1" t="s">
        <v>14</v>
      </c>
      <c r="CK38" s="1" t="s">
        <v>15</v>
      </c>
      <c r="CL38" s="7"/>
      <c r="CM38" s="7"/>
      <c r="CN38" s="7"/>
      <c r="CO38" s="7"/>
      <c r="CP38" s="7"/>
      <c r="CW38" s="1" t="s">
        <v>11</v>
      </c>
      <c r="CX38" s="1" t="s">
        <v>12</v>
      </c>
      <c r="CY38" s="1" t="s">
        <v>13</v>
      </c>
      <c r="CZ38" s="1" t="s">
        <v>14</v>
      </c>
      <c r="DA38" s="1"/>
      <c r="DB38" s="7"/>
      <c r="DC38" s="7"/>
      <c r="DD38" s="7"/>
      <c r="DE38" s="7"/>
      <c r="DG38" s="7"/>
      <c r="DM38" s="1" t="s">
        <v>11</v>
      </c>
      <c r="DN38" s="1" t="s">
        <v>12</v>
      </c>
      <c r="DO38" s="1" t="s">
        <v>13</v>
      </c>
      <c r="DP38" s="1" t="s">
        <v>14</v>
      </c>
      <c r="DQ38" s="1" t="s">
        <v>15</v>
      </c>
      <c r="DR38" s="7"/>
      <c r="DS38" s="7"/>
      <c r="DT38" s="7"/>
      <c r="DU38" s="7"/>
      <c r="DV38" s="7"/>
      <c r="EC38" s="1" t="s">
        <v>11</v>
      </c>
      <c r="ED38" s="1" t="s">
        <v>12</v>
      </c>
      <c r="EE38" s="1" t="s">
        <v>13</v>
      </c>
      <c r="EF38" s="1" t="s">
        <v>14</v>
      </c>
      <c r="EG38" s="1"/>
      <c r="EH38" s="7"/>
      <c r="EI38" s="7"/>
      <c r="EJ38" s="7"/>
      <c r="EK38" s="7"/>
      <c r="EL38" s="7"/>
      <c r="ES38" s="1" t="s">
        <v>11</v>
      </c>
      <c r="ET38" s="1" t="s">
        <v>12</v>
      </c>
      <c r="EU38" s="1" t="s">
        <v>13</v>
      </c>
      <c r="EV38" s="1" t="s">
        <v>14</v>
      </c>
      <c r="EW38" s="1" t="s">
        <v>15</v>
      </c>
      <c r="EX38" s="7"/>
      <c r="EY38" s="7"/>
      <c r="EZ38" s="7"/>
      <c r="FA38" s="7"/>
      <c r="FB38" s="7"/>
      <c r="FI38" s="1" t="s">
        <v>11</v>
      </c>
      <c r="FJ38" s="1" t="s">
        <v>12</v>
      </c>
      <c r="FK38" s="1" t="s">
        <v>13</v>
      </c>
      <c r="FL38" s="1" t="s">
        <v>14</v>
      </c>
      <c r="FM38" s="1"/>
      <c r="FN38" s="7"/>
      <c r="FO38" s="7"/>
      <c r="FP38" s="7"/>
      <c r="FQ38" s="7"/>
      <c r="FR38" s="7"/>
      <c r="FY38" s="1" t="s">
        <v>11</v>
      </c>
      <c r="FZ38" s="1" t="s">
        <v>12</v>
      </c>
      <c r="GA38" s="1" t="s">
        <v>13</v>
      </c>
      <c r="GB38" s="1" t="s">
        <v>14</v>
      </c>
      <c r="GC38" s="1" t="s">
        <v>15</v>
      </c>
      <c r="GD38" s="7"/>
      <c r="GE38" s="7"/>
      <c r="GF38" s="7"/>
      <c r="GG38" s="7"/>
      <c r="GH38" s="7"/>
      <c r="GO38" s="1" t="s">
        <v>11</v>
      </c>
      <c r="GP38" s="1" t="s">
        <v>12</v>
      </c>
      <c r="GQ38" s="1" t="s">
        <v>13</v>
      </c>
      <c r="GR38" s="1" t="s">
        <v>14</v>
      </c>
      <c r="GS38" s="1" t="s">
        <v>15</v>
      </c>
      <c r="GT38" s="7"/>
      <c r="GU38" s="7"/>
      <c r="GV38" s="7"/>
      <c r="GW38" s="7"/>
      <c r="GX38" s="7"/>
      <c r="HF38" s="1" t="s">
        <v>11</v>
      </c>
      <c r="HG38" s="1" t="s">
        <v>12</v>
      </c>
      <c r="HH38" s="1" t="s">
        <v>13</v>
      </c>
      <c r="HI38" s="1" t="s">
        <v>14</v>
      </c>
      <c r="HJ38" s="1"/>
      <c r="HK38" s="7"/>
      <c r="HL38" s="7"/>
      <c r="HM38" s="7"/>
      <c r="HN38" s="7"/>
      <c r="HO38" s="7"/>
      <c r="HU38" s="1" t="s">
        <v>11</v>
      </c>
      <c r="HV38" s="1" t="s">
        <v>12</v>
      </c>
      <c r="HW38" s="1" t="s">
        <v>13</v>
      </c>
      <c r="HX38" s="1" t="s">
        <v>14</v>
      </c>
      <c r="HY38" s="1" t="s">
        <v>15</v>
      </c>
      <c r="HZ38" s="7"/>
      <c r="IA38" s="7"/>
      <c r="IB38" s="7"/>
      <c r="IC38" s="7"/>
      <c r="ID38" s="7"/>
    </row>
    <row r="39" spans="3:254" x14ac:dyDescent="0.25">
      <c r="C39" t="s">
        <v>1</v>
      </c>
      <c r="D39">
        <f>D5</f>
        <v>28.06</v>
      </c>
      <c r="E39">
        <f t="shared" ref="E39:H39" si="0">E5</f>
        <v>27.37</v>
      </c>
      <c r="F39">
        <f t="shared" si="0"/>
        <v>26.48</v>
      </c>
      <c r="G39">
        <f t="shared" si="0"/>
        <v>27.35</v>
      </c>
      <c r="H39">
        <f t="shared" si="0"/>
        <v>26.81</v>
      </c>
      <c r="T39">
        <f>T5</f>
        <v>31.67</v>
      </c>
      <c r="U39">
        <f t="shared" ref="U39:X39" si="1">U5</f>
        <v>29.17</v>
      </c>
      <c r="V39">
        <f t="shared" si="1"/>
        <v>29.37</v>
      </c>
      <c r="W39">
        <f t="shared" si="1"/>
        <v>28.45</v>
      </c>
      <c r="X39">
        <f t="shared" si="1"/>
        <v>27.41</v>
      </c>
      <c r="AJ39" s="43"/>
      <c r="AK39">
        <f t="shared" ref="AK39:AN39" si="2">AK5</f>
        <v>30.3</v>
      </c>
      <c r="AL39">
        <f t="shared" si="2"/>
        <v>25.72</v>
      </c>
      <c r="AM39">
        <f t="shared" si="2"/>
        <v>25.97</v>
      </c>
      <c r="AN39">
        <f t="shared" si="2"/>
        <v>27.58</v>
      </c>
      <c r="AZ39" s="2">
        <f>AZ5</f>
        <v>27.92</v>
      </c>
      <c r="BA39" s="42"/>
      <c r="BB39" s="2">
        <f t="shared" ref="BB39:BD39" si="3">BB5</f>
        <v>26.21</v>
      </c>
      <c r="BC39" s="2">
        <f t="shared" si="3"/>
        <v>26.3</v>
      </c>
      <c r="BD39" s="2">
        <f t="shared" si="3"/>
        <v>25.9</v>
      </c>
      <c r="BE39" s="2"/>
      <c r="BF39" s="2"/>
      <c r="BG39" s="2"/>
      <c r="BH39" s="2"/>
      <c r="BI39" s="2"/>
      <c r="BQ39" s="2">
        <f>BQ5</f>
        <v>28.41</v>
      </c>
      <c r="BR39" s="2">
        <f t="shared" ref="BR39:BU39" si="4">BR5</f>
        <v>26.4</v>
      </c>
      <c r="BS39" s="2">
        <f t="shared" si="4"/>
        <v>25.56</v>
      </c>
      <c r="BT39" s="2">
        <f t="shared" si="4"/>
        <v>25.85</v>
      </c>
      <c r="BU39" s="2">
        <f t="shared" si="4"/>
        <v>26.75</v>
      </c>
      <c r="BV39" s="2"/>
      <c r="BW39" s="2"/>
      <c r="BX39" s="2"/>
      <c r="BY39" s="2"/>
      <c r="BZ39" s="2"/>
      <c r="CB39" s="5"/>
      <c r="CG39" s="3">
        <f>CG5</f>
        <v>30.97</v>
      </c>
      <c r="CH39" s="2">
        <f>CH5</f>
        <v>26.43</v>
      </c>
      <c r="CI39" s="2">
        <f t="shared" ref="CI39:CK39" si="5">CI5</f>
        <v>29.64</v>
      </c>
      <c r="CJ39" s="2">
        <f t="shared" si="5"/>
        <v>28.45</v>
      </c>
      <c r="CK39" s="2">
        <f t="shared" si="5"/>
        <v>29.32</v>
      </c>
      <c r="CL39" s="2"/>
      <c r="CM39" s="2"/>
      <c r="CN39" s="2"/>
      <c r="CO39" s="2"/>
      <c r="CP39" s="2"/>
      <c r="CQ39" s="5"/>
      <c r="CW39" s="2">
        <f>CW5</f>
        <v>30.37</v>
      </c>
      <c r="CX39" s="2">
        <f>CX5</f>
        <v>26.66</v>
      </c>
      <c r="CY39" s="2">
        <f>CY5</f>
        <v>26.57</v>
      </c>
      <c r="CZ39" s="2">
        <f>CZ5</f>
        <v>26.71</v>
      </c>
      <c r="DA39" s="2"/>
      <c r="DB39" s="2"/>
      <c r="DC39" s="2"/>
      <c r="DD39" s="2"/>
      <c r="DE39" s="2"/>
      <c r="DG39" s="1"/>
      <c r="DM39" s="2">
        <f>DM5</f>
        <v>27.31</v>
      </c>
      <c r="DN39" s="2">
        <f t="shared" ref="DN39:DQ39" si="6">DN5</f>
        <v>26.58</v>
      </c>
      <c r="DO39" s="2">
        <f t="shared" si="6"/>
        <v>25.83</v>
      </c>
      <c r="DP39" s="2">
        <f t="shared" si="6"/>
        <v>25.78</v>
      </c>
      <c r="DQ39" s="2">
        <f t="shared" si="6"/>
        <v>25.75</v>
      </c>
      <c r="DR39" s="2"/>
      <c r="DS39" s="2"/>
      <c r="DT39" s="2"/>
      <c r="DU39" s="2"/>
      <c r="DV39" s="2"/>
      <c r="EC39" s="2">
        <f>EC5</f>
        <v>27.76</v>
      </c>
      <c r="ED39" s="2">
        <f>ED5</f>
        <v>27.06</v>
      </c>
      <c r="EE39" s="2">
        <f>EE5</f>
        <v>26.58</v>
      </c>
      <c r="EF39" s="2">
        <f>EF5</f>
        <v>26.83</v>
      </c>
      <c r="EG39" s="12">
        <f>EG5</f>
        <v>26.81</v>
      </c>
      <c r="EH39" s="2"/>
      <c r="EI39" s="2"/>
      <c r="EJ39" s="2"/>
      <c r="EK39" s="2"/>
      <c r="EL39" s="2"/>
      <c r="ES39" s="2">
        <f>ES5</f>
        <v>27.57</v>
      </c>
      <c r="ET39" s="2">
        <f t="shared" ref="ET39:EW39" si="7">ET5</f>
        <v>27.1</v>
      </c>
      <c r="EU39" s="2">
        <f t="shared" si="7"/>
        <v>28.42</v>
      </c>
      <c r="EV39" s="2">
        <f t="shared" si="7"/>
        <v>26.93</v>
      </c>
      <c r="EW39" s="2">
        <f t="shared" si="7"/>
        <v>27.09</v>
      </c>
      <c r="EX39" s="2"/>
      <c r="EY39" s="2"/>
      <c r="EZ39" s="2"/>
      <c r="FA39" s="2"/>
      <c r="FB39" s="2"/>
      <c r="FI39" s="2">
        <f>FI5</f>
        <v>28.34</v>
      </c>
      <c r="FJ39" s="2">
        <f>FJ5</f>
        <v>26.96</v>
      </c>
      <c r="FK39" s="2">
        <f>FK5</f>
        <v>30.57</v>
      </c>
      <c r="FL39" s="2">
        <f>FL5</f>
        <v>29.01</v>
      </c>
      <c r="FM39" s="2">
        <f>FM5</f>
        <v>26.68</v>
      </c>
      <c r="FN39" s="2"/>
      <c r="FO39" s="2"/>
      <c r="FP39" s="2"/>
      <c r="FQ39" s="2"/>
      <c r="FR39" s="2"/>
      <c r="FY39" s="2">
        <f t="shared" ref="FY39:GC39" si="8">FY5</f>
        <v>26.41</v>
      </c>
      <c r="FZ39" s="2">
        <f t="shared" si="8"/>
        <v>26.71</v>
      </c>
      <c r="GA39" s="2">
        <f t="shared" si="8"/>
        <v>28.01</v>
      </c>
      <c r="GB39" s="2">
        <f t="shared" si="8"/>
        <v>26.63</v>
      </c>
      <c r="GC39" s="2">
        <f t="shared" si="8"/>
        <v>27.31</v>
      </c>
      <c r="GD39" s="2"/>
      <c r="GE39" s="2"/>
      <c r="GF39" s="2"/>
      <c r="GG39" s="2"/>
      <c r="GH39" s="2"/>
      <c r="GO39" s="2">
        <f>GO5</f>
        <v>25.65</v>
      </c>
      <c r="GP39" s="2">
        <f t="shared" ref="GP39:GS39" si="9">GP5</f>
        <v>26.2</v>
      </c>
      <c r="GQ39" s="2">
        <f t="shared" si="9"/>
        <v>26.67</v>
      </c>
      <c r="GR39" s="2">
        <f t="shared" si="9"/>
        <v>26.74</v>
      </c>
      <c r="GS39" s="2">
        <f t="shared" si="9"/>
        <v>26.48</v>
      </c>
      <c r="GT39" s="2"/>
      <c r="GU39" s="2"/>
      <c r="GV39" s="2"/>
      <c r="GW39" s="2"/>
      <c r="GX39" s="2"/>
      <c r="HF39" s="2">
        <f>HE5</f>
        <v>28.9</v>
      </c>
      <c r="HG39" s="2">
        <f t="shared" ref="HG39:HI39" si="10">HF5</f>
        <v>28.95</v>
      </c>
      <c r="HH39" s="2">
        <f t="shared" si="10"/>
        <v>27.13</v>
      </c>
      <c r="HI39" s="2">
        <f t="shared" si="10"/>
        <v>27.47</v>
      </c>
      <c r="HJ39" s="2"/>
      <c r="HK39" s="2"/>
      <c r="HL39" s="2"/>
      <c r="HM39" s="2"/>
      <c r="HN39" s="2"/>
      <c r="HO39" s="2"/>
      <c r="HU39" s="2">
        <f>HU5</f>
        <v>31.66</v>
      </c>
      <c r="HV39" s="2">
        <f t="shared" ref="HV39:HY39" si="11">HV5</f>
        <v>28.86</v>
      </c>
      <c r="HW39" s="2">
        <f t="shared" si="11"/>
        <v>29.61</v>
      </c>
      <c r="HX39" s="2">
        <f t="shared" si="11"/>
        <v>30.22</v>
      </c>
      <c r="HY39" s="2">
        <f t="shared" si="11"/>
        <v>28.38</v>
      </c>
      <c r="HZ39" s="2"/>
      <c r="IA39" s="2"/>
      <c r="IB39" s="2"/>
      <c r="IC39" s="2"/>
      <c r="ID39" s="2"/>
      <c r="IM39" s="5"/>
      <c r="IN39" s="5"/>
      <c r="IO39" s="5"/>
      <c r="IP39" s="5"/>
      <c r="IQ39" s="5"/>
      <c r="IR39" s="5"/>
      <c r="IS39" s="5"/>
      <c r="IT39" s="5"/>
    </row>
    <row r="40" spans="3:254" s="5" customFormat="1" x14ac:dyDescent="0.25">
      <c r="C40" s="5" t="s">
        <v>2</v>
      </c>
      <c r="D40">
        <f>D14</f>
        <v>27.12</v>
      </c>
      <c r="E40">
        <f t="shared" ref="E40:H40" si="12">E14</f>
        <v>26.57</v>
      </c>
      <c r="F40">
        <f t="shared" si="12"/>
        <v>25.9</v>
      </c>
      <c r="G40">
        <f t="shared" si="12"/>
        <v>27.23</v>
      </c>
      <c r="H40">
        <f t="shared" si="12"/>
        <v>26.31</v>
      </c>
      <c r="I40"/>
      <c r="J40"/>
      <c r="K40"/>
      <c r="L40"/>
      <c r="M40"/>
      <c r="T40">
        <f>T14</f>
        <v>31.04</v>
      </c>
      <c r="U40">
        <f t="shared" ref="U40:X40" si="13">U14</f>
        <v>28.71</v>
      </c>
      <c r="V40">
        <f t="shared" si="13"/>
        <v>28.7</v>
      </c>
      <c r="W40">
        <f t="shared" si="13"/>
        <v>27.96</v>
      </c>
      <c r="X40">
        <f t="shared" si="13"/>
        <v>27.75</v>
      </c>
      <c r="Y40"/>
      <c r="Z40"/>
      <c r="AA40"/>
      <c r="AB40"/>
      <c r="AC40"/>
      <c r="AJ40" s="8"/>
      <c r="AK40">
        <f t="shared" ref="AK40:AN40" si="14">AK14</f>
        <v>28.31</v>
      </c>
      <c r="AL40">
        <f t="shared" si="14"/>
        <v>27.38</v>
      </c>
      <c r="AM40">
        <f t="shared" si="14"/>
        <v>27</v>
      </c>
      <c r="AN40">
        <f t="shared" si="14"/>
        <v>27.05</v>
      </c>
      <c r="AO40"/>
      <c r="AP40"/>
      <c r="AQ40"/>
      <c r="AR40"/>
      <c r="AS40"/>
      <c r="AZ40" s="11">
        <f>AZ14</f>
        <v>26.87</v>
      </c>
      <c r="BA40" s="61"/>
      <c r="BB40" s="11">
        <f t="shared" ref="BB40:BD40" si="15">BB14</f>
        <v>26.64</v>
      </c>
      <c r="BC40" s="11">
        <f t="shared" si="15"/>
        <v>25.55</v>
      </c>
      <c r="BD40" s="11">
        <f t="shared" si="15"/>
        <v>26.07</v>
      </c>
      <c r="BE40" s="11"/>
      <c r="BF40" s="11"/>
      <c r="BG40" s="11"/>
      <c r="BH40" s="11"/>
      <c r="BI40" s="11"/>
      <c r="BQ40" s="11">
        <f>BQ14</f>
        <v>27.91</v>
      </c>
      <c r="BR40" s="11">
        <f t="shared" ref="BR40:BU40" si="16">BR14</f>
        <v>27.51</v>
      </c>
      <c r="BS40" s="11">
        <f t="shared" si="16"/>
        <v>26.34</v>
      </c>
      <c r="BT40" s="11">
        <f t="shared" si="16"/>
        <v>26.15</v>
      </c>
      <c r="BU40" s="11">
        <f t="shared" si="16"/>
        <v>26.42</v>
      </c>
      <c r="BV40" s="11"/>
      <c r="BW40" s="11"/>
      <c r="BX40" s="11"/>
      <c r="BY40" s="11"/>
      <c r="BZ40" s="11"/>
      <c r="CA40"/>
      <c r="CB40"/>
      <c r="CG40" s="11">
        <f>CG14</f>
        <v>28.91</v>
      </c>
      <c r="CH40" s="11">
        <f t="shared" ref="CH40:CK40" si="17">CH14</f>
        <v>27.68</v>
      </c>
      <c r="CI40" s="11">
        <f t="shared" si="17"/>
        <v>27.52</v>
      </c>
      <c r="CJ40" s="11">
        <f t="shared" si="17"/>
        <v>27.37</v>
      </c>
      <c r="CK40" s="11">
        <f t="shared" si="17"/>
        <v>26.64</v>
      </c>
      <c r="CL40" s="11"/>
      <c r="CM40" s="11"/>
      <c r="CN40" s="11"/>
      <c r="CO40" s="11"/>
      <c r="CP40" s="11"/>
      <c r="CQ40"/>
      <c r="CW40" s="11">
        <f>CW14</f>
        <v>27.13</v>
      </c>
      <c r="CX40" s="11">
        <f>CX14</f>
        <v>26.98</v>
      </c>
      <c r="CY40" s="11">
        <f>CY14</f>
        <v>26.31</v>
      </c>
      <c r="CZ40" s="11">
        <f>CZ14</f>
        <v>26.27</v>
      </c>
      <c r="DA40" s="11"/>
      <c r="DB40" s="11"/>
      <c r="DC40" s="11"/>
      <c r="DD40" s="11"/>
      <c r="DE40" s="11"/>
      <c r="DM40" s="11">
        <f>DM14</f>
        <v>27.6</v>
      </c>
      <c r="DN40" s="11">
        <f t="shared" ref="DN40:DP40" si="18">DN14</f>
        <v>26.94</v>
      </c>
      <c r="DO40" s="11">
        <f t="shared" si="18"/>
        <v>26.69</v>
      </c>
      <c r="DP40" s="11">
        <f t="shared" si="18"/>
        <v>26.86</v>
      </c>
      <c r="DQ40" s="11">
        <f>DQ14</f>
        <v>25.58</v>
      </c>
      <c r="DR40" s="11"/>
      <c r="DS40" s="11"/>
      <c r="DT40" s="11"/>
      <c r="DU40" s="11"/>
      <c r="DV40" s="11"/>
      <c r="EC40" s="11">
        <f>EC14</f>
        <v>27.15</v>
      </c>
      <c r="ED40" s="11">
        <f>ED14</f>
        <v>27.11</v>
      </c>
      <c r="EE40" s="11">
        <f>EE14</f>
        <v>26.1</v>
      </c>
      <c r="EF40" s="11">
        <f>EF14</f>
        <v>26.44</v>
      </c>
      <c r="EG40" s="11">
        <f>EG14</f>
        <v>26.21</v>
      </c>
      <c r="EH40" s="11"/>
      <c r="EI40" s="11"/>
      <c r="EJ40" s="11"/>
      <c r="EK40" s="11"/>
      <c r="EL40" s="11"/>
      <c r="ES40" s="11">
        <f>ES14</f>
        <v>26.09</v>
      </c>
      <c r="ET40" s="11">
        <f t="shared" ref="ET40:EW40" si="19">ET14</f>
        <v>26.6</v>
      </c>
      <c r="EU40" s="11">
        <f t="shared" si="19"/>
        <v>26.33</v>
      </c>
      <c r="EV40" s="11">
        <f t="shared" si="19"/>
        <v>27.73</v>
      </c>
      <c r="EW40" s="11">
        <f t="shared" si="19"/>
        <v>28.31</v>
      </c>
      <c r="EX40" s="11"/>
      <c r="EY40" s="11"/>
      <c r="EZ40" s="11"/>
      <c r="FA40" s="11"/>
      <c r="FB40" s="11"/>
      <c r="FI40" s="11">
        <f>FI14</f>
        <v>27.75</v>
      </c>
      <c r="FJ40" s="11">
        <f>FJ14</f>
        <v>27.78</v>
      </c>
      <c r="FK40" s="11">
        <f>FK14</f>
        <v>27.26</v>
      </c>
      <c r="FL40" s="11">
        <f>FL14</f>
        <v>25.83</v>
      </c>
      <c r="FM40" s="11">
        <f>FM14</f>
        <v>27.08</v>
      </c>
      <c r="FN40" s="11"/>
      <c r="FO40" s="11"/>
      <c r="FP40" s="11"/>
      <c r="FQ40" s="11"/>
      <c r="FR40" s="11"/>
      <c r="FY40" s="11">
        <f>FY14</f>
        <v>30.6</v>
      </c>
      <c r="FZ40" s="11">
        <f t="shared" ref="FZ40:GC40" si="20">FZ14</f>
        <v>26.83</v>
      </c>
      <c r="GA40" s="11">
        <f t="shared" si="20"/>
        <v>26.81</v>
      </c>
      <c r="GB40" s="11">
        <f t="shared" si="20"/>
        <v>26.52</v>
      </c>
      <c r="GC40" s="11">
        <f t="shared" si="20"/>
        <v>25.32</v>
      </c>
      <c r="GD40" s="11"/>
      <c r="GE40" s="11"/>
      <c r="GF40" s="11"/>
      <c r="GG40" s="11"/>
      <c r="GH40" s="11"/>
      <c r="GO40" s="11">
        <f>GO14</f>
        <v>26.25</v>
      </c>
      <c r="GP40" s="11">
        <f t="shared" ref="GP40:GS40" si="21">GP14</f>
        <v>26.87</v>
      </c>
      <c r="GQ40" s="11">
        <f t="shared" si="21"/>
        <v>26.13</v>
      </c>
      <c r="GR40" s="11">
        <f t="shared" si="21"/>
        <v>26.48</v>
      </c>
      <c r="GS40" s="11">
        <f t="shared" si="21"/>
        <v>25.82</v>
      </c>
      <c r="GT40" s="11"/>
      <c r="GU40" s="11"/>
      <c r="GV40" s="11"/>
      <c r="GW40" s="11"/>
      <c r="GX40" s="11"/>
      <c r="HF40" s="11">
        <f>HE14</f>
        <v>27.96</v>
      </c>
      <c r="HG40" s="11">
        <f t="shared" ref="HG40:HI40" si="22">HF14</f>
        <v>25.47</v>
      </c>
      <c r="HH40" s="11">
        <f t="shared" si="22"/>
        <v>27.38</v>
      </c>
      <c r="HI40" s="11">
        <f t="shared" si="22"/>
        <v>26.85</v>
      </c>
      <c r="HJ40" s="11"/>
      <c r="HK40" s="11"/>
      <c r="HL40" s="11"/>
      <c r="HM40" s="11"/>
      <c r="HN40" s="11"/>
      <c r="HO40" s="11"/>
      <c r="HU40" s="11">
        <f>HU14</f>
        <v>29.13</v>
      </c>
      <c r="HV40" s="11">
        <f t="shared" ref="HV40:HY40" si="23">HV14</f>
        <v>28.38</v>
      </c>
      <c r="HW40" s="11">
        <f t="shared" si="23"/>
        <v>28.93</v>
      </c>
      <c r="HX40" s="11">
        <f t="shared" si="23"/>
        <v>26.43</v>
      </c>
      <c r="HY40" s="11">
        <f t="shared" si="23"/>
        <v>27.37</v>
      </c>
      <c r="HZ40" s="11"/>
      <c r="IA40" s="11"/>
      <c r="IB40" s="11"/>
      <c r="IC40" s="11"/>
      <c r="ID40" s="11"/>
      <c r="IM40"/>
      <c r="IN40"/>
      <c r="IO40"/>
      <c r="IP40"/>
      <c r="IQ40"/>
      <c r="IR40"/>
      <c r="IS40"/>
      <c r="IT40"/>
    </row>
    <row r="41" spans="3:254" x14ac:dyDescent="0.25">
      <c r="C41" t="s">
        <v>3</v>
      </c>
      <c r="D41">
        <f>D23</f>
        <v>26.97</v>
      </c>
      <c r="E41">
        <f t="shared" ref="E41:H41" si="24">E23</f>
        <v>26.27</v>
      </c>
      <c r="F41">
        <f t="shared" si="24"/>
        <v>26.83</v>
      </c>
      <c r="G41">
        <f t="shared" si="24"/>
        <v>27.33</v>
      </c>
      <c r="H41">
        <f t="shared" si="24"/>
        <v>27.35</v>
      </c>
      <c r="T41">
        <f>T23</f>
        <v>29.23</v>
      </c>
      <c r="U41">
        <f t="shared" ref="U41:X41" si="25">U23</f>
        <v>28.05</v>
      </c>
      <c r="W41">
        <f t="shared" si="25"/>
        <v>27.93</v>
      </c>
      <c r="X41">
        <f t="shared" si="25"/>
        <v>27.52</v>
      </c>
      <c r="AJ41">
        <f>AJ23</f>
        <v>29.35</v>
      </c>
      <c r="AK41">
        <f t="shared" ref="AK41:AN41" si="26">AK23</f>
        <v>28.06</v>
      </c>
      <c r="AL41">
        <f t="shared" si="26"/>
        <v>27.33</v>
      </c>
      <c r="AM41">
        <f t="shared" si="26"/>
        <v>27.24</v>
      </c>
      <c r="AN41">
        <f t="shared" si="26"/>
        <v>28.32</v>
      </c>
      <c r="AZ41" s="2">
        <f>AZ23</f>
        <v>29.01</v>
      </c>
      <c r="BA41" s="42"/>
      <c r="BB41" s="2">
        <f t="shared" ref="BB41:BD41" si="27">BB23</f>
        <v>26.71</v>
      </c>
      <c r="BC41" s="2">
        <f t="shared" si="27"/>
        <v>26.34</v>
      </c>
      <c r="BD41" s="2">
        <f t="shared" si="27"/>
        <v>25.97</v>
      </c>
      <c r="BE41" s="2"/>
      <c r="BF41" s="2"/>
      <c r="BG41" s="2"/>
      <c r="BH41" s="2"/>
      <c r="BI41" s="2"/>
      <c r="BQ41" s="2">
        <f>BQ23</f>
        <v>26.53</v>
      </c>
      <c r="BR41" s="2">
        <f t="shared" ref="BR41:BT41" si="28">BR23</f>
        <v>27.39</v>
      </c>
      <c r="BS41" s="2">
        <f t="shared" si="28"/>
        <v>26.41</v>
      </c>
      <c r="BT41" s="2">
        <f t="shared" si="28"/>
        <v>26.84</v>
      </c>
      <c r="BU41" s="2">
        <f>BU23</f>
        <v>27.17</v>
      </c>
      <c r="BV41" s="2"/>
      <c r="BW41" s="2"/>
      <c r="BX41" s="2"/>
      <c r="BY41" s="2"/>
      <c r="BZ41" s="2"/>
      <c r="CA41" s="5"/>
      <c r="CG41" s="2">
        <f>CG23</f>
        <v>30.31</v>
      </c>
      <c r="CH41" s="2">
        <f t="shared" ref="CH41:CK41" si="29">CH23</f>
        <v>28.45</v>
      </c>
      <c r="CI41" s="2">
        <f t="shared" si="29"/>
        <v>28.02</v>
      </c>
      <c r="CJ41" s="2">
        <f t="shared" si="29"/>
        <v>28.54</v>
      </c>
      <c r="CK41" s="2">
        <f t="shared" si="29"/>
        <v>31.3</v>
      </c>
      <c r="CL41" s="2"/>
      <c r="CM41" s="2"/>
      <c r="CN41" s="2"/>
      <c r="CO41" s="2"/>
      <c r="CP41" s="2"/>
      <c r="CW41" s="2">
        <f>CW23</f>
        <v>27.65</v>
      </c>
      <c r="CX41" s="2">
        <f>CX23</f>
        <v>27.74</v>
      </c>
      <c r="CY41" s="2">
        <f>CY23</f>
        <v>26.71</v>
      </c>
      <c r="CZ41" s="42"/>
      <c r="DA41" s="2"/>
      <c r="DB41" s="2"/>
      <c r="DC41" s="2"/>
      <c r="DD41" s="2"/>
      <c r="DE41" s="2"/>
      <c r="DM41" s="2">
        <f>DM23</f>
        <v>27.33</v>
      </c>
      <c r="DN41" s="2">
        <f t="shared" ref="DN41:DQ41" si="30">DN23</f>
        <v>25.68</v>
      </c>
      <c r="DO41" s="2">
        <f t="shared" si="30"/>
        <v>27.68</v>
      </c>
      <c r="DP41" s="2">
        <f t="shared" si="30"/>
        <v>26.78</v>
      </c>
      <c r="DQ41" s="2">
        <f t="shared" si="30"/>
        <v>26.16</v>
      </c>
      <c r="DR41" s="2"/>
      <c r="DS41" s="2"/>
      <c r="DT41" s="2"/>
      <c r="DU41" s="2"/>
      <c r="DV41" s="2"/>
      <c r="EC41" s="2">
        <f>EC23</f>
        <v>27.14</v>
      </c>
      <c r="ED41" s="2">
        <f>ED23</f>
        <v>26.48</v>
      </c>
      <c r="EE41" s="2">
        <f>EE23</f>
        <v>26.49</v>
      </c>
      <c r="EF41" s="2">
        <f>EF23</f>
        <v>26.58</v>
      </c>
      <c r="EG41" s="12">
        <f>EG23</f>
        <v>26.49</v>
      </c>
      <c r="EH41" s="2"/>
      <c r="EI41" s="2"/>
      <c r="EJ41" s="2"/>
      <c r="EK41" s="2"/>
      <c r="EL41" s="2"/>
      <c r="ES41" s="2">
        <f>ES23</f>
        <v>28.42</v>
      </c>
      <c r="ET41" s="2">
        <f t="shared" ref="ET41:EW41" si="31">ET23</f>
        <v>28.73</v>
      </c>
      <c r="EU41" s="2">
        <f t="shared" si="31"/>
        <v>26.09</v>
      </c>
      <c r="EV41" s="2">
        <f t="shared" si="31"/>
        <v>26.86</v>
      </c>
      <c r="EW41" s="2">
        <f t="shared" si="31"/>
        <v>28.71</v>
      </c>
      <c r="EX41" s="2"/>
      <c r="EY41" s="2"/>
      <c r="EZ41" s="2"/>
      <c r="FA41" s="2"/>
      <c r="FB41" s="2"/>
      <c r="FI41" s="2">
        <f>FI23</f>
        <v>31.48</v>
      </c>
      <c r="FJ41" s="2">
        <f>FJ23</f>
        <v>29.78</v>
      </c>
      <c r="FK41" s="2">
        <f>FK23</f>
        <v>27.02</v>
      </c>
      <c r="FL41" s="2">
        <f>FL23</f>
        <v>28.37</v>
      </c>
      <c r="FM41" s="2">
        <f>FM23</f>
        <v>27.83</v>
      </c>
      <c r="FN41" s="2"/>
      <c r="FO41" s="2"/>
      <c r="FP41" s="2"/>
      <c r="FQ41" s="2"/>
      <c r="FR41" s="2"/>
      <c r="FY41" s="2">
        <f>FY23</f>
        <v>30.35</v>
      </c>
      <c r="FZ41" s="2">
        <f t="shared" ref="FZ41:GC41" si="32">FZ23</f>
        <v>28.14</v>
      </c>
      <c r="GA41" s="2">
        <f t="shared" si="32"/>
        <v>27.87</v>
      </c>
      <c r="GB41" s="2">
        <f t="shared" si="32"/>
        <v>26.63</v>
      </c>
      <c r="GC41" s="2">
        <f t="shared" si="32"/>
        <v>26.72</v>
      </c>
      <c r="GD41" s="2"/>
      <c r="GE41" s="2"/>
      <c r="GF41" s="2"/>
      <c r="GG41" s="2"/>
      <c r="GH41" s="2"/>
      <c r="GO41" s="2">
        <f>GO23</f>
        <v>26.75</v>
      </c>
      <c r="GP41" s="42"/>
      <c r="GQ41" s="2">
        <f t="shared" ref="GQ41:GS41" si="33">GQ23</f>
        <v>25.98</v>
      </c>
      <c r="GR41" s="2">
        <f t="shared" si="33"/>
        <v>26.42</v>
      </c>
      <c r="GS41" s="2">
        <f t="shared" si="33"/>
        <v>26.11</v>
      </c>
      <c r="GT41" s="2"/>
      <c r="GU41" s="2"/>
      <c r="GV41" s="2"/>
      <c r="GW41" s="2"/>
      <c r="GX41" s="2"/>
      <c r="HF41" s="2">
        <f>HE23</f>
        <v>28.28</v>
      </c>
      <c r="HG41" s="2">
        <f t="shared" ref="HG41:HI41" si="34">HF23</f>
        <v>27.07</v>
      </c>
      <c r="HH41" s="2">
        <f t="shared" si="34"/>
        <v>27.41</v>
      </c>
      <c r="HI41" s="2">
        <f t="shared" si="34"/>
        <v>26.44</v>
      </c>
      <c r="HJ41" s="2"/>
      <c r="HK41" s="2"/>
      <c r="HL41" s="2"/>
      <c r="HM41" s="2"/>
      <c r="HN41" s="2"/>
      <c r="HO41" s="2"/>
      <c r="HU41" s="2">
        <f>HU23</f>
        <v>30.11</v>
      </c>
      <c r="HV41" s="2">
        <f t="shared" ref="HV41:HY41" si="35">HV23</f>
        <v>30.41</v>
      </c>
      <c r="HW41" s="2">
        <f t="shared" si="35"/>
        <v>28.73</v>
      </c>
      <c r="HX41" s="2">
        <f t="shared" si="35"/>
        <v>29.24</v>
      </c>
      <c r="HY41" s="2">
        <f t="shared" si="35"/>
        <v>28.52</v>
      </c>
      <c r="HZ41" s="2"/>
      <c r="IA41" s="2"/>
      <c r="IB41" s="2"/>
      <c r="IC41" s="2"/>
      <c r="ID41" s="2"/>
    </row>
    <row r="42" spans="3:254" x14ac:dyDescent="0.25">
      <c r="C42" t="s">
        <v>4</v>
      </c>
      <c r="D42">
        <f>D31</f>
        <v>26.8</v>
      </c>
      <c r="E42">
        <f t="shared" ref="E42:H42" si="36">E31</f>
        <v>26.57</v>
      </c>
      <c r="F42">
        <f t="shared" si="36"/>
        <v>26.56</v>
      </c>
      <c r="G42">
        <f t="shared" si="36"/>
        <v>27.8</v>
      </c>
      <c r="H42">
        <f t="shared" si="36"/>
        <v>26.46</v>
      </c>
      <c r="T42">
        <f>T31</f>
        <v>30.84</v>
      </c>
      <c r="U42">
        <f t="shared" ref="U42:X42" si="37">U31</f>
        <v>28.99</v>
      </c>
      <c r="V42">
        <f t="shared" si="37"/>
        <v>29.49</v>
      </c>
      <c r="W42">
        <f t="shared" si="37"/>
        <v>28.5</v>
      </c>
      <c r="X42">
        <f t="shared" si="37"/>
        <v>28.53</v>
      </c>
      <c r="AJ42">
        <f>AJ31</f>
        <v>28.48</v>
      </c>
      <c r="AK42">
        <f t="shared" ref="AK42:AN42" si="38">AK31</f>
        <v>28.36</v>
      </c>
      <c r="AL42">
        <f t="shared" si="38"/>
        <v>26.64</v>
      </c>
      <c r="AM42">
        <f t="shared" si="38"/>
        <v>27.45</v>
      </c>
      <c r="AN42">
        <f t="shared" si="38"/>
        <v>28.38</v>
      </c>
      <c r="AZ42" s="2">
        <f>AZ31</f>
        <v>27.5</v>
      </c>
      <c r="BA42" s="42"/>
      <c r="BB42" s="2">
        <f t="shared" ref="BB42:BD42" si="39">BB31</f>
        <v>26.06</v>
      </c>
      <c r="BC42" s="2">
        <f t="shared" si="39"/>
        <v>26.3</v>
      </c>
      <c r="BD42" s="2">
        <f t="shared" si="39"/>
        <v>26.03</v>
      </c>
      <c r="BE42" s="2"/>
      <c r="BF42" s="2"/>
      <c r="BG42" s="2"/>
      <c r="BH42" s="2"/>
      <c r="BI42" s="2"/>
      <c r="BQ42" s="2">
        <f>BQ31</f>
        <v>26.67</v>
      </c>
      <c r="BR42" s="2">
        <f t="shared" ref="BR42:BU42" si="40">BR31</f>
        <v>26.25</v>
      </c>
      <c r="BS42" s="2">
        <f t="shared" si="40"/>
        <v>26.79</v>
      </c>
      <c r="BT42" s="2">
        <f t="shared" si="40"/>
        <v>27.18</v>
      </c>
      <c r="BU42" s="2">
        <f t="shared" si="40"/>
        <v>26.78</v>
      </c>
      <c r="BV42" s="2"/>
      <c r="BW42" s="2"/>
      <c r="BX42" s="2"/>
      <c r="BY42" s="2"/>
      <c r="BZ42" s="2"/>
      <c r="CG42" s="2">
        <f>CG31</f>
        <v>30.88</v>
      </c>
      <c r="CH42" s="2">
        <f t="shared" ref="CH42:CK42" si="41">CH31</f>
        <v>28.3</v>
      </c>
      <c r="CI42" s="2">
        <f t="shared" si="41"/>
        <v>28.81</v>
      </c>
      <c r="CJ42" s="2">
        <f t="shared" si="41"/>
        <v>28.75</v>
      </c>
      <c r="CK42" s="2">
        <f t="shared" si="41"/>
        <v>27.54</v>
      </c>
      <c r="CL42" s="2"/>
      <c r="CM42" s="2"/>
      <c r="CN42" s="2"/>
      <c r="CO42" s="2"/>
      <c r="CP42" s="2"/>
      <c r="CW42" s="2">
        <f>CW31</f>
        <v>29.54</v>
      </c>
      <c r="CX42" s="2">
        <f>CX31</f>
        <v>27.47</v>
      </c>
      <c r="CY42" s="2">
        <f>CY31</f>
        <v>26.88</v>
      </c>
      <c r="CZ42" s="2">
        <f>CZ31</f>
        <v>28.35</v>
      </c>
      <c r="DA42" s="2"/>
      <c r="DB42" s="2"/>
      <c r="DC42" s="2"/>
      <c r="DD42" s="2"/>
      <c r="DE42" s="2"/>
      <c r="DM42" s="2">
        <f>DM31</f>
        <v>30.57</v>
      </c>
      <c r="DN42" s="2">
        <f t="shared" ref="DN42:DQ42" si="42">DN31</f>
        <v>28.28</v>
      </c>
      <c r="DO42" s="2">
        <f t="shared" si="42"/>
        <v>27.44</v>
      </c>
      <c r="DP42" s="2">
        <f t="shared" si="42"/>
        <v>26.25</v>
      </c>
      <c r="DQ42" s="2">
        <f t="shared" si="42"/>
        <v>27.72</v>
      </c>
      <c r="DR42" s="2"/>
      <c r="DS42" s="2"/>
      <c r="DT42" s="2"/>
      <c r="DU42" s="2"/>
      <c r="DV42" s="2"/>
      <c r="EC42" s="2">
        <f>EC31</f>
        <v>28.87</v>
      </c>
      <c r="ED42" s="2">
        <f>ED31</f>
        <v>26.92</v>
      </c>
      <c r="EE42" s="2">
        <f>EE31</f>
        <v>26.96</v>
      </c>
      <c r="EF42" s="2">
        <f>EF31</f>
        <v>26.89</v>
      </c>
      <c r="EG42" s="12">
        <f>EG31</f>
        <v>25.97</v>
      </c>
      <c r="EH42" s="2"/>
      <c r="EI42" s="2"/>
      <c r="EJ42" s="2"/>
      <c r="EK42" s="2"/>
      <c r="EL42" s="2"/>
      <c r="ES42" s="2">
        <f>ES31</f>
        <v>26.19</v>
      </c>
      <c r="ET42" s="2">
        <f t="shared" ref="ET42:EW42" si="43">ET31</f>
        <v>28.49</v>
      </c>
      <c r="EU42" s="2">
        <f t="shared" si="43"/>
        <v>27.57</v>
      </c>
      <c r="EV42" s="2">
        <f t="shared" si="43"/>
        <v>26.15</v>
      </c>
      <c r="EW42" s="2">
        <f t="shared" si="43"/>
        <v>26.89</v>
      </c>
      <c r="EX42" s="2"/>
      <c r="EY42" s="2"/>
      <c r="EZ42" s="2"/>
      <c r="FA42" s="2"/>
      <c r="FB42" s="2"/>
      <c r="FI42" s="2">
        <f>FI31</f>
        <v>32.03</v>
      </c>
      <c r="FJ42" s="2">
        <f>FJ31</f>
        <v>28.81</v>
      </c>
      <c r="FK42" s="2">
        <f>FK31</f>
        <v>29.96</v>
      </c>
      <c r="FL42" s="2">
        <f>FL31</f>
        <v>25.95</v>
      </c>
      <c r="FM42" s="2">
        <f>FM31</f>
        <v>27.92</v>
      </c>
      <c r="FN42" s="2"/>
      <c r="FO42" s="2"/>
      <c r="FP42" s="2"/>
      <c r="FQ42" s="2"/>
      <c r="FR42" s="2"/>
      <c r="FY42" s="2">
        <f>FY31</f>
        <v>28.65</v>
      </c>
      <c r="FZ42" s="2">
        <f t="shared" ref="FZ42:GC42" si="44">FZ31</f>
        <v>27.25</v>
      </c>
      <c r="GA42" s="2">
        <f t="shared" si="44"/>
        <v>27.29</v>
      </c>
      <c r="GB42" s="2">
        <f t="shared" si="44"/>
        <v>26.5</v>
      </c>
      <c r="GC42" s="2">
        <f t="shared" si="44"/>
        <v>25.13</v>
      </c>
      <c r="GD42" s="2"/>
      <c r="GE42" s="2"/>
      <c r="GF42" s="2"/>
      <c r="GG42" s="2"/>
      <c r="GH42" s="2"/>
      <c r="GO42" s="2">
        <f>GO31</f>
        <v>26.68</v>
      </c>
      <c r="GP42" s="2">
        <f t="shared" ref="GP42:GS42" si="45">GP31</f>
        <v>26.07</v>
      </c>
      <c r="GQ42" s="2">
        <f t="shared" si="45"/>
        <v>26.05</v>
      </c>
      <c r="GR42" s="2">
        <f t="shared" si="45"/>
        <v>26.77</v>
      </c>
      <c r="GS42" s="2">
        <f t="shared" si="45"/>
        <v>26.03</v>
      </c>
      <c r="GT42" s="2"/>
      <c r="GU42" s="2"/>
      <c r="GV42" s="2"/>
      <c r="GW42" s="2"/>
      <c r="GX42" s="2"/>
      <c r="HF42" s="2">
        <f>HE31</f>
        <v>28.42</v>
      </c>
      <c r="HG42" s="2">
        <f t="shared" ref="HG42:HI42" si="46">HF31</f>
        <v>26.06</v>
      </c>
      <c r="HH42" s="2">
        <f t="shared" si="46"/>
        <v>27.24</v>
      </c>
      <c r="HI42" s="2">
        <f t="shared" si="46"/>
        <v>26.81</v>
      </c>
      <c r="HJ42" s="2"/>
      <c r="HK42" s="2"/>
      <c r="HL42" s="2"/>
      <c r="HM42" s="2"/>
      <c r="HN42" s="2"/>
      <c r="HO42" s="2"/>
      <c r="HU42" s="2">
        <f>HU31</f>
        <v>30.4</v>
      </c>
      <c r="HV42" s="2">
        <f t="shared" ref="HV42:HY42" si="47">HV31</f>
        <v>27.53</v>
      </c>
      <c r="HW42" s="2">
        <f t="shared" si="47"/>
        <v>28.23</v>
      </c>
      <c r="HX42" s="2">
        <f t="shared" si="47"/>
        <v>29.04</v>
      </c>
      <c r="HY42" s="2">
        <f t="shared" si="47"/>
        <v>26.57</v>
      </c>
      <c r="HZ42" s="2"/>
      <c r="IA42" s="2"/>
      <c r="IB42" s="2"/>
      <c r="IC42" s="2"/>
      <c r="ID42" s="2"/>
    </row>
    <row r="71" spans="2:77" x14ac:dyDescent="0.25">
      <c r="B71" s="10"/>
      <c r="C71" s="71" t="s">
        <v>35</v>
      </c>
      <c r="D71" s="72"/>
      <c r="E71" s="72"/>
      <c r="F71" s="72"/>
      <c r="G71" s="73"/>
      <c r="H71" s="71" t="s">
        <v>37</v>
      </c>
      <c r="I71" s="72"/>
      <c r="J71" s="72"/>
      <c r="K71" s="72"/>
      <c r="L71" s="73"/>
      <c r="M71" s="71" t="s">
        <v>38</v>
      </c>
      <c r="N71" s="72"/>
      <c r="O71" s="72"/>
      <c r="P71" s="72"/>
      <c r="Q71" s="73"/>
      <c r="R71" s="71" t="s">
        <v>39</v>
      </c>
      <c r="S71" s="72"/>
      <c r="T71" s="72"/>
      <c r="U71" s="72"/>
      <c r="V71" s="73"/>
      <c r="W71" s="71" t="s">
        <v>40</v>
      </c>
      <c r="X71" s="72"/>
      <c r="Y71" s="72"/>
      <c r="Z71" s="72"/>
      <c r="AA71" s="73"/>
      <c r="AB71" s="71" t="s">
        <v>51</v>
      </c>
      <c r="AC71" s="72"/>
      <c r="AD71" s="72"/>
      <c r="AE71" s="72"/>
      <c r="AF71" s="73"/>
      <c r="AG71" s="71" t="s">
        <v>52</v>
      </c>
      <c r="AH71" s="72"/>
      <c r="AI71" s="72"/>
      <c r="AJ71" s="72"/>
      <c r="AK71" s="73"/>
      <c r="AL71" s="71" t="s">
        <v>53</v>
      </c>
      <c r="AM71" s="72"/>
      <c r="AN71" s="72"/>
      <c r="AO71" s="72"/>
      <c r="AP71" s="73"/>
      <c r="AQ71" s="71" t="s">
        <v>54</v>
      </c>
      <c r="AR71" s="72"/>
      <c r="AS71" s="72"/>
      <c r="AT71" s="72"/>
      <c r="AU71" s="73"/>
      <c r="AV71" s="71" t="s">
        <v>0</v>
      </c>
      <c r="AW71" s="72"/>
      <c r="AX71" s="72"/>
      <c r="AY71" s="72"/>
      <c r="AZ71" s="73"/>
      <c r="BA71" s="71" t="s">
        <v>55</v>
      </c>
      <c r="BB71" s="72"/>
      <c r="BC71" s="72"/>
      <c r="BD71" s="72"/>
      <c r="BE71" s="73"/>
      <c r="BF71" s="71" t="s">
        <v>56</v>
      </c>
      <c r="BG71" s="72"/>
      <c r="BH71" s="72"/>
      <c r="BI71" s="72"/>
      <c r="BJ71" s="73"/>
      <c r="BK71" s="71" t="s">
        <v>57</v>
      </c>
      <c r="BL71" s="72"/>
      <c r="BM71" s="72"/>
      <c r="BN71" s="72"/>
      <c r="BO71" s="73"/>
      <c r="BP71" s="71" t="s">
        <v>58</v>
      </c>
      <c r="BQ71" s="72"/>
      <c r="BR71" s="72"/>
      <c r="BS71" s="72"/>
      <c r="BT71" s="73"/>
      <c r="BU71" s="71" t="s">
        <v>59</v>
      </c>
      <c r="BV71" s="72"/>
      <c r="BW71" s="72"/>
      <c r="BX71" s="72"/>
      <c r="BY71" s="73"/>
    </row>
    <row r="72" spans="2:77" x14ac:dyDescent="0.25">
      <c r="B72" s="2"/>
      <c r="C72" s="11" t="s">
        <v>19</v>
      </c>
      <c r="D72" s="12" t="s">
        <v>20</v>
      </c>
      <c r="E72" s="11" t="s">
        <v>21</v>
      </c>
      <c r="F72" s="2" t="s">
        <v>22</v>
      </c>
      <c r="G72" s="2" t="s">
        <v>23</v>
      </c>
      <c r="H72" s="11" t="s">
        <v>19</v>
      </c>
      <c r="I72" s="12" t="s">
        <v>20</v>
      </c>
      <c r="J72" s="11" t="s">
        <v>21</v>
      </c>
      <c r="K72" s="2" t="s">
        <v>22</v>
      </c>
      <c r="L72" s="2" t="s">
        <v>23</v>
      </c>
      <c r="M72" s="11" t="s">
        <v>19</v>
      </c>
      <c r="N72" s="12" t="s">
        <v>20</v>
      </c>
      <c r="O72" s="11" t="s">
        <v>21</v>
      </c>
      <c r="P72" s="2" t="s">
        <v>22</v>
      </c>
      <c r="Q72" s="2" t="s">
        <v>23</v>
      </c>
      <c r="R72" s="11" t="s">
        <v>19</v>
      </c>
      <c r="S72" s="12" t="s">
        <v>20</v>
      </c>
      <c r="T72" s="11" t="s">
        <v>21</v>
      </c>
      <c r="U72" s="2" t="s">
        <v>22</v>
      </c>
      <c r="V72" s="2" t="s">
        <v>23</v>
      </c>
      <c r="W72" s="11" t="s">
        <v>19</v>
      </c>
      <c r="X72" s="12" t="s">
        <v>20</v>
      </c>
      <c r="Y72" s="11" t="s">
        <v>21</v>
      </c>
      <c r="Z72" s="2" t="s">
        <v>22</v>
      </c>
      <c r="AA72" s="2" t="s">
        <v>23</v>
      </c>
      <c r="AB72" s="11" t="s">
        <v>19</v>
      </c>
      <c r="AC72" s="12" t="s">
        <v>20</v>
      </c>
      <c r="AD72" s="11" t="s">
        <v>21</v>
      </c>
      <c r="AE72" s="2" t="s">
        <v>22</v>
      </c>
      <c r="AF72" s="2" t="s">
        <v>23</v>
      </c>
      <c r="AG72" s="11" t="s">
        <v>19</v>
      </c>
      <c r="AH72" s="12" t="s">
        <v>20</v>
      </c>
      <c r="AI72" s="11" t="s">
        <v>21</v>
      </c>
      <c r="AJ72" s="2" t="s">
        <v>22</v>
      </c>
      <c r="AK72" s="2" t="s">
        <v>23</v>
      </c>
      <c r="AL72" s="11" t="s">
        <v>19</v>
      </c>
      <c r="AM72" s="12" t="s">
        <v>20</v>
      </c>
      <c r="AN72" s="11" t="s">
        <v>21</v>
      </c>
      <c r="AO72" s="2" t="s">
        <v>22</v>
      </c>
      <c r="AP72" s="2" t="s">
        <v>23</v>
      </c>
      <c r="AQ72" s="11" t="s">
        <v>19</v>
      </c>
      <c r="AR72" s="12" t="s">
        <v>20</v>
      </c>
      <c r="AS72" s="11" t="s">
        <v>21</v>
      </c>
      <c r="AT72" s="2" t="s">
        <v>22</v>
      </c>
      <c r="AU72" s="2" t="s">
        <v>23</v>
      </c>
      <c r="AV72" s="11" t="s">
        <v>19</v>
      </c>
      <c r="AW72" s="12" t="s">
        <v>20</v>
      </c>
      <c r="AX72" s="11" t="s">
        <v>21</v>
      </c>
      <c r="AY72" s="2" t="s">
        <v>22</v>
      </c>
      <c r="AZ72" s="2" t="s">
        <v>23</v>
      </c>
      <c r="BA72" s="11" t="s">
        <v>19</v>
      </c>
      <c r="BB72" s="12" t="s">
        <v>20</v>
      </c>
      <c r="BC72" s="11" t="s">
        <v>21</v>
      </c>
      <c r="BD72" s="2" t="s">
        <v>22</v>
      </c>
      <c r="BE72" s="2" t="s">
        <v>23</v>
      </c>
      <c r="BF72" s="11" t="s">
        <v>19</v>
      </c>
      <c r="BG72" s="12" t="s">
        <v>20</v>
      </c>
      <c r="BH72" s="11" t="s">
        <v>21</v>
      </c>
      <c r="BI72" s="2" t="s">
        <v>22</v>
      </c>
      <c r="BJ72" s="2" t="s">
        <v>23</v>
      </c>
      <c r="BK72" s="11" t="s">
        <v>19</v>
      </c>
      <c r="BL72" s="12" t="s">
        <v>20</v>
      </c>
      <c r="BM72" s="11" t="s">
        <v>21</v>
      </c>
      <c r="BN72" s="2" t="s">
        <v>22</v>
      </c>
      <c r="BO72" s="2" t="s">
        <v>23</v>
      </c>
      <c r="BP72" s="11" t="s">
        <v>19</v>
      </c>
      <c r="BQ72" s="12" t="s">
        <v>20</v>
      </c>
      <c r="BR72" s="11" t="s">
        <v>21</v>
      </c>
      <c r="BS72" s="2" t="s">
        <v>22</v>
      </c>
      <c r="BT72" s="2" t="s">
        <v>23</v>
      </c>
      <c r="BU72" s="11" t="s">
        <v>19</v>
      </c>
      <c r="BV72" s="12" t="s">
        <v>20</v>
      </c>
      <c r="BW72" s="11" t="s">
        <v>21</v>
      </c>
      <c r="BX72" s="2" t="s">
        <v>22</v>
      </c>
      <c r="BY72" s="2" t="s">
        <v>23</v>
      </c>
    </row>
    <row r="73" spans="2:77" x14ac:dyDescent="0.25">
      <c r="B73" s="25" t="s">
        <v>1</v>
      </c>
      <c r="C73" s="26">
        <f>N5</f>
        <v>27.213999999999999</v>
      </c>
      <c r="D73" s="26">
        <f t="shared" ref="D73:G73" si="48">O5</f>
        <v>0.60425987786713076</v>
      </c>
      <c r="E73" s="26">
        <f t="shared" si="48"/>
        <v>17.213999999999999</v>
      </c>
      <c r="F73" s="26">
        <f t="shared" si="48"/>
        <v>26.48</v>
      </c>
      <c r="G73" s="26">
        <f t="shared" si="48"/>
        <v>28.06</v>
      </c>
      <c r="H73" s="26">
        <f>AD5</f>
        <v>29.214000000000006</v>
      </c>
      <c r="I73" s="26">
        <f t="shared" ref="I73:L73" si="49">AE5</f>
        <v>1.5729208498840628</v>
      </c>
      <c r="J73" s="26">
        <f t="shared" si="49"/>
        <v>20.214000000000006</v>
      </c>
      <c r="K73" s="26">
        <f t="shared" si="49"/>
        <v>27.41</v>
      </c>
      <c r="L73" s="26">
        <f t="shared" si="49"/>
        <v>31.67</v>
      </c>
      <c r="M73" s="26">
        <f>AT5</f>
        <v>27.392499999999998</v>
      </c>
      <c r="N73" s="26">
        <f t="shared" ref="N73:Q73" si="50">AU5</f>
        <v>2.1062980953954904</v>
      </c>
      <c r="O73" s="26">
        <f t="shared" si="50"/>
        <v>17.392499999999998</v>
      </c>
      <c r="P73" s="26">
        <f t="shared" si="50"/>
        <v>25.72</v>
      </c>
      <c r="Q73" s="26">
        <f t="shared" si="50"/>
        <v>30.3</v>
      </c>
      <c r="R73" s="26">
        <f>BJ5</f>
        <v>26.582500000000003</v>
      </c>
      <c r="S73" s="26">
        <f t="shared" ref="S73:V73" si="51">BK5</f>
        <v>0.90797852397510037</v>
      </c>
      <c r="T73" s="26">
        <f t="shared" si="51"/>
        <v>16.582500000000003</v>
      </c>
      <c r="U73" s="26">
        <f t="shared" si="51"/>
        <v>25.9</v>
      </c>
      <c r="V73" s="26">
        <f t="shared" si="51"/>
        <v>27.92</v>
      </c>
      <c r="W73" s="26">
        <f>CA5</f>
        <v>26.594000000000001</v>
      </c>
      <c r="X73" s="26">
        <f t="shared" ref="X73:AA73" si="52">CB5</f>
        <v>1.1160779542666366</v>
      </c>
      <c r="Y73" s="26">
        <f t="shared" si="52"/>
        <v>16.594000000000001</v>
      </c>
      <c r="Z73" s="26">
        <f t="shared" si="52"/>
        <v>25.56</v>
      </c>
      <c r="AA73" s="26">
        <f t="shared" si="52"/>
        <v>28.41</v>
      </c>
      <c r="AB73" s="25">
        <f>CQ5</f>
        <v>28.962</v>
      </c>
      <c r="AC73" s="25">
        <f t="shared" ref="AC73:AF73" si="53">CR5</f>
        <v>1.6802589086209303</v>
      </c>
      <c r="AD73" s="25">
        <f t="shared" si="53"/>
        <v>19.962</v>
      </c>
      <c r="AE73" s="25">
        <f t="shared" si="53"/>
        <v>26.43</v>
      </c>
      <c r="AF73" s="25">
        <f t="shared" si="53"/>
        <v>30.97</v>
      </c>
      <c r="AG73" s="26">
        <f>DG5</f>
        <v>27.238</v>
      </c>
      <c r="AH73" s="26">
        <f t="shared" ref="AH73:AK73" si="54">DH5</f>
        <v>1.7827422696508886</v>
      </c>
      <c r="AI73" s="26">
        <f t="shared" si="54"/>
        <v>18.238</v>
      </c>
      <c r="AJ73" s="26">
        <f t="shared" si="54"/>
        <v>25.88</v>
      </c>
      <c r="AK73" s="26">
        <f t="shared" si="54"/>
        <v>30.37</v>
      </c>
      <c r="AL73" s="26">
        <f>DW5</f>
        <v>26.25</v>
      </c>
      <c r="AM73" s="26">
        <f t="shared" ref="AM73:AP73" si="55">DX5</f>
        <v>0.68552899282233071</v>
      </c>
      <c r="AN73" s="26">
        <f t="shared" si="55"/>
        <v>16.25</v>
      </c>
      <c r="AO73" s="26">
        <f t="shared" si="55"/>
        <v>25.75</v>
      </c>
      <c r="AP73" s="26">
        <f t="shared" si="55"/>
        <v>27.31</v>
      </c>
      <c r="AQ73" s="26">
        <f>EM5</f>
        <v>27.007999999999999</v>
      </c>
      <c r="AR73" s="26">
        <f t="shared" ref="AR73:AU73" si="56">EN5</f>
        <v>0.45339827966149271</v>
      </c>
      <c r="AS73" s="26">
        <f t="shared" si="56"/>
        <v>17.007999999999999</v>
      </c>
      <c r="AT73" s="26">
        <f t="shared" si="56"/>
        <v>26.58</v>
      </c>
      <c r="AU73" s="26">
        <f t="shared" si="56"/>
        <v>27.76</v>
      </c>
      <c r="AV73" s="26">
        <f>FC5</f>
        <v>27.422000000000004</v>
      </c>
      <c r="AW73" s="26">
        <f t="shared" ref="AW73:AZ73" si="57">FD5</f>
        <v>0.60701729794133596</v>
      </c>
      <c r="AX73" s="26">
        <f t="shared" si="57"/>
        <v>17.422000000000004</v>
      </c>
      <c r="AY73" s="26">
        <f t="shared" si="57"/>
        <v>26.93</v>
      </c>
      <c r="AZ73" s="26">
        <f t="shared" si="57"/>
        <v>28.42</v>
      </c>
      <c r="BA73" s="26">
        <f>FS5</f>
        <v>28.312000000000001</v>
      </c>
      <c r="BB73" s="26">
        <f t="shared" ref="BB73:BE73" si="58">FT5</f>
        <v>1.587283843551619</v>
      </c>
      <c r="BC73" s="26">
        <f t="shared" si="58"/>
        <v>18.312000000000001</v>
      </c>
      <c r="BD73" s="26">
        <f t="shared" si="58"/>
        <v>26.68</v>
      </c>
      <c r="BE73" s="26">
        <f t="shared" si="58"/>
        <v>30.57</v>
      </c>
      <c r="BF73" s="26">
        <f>GI5</f>
        <v>27.013999999999999</v>
      </c>
      <c r="BG73" s="26">
        <f t="shared" ref="BG73:BJ73" si="59">GJ5</f>
        <v>0.64890677296511601</v>
      </c>
      <c r="BH73" s="26">
        <f t="shared" si="59"/>
        <v>17.013999999999999</v>
      </c>
      <c r="BI73" s="26">
        <f t="shared" si="59"/>
        <v>26.41</v>
      </c>
      <c r="BJ73" s="26">
        <f t="shared" si="59"/>
        <v>28.01</v>
      </c>
      <c r="BK73" s="26">
        <f>GY5</f>
        <v>26.347999999999995</v>
      </c>
      <c r="BL73" s="26">
        <f t="shared" ref="BL73:BO73" si="60">GZ5</f>
        <v>0.4426849895806278</v>
      </c>
      <c r="BM73" s="26">
        <f t="shared" si="60"/>
        <v>16.347999999999995</v>
      </c>
      <c r="BN73" s="26">
        <f t="shared" si="60"/>
        <v>25.65</v>
      </c>
      <c r="BO73" s="26">
        <f t="shared" si="60"/>
        <v>26.74</v>
      </c>
      <c r="BP73" s="26">
        <f>HO5</f>
        <v>27.815999999999995</v>
      </c>
      <c r="BQ73" s="26">
        <f t="shared" ref="BQ73:BT73" si="61">HP5</f>
        <v>1.0556893482459695</v>
      </c>
      <c r="BR73" s="26">
        <f t="shared" si="61"/>
        <v>17.815999999999995</v>
      </c>
      <c r="BS73" s="26">
        <f t="shared" si="61"/>
        <v>26.63</v>
      </c>
      <c r="BT73" s="26">
        <f t="shared" si="61"/>
        <v>28.95</v>
      </c>
      <c r="BU73" s="26">
        <f>IE5</f>
        <v>29.745999999999999</v>
      </c>
      <c r="BV73" s="26">
        <f>IF5</f>
        <v>1.2803827552728133</v>
      </c>
      <c r="BW73" s="26">
        <f>IG5</f>
        <v>19.745999999999999</v>
      </c>
      <c r="BX73" s="26">
        <f>IH5</f>
        <v>28.38</v>
      </c>
      <c r="BY73" s="26">
        <f>II5</f>
        <v>31.66</v>
      </c>
    </row>
    <row r="74" spans="2:77" x14ac:dyDescent="0.25">
      <c r="B74" s="27" t="s">
        <v>2</v>
      </c>
      <c r="C74" s="28">
        <f>N14</f>
        <v>26.625999999999998</v>
      </c>
      <c r="D74" s="28">
        <f t="shared" ref="D74:G74" si="62">O14</f>
        <v>0.55653391630699478</v>
      </c>
      <c r="E74" s="28">
        <f t="shared" si="62"/>
        <v>16.625999999999998</v>
      </c>
      <c r="F74" s="28">
        <f t="shared" si="62"/>
        <v>25.9</v>
      </c>
      <c r="G74" s="28">
        <f t="shared" si="62"/>
        <v>27.23</v>
      </c>
      <c r="H74" s="28">
        <f>AD14</f>
        <v>28.832000000000001</v>
      </c>
      <c r="I74" s="28">
        <f t="shared" ref="I74:L74" si="63">AE14</f>
        <v>1.3075434983204188</v>
      </c>
      <c r="J74" s="28">
        <f t="shared" si="63"/>
        <v>18.832000000000001</v>
      </c>
      <c r="K74" s="28">
        <f t="shared" si="63"/>
        <v>27.75</v>
      </c>
      <c r="L74" s="28">
        <f t="shared" si="63"/>
        <v>31.04</v>
      </c>
      <c r="M74" s="28">
        <f>AT14</f>
        <v>27.434999999999999</v>
      </c>
      <c r="N74" s="28">
        <f t="shared" ref="N74:Q74" si="64">AU14</f>
        <v>0.60720671933040982</v>
      </c>
      <c r="O74" s="28">
        <f t="shared" si="64"/>
        <v>18.434999999999999</v>
      </c>
      <c r="P74" s="28">
        <f t="shared" si="64"/>
        <v>27</v>
      </c>
      <c r="Q74" s="28">
        <f t="shared" si="64"/>
        <v>28.31</v>
      </c>
      <c r="R74" s="28">
        <f>BJ14</f>
        <v>26.282499999999999</v>
      </c>
      <c r="S74" s="28">
        <f t="shared" ref="S74:V74" si="65">BK14</f>
        <v>0.59292354762931576</v>
      </c>
      <c r="T74" s="28">
        <f t="shared" si="65"/>
        <v>16.282499999999999</v>
      </c>
      <c r="U74" s="28">
        <f t="shared" si="65"/>
        <v>25.55</v>
      </c>
      <c r="V74" s="28">
        <f t="shared" si="65"/>
        <v>26.87</v>
      </c>
      <c r="W74" s="28">
        <f>CA14</f>
        <v>26.865999999999996</v>
      </c>
      <c r="X74" s="28">
        <f t="shared" ref="X74:AA74" si="66">CB14</f>
        <v>0.7894491750581546</v>
      </c>
      <c r="Y74" s="28">
        <f t="shared" si="66"/>
        <v>16.865999999999996</v>
      </c>
      <c r="Z74" s="28">
        <f t="shared" si="66"/>
        <v>26.15</v>
      </c>
      <c r="AA74" s="28">
        <f t="shared" si="66"/>
        <v>27.91</v>
      </c>
      <c r="AB74" s="27">
        <f>CQ14</f>
        <v>27.624000000000002</v>
      </c>
      <c r="AC74" s="27">
        <f t="shared" ref="AC74:AF74" si="67">CR14</f>
        <v>0.82166294792938044</v>
      </c>
      <c r="AD74" s="27">
        <f t="shared" si="67"/>
        <v>17.624000000000002</v>
      </c>
      <c r="AE74" s="27">
        <f t="shared" si="67"/>
        <v>26.64</v>
      </c>
      <c r="AF74" s="27">
        <f t="shared" si="67"/>
        <v>28.91</v>
      </c>
      <c r="AG74" s="28">
        <f>DG14</f>
        <v>26.610000000000003</v>
      </c>
      <c r="AH74" s="28">
        <f t="shared" ref="AH74:AK74" si="68">DH14</f>
        <v>0.4109136162260873</v>
      </c>
      <c r="AI74" s="28">
        <f t="shared" si="68"/>
        <v>17.610000000000003</v>
      </c>
      <c r="AJ74" s="28">
        <f t="shared" si="68"/>
        <v>26.27</v>
      </c>
      <c r="AK74" s="28">
        <f t="shared" si="68"/>
        <v>27.13</v>
      </c>
      <c r="AL74" s="28">
        <f>DW14</f>
        <v>26.734000000000002</v>
      </c>
      <c r="AM74" s="28">
        <f t="shared" ref="AM74:AP74" si="69">DX14</f>
        <v>0.73176498959707115</v>
      </c>
      <c r="AN74" s="28">
        <f t="shared" si="69"/>
        <v>16.734000000000002</v>
      </c>
      <c r="AO74" s="28">
        <f t="shared" si="69"/>
        <v>25.58</v>
      </c>
      <c r="AP74" s="28">
        <f t="shared" si="69"/>
        <v>27.6</v>
      </c>
      <c r="AQ74" s="28">
        <f>EM14</f>
        <v>26.601999999999997</v>
      </c>
      <c r="AR74" s="28">
        <f t="shared" ref="AR74:AU74" si="70">EN14</f>
        <v>0.49756406622665073</v>
      </c>
      <c r="AS74" s="28">
        <f t="shared" si="70"/>
        <v>16.601999999999997</v>
      </c>
      <c r="AT74" s="28">
        <f t="shared" si="70"/>
        <v>26.1</v>
      </c>
      <c r="AU74" s="28">
        <f t="shared" si="70"/>
        <v>27.15</v>
      </c>
      <c r="AV74" s="28">
        <f>FC14</f>
        <v>27.012</v>
      </c>
      <c r="AW74" s="28">
        <f t="shared" ref="AW74:AZ74" si="71">FD14</f>
        <v>0.95985415558823295</v>
      </c>
      <c r="AX74" s="28">
        <f t="shared" si="71"/>
        <v>17.012</v>
      </c>
      <c r="AY74" s="28">
        <f t="shared" si="71"/>
        <v>26.09</v>
      </c>
      <c r="AZ74" s="28">
        <f t="shared" si="71"/>
        <v>28.31</v>
      </c>
      <c r="BA74" s="28">
        <f>FS14</f>
        <v>27.139999999999997</v>
      </c>
      <c r="BB74" s="28">
        <f t="shared" ref="BB74:BE74" si="72">FT14</f>
        <v>0.79306367966261171</v>
      </c>
      <c r="BC74" s="28">
        <f t="shared" si="72"/>
        <v>17.139999999999997</v>
      </c>
      <c r="BD74" s="28">
        <f t="shared" si="72"/>
        <v>25.83</v>
      </c>
      <c r="BE74" s="28">
        <f t="shared" si="72"/>
        <v>27.78</v>
      </c>
      <c r="BF74" s="28">
        <f>GI14</f>
        <v>27.215999999999998</v>
      </c>
      <c r="BG74" s="28">
        <f t="shared" ref="BG74:BJ74" si="73">GJ14</f>
        <v>1.9902587771443196</v>
      </c>
      <c r="BH74" s="28">
        <f t="shared" si="73"/>
        <v>17.215999999999998</v>
      </c>
      <c r="BI74" s="28">
        <f t="shared" si="73"/>
        <v>25.32</v>
      </c>
      <c r="BJ74" s="28">
        <f t="shared" si="73"/>
        <v>30.6</v>
      </c>
      <c r="BK74" s="28">
        <f>GY14</f>
        <v>26.310000000000002</v>
      </c>
      <c r="BL74" s="28">
        <f t="shared" ref="BL74:BO74" si="74">GZ14</f>
        <v>0.39325564204471414</v>
      </c>
      <c r="BM74" s="28">
        <f t="shared" si="74"/>
        <v>16.310000000000002</v>
      </c>
      <c r="BN74" s="28">
        <f t="shared" si="74"/>
        <v>25.82</v>
      </c>
      <c r="BO74" s="28">
        <f t="shared" si="74"/>
        <v>26.87</v>
      </c>
      <c r="BP74" s="28">
        <f>HO14</f>
        <v>26.74</v>
      </c>
      <c r="BQ74" s="28">
        <f t="shared" ref="BQ74:BT74" si="75">HP14</f>
        <v>1.0016236818286604</v>
      </c>
      <c r="BR74" s="28">
        <f t="shared" si="75"/>
        <v>16.739999999999998</v>
      </c>
      <c r="BS74" s="28">
        <f t="shared" si="75"/>
        <v>25.47</v>
      </c>
      <c r="BT74" s="28">
        <f t="shared" si="75"/>
        <v>27.96</v>
      </c>
      <c r="BU74" s="28">
        <f>IE14</f>
        <v>28.048000000000002</v>
      </c>
      <c r="BV74" s="28">
        <f>IF14</f>
        <v>1.133190187038345</v>
      </c>
      <c r="BW74" s="28">
        <f>IG14</f>
        <v>18.048000000000002</v>
      </c>
      <c r="BX74" s="28">
        <f>IH14</f>
        <v>26.43</v>
      </c>
      <c r="BY74" s="28">
        <f>II14</f>
        <v>29.13</v>
      </c>
    </row>
    <row r="75" spans="2:77" x14ac:dyDescent="0.25">
      <c r="B75" s="29" t="s">
        <v>3</v>
      </c>
      <c r="C75" s="30">
        <f>N23</f>
        <v>26.95</v>
      </c>
      <c r="D75" s="30">
        <f t="shared" ref="D75:G75" si="76">O23</f>
        <v>0.44204072210600709</v>
      </c>
      <c r="E75" s="30">
        <f t="shared" si="76"/>
        <v>16.95</v>
      </c>
      <c r="F75" s="30">
        <f t="shared" si="76"/>
        <v>26.27</v>
      </c>
      <c r="G75" s="30">
        <f t="shared" si="76"/>
        <v>27.35</v>
      </c>
      <c r="H75" s="30">
        <f>AD23</f>
        <v>28.182500000000001</v>
      </c>
      <c r="I75" s="30">
        <f t="shared" ref="I75:L75" si="77">AE23</f>
        <v>0.73427401787979241</v>
      </c>
      <c r="J75" s="30">
        <f t="shared" si="77"/>
        <v>18.182500000000001</v>
      </c>
      <c r="K75" s="30">
        <f t="shared" si="77"/>
        <v>27.52</v>
      </c>
      <c r="L75" s="30">
        <f t="shared" si="77"/>
        <v>29.23</v>
      </c>
      <c r="M75" s="30">
        <f>AT23</f>
        <v>28.059999999999995</v>
      </c>
      <c r="N75" s="30">
        <f t="shared" ref="N75:Q75" si="78">AU23</f>
        <v>0.85688388945060834</v>
      </c>
      <c r="O75" s="30">
        <f t="shared" si="78"/>
        <v>18.059999999999995</v>
      </c>
      <c r="P75" s="30">
        <f t="shared" si="78"/>
        <v>27.24</v>
      </c>
      <c r="Q75" s="30">
        <f t="shared" si="78"/>
        <v>29.35</v>
      </c>
      <c r="R75" s="30">
        <f>BJ23</f>
        <v>27.0075</v>
      </c>
      <c r="S75" s="30">
        <f t="shared" ref="S75:V75" si="79">BK23</f>
        <v>1.3687555174926858</v>
      </c>
      <c r="T75" s="30">
        <f t="shared" si="79"/>
        <v>17.0075</v>
      </c>
      <c r="U75" s="30">
        <f t="shared" si="79"/>
        <v>25.97</v>
      </c>
      <c r="V75" s="30">
        <f t="shared" si="79"/>
        <v>29.01</v>
      </c>
      <c r="W75" s="30">
        <f>CA23</f>
        <v>26.868000000000002</v>
      </c>
      <c r="X75" s="30">
        <f t="shared" ref="X75:AA75" si="80">CB23</f>
        <v>0.41487347468836833</v>
      </c>
      <c r="Y75" s="30">
        <f t="shared" si="80"/>
        <v>17.868000000000002</v>
      </c>
      <c r="Z75" s="30">
        <f t="shared" si="80"/>
        <v>26.41</v>
      </c>
      <c r="AA75" s="30">
        <f t="shared" si="80"/>
        <v>27.39</v>
      </c>
      <c r="AB75" s="29">
        <f>CQ23</f>
        <v>29.324000000000002</v>
      </c>
      <c r="AC75" s="29">
        <f t="shared" ref="AC75:AF75" si="81">CR23</f>
        <v>1.4102942955284195</v>
      </c>
      <c r="AD75" s="29">
        <f t="shared" si="81"/>
        <v>19.324000000000002</v>
      </c>
      <c r="AE75" s="29">
        <f t="shared" si="81"/>
        <v>28.02</v>
      </c>
      <c r="AF75" s="29">
        <f t="shared" si="81"/>
        <v>31.3</v>
      </c>
      <c r="AG75" s="30">
        <f>DG23</f>
        <v>27.114999999999998</v>
      </c>
      <c r="AH75" s="30">
        <f t="shared" ref="AH75:AK75" si="82">DH23</f>
        <v>0.6857842226239963</v>
      </c>
      <c r="AI75" s="30">
        <f t="shared" si="82"/>
        <v>18.114999999999998</v>
      </c>
      <c r="AJ75" s="30">
        <f t="shared" si="82"/>
        <v>26.36</v>
      </c>
      <c r="AK75" s="30">
        <f t="shared" si="82"/>
        <v>27.74</v>
      </c>
      <c r="AL75" s="30">
        <f>DW23</f>
        <v>26.725999999999999</v>
      </c>
      <c r="AM75" s="30">
        <f t="shared" ref="AM75:AP75" si="83">DX23</f>
        <v>0.82041452936914738</v>
      </c>
      <c r="AN75" s="30">
        <f t="shared" si="83"/>
        <v>16.725999999999999</v>
      </c>
      <c r="AO75" s="30">
        <f t="shared" si="83"/>
        <v>25.68</v>
      </c>
      <c r="AP75" s="30">
        <f t="shared" si="83"/>
        <v>27.68</v>
      </c>
      <c r="AQ75" s="30">
        <f>EM23</f>
        <v>26.636000000000003</v>
      </c>
      <c r="AR75" s="30">
        <f t="shared" ref="AR75:AU75" si="84">EN23</f>
        <v>0.28465768916366968</v>
      </c>
      <c r="AS75" s="30">
        <f t="shared" si="84"/>
        <v>16.636000000000003</v>
      </c>
      <c r="AT75" s="30">
        <f t="shared" si="84"/>
        <v>26.48</v>
      </c>
      <c r="AU75" s="30">
        <f t="shared" si="84"/>
        <v>27.14</v>
      </c>
      <c r="AV75" s="30">
        <f>FC23</f>
        <v>27.762</v>
      </c>
      <c r="AW75" s="30">
        <f t="shared" ref="AW75:AZ75" si="85">FD23</f>
        <v>1.2122169772775835</v>
      </c>
      <c r="AX75" s="30">
        <f t="shared" si="85"/>
        <v>17.762</v>
      </c>
      <c r="AY75" s="30">
        <f t="shared" si="85"/>
        <v>26.09</v>
      </c>
      <c r="AZ75" s="30">
        <f t="shared" si="85"/>
        <v>28.73</v>
      </c>
      <c r="BA75" s="30">
        <f>FS23</f>
        <v>28.896000000000004</v>
      </c>
      <c r="BB75" s="30">
        <f t="shared" ref="BB75:BE75" si="86">FT23</f>
        <v>1.7600369314307023</v>
      </c>
      <c r="BC75" s="30">
        <f t="shared" si="86"/>
        <v>18.896000000000004</v>
      </c>
      <c r="BD75" s="30">
        <f t="shared" si="86"/>
        <v>27.02</v>
      </c>
      <c r="BE75" s="30">
        <f t="shared" si="86"/>
        <v>31.48</v>
      </c>
      <c r="BF75" s="30">
        <f>GI23</f>
        <v>27.941999999999997</v>
      </c>
      <c r="BG75" s="30">
        <f t="shared" ref="BG75:BJ75" si="87">GJ23</f>
        <v>1.5047823762923338</v>
      </c>
      <c r="BH75" s="30">
        <f t="shared" si="87"/>
        <v>17.941999999999997</v>
      </c>
      <c r="BI75" s="30">
        <f t="shared" si="87"/>
        <v>26.63</v>
      </c>
      <c r="BJ75" s="30">
        <f t="shared" si="87"/>
        <v>30.35</v>
      </c>
      <c r="BK75" s="30">
        <f>GY23</f>
        <v>26.315000000000001</v>
      </c>
      <c r="BL75" s="30">
        <f t="shared" ref="BL75:BO75" si="88">GZ23</f>
        <v>0.34375378785791838</v>
      </c>
      <c r="BM75" s="30">
        <f t="shared" si="88"/>
        <v>17.315000000000001</v>
      </c>
      <c r="BN75" s="30">
        <f t="shared" si="88"/>
        <v>25.98</v>
      </c>
      <c r="BO75" s="30">
        <f t="shared" si="88"/>
        <v>26.75</v>
      </c>
      <c r="BP75" s="30">
        <f>HO23</f>
        <v>27.268000000000001</v>
      </c>
      <c r="BQ75" s="30">
        <f t="shared" ref="BQ75:BT75" si="89">HP23</f>
        <v>0.66810927249964125</v>
      </c>
      <c r="BR75" s="30">
        <f t="shared" si="89"/>
        <v>17.268000000000001</v>
      </c>
      <c r="BS75" s="30">
        <f t="shared" si="89"/>
        <v>26.44</v>
      </c>
      <c r="BT75" s="30">
        <f t="shared" si="89"/>
        <v>28.28</v>
      </c>
      <c r="BU75" s="30">
        <f>IE23</f>
        <v>29.401999999999997</v>
      </c>
      <c r="BV75" s="30">
        <f>IF23</f>
        <v>0.8326283684814012</v>
      </c>
      <c r="BW75" s="30">
        <f>IG23</f>
        <v>19.401999999999997</v>
      </c>
      <c r="BX75" s="30">
        <f>IH23</f>
        <v>28.52</v>
      </c>
      <c r="BY75" s="30">
        <f>II23</f>
        <v>30.41</v>
      </c>
    </row>
    <row r="76" spans="2:77" x14ac:dyDescent="0.25">
      <c r="B76" s="31" t="s">
        <v>4</v>
      </c>
      <c r="C76" s="32">
        <f>N31</f>
        <v>26.838000000000001</v>
      </c>
      <c r="D76" s="32">
        <f t="shared" ref="D76:G76" si="90">O31</f>
        <v>0.55201449256337487</v>
      </c>
      <c r="E76" s="32">
        <f t="shared" si="90"/>
        <v>16.838000000000001</v>
      </c>
      <c r="F76" s="32">
        <f t="shared" si="90"/>
        <v>26.46</v>
      </c>
      <c r="G76" s="32">
        <f t="shared" si="90"/>
        <v>27.8</v>
      </c>
      <c r="H76" s="32">
        <f>AD31</f>
        <v>29.27</v>
      </c>
      <c r="I76" s="32">
        <f t="shared" ref="I76:L76" si="91">AE31</f>
        <v>0.96594513301739837</v>
      </c>
      <c r="J76" s="32">
        <f t="shared" si="91"/>
        <v>19.27</v>
      </c>
      <c r="K76" s="32">
        <f t="shared" si="91"/>
        <v>28.5</v>
      </c>
      <c r="L76" s="32">
        <f t="shared" si="91"/>
        <v>30.84</v>
      </c>
      <c r="M76" s="32">
        <f>AT31</f>
        <v>27.862000000000002</v>
      </c>
      <c r="N76" s="32">
        <f t="shared" ref="N76:Q76" si="92">AU31</f>
        <v>0.80019997500624773</v>
      </c>
      <c r="O76" s="32">
        <f t="shared" si="92"/>
        <v>17.862000000000002</v>
      </c>
      <c r="P76" s="32">
        <f t="shared" si="92"/>
        <v>26.64</v>
      </c>
      <c r="Q76" s="32">
        <f t="shared" si="92"/>
        <v>28.48</v>
      </c>
      <c r="R76" s="32">
        <f>BJ31</f>
        <v>26.4725</v>
      </c>
      <c r="S76" s="32">
        <f t="shared" ref="S76:V76" si="93">BK31</f>
        <v>0.69557530145915902</v>
      </c>
      <c r="T76" s="32">
        <f t="shared" si="93"/>
        <v>16.4725</v>
      </c>
      <c r="U76" s="32">
        <f t="shared" si="93"/>
        <v>26.03</v>
      </c>
      <c r="V76" s="32">
        <f t="shared" si="93"/>
        <v>27.5</v>
      </c>
      <c r="W76" s="32">
        <f>CA31</f>
        <v>26.734000000000002</v>
      </c>
      <c r="X76" s="32">
        <f t="shared" ref="X76:AA76" si="94">CB31</f>
        <v>0.33261088376660181</v>
      </c>
      <c r="Y76" s="32">
        <f t="shared" si="94"/>
        <v>16.734000000000002</v>
      </c>
      <c r="Z76" s="32">
        <f t="shared" si="94"/>
        <v>26.25</v>
      </c>
      <c r="AA76" s="32">
        <f t="shared" si="94"/>
        <v>27.18</v>
      </c>
      <c r="AB76" s="31">
        <f>CQ31</f>
        <v>28.856000000000002</v>
      </c>
      <c r="AC76" s="31">
        <f t="shared" ref="AC76:AF76" si="95">CR31</f>
        <v>1.2400524182469059</v>
      </c>
      <c r="AD76" s="31">
        <f t="shared" si="95"/>
        <v>18.856000000000002</v>
      </c>
      <c r="AE76" s="31">
        <f t="shared" si="95"/>
        <v>27.54</v>
      </c>
      <c r="AF76" s="31">
        <f t="shared" si="95"/>
        <v>30.88</v>
      </c>
      <c r="AG76" s="32">
        <f>DG31</f>
        <v>27.790000000000003</v>
      </c>
      <c r="AH76" s="32">
        <f t="shared" ref="AH76:AJ76" si="96">DH31</f>
        <v>1.1697221892398211</v>
      </c>
      <c r="AI76" s="32">
        <f t="shared" si="96"/>
        <v>18.790000000000003</v>
      </c>
      <c r="AJ76" s="32">
        <f t="shared" si="96"/>
        <v>26.71</v>
      </c>
      <c r="AK76" s="32">
        <f>DK31</f>
        <v>29.54</v>
      </c>
      <c r="AL76" s="32">
        <f>DW31</f>
        <v>28.052</v>
      </c>
      <c r="AM76" s="32">
        <f t="shared" ref="AM76:AP76" si="97">DX31</f>
        <v>1.5909336881215383</v>
      </c>
      <c r="AN76" s="32">
        <f t="shared" si="97"/>
        <v>18.052</v>
      </c>
      <c r="AO76" s="32">
        <f t="shared" si="97"/>
        <v>26.25</v>
      </c>
      <c r="AP76" s="32">
        <f t="shared" si="97"/>
        <v>30.57</v>
      </c>
      <c r="AQ76" s="32">
        <f>EM31</f>
        <v>27.122000000000003</v>
      </c>
      <c r="AR76" s="32">
        <f t="shared" ref="AR76:AU76" si="98">EN31</f>
        <v>1.0610702144533137</v>
      </c>
      <c r="AS76" s="32">
        <f t="shared" si="98"/>
        <v>18.122000000000003</v>
      </c>
      <c r="AT76" s="32">
        <f t="shared" si="98"/>
        <v>25.97</v>
      </c>
      <c r="AU76" s="32">
        <f t="shared" si="98"/>
        <v>28.87</v>
      </c>
      <c r="AV76" s="32">
        <f>FC31</f>
        <v>27.058000000000003</v>
      </c>
      <c r="AW76" s="32">
        <f t="shared" ref="AW76:AZ76" si="99">FD31</f>
        <v>0.98980806220195994</v>
      </c>
      <c r="AX76" s="32">
        <f t="shared" si="99"/>
        <v>17.058000000000003</v>
      </c>
      <c r="AY76" s="32">
        <f t="shared" si="99"/>
        <v>26.15</v>
      </c>
      <c r="AZ76" s="32">
        <f t="shared" si="99"/>
        <v>28.49</v>
      </c>
      <c r="BA76" s="32">
        <f>FS31</f>
        <v>28.934000000000005</v>
      </c>
      <c r="BB76" s="32">
        <f t="shared" ref="BB76:BE76" si="100">FT31</f>
        <v>2.2685744422434109</v>
      </c>
      <c r="BC76" s="32">
        <f t="shared" si="100"/>
        <v>18.934000000000005</v>
      </c>
      <c r="BD76" s="32">
        <f t="shared" si="100"/>
        <v>25.95</v>
      </c>
      <c r="BE76" s="32">
        <f t="shared" si="100"/>
        <v>32.03</v>
      </c>
      <c r="BF76" s="32">
        <f>GI31</f>
        <v>26.963999999999999</v>
      </c>
      <c r="BG76" s="32">
        <f t="shared" ref="BG76:BJ76" si="101">GJ31</f>
        <v>1.2854493377803731</v>
      </c>
      <c r="BH76" s="32">
        <f t="shared" si="101"/>
        <v>16.963999999999999</v>
      </c>
      <c r="BI76" s="32">
        <f t="shared" si="101"/>
        <v>25.13</v>
      </c>
      <c r="BJ76" s="32">
        <f t="shared" si="101"/>
        <v>28.65</v>
      </c>
      <c r="BK76" s="32">
        <f>GY31</f>
        <v>26.32</v>
      </c>
      <c r="BL76" s="32">
        <f t="shared" ref="BL76:BO76" si="102">GZ31</f>
        <v>0.37134889255254222</v>
      </c>
      <c r="BM76" s="32">
        <f t="shared" si="102"/>
        <v>16.32</v>
      </c>
      <c r="BN76" s="32">
        <f t="shared" si="102"/>
        <v>26.03</v>
      </c>
      <c r="BO76" s="32">
        <f t="shared" si="102"/>
        <v>26.77</v>
      </c>
      <c r="BP76" s="32">
        <f>HO31</f>
        <v>27.198</v>
      </c>
      <c r="BQ76" s="32">
        <f t="shared" ref="BQ76:BT76" si="103">HP31</f>
        <v>0.8673638221646105</v>
      </c>
      <c r="BR76" s="32">
        <f t="shared" si="103"/>
        <v>17.198</v>
      </c>
      <c r="BS76" s="32">
        <f t="shared" si="103"/>
        <v>26.06</v>
      </c>
      <c r="BT76" s="32">
        <f t="shared" si="103"/>
        <v>28.42</v>
      </c>
      <c r="BU76" s="32">
        <f>IE31</f>
        <v>28.353999999999996</v>
      </c>
      <c r="BV76" s="32">
        <f>IF31</f>
        <v>1.4606265778767678</v>
      </c>
      <c r="BW76" s="32">
        <f>IG31</f>
        <v>18.353999999999996</v>
      </c>
      <c r="BX76" s="32">
        <f>IH31</f>
        <v>26.57</v>
      </c>
      <c r="BY76" s="32">
        <f>II31</f>
        <v>30.4</v>
      </c>
    </row>
    <row r="77" spans="2:77" x14ac:dyDescent="0.25">
      <c r="BG77" s="5"/>
    </row>
    <row r="112" spans="2:6" x14ac:dyDescent="0.25">
      <c r="B112" s="1"/>
      <c r="C112" s="25" t="s">
        <v>1</v>
      </c>
      <c r="D112" s="27" t="s">
        <v>2</v>
      </c>
      <c r="E112" s="29" t="s">
        <v>3</v>
      </c>
      <c r="F112" s="31" t="s">
        <v>4</v>
      </c>
    </row>
    <row r="113" spans="2:7" x14ac:dyDescent="0.25">
      <c r="B113" s="1" t="s">
        <v>35</v>
      </c>
      <c r="C113" s="26">
        <f>C73</f>
        <v>27.213999999999999</v>
      </c>
      <c r="D113" s="28">
        <f>C74</f>
        <v>26.625999999999998</v>
      </c>
      <c r="E113" s="30">
        <f>C75</f>
        <v>26.95</v>
      </c>
      <c r="F113" s="32">
        <f>C76</f>
        <v>26.838000000000001</v>
      </c>
    </row>
    <row r="114" spans="2:7" x14ac:dyDescent="0.25">
      <c r="B114" s="1" t="s">
        <v>37</v>
      </c>
      <c r="C114" s="26">
        <f>H73</f>
        <v>29.214000000000006</v>
      </c>
      <c r="D114" s="28">
        <f>H74</f>
        <v>28.832000000000001</v>
      </c>
      <c r="E114" s="30">
        <f>H75</f>
        <v>28.182500000000001</v>
      </c>
      <c r="F114" s="32">
        <f>H76</f>
        <v>29.27</v>
      </c>
    </row>
    <row r="115" spans="2:7" x14ac:dyDescent="0.25">
      <c r="B115" s="1" t="s">
        <v>38</v>
      </c>
      <c r="C115" s="26">
        <f>M73</f>
        <v>27.392499999999998</v>
      </c>
      <c r="D115" s="28">
        <f>M74</f>
        <v>27.434999999999999</v>
      </c>
      <c r="E115" s="30">
        <f>M75</f>
        <v>28.059999999999995</v>
      </c>
      <c r="F115" s="32">
        <f>M76</f>
        <v>27.862000000000002</v>
      </c>
    </row>
    <row r="116" spans="2:7" x14ac:dyDescent="0.25">
      <c r="B116" s="1" t="s">
        <v>39</v>
      </c>
      <c r="C116" s="26">
        <f>R73</f>
        <v>26.582500000000003</v>
      </c>
      <c r="D116" s="28">
        <f>R74</f>
        <v>26.282499999999999</v>
      </c>
      <c r="E116" s="30">
        <f>R75</f>
        <v>27.0075</v>
      </c>
      <c r="F116" s="32">
        <f>R76</f>
        <v>26.4725</v>
      </c>
    </row>
    <row r="117" spans="2:7" x14ac:dyDescent="0.25">
      <c r="B117" s="1" t="s">
        <v>40</v>
      </c>
      <c r="C117" s="26">
        <f>W73</f>
        <v>26.594000000000001</v>
      </c>
      <c r="D117" s="28">
        <f>W74</f>
        <v>26.865999999999996</v>
      </c>
      <c r="E117" s="30">
        <f>W75</f>
        <v>26.868000000000002</v>
      </c>
      <c r="F117" s="32">
        <f>W76</f>
        <v>26.734000000000002</v>
      </c>
    </row>
    <row r="118" spans="2:7" x14ac:dyDescent="0.25">
      <c r="B118" s="1" t="s">
        <v>51</v>
      </c>
      <c r="C118" s="26">
        <f>AB73</f>
        <v>28.962</v>
      </c>
      <c r="D118" s="28">
        <f>AB74</f>
        <v>27.624000000000002</v>
      </c>
      <c r="E118" s="30">
        <f>AB75</f>
        <v>29.324000000000002</v>
      </c>
      <c r="F118" s="32">
        <f>AB76</f>
        <v>28.856000000000002</v>
      </c>
    </row>
    <row r="119" spans="2:7" x14ac:dyDescent="0.25">
      <c r="B119" s="1" t="s">
        <v>52</v>
      </c>
      <c r="C119" s="26">
        <f>AG73</f>
        <v>27.238</v>
      </c>
      <c r="D119" s="28">
        <f>AG74</f>
        <v>26.610000000000003</v>
      </c>
      <c r="E119" s="30">
        <f>AG75</f>
        <v>27.114999999999998</v>
      </c>
      <c r="F119" s="32">
        <f>AG76</f>
        <v>27.790000000000003</v>
      </c>
    </row>
    <row r="120" spans="2:7" x14ac:dyDescent="0.25">
      <c r="B120" s="1" t="s">
        <v>53</v>
      </c>
      <c r="C120" s="26">
        <f>AL73</f>
        <v>26.25</v>
      </c>
      <c r="D120" s="28">
        <f>AL74</f>
        <v>26.734000000000002</v>
      </c>
      <c r="E120" s="30">
        <f>AL75</f>
        <v>26.725999999999999</v>
      </c>
      <c r="F120" s="32">
        <f>AL76</f>
        <v>28.052</v>
      </c>
    </row>
    <row r="121" spans="2:7" x14ac:dyDescent="0.25">
      <c r="B121" s="1" t="s">
        <v>54</v>
      </c>
      <c r="C121" s="26">
        <f>AQ73</f>
        <v>27.007999999999999</v>
      </c>
      <c r="D121" s="28">
        <f>AQ74</f>
        <v>26.601999999999997</v>
      </c>
      <c r="E121" s="30">
        <f>AQ75</f>
        <v>26.636000000000003</v>
      </c>
      <c r="F121" s="32">
        <f>AQ76</f>
        <v>27.122000000000003</v>
      </c>
    </row>
    <row r="122" spans="2:7" x14ac:dyDescent="0.25">
      <c r="B122" s="1" t="s">
        <v>0</v>
      </c>
      <c r="C122" s="26">
        <f>AV73</f>
        <v>27.422000000000004</v>
      </c>
      <c r="D122" s="28">
        <f>AV74</f>
        <v>27.012</v>
      </c>
      <c r="E122" s="30">
        <f>AV75</f>
        <v>27.762</v>
      </c>
      <c r="F122" s="32">
        <f>AV76</f>
        <v>27.058000000000003</v>
      </c>
    </row>
    <row r="123" spans="2:7" x14ac:dyDescent="0.25">
      <c r="B123" s="1" t="s">
        <v>55</v>
      </c>
      <c r="C123" s="26">
        <f>BA73</f>
        <v>28.312000000000001</v>
      </c>
      <c r="D123" s="28">
        <f>BA74</f>
        <v>27.139999999999997</v>
      </c>
      <c r="E123" s="30">
        <f>BA75</f>
        <v>28.896000000000004</v>
      </c>
      <c r="F123" s="32">
        <f>BA76</f>
        <v>28.934000000000005</v>
      </c>
    </row>
    <row r="124" spans="2:7" x14ac:dyDescent="0.25">
      <c r="B124" s="1" t="s">
        <v>56</v>
      </c>
      <c r="C124" s="26">
        <f>BF73</f>
        <v>27.013999999999999</v>
      </c>
      <c r="D124" s="28">
        <f>BF74</f>
        <v>27.215999999999998</v>
      </c>
      <c r="E124" s="30">
        <f>BF75</f>
        <v>27.941999999999997</v>
      </c>
      <c r="F124" s="32">
        <f>BF76</f>
        <v>26.963999999999999</v>
      </c>
    </row>
    <row r="125" spans="2:7" x14ac:dyDescent="0.25">
      <c r="B125" s="1" t="s">
        <v>57</v>
      </c>
      <c r="C125" s="26">
        <f>BK73</f>
        <v>26.347999999999995</v>
      </c>
      <c r="D125" s="28">
        <f>BK74</f>
        <v>26.310000000000002</v>
      </c>
      <c r="E125" s="30">
        <f>BK75</f>
        <v>26.315000000000001</v>
      </c>
      <c r="F125" s="32">
        <f>BK76</f>
        <v>26.32</v>
      </c>
    </row>
    <row r="126" spans="2:7" x14ac:dyDescent="0.25">
      <c r="B126" s="1" t="s">
        <v>58</v>
      </c>
      <c r="C126" s="26">
        <f>BP73</f>
        <v>27.815999999999995</v>
      </c>
      <c r="D126" s="28">
        <f>BP74</f>
        <v>26.74</v>
      </c>
      <c r="E126" s="30">
        <f>BP75</f>
        <v>27.268000000000001</v>
      </c>
      <c r="F126" s="32">
        <f>BP76</f>
        <v>27.198</v>
      </c>
    </row>
    <row r="127" spans="2:7" x14ac:dyDescent="0.25">
      <c r="B127" s="1" t="s">
        <v>59</v>
      </c>
      <c r="C127" s="26">
        <f>BU73</f>
        <v>29.745999999999999</v>
      </c>
      <c r="D127" s="28">
        <f>BU74</f>
        <v>28.048000000000002</v>
      </c>
      <c r="E127" s="30">
        <f>BU75</f>
        <v>29.401999999999997</v>
      </c>
      <c r="F127" s="32">
        <f>BU76</f>
        <v>28.353999999999996</v>
      </c>
    </row>
    <row r="128" spans="2:7" x14ac:dyDescent="0.25">
      <c r="B128" s="1"/>
      <c r="C128" s="3">
        <f>AVERAGE(C113:C127)</f>
        <v>27.540866666666666</v>
      </c>
      <c r="D128" s="3">
        <f t="shared" ref="D128:F128" si="104">AVERAGE(D113:D127)</f>
        <v>27.071833333333338</v>
      </c>
      <c r="E128" s="3">
        <f t="shared" si="104"/>
        <v>27.630266666666667</v>
      </c>
      <c r="F128" s="3">
        <f t="shared" si="104"/>
        <v>27.5883</v>
      </c>
      <c r="G128" s="3">
        <f>AVERAGE(C128:F128)</f>
        <v>27.45781666666667</v>
      </c>
    </row>
    <row r="129" spans="2:7" x14ac:dyDescent="0.25">
      <c r="C129" s="3">
        <f>_xlfn.STDEV.S(C113:C127)</f>
        <v>1.0707971407632111</v>
      </c>
      <c r="D129" s="3">
        <f t="shared" ref="D129:F129" si="105">_xlfn.STDEV.S(D113:D127)</f>
        <v>0.68763190076695946</v>
      </c>
      <c r="E129" s="3">
        <f t="shared" si="105"/>
        <v>0.98483484595617521</v>
      </c>
      <c r="F129" s="3">
        <f t="shared" si="105"/>
        <v>0.93922866909882119</v>
      </c>
      <c r="G129" s="3">
        <f>STDEV(C128:F128)</f>
        <v>0.25990083935281022</v>
      </c>
    </row>
    <row r="131" spans="2:7" x14ac:dyDescent="0.25">
      <c r="C131" s="3">
        <f>C128-D128</f>
        <v>0.46903333333332853</v>
      </c>
      <c r="D131" s="3">
        <f>C128-E128</f>
        <v>-8.9400000000001256E-2</v>
      </c>
      <c r="E131" s="3">
        <f>C128-F128</f>
        <v>-4.7433333333334105E-2</v>
      </c>
      <c r="F131" s="3">
        <f>STDEV(D131:E131)</f>
        <v>2.967491458379579E-2</v>
      </c>
      <c r="G131" s="3">
        <f>D128-F128</f>
        <v>-0.51646666666666263</v>
      </c>
    </row>
    <row r="132" spans="2:7" x14ac:dyDescent="0.25">
      <c r="C132">
        <f>_xlfn.T.TEST(C113:C127,D113:D127,2,1)</f>
        <v>1.2088830368527391E-2</v>
      </c>
      <c r="D132" s="44">
        <f>_xlfn.T.TEST(C113:C127,E113:E127,2,1)</f>
        <v>0.52576433511976806</v>
      </c>
      <c r="E132">
        <f>_xlfn.T.TEST(C113:C127,F113:F127,2,1)</f>
        <v>0.79565691105026826</v>
      </c>
    </row>
    <row r="135" spans="2:7" x14ac:dyDescent="0.25">
      <c r="B135" s="1"/>
      <c r="C135" s="25" t="s">
        <v>1</v>
      </c>
      <c r="D135" s="27" t="s">
        <v>2</v>
      </c>
      <c r="E135" s="29" t="s">
        <v>3</v>
      </c>
      <c r="F135" s="31" t="s">
        <v>4</v>
      </c>
    </row>
    <row r="136" spans="2:7" x14ac:dyDescent="0.25">
      <c r="B136" s="1" t="s">
        <v>35</v>
      </c>
      <c r="C136" s="26">
        <f>D73</f>
        <v>0.60425987786713076</v>
      </c>
      <c r="D136" s="28">
        <f>D74</f>
        <v>0.55653391630699478</v>
      </c>
      <c r="E136" s="30">
        <f>D75</f>
        <v>0.44204072210600709</v>
      </c>
      <c r="F136" s="32">
        <f>D76</f>
        <v>0.55201449256337487</v>
      </c>
    </row>
    <row r="137" spans="2:7" x14ac:dyDescent="0.25">
      <c r="B137" s="1" t="s">
        <v>37</v>
      </c>
      <c r="C137" s="26">
        <f>I73</f>
        <v>1.5729208498840628</v>
      </c>
      <c r="D137" s="28">
        <f>I74</f>
        <v>1.3075434983204188</v>
      </c>
      <c r="E137" s="30">
        <f>I75</f>
        <v>0.73427401787979241</v>
      </c>
      <c r="F137" s="32">
        <f>I76</f>
        <v>0.96594513301739837</v>
      </c>
    </row>
    <row r="138" spans="2:7" x14ac:dyDescent="0.25">
      <c r="B138" s="1" t="s">
        <v>38</v>
      </c>
      <c r="C138" s="26">
        <f>N73</f>
        <v>2.1062980953954904</v>
      </c>
      <c r="D138" s="28">
        <f>N74</f>
        <v>0.60720671933040982</v>
      </c>
      <c r="E138" s="30">
        <f>N75</f>
        <v>0.85688388945060834</v>
      </c>
      <c r="F138" s="32">
        <f>N76</f>
        <v>0.80019997500624773</v>
      </c>
    </row>
    <row r="139" spans="2:7" x14ac:dyDescent="0.25">
      <c r="B139" s="1" t="s">
        <v>39</v>
      </c>
      <c r="C139" s="26">
        <f>S73</f>
        <v>0.90797852397510037</v>
      </c>
      <c r="D139" s="28">
        <f>S74</f>
        <v>0.59292354762931576</v>
      </c>
      <c r="E139" s="30">
        <f>S75</f>
        <v>1.3687555174926858</v>
      </c>
      <c r="F139" s="32">
        <f>S76</f>
        <v>0.69557530145915902</v>
      </c>
    </row>
    <row r="140" spans="2:7" x14ac:dyDescent="0.25">
      <c r="B140" s="1" t="s">
        <v>40</v>
      </c>
      <c r="C140" s="26">
        <f>X73</f>
        <v>1.1160779542666366</v>
      </c>
      <c r="D140" s="28">
        <f>X74</f>
        <v>0.7894491750581546</v>
      </c>
      <c r="E140" s="30">
        <f>X75</f>
        <v>0.41487347468836833</v>
      </c>
      <c r="F140" s="32">
        <f>X76</f>
        <v>0.33261088376660181</v>
      </c>
    </row>
    <row r="141" spans="2:7" x14ac:dyDescent="0.25">
      <c r="B141" s="1" t="s">
        <v>51</v>
      </c>
      <c r="C141" s="26">
        <f>AC73</f>
        <v>1.6802589086209303</v>
      </c>
      <c r="D141" s="28">
        <f>AC74</f>
        <v>0.82166294792938044</v>
      </c>
      <c r="E141" s="30">
        <f>AC75</f>
        <v>1.4102942955284195</v>
      </c>
      <c r="F141" s="32">
        <f>AC76</f>
        <v>1.2400524182469059</v>
      </c>
    </row>
    <row r="142" spans="2:7" x14ac:dyDescent="0.25">
      <c r="B142" s="1" t="s">
        <v>52</v>
      </c>
      <c r="C142" s="26">
        <f>AH73</f>
        <v>1.7827422696508886</v>
      </c>
      <c r="D142" s="28">
        <f>AH74</f>
        <v>0.4109136162260873</v>
      </c>
      <c r="E142" s="30">
        <f>AH75</f>
        <v>0.6857842226239963</v>
      </c>
      <c r="F142" s="32">
        <f>AH76</f>
        <v>1.1697221892398211</v>
      </c>
    </row>
    <row r="143" spans="2:7" x14ac:dyDescent="0.25">
      <c r="B143" s="1" t="s">
        <v>53</v>
      </c>
      <c r="C143" s="26">
        <f>AM73</f>
        <v>0.68552899282233071</v>
      </c>
      <c r="D143" s="28">
        <f>AM74</f>
        <v>0.73176498959707115</v>
      </c>
      <c r="E143" s="30">
        <f>AM75</f>
        <v>0.82041452936914738</v>
      </c>
      <c r="F143" s="32">
        <f>AM76</f>
        <v>1.5909336881215383</v>
      </c>
    </row>
    <row r="144" spans="2:7" x14ac:dyDescent="0.25">
      <c r="B144" s="1" t="s">
        <v>54</v>
      </c>
      <c r="C144" s="26">
        <f>AR73</f>
        <v>0.45339827966149271</v>
      </c>
      <c r="D144" s="28">
        <f>AR74</f>
        <v>0.49756406622665073</v>
      </c>
      <c r="E144" s="30">
        <f>AR75</f>
        <v>0.28465768916366968</v>
      </c>
      <c r="F144" s="32">
        <f>AR76</f>
        <v>1.0610702144533137</v>
      </c>
    </row>
    <row r="145" spans="2:9" x14ac:dyDescent="0.25">
      <c r="B145" s="1" t="s">
        <v>0</v>
      </c>
      <c r="C145" s="26">
        <f>AW73</f>
        <v>0.60701729794133596</v>
      </c>
      <c r="D145" s="28">
        <f>AW74</f>
        <v>0.95985415558823295</v>
      </c>
      <c r="E145" s="30">
        <f>AW75</f>
        <v>1.2122169772775835</v>
      </c>
      <c r="F145" s="32">
        <f>AW76</f>
        <v>0.98980806220195994</v>
      </c>
    </row>
    <row r="146" spans="2:9" x14ac:dyDescent="0.25">
      <c r="B146" s="1" t="s">
        <v>55</v>
      </c>
      <c r="C146" s="26">
        <f>BB73</f>
        <v>1.587283843551619</v>
      </c>
      <c r="D146" s="28">
        <f>BB74</f>
        <v>0.79306367966261171</v>
      </c>
      <c r="E146" s="30">
        <f>BB75</f>
        <v>1.7600369314307023</v>
      </c>
      <c r="F146" s="32">
        <f>BB76</f>
        <v>2.2685744422434109</v>
      </c>
    </row>
    <row r="147" spans="2:9" x14ac:dyDescent="0.25">
      <c r="B147" s="1" t="s">
        <v>56</v>
      </c>
      <c r="C147" s="26">
        <f>BG73</f>
        <v>0.64890677296511601</v>
      </c>
      <c r="D147" s="28">
        <f>BG74</f>
        <v>1.9902587771443196</v>
      </c>
      <c r="E147" s="30">
        <f>BG75</f>
        <v>1.5047823762923338</v>
      </c>
      <c r="F147" s="32">
        <f>BG76</f>
        <v>1.2854493377803731</v>
      </c>
      <c r="G147" s="5"/>
    </row>
    <row r="148" spans="2:9" x14ac:dyDescent="0.25">
      <c r="B148" s="1" t="s">
        <v>57</v>
      </c>
      <c r="C148" s="26">
        <f>BL73</f>
        <v>0.4426849895806278</v>
      </c>
      <c r="D148" s="28">
        <f>BL74</f>
        <v>0.39325564204471414</v>
      </c>
      <c r="E148" s="30">
        <f>BL75</f>
        <v>0.34375378785791838</v>
      </c>
      <c r="F148" s="32">
        <f>BL76</f>
        <v>0.37134889255254222</v>
      </c>
    </row>
    <row r="149" spans="2:9" x14ac:dyDescent="0.25">
      <c r="B149" s="1" t="s">
        <v>58</v>
      </c>
      <c r="C149" s="26">
        <f>BQ73</f>
        <v>1.0556893482459695</v>
      </c>
      <c r="D149" s="28">
        <f>BQ74</f>
        <v>1.0016236818286604</v>
      </c>
      <c r="E149" s="30">
        <f>BQ75</f>
        <v>0.66810927249964125</v>
      </c>
      <c r="F149" s="32">
        <f>BQ76</f>
        <v>0.8673638221646105</v>
      </c>
    </row>
    <row r="150" spans="2:9" x14ac:dyDescent="0.25">
      <c r="B150" s="1" t="s">
        <v>59</v>
      </c>
      <c r="C150" s="26">
        <f>BV73</f>
        <v>1.2803827552728133</v>
      </c>
      <c r="D150" s="28">
        <f>BV74</f>
        <v>1.133190187038345</v>
      </c>
      <c r="E150" s="30">
        <f>BV75</f>
        <v>0.8326283684814012</v>
      </c>
      <c r="F150" s="32">
        <f>BV76</f>
        <v>1.4606265778767678</v>
      </c>
    </row>
    <row r="151" spans="2:9" x14ac:dyDescent="0.25">
      <c r="C151" s="3">
        <f>AVERAGE(C136:C150)</f>
        <v>1.1020952506467696</v>
      </c>
      <c r="D151" s="3">
        <f t="shared" ref="D151:F151" si="106">AVERAGE(D136:D150)</f>
        <v>0.83912057332875778</v>
      </c>
      <c r="E151" s="3">
        <f t="shared" si="106"/>
        <v>0.88930040480948513</v>
      </c>
      <c r="F151" s="3">
        <f t="shared" si="106"/>
        <v>1.0434196953796018</v>
      </c>
    </row>
    <row r="152" spans="2:9" x14ac:dyDescent="0.25">
      <c r="C152" s="3">
        <f>_xlfn.STDEV.S(C136:C150)</f>
        <v>0.5386728097963277</v>
      </c>
      <c r="D152" s="3">
        <f t="shared" ref="D152:F152" si="107">_xlfn.STDEV.S(D136:D150)</f>
        <v>0.41243945742544985</v>
      </c>
      <c r="E152" s="3">
        <f t="shared" si="107"/>
        <v>0.45937134968438664</v>
      </c>
      <c r="F152" s="3">
        <f t="shared" si="107"/>
        <v>0.50048370099114292</v>
      </c>
    </row>
    <row r="159" spans="2:9" ht="18" x14ac:dyDescent="0.25">
      <c r="D159" s="74"/>
      <c r="E159" s="74"/>
      <c r="F159" s="74"/>
      <c r="G159" s="74"/>
      <c r="H159" s="74"/>
      <c r="I159" s="59"/>
    </row>
    <row r="160" spans="2:9" ht="15.75" x14ac:dyDescent="0.25">
      <c r="D160" s="75"/>
      <c r="E160" s="75"/>
      <c r="F160" s="76"/>
      <c r="G160" s="76"/>
      <c r="H160" s="76"/>
      <c r="I160" s="59"/>
    </row>
    <row r="161" spans="4:9" ht="15.75" x14ac:dyDescent="0.25">
      <c r="D161" s="64"/>
      <c r="E161" s="66"/>
      <c r="F161" s="68"/>
      <c r="G161" s="68"/>
      <c r="H161" s="70"/>
      <c r="I161" s="59"/>
    </row>
    <row r="162" spans="4:9" ht="15.75" x14ac:dyDescent="0.25">
      <c r="D162" s="65"/>
      <c r="E162" s="67"/>
      <c r="F162" s="69"/>
      <c r="G162" s="60"/>
      <c r="H162" s="46"/>
      <c r="I162" s="59"/>
    </row>
    <row r="163" spans="4:9" x14ac:dyDescent="0.25">
      <c r="D163" s="47"/>
      <c r="E163" s="48"/>
      <c r="F163" s="49"/>
      <c r="G163" s="49"/>
      <c r="H163" s="50"/>
      <c r="I163" s="59"/>
    </row>
    <row r="164" spans="4:9" x14ac:dyDescent="0.25">
      <c r="D164" s="51"/>
      <c r="E164" s="52"/>
      <c r="F164" s="53"/>
      <c r="G164" s="53"/>
      <c r="H164" s="54"/>
      <c r="I164" s="59"/>
    </row>
    <row r="165" spans="4:9" x14ac:dyDescent="0.25">
      <c r="D165" s="51"/>
      <c r="E165" s="52"/>
      <c r="F165" s="53"/>
      <c r="G165" s="53"/>
      <c r="H165" s="54"/>
      <c r="I165" s="59"/>
    </row>
    <row r="166" spans="4:9" x14ac:dyDescent="0.25">
      <c r="D166" s="51"/>
      <c r="E166" s="52"/>
      <c r="F166" s="53"/>
      <c r="G166" s="53"/>
      <c r="H166" s="54"/>
      <c r="I166" s="59"/>
    </row>
    <row r="167" spans="4:9" x14ac:dyDescent="0.25">
      <c r="D167" s="51"/>
      <c r="E167" s="52"/>
      <c r="F167" s="53"/>
      <c r="G167" s="53"/>
      <c r="H167" s="54"/>
      <c r="I167" s="59"/>
    </row>
    <row r="168" spans="4:9" x14ac:dyDescent="0.25">
      <c r="D168" s="51"/>
      <c r="E168" s="52"/>
      <c r="F168" s="53"/>
      <c r="G168" s="53"/>
      <c r="H168" s="54"/>
      <c r="I168" s="59"/>
    </row>
    <row r="169" spans="4:9" x14ac:dyDescent="0.25">
      <c r="D169" s="51"/>
      <c r="E169" s="52"/>
      <c r="F169" s="53"/>
      <c r="G169" s="53"/>
      <c r="H169" s="54"/>
      <c r="I169" s="59"/>
    </row>
    <row r="170" spans="4:9" x14ac:dyDescent="0.25">
      <c r="D170" s="51"/>
      <c r="E170" s="52"/>
      <c r="F170" s="53"/>
      <c r="G170" s="53"/>
      <c r="H170" s="54"/>
      <c r="I170" s="59"/>
    </row>
    <row r="171" spans="4:9" x14ac:dyDescent="0.25">
      <c r="D171" s="51"/>
      <c r="E171" s="52"/>
      <c r="F171" s="53"/>
      <c r="G171" s="53"/>
      <c r="H171" s="54"/>
      <c r="I171" s="59"/>
    </row>
    <row r="172" spans="4:9" x14ac:dyDescent="0.25">
      <c r="D172" s="55"/>
      <c r="E172" s="56"/>
      <c r="F172" s="57"/>
      <c r="G172" s="57"/>
      <c r="H172" s="58"/>
      <c r="I172" s="59"/>
    </row>
    <row r="173" spans="4:9" x14ac:dyDescent="0.25">
      <c r="E173" s="45"/>
    </row>
  </sheetData>
  <mergeCells count="21">
    <mergeCell ref="BK71:BO71"/>
    <mergeCell ref="BP71:BT71"/>
    <mergeCell ref="BU71:BY71"/>
    <mergeCell ref="D159:H159"/>
    <mergeCell ref="D160:H160"/>
    <mergeCell ref="AL71:AP71"/>
    <mergeCell ref="AQ71:AU71"/>
    <mergeCell ref="AV71:AZ71"/>
    <mergeCell ref="BA71:BE71"/>
    <mergeCell ref="BF71:BJ71"/>
    <mergeCell ref="D161:D162"/>
    <mergeCell ref="E161:E162"/>
    <mergeCell ref="F161:F162"/>
    <mergeCell ref="G161:H161"/>
    <mergeCell ref="AG71:AK71"/>
    <mergeCell ref="C71:G71"/>
    <mergeCell ref="H71:L71"/>
    <mergeCell ref="M71:Q71"/>
    <mergeCell ref="R71:V71"/>
    <mergeCell ref="W71:AA71"/>
    <mergeCell ref="AB71:AF71"/>
  </mergeCells>
  <pageMargins left="0.7" right="0.7" top="0.75" bottom="0.75" header="0.3" footer="0.3"/>
  <pageSetup paperSize="9" orientation="portrait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63FE7-7C28-4D41-8CDF-233D11501BEE}">
  <sheetPr>
    <tabColor theme="9"/>
  </sheetPr>
  <dimension ref="B1:IT173"/>
  <sheetViews>
    <sheetView topLeftCell="A106" zoomScale="80" zoomScaleNormal="80" workbookViewId="0">
      <selection activeCell="H125" sqref="H125"/>
    </sheetView>
  </sheetViews>
  <sheetFormatPr defaultRowHeight="15" x14ac:dyDescent="0.25"/>
  <cols>
    <col min="2" max="3" width="8.85546875" customWidth="1"/>
    <col min="4" max="4" width="10.140625" customWidth="1"/>
    <col min="5" max="12" width="8.85546875" customWidth="1"/>
    <col min="13" max="13" width="10.85546875" customWidth="1"/>
    <col min="14" max="23" width="8.85546875" customWidth="1"/>
    <col min="24" max="24" width="10" bestFit="1" customWidth="1"/>
    <col min="25" max="27" width="8.85546875" customWidth="1"/>
    <col min="185" max="185" width="10.28515625" bestFit="1" customWidth="1"/>
  </cols>
  <sheetData>
    <row r="1" spans="4:243" x14ac:dyDescent="0.25">
      <c r="D1" t="s">
        <v>5</v>
      </c>
      <c r="E1" t="s">
        <v>5</v>
      </c>
      <c r="F1" t="s">
        <v>5</v>
      </c>
      <c r="G1" t="s">
        <v>5</v>
      </c>
      <c r="H1" t="s">
        <v>5</v>
      </c>
      <c r="T1" t="s">
        <v>18</v>
      </c>
      <c r="U1" t="s">
        <v>18</v>
      </c>
      <c r="V1" t="s">
        <v>18</v>
      </c>
      <c r="W1" t="s">
        <v>18</v>
      </c>
      <c r="X1" t="s">
        <v>18</v>
      </c>
      <c r="AJ1" t="s">
        <v>27</v>
      </c>
      <c r="AK1" t="s">
        <v>27</v>
      </c>
      <c r="AL1" t="s">
        <v>27</v>
      </c>
      <c r="AM1" t="s">
        <v>27</v>
      </c>
      <c r="AN1" t="s">
        <v>27</v>
      </c>
      <c r="AZ1" t="s">
        <v>30</v>
      </c>
      <c r="BA1" t="s">
        <v>30</v>
      </c>
      <c r="BB1" t="s">
        <v>30</v>
      </c>
      <c r="BC1" t="s">
        <v>30</v>
      </c>
      <c r="BD1" t="s">
        <v>30</v>
      </c>
      <c r="BQ1" t="s">
        <v>32</v>
      </c>
      <c r="BR1" t="s">
        <v>32</v>
      </c>
      <c r="BS1" t="s">
        <v>32</v>
      </c>
      <c r="BT1" t="s">
        <v>32</v>
      </c>
      <c r="BU1" t="s">
        <v>32</v>
      </c>
      <c r="CG1" t="s">
        <v>33</v>
      </c>
      <c r="CH1" t="s">
        <v>33</v>
      </c>
      <c r="CI1" t="s">
        <v>33</v>
      </c>
      <c r="CJ1" t="s">
        <v>33</v>
      </c>
      <c r="CK1" t="s">
        <v>33</v>
      </c>
      <c r="CW1" t="s">
        <v>34</v>
      </c>
      <c r="CX1" t="s">
        <v>34</v>
      </c>
      <c r="CY1" t="s">
        <v>34</v>
      </c>
      <c r="CZ1" t="s">
        <v>34</v>
      </c>
      <c r="DA1" t="s">
        <v>34</v>
      </c>
      <c r="DM1" t="s">
        <v>42</v>
      </c>
      <c r="DN1" t="s">
        <v>42</v>
      </c>
      <c r="DO1" t="s">
        <v>42</v>
      </c>
      <c r="DP1" t="s">
        <v>42</v>
      </c>
      <c r="DQ1" t="s">
        <v>42</v>
      </c>
      <c r="EC1" t="s">
        <v>43</v>
      </c>
      <c r="ED1" t="s">
        <v>43</v>
      </c>
      <c r="EE1" t="s">
        <v>43</v>
      </c>
      <c r="EF1" t="s">
        <v>43</v>
      </c>
      <c r="EG1" t="s">
        <v>43</v>
      </c>
      <c r="ES1" t="s">
        <v>44</v>
      </c>
      <c r="ET1" t="s">
        <v>44</v>
      </c>
      <c r="EU1" t="s">
        <v>44</v>
      </c>
      <c r="EV1" t="s">
        <v>44</v>
      </c>
      <c r="EW1" t="s">
        <v>44</v>
      </c>
      <c r="FI1" t="s">
        <v>45</v>
      </c>
      <c r="FJ1" t="s">
        <v>45</v>
      </c>
      <c r="FK1" t="s">
        <v>45</v>
      </c>
      <c r="FL1" t="s">
        <v>45</v>
      </c>
      <c r="FM1" t="s">
        <v>45</v>
      </c>
      <c r="FY1" t="s">
        <v>46</v>
      </c>
      <c r="FZ1" t="s">
        <v>46</v>
      </c>
      <c r="GA1" t="s">
        <v>46</v>
      </c>
      <c r="GB1" t="s">
        <v>46</v>
      </c>
      <c r="GC1" t="s">
        <v>46</v>
      </c>
      <c r="GO1" t="s">
        <v>47</v>
      </c>
      <c r="GP1" t="s">
        <v>47</v>
      </c>
      <c r="GQ1" t="s">
        <v>47</v>
      </c>
      <c r="GR1" t="s">
        <v>47</v>
      </c>
      <c r="GS1" t="s">
        <v>47</v>
      </c>
      <c r="HE1" t="s">
        <v>48</v>
      </c>
      <c r="HF1" t="s">
        <v>48</v>
      </c>
      <c r="HG1" t="s">
        <v>48</v>
      </c>
      <c r="HH1" t="s">
        <v>48</v>
      </c>
      <c r="HI1" t="s">
        <v>48</v>
      </c>
      <c r="HU1" t="s">
        <v>49</v>
      </c>
      <c r="HV1" t="s">
        <v>49</v>
      </c>
      <c r="HW1" t="s">
        <v>49</v>
      </c>
      <c r="HX1" t="s">
        <v>49</v>
      </c>
      <c r="HY1" t="s">
        <v>49</v>
      </c>
    </row>
    <row r="2" spans="4:243" x14ac:dyDescent="0.25">
      <c r="D2" t="s">
        <v>16</v>
      </c>
      <c r="E2" t="s">
        <v>16</v>
      </c>
      <c r="F2" t="s">
        <v>16</v>
      </c>
      <c r="G2" t="s">
        <v>16</v>
      </c>
      <c r="H2" t="s">
        <v>16</v>
      </c>
      <c r="T2" t="s">
        <v>16</v>
      </c>
      <c r="U2" t="s">
        <v>16</v>
      </c>
      <c r="V2" t="s">
        <v>16</v>
      </c>
      <c r="W2" t="s">
        <v>16</v>
      </c>
      <c r="X2" t="s">
        <v>16</v>
      </c>
      <c r="AJ2" t="s">
        <v>16</v>
      </c>
      <c r="AK2" t="s">
        <v>16</v>
      </c>
      <c r="AL2" t="s">
        <v>16</v>
      </c>
      <c r="AM2" t="s">
        <v>16</v>
      </c>
      <c r="AN2" t="s">
        <v>16</v>
      </c>
      <c r="AZ2" t="s">
        <v>16</v>
      </c>
      <c r="BA2" t="s">
        <v>16</v>
      </c>
      <c r="BB2" t="s">
        <v>16</v>
      </c>
      <c r="BC2" t="s">
        <v>16</v>
      </c>
      <c r="BD2" t="s">
        <v>16</v>
      </c>
      <c r="BQ2" t="s">
        <v>16</v>
      </c>
      <c r="BR2" t="s">
        <v>16</v>
      </c>
      <c r="BS2" t="s">
        <v>16</v>
      </c>
      <c r="BT2" t="s">
        <v>16</v>
      </c>
      <c r="BU2" t="s">
        <v>16</v>
      </c>
      <c r="CG2" t="s">
        <v>16</v>
      </c>
      <c r="CH2" t="s">
        <v>16</v>
      </c>
      <c r="CI2" t="s">
        <v>16</v>
      </c>
      <c r="CJ2" t="s">
        <v>16</v>
      </c>
      <c r="CK2" t="s">
        <v>16</v>
      </c>
      <c r="CW2" t="s">
        <v>16</v>
      </c>
      <c r="CX2" t="s">
        <v>16</v>
      </c>
      <c r="CY2" t="s">
        <v>16</v>
      </c>
      <c r="CZ2" t="s">
        <v>16</v>
      </c>
      <c r="DA2" t="s">
        <v>16</v>
      </c>
      <c r="DM2" t="s">
        <v>16</v>
      </c>
      <c r="DN2" t="s">
        <v>16</v>
      </c>
      <c r="DO2" t="s">
        <v>16</v>
      </c>
      <c r="DP2" t="s">
        <v>16</v>
      </c>
      <c r="DQ2" t="s">
        <v>16</v>
      </c>
      <c r="EC2" t="s">
        <v>16</v>
      </c>
      <c r="ED2" t="s">
        <v>16</v>
      </c>
      <c r="EE2" t="s">
        <v>16</v>
      </c>
      <c r="EF2" t="s">
        <v>16</v>
      </c>
      <c r="EG2" t="s">
        <v>16</v>
      </c>
      <c r="ES2" t="s">
        <v>16</v>
      </c>
      <c r="ET2" t="s">
        <v>16</v>
      </c>
      <c r="EU2" t="s">
        <v>16</v>
      </c>
      <c r="EV2" t="s">
        <v>16</v>
      </c>
      <c r="EW2" t="s">
        <v>16</v>
      </c>
      <c r="FI2" t="s">
        <v>16</v>
      </c>
      <c r="FJ2" t="s">
        <v>16</v>
      </c>
      <c r="FK2" t="s">
        <v>16</v>
      </c>
      <c r="FL2" t="s">
        <v>16</v>
      </c>
      <c r="FM2" t="s">
        <v>16</v>
      </c>
      <c r="FY2" t="s">
        <v>16</v>
      </c>
      <c r="FZ2" t="s">
        <v>16</v>
      </c>
      <c r="GA2" t="s">
        <v>16</v>
      </c>
      <c r="GB2" t="s">
        <v>16</v>
      </c>
      <c r="GC2" t="s">
        <v>16</v>
      </c>
      <c r="GO2" t="s">
        <v>16</v>
      </c>
      <c r="GP2" t="s">
        <v>16</v>
      </c>
      <c r="GQ2" t="s">
        <v>16</v>
      </c>
      <c r="GR2" t="s">
        <v>16</v>
      </c>
      <c r="GS2" t="s">
        <v>16</v>
      </c>
      <c r="HE2" t="s">
        <v>16</v>
      </c>
      <c r="HF2" t="s">
        <v>16</v>
      </c>
      <c r="HG2" t="s">
        <v>16</v>
      </c>
      <c r="HH2" t="s">
        <v>16</v>
      </c>
      <c r="HI2" t="s">
        <v>16</v>
      </c>
      <c r="HU2" t="s">
        <v>16</v>
      </c>
      <c r="HV2" t="s">
        <v>16</v>
      </c>
      <c r="HW2" t="s">
        <v>16</v>
      </c>
      <c r="HX2" t="s">
        <v>16</v>
      </c>
      <c r="HY2" t="s">
        <v>16</v>
      </c>
    </row>
    <row r="3" spans="4:243" x14ac:dyDescent="0.25">
      <c r="D3" t="s">
        <v>7</v>
      </c>
      <c r="E3" t="s">
        <v>7</v>
      </c>
      <c r="F3" t="s">
        <v>7</v>
      </c>
      <c r="G3" t="s">
        <v>7</v>
      </c>
      <c r="H3" t="s">
        <v>7</v>
      </c>
      <c r="T3" t="s">
        <v>7</v>
      </c>
      <c r="U3" t="s">
        <v>7</v>
      </c>
      <c r="V3" t="s">
        <v>7</v>
      </c>
      <c r="W3" t="s">
        <v>7</v>
      </c>
      <c r="X3" t="s">
        <v>7</v>
      </c>
      <c r="AJ3" t="s">
        <v>7</v>
      </c>
      <c r="AK3" t="s">
        <v>7</v>
      </c>
      <c r="AL3" t="s">
        <v>7</v>
      </c>
      <c r="AM3" t="s">
        <v>7</v>
      </c>
      <c r="AN3" t="s">
        <v>7</v>
      </c>
      <c r="AZ3" t="s">
        <v>7</v>
      </c>
      <c r="BA3" t="s">
        <v>7</v>
      </c>
      <c r="BB3" t="s">
        <v>7</v>
      </c>
      <c r="BC3" t="s">
        <v>7</v>
      </c>
      <c r="BD3" t="s">
        <v>7</v>
      </c>
      <c r="BK3" s="3"/>
      <c r="BQ3" t="s">
        <v>7</v>
      </c>
      <c r="BR3" t="s">
        <v>7</v>
      </c>
      <c r="BS3" t="s">
        <v>7</v>
      </c>
      <c r="BT3" t="s">
        <v>7</v>
      </c>
      <c r="BU3" t="s">
        <v>7</v>
      </c>
      <c r="CG3" t="s">
        <v>7</v>
      </c>
      <c r="CH3" t="s">
        <v>7</v>
      </c>
      <c r="CI3" t="s">
        <v>7</v>
      </c>
      <c r="CJ3" t="s">
        <v>7</v>
      </c>
      <c r="CK3" t="s">
        <v>7</v>
      </c>
      <c r="CW3" t="s">
        <v>7</v>
      </c>
      <c r="CX3" t="s">
        <v>7</v>
      </c>
      <c r="CY3" t="s">
        <v>7</v>
      </c>
      <c r="CZ3" t="s">
        <v>7</v>
      </c>
      <c r="DA3" t="s">
        <v>7</v>
      </c>
      <c r="DM3" t="s">
        <v>7</v>
      </c>
      <c r="DN3" t="s">
        <v>7</v>
      </c>
      <c r="DO3" t="s">
        <v>7</v>
      </c>
      <c r="DP3" t="s">
        <v>7</v>
      </c>
      <c r="DQ3" t="s">
        <v>7</v>
      </c>
      <c r="EC3" t="s">
        <v>7</v>
      </c>
      <c r="ED3" t="s">
        <v>7</v>
      </c>
      <c r="EE3" t="s">
        <v>7</v>
      </c>
      <c r="EF3" t="s">
        <v>7</v>
      </c>
      <c r="EG3" t="s">
        <v>7</v>
      </c>
      <c r="ES3" t="s">
        <v>7</v>
      </c>
      <c r="ET3" t="s">
        <v>7</v>
      </c>
      <c r="EU3" t="s">
        <v>7</v>
      </c>
      <c r="EV3" t="s">
        <v>7</v>
      </c>
      <c r="EW3" t="s">
        <v>7</v>
      </c>
      <c r="FI3" t="s">
        <v>7</v>
      </c>
      <c r="FJ3" t="s">
        <v>7</v>
      </c>
      <c r="FK3" t="s">
        <v>7</v>
      </c>
      <c r="FL3" t="s">
        <v>7</v>
      </c>
      <c r="FM3" t="s">
        <v>7</v>
      </c>
      <c r="FY3" t="s">
        <v>7</v>
      </c>
      <c r="FZ3" t="s">
        <v>7</v>
      </c>
      <c r="GA3" t="s">
        <v>7</v>
      </c>
      <c r="GB3" t="s">
        <v>7</v>
      </c>
      <c r="GC3" t="s">
        <v>7</v>
      </c>
      <c r="GO3" t="s">
        <v>7</v>
      </c>
      <c r="GP3" t="s">
        <v>7</v>
      </c>
      <c r="GQ3" t="s">
        <v>7</v>
      </c>
      <c r="GR3" t="s">
        <v>7</v>
      </c>
      <c r="GS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7</v>
      </c>
      <c r="HU3" t="s">
        <v>7</v>
      </c>
      <c r="HV3" t="s">
        <v>7</v>
      </c>
      <c r="HW3" t="s">
        <v>7</v>
      </c>
      <c r="HX3" t="s">
        <v>7</v>
      </c>
      <c r="HY3" t="s">
        <v>7</v>
      </c>
    </row>
    <row r="4" spans="4:243" x14ac:dyDescent="0.25">
      <c r="D4" t="s">
        <v>11</v>
      </c>
      <c r="E4" t="s">
        <v>12</v>
      </c>
      <c r="F4" t="s">
        <v>13</v>
      </c>
      <c r="G4" t="s">
        <v>14</v>
      </c>
      <c r="H4" t="s">
        <v>15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T4" t="s">
        <v>26</v>
      </c>
      <c r="U4" t="s">
        <v>12</v>
      </c>
      <c r="V4" t="s">
        <v>13</v>
      </c>
      <c r="W4" t="s">
        <v>14</v>
      </c>
      <c r="X4" t="s">
        <v>15</v>
      </c>
      <c r="AD4" t="s">
        <v>19</v>
      </c>
      <c r="AE4" t="s">
        <v>20</v>
      </c>
      <c r="AF4" t="s">
        <v>21</v>
      </c>
      <c r="AG4" t="s">
        <v>22</v>
      </c>
      <c r="AH4" t="s">
        <v>23</v>
      </c>
      <c r="AJ4" t="s">
        <v>11</v>
      </c>
      <c r="AK4" t="s">
        <v>12</v>
      </c>
      <c r="AL4" t="s">
        <v>13</v>
      </c>
      <c r="AM4" t="s">
        <v>14</v>
      </c>
      <c r="AN4" t="s">
        <v>15</v>
      </c>
      <c r="AT4" t="s">
        <v>19</v>
      </c>
      <c r="AU4" t="s">
        <v>20</v>
      </c>
      <c r="AV4" t="s">
        <v>21</v>
      </c>
      <c r="AW4" t="s">
        <v>22</v>
      </c>
      <c r="AX4" t="s">
        <v>23</v>
      </c>
      <c r="AZ4" t="s">
        <v>11</v>
      </c>
      <c r="BA4" t="s">
        <v>12</v>
      </c>
      <c r="BB4" t="s">
        <v>13</v>
      </c>
      <c r="BC4" t="s">
        <v>14</v>
      </c>
      <c r="BD4" t="s">
        <v>15</v>
      </c>
      <c r="BJ4" t="s">
        <v>19</v>
      </c>
      <c r="BK4" s="3" t="s">
        <v>20</v>
      </c>
      <c r="BL4" t="s">
        <v>21</v>
      </c>
      <c r="BM4" t="s">
        <v>22</v>
      </c>
      <c r="BN4" t="s">
        <v>23</v>
      </c>
      <c r="BQ4" t="s">
        <v>11</v>
      </c>
      <c r="BR4" t="s">
        <v>12</v>
      </c>
      <c r="BS4" t="s">
        <v>13</v>
      </c>
      <c r="BT4" t="s">
        <v>14</v>
      </c>
      <c r="BU4" t="s">
        <v>15</v>
      </c>
      <c r="CA4" t="s">
        <v>19</v>
      </c>
      <c r="CB4" t="s">
        <v>20</v>
      </c>
      <c r="CC4" t="s">
        <v>21</v>
      </c>
      <c r="CD4" t="s">
        <v>22</v>
      </c>
      <c r="CE4" t="s">
        <v>23</v>
      </c>
      <c r="CG4" t="s">
        <v>26</v>
      </c>
      <c r="CH4" t="s">
        <v>12</v>
      </c>
      <c r="CI4" t="s">
        <v>13</v>
      </c>
      <c r="CJ4" t="s">
        <v>14</v>
      </c>
      <c r="CK4" t="s">
        <v>15</v>
      </c>
      <c r="CQ4" t="s">
        <v>19</v>
      </c>
      <c r="CR4" t="s">
        <v>20</v>
      </c>
      <c r="CS4" t="s">
        <v>21</v>
      </c>
      <c r="CT4" t="s">
        <v>22</v>
      </c>
      <c r="CU4" t="s">
        <v>23</v>
      </c>
      <c r="CW4" t="s">
        <v>11</v>
      </c>
      <c r="CX4" t="s">
        <v>12</v>
      </c>
      <c r="CY4" t="s">
        <v>13</v>
      </c>
      <c r="CZ4" t="s">
        <v>14</v>
      </c>
      <c r="DA4" t="s">
        <v>15</v>
      </c>
      <c r="DG4" t="s">
        <v>19</v>
      </c>
      <c r="DH4" t="s">
        <v>20</v>
      </c>
      <c r="DI4" t="s">
        <v>21</v>
      </c>
      <c r="DJ4" t="s">
        <v>22</v>
      </c>
      <c r="DK4" t="s">
        <v>23</v>
      </c>
      <c r="DM4" t="s">
        <v>11</v>
      </c>
      <c r="DN4" t="s">
        <v>12</v>
      </c>
      <c r="DO4" t="s">
        <v>13</v>
      </c>
      <c r="DP4" t="s">
        <v>14</v>
      </c>
      <c r="DQ4" t="s">
        <v>15</v>
      </c>
      <c r="DW4" t="s">
        <v>19</v>
      </c>
      <c r="DX4" t="s">
        <v>20</v>
      </c>
      <c r="DY4" t="s">
        <v>21</v>
      </c>
      <c r="DZ4" t="s">
        <v>22</v>
      </c>
      <c r="EA4" t="s">
        <v>23</v>
      </c>
      <c r="EC4" t="s">
        <v>11</v>
      </c>
      <c r="ED4" t="s">
        <v>12</v>
      </c>
      <c r="EE4" t="s">
        <v>13</v>
      </c>
      <c r="EF4" t="s">
        <v>14</v>
      </c>
      <c r="EG4" t="s">
        <v>15</v>
      </c>
      <c r="EM4" t="s">
        <v>19</v>
      </c>
      <c r="EN4" t="s">
        <v>20</v>
      </c>
      <c r="EO4" t="s">
        <v>21</v>
      </c>
      <c r="EP4" t="s">
        <v>22</v>
      </c>
      <c r="EQ4" t="s">
        <v>23</v>
      </c>
      <c r="ES4" t="s">
        <v>11</v>
      </c>
      <c r="ET4" t="s">
        <v>12</v>
      </c>
      <c r="EU4" t="s">
        <v>13</v>
      </c>
      <c r="EV4" t="s">
        <v>14</v>
      </c>
      <c r="EW4" t="s">
        <v>15</v>
      </c>
      <c r="FC4" t="s">
        <v>19</v>
      </c>
      <c r="FD4" t="s">
        <v>20</v>
      </c>
      <c r="FE4" t="s">
        <v>21</v>
      </c>
      <c r="FF4" t="s">
        <v>22</v>
      </c>
      <c r="FG4" t="s">
        <v>23</v>
      </c>
      <c r="FI4" t="s">
        <v>11</v>
      </c>
      <c r="FJ4" t="s">
        <v>12</v>
      </c>
      <c r="FK4" t="s">
        <v>13</v>
      </c>
      <c r="FL4" t="s">
        <v>14</v>
      </c>
      <c r="FM4" t="s">
        <v>15</v>
      </c>
      <c r="FS4" t="s">
        <v>19</v>
      </c>
      <c r="FT4" t="s">
        <v>20</v>
      </c>
      <c r="FU4" t="s">
        <v>21</v>
      </c>
      <c r="FV4" t="s">
        <v>22</v>
      </c>
      <c r="FW4" t="s">
        <v>23</v>
      </c>
      <c r="FY4" t="s">
        <v>11</v>
      </c>
      <c r="FZ4" t="s">
        <v>12</v>
      </c>
      <c r="GA4" t="s">
        <v>13</v>
      </c>
      <c r="GB4" t="s">
        <v>14</v>
      </c>
      <c r="GC4" t="s">
        <v>15</v>
      </c>
      <c r="GI4" t="s">
        <v>19</v>
      </c>
      <c r="GJ4" t="s">
        <v>20</v>
      </c>
      <c r="GK4" t="s">
        <v>21</v>
      </c>
      <c r="GL4" t="s">
        <v>22</v>
      </c>
      <c r="GM4" t="s">
        <v>23</v>
      </c>
      <c r="GO4" t="s">
        <v>11</v>
      </c>
      <c r="GP4" t="s">
        <v>12</v>
      </c>
      <c r="GQ4" t="s">
        <v>13</v>
      </c>
      <c r="GR4" t="s">
        <v>14</v>
      </c>
      <c r="GS4" t="s">
        <v>15</v>
      </c>
      <c r="GY4" t="s">
        <v>19</v>
      </c>
      <c r="GZ4" t="s">
        <v>20</v>
      </c>
      <c r="HA4" t="s">
        <v>21</v>
      </c>
      <c r="HB4" t="s">
        <v>22</v>
      </c>
      <c r="HC4" t="s">
        <v>23</v>
      </c>
      <c r="HE4" t="s">
        <v>11</v>
      </c>
      <c r="HF4" t="s">
        <v>12</v>
      </c>
      <c r="HG4" t="s">
        <v>13</v>
      </c>
      <c r="HH4" t="s">
        <v>14</v>
      </c>
      <c r="HI4" t="s">
        <v>15</v>
      </c>
      <c r="HO4" t="s">
        <v>19</v>
      </c>
      <c r="HP4" t="s">
        <v>20</v>
      </c>
      <c r="HQ4" t="s">
        <v>21</v>
      </c>
      <c r="HR4" t="s">
        <v>22</v>
      </c>
      <c r="HS4" t="s">
        <v>23</v>
      </c>
      <c r="HU4" t="s">
        <v>11</v>
      </c>
      <c r="HV4" t="s">
        <v>12</v>
      </c>
      <c r="HW4" t="s">
        <v>13</v>
      </c>
      <c r="HX4" t="s">
        <v>14</v>
      </c>
      <c r="HY4" t="s">
        <v>15</v>
      </c>
      <c r="IE4" t="s">
        <v>19</v>
      </c>
      <c r="IF4" t="s">
        <v>20</v>
      </c>
      <c r="IG4" t="s">
        <v>21</v>
      </c>
      <c r="IH4" t="s">
        <v>22</v>
      </c>
      <c r="II4" t="s">
        <v>23</v>
      </c>
    </row>
    <row r="5" spans="4:243" x14ac:dyDescent="0.25">
      <c r="D5" s="3">
        <v>5.8500000000000014</v>
      </c>
      <c r="E5" s="3">
        <v>6.3149999999999995</v>
      </c>
      <c r="F5" s="3">
        <v>7.6421951219512216</v>
      </c>
      <c r="G5" s="3">
        <v>5.0910169491525421</v>
      </c>
      <c r="H5" s="3">
        <v>4.998333333333334</v>
      </c>
      <c r="I5" s="3"/>
      <c r="J5" s="3"/>
      <c r="K5" s="3"/>
      <c r="L5" s="3"/>
      <c r="M5" s="3"/>
      <c r="N5" s="3">
        <f>AVERAGE(D5:H5)</f>
        <v>5.9793090808874201</v>
      </c>
      <c r="O5">
        <f>STDEV(D5:M5)</f>
        <v>1.0777262576520541</v>
      </c>
      <c r="P5">
        <f>N5-10</f>
        <v>-4.0206909191125799</v>
      </c>
      <c r="Q5" s="3">
        <f>MIN(D5:M5)</f>
        <v>4.998333333333334</v>
      </c>
      <c r="R5">
        <f>MAX(D5:M5)</f>
        <v>7.6421951219512216</v>
      </c>
      <c r="T5" s="3">
        <v>8.1577500000000001</v>
      </c>
      <c r="U5" s="3">
        <v>7.8764102564102556</v>
      </c>
      <c r="V5" s="3">
        <v>5.1444067796610158</v>
      </c>
      <c r="W5" s="3">
        <v>5.5947169811320769</v>
      </c>
      <c r="X5" s="3">
        <v>9.8983333333333334</v>
      </c>
      <c r="Y5" s="3"/>
      <c r="Z5" s="3"/>
      <c r="AA5" s="3"/>
      <c r="AB5" s="3"/>
      <c r="AC5" s="3"/>
      <c r="AD5">
        <f>AVERAGE(T5:AC5)</f>
        <v>7.3343234701073357</v>
      </c>
      <c r="AE5">
        <f>STDEV(T5:AC5)</f>
        <v>1.9601021504194416</v>
      </c>
      <c r="AF5">
        <f>AD5-9</f>
        <v>-1.6656765298926643</v>
      </c>
      <c r="AG5">
        <f>MIN(T5:AC5)</f>
        <v>5.1444067796610158</v>
      </c>
      <c r="AH5">
        <f>MAX(T5:AC5)</f>
        <v>9.8983333333333334</v>
      </c>
      <c r="AJ5" s="43"/>
      <c r="AK5" s="3">
        <v>5.6689285714285713</v>
      </c>
      <c r="AL5" s="3">
        <v>5.4627450980392167</v>
      </c>
      <c r="AM5" s="3">
        <v>5.3545454545454536</v>
      </c>
      <c r="AN5" s="3">
        <v>5.0210169491525427</v>
      </c>
      <c r="AO5" s="3"/>
      <c r="AP5" s="3"/>
      <c r="AQ5" s="3"/>
      <c r="AR5" s="3"/>
      <c r="AS5" s="3"/>
      <c r="AT5">
        <f>AVERAGE(AJ5:AS5)</f>
        <v>5.3768090182914454</v>
      </c>
      <c r="AU5">
        <f>STDEV(AJ5:AS5)</f>
        <v>0.27067970362297394</v>
      </c>
      <c r="AV5">
        <f>AT5-10</f>
        <v>-4.6231909817085546</v>
      </c>
      <c r="AW5">
        <f>MIN(AJ5:AS5)</f>
        <v>5.0210169491525427</v>
      </c>
      <c r="AX5">
        <f>MAX(AJ5:AS5)</f>
        <v>5.6689285714285713</v>
      </c>
      <c r="AZ5" s="3">
        <v>5.9036363636363633</v>
      </c>
      <c r="BA5" s="43"/>
      <c r="BB5" s="3">
        <v>5.0303448275862079</v>
      </c>
      <c r="BC5" s="3">
        <v>4.9610169491525422</v>
      </c>
      <c r="BD5" s="3">
        <v>5.3855555555555528</v>
      </c>
      <c r="BE5" s="3"/>
      <c r="BF5" s="3"/>
      <c r="BG5" s="3"/>
      <c r="BH5" s="3"/>
      <c r="BI5" s="3"/>
      <c r="BJ5">
        <f>AVERAGE(AZ5:BI5)</f>
        <v>5.3201384239826668</v>
      </c>
      <c r="BK5" s="3">
        <f>STDEV(AZ5:BI5)</f>
        <v>0.43116037576130556</v>
      </c>
      <c r="BL5">
        <f>BJ5-10</f>
        <v>-4.6798615760173332</v>
      </c>
      <c r="BM5">
        <f>MIN(AZ5:BI5)</f>
        <v>4.9610169491525422</v>
      </c>
      <c r="BN5">
        <f>MAX(AZ5:BI5)</f>
        <v>5.9036363636363633</v>
      </c>
      <c r="BQ5" s="3">
        <v>5.6145454545454552</v>
      </c>
      <c r="BR5" s="3">
        <v>5.3798148148148144</v>
      </c>
      <c r="BS5" s="3">
        <v>5.4452830188679258</v>
      </c>
      <c r="BT5" s="3">
        <v>8.9303124999999959</v>
      </c>
      <c r="BU5" s="3">
        <v>5.0417543859649117</v>
      </c>
      <c r="BV5" s="3"/>
      <c r="BW5" s="3"/>
      <c r="BX5" s="3"/>
      <c r="BY5" s="3"/>
      <c r="BZ5" s="3"/>
      <c r="CA5">
        <f>AVERAGE(BQ5:BZ5)</f>
        <v>6.0823420348386206</v>
      </c>
      <c r="CB5">
        <f>STDEV(BQ5:BZ5)</f>
        <v>1.6056136483178276</v>
      </c>
      <c r="CC5">
        <f>CA5-10</f>
        <v>-3.9176579651613794</v>
      </c>
      <c r="CD5">
        <f>MIN(BQ5:BZ5)</f>
        <v>5.0417543859649117</v>
      </c>
      <c r="CE5">
        <f>MAX(BQ5:BZ5)</f>
        <v>8.9303124999999959</v>
      </c>
      <c r="CG5" s="3">
        <v>5.867241379310344</v>
      </c>
      <c r="CH5" s="3">
        <v>7.1836956521739141</v>
      </c>
      <c r="CI5" s="3">
        <v>6.8383673469387753</v>
      </c>
      <c r="CJ5" s="3">
        <v>5.5133333333333345</v>
      </c>
      <c r="CK5" s="3">
        <v>5.6676271186440674</v>
      </c>
      <c r="CL5" s="3"/>
      <c r="CM5" s="3"/>
      <c r="CN5" s="3"/>
      <c r="CO5" s="3"/>
      <c r="CP5" s="3"/>
      <c r="CQ5">
        <f>AVERAGE(CG5:CP5)</f>
        <v>6.2140529660800876</v>
      </c>
      <c r="CR5">
        <f>STDEV(CG5:CP5)</f>
        <v>0.74830523050805886</v>
      </c>
      <c r="CS5">
        <f>CQ5-9</f>
        <v>-2.7859470339199124</v>
      </c>
      <c r="CT5">
        <f>MIN(CG5:CP5)</f>
        <v>5.5133333333333345</v>
      </c>
      <c r="CU5">
        <f>MAX(CG5:CP5)</f>
        <v>7.1836956521739141</v>
      </c>
      <c r="CW5" s="3">
        <v>5.7201694915254242</v>
      </c>
      <c r="CX5" s="3">
        <v>5.3298305084745756</v>
      </c>
      <c r="CY5" s="3">
        <v>5.1718644067796609</v>
      </c>
      <c r="CZ5" s="3">
        <v>5.2081355932203381</v>
      </c>
      <c r="DA5" s="3">
        <v>9.5643750000000018</v>
      </c>
      <c r="DB5" s="3"/>
      <c r="DC5" s="3"/>
      <c r="DD5" s="3"/>
      <c r="DE5" s="3"/>
      <c r="DG5">
        <f>AVERAGE(CW5:DF5)</f>
        <v>6.1988750000000001</v>
      </c>
      <c r="DH5">
        <f>STDEV(CW5:DF5)</f>
        <v>1.8938916859754329</v>
      </c>
      <c r="DI5">
        <f>DG5-9</f>
        <v>-2.8011249999999999</v>
      </c>
      <c r="DJ5">
        <f>MIN(CW5:DF5)</f>
        <v>5.1718644067796609</v>
      </c>
      <c r="DK5">
        <f>MAX(CW5:DF5)</f>
        <v>9.5643750000000018</v>
      </c>
      <c r="DM5" s="3">
        <v>6.6869565217391305</v>
      </c>
      <c r="DN5" s="3">
        <v>5.5742307692307689</v>
      </c>
      <c r="DO5" s="3">
        <v>20.665714285714291</v>
      </c>
      <c r="DP5" s="3">
        <v>4.8533333333333326</v>
      </c>
      <c r="DQ5" s="3">
        <v>4.7310169491525427</v>
      </c>
      <c r="DR5" s="3"/>
      <c r="DS5" s="3"/>
      <c r="DT5" s="3"/>
      <c r="DU5" s="3"/>
      <c r="DV5" s="3"/>
      <c r="DW5">
        <f>AVERAGE(DM5:DV5)</f>
        <v>8.5022503718340126</v>
      </c>
      <c r="DX5">
        <f>STDEV(DM5:DV5)</f>
        <v>6.8438885515089192</v>
      </c>
      <c r="DY5">
        <f>DW5-10</f>
        <v>-1.4977496281659874</v>
      </c>
      <c r="DZ5">
        <f>MIN(DM5:DV5)</f>
        <v>4.7310169491525427</v>
      </c>
      <c r="EA5">
        <f>MAX(DM5:DV5)</f>
        <v>20.665714285714291</v>
      </c>
      <c r="EC5" s="3">
        <v>7.7073170731707323</v>
      </c>
      <c r="ED5" s="3">
        <v>5.9823529411764715</v>
      </c>
      <c r="EE5" s="3">
        <v>6.0044897959183681</v>
      </c>
      <c r="EF5" s="3">
        <v>5.0118644067796607</v>
      </c>
      <c r="EG5" s="3">
        <v>7.6539473684210524</v>
      </c>
      <c r="EH5" s="3"/>
      <c r="EI5" s="3"/>
      <c r="EJ5" s="3"/>
      <c r="EK5" s="3"/>
      <c r="EL5" s="3"/>
      <c r="EM5">
        <f>AVERAGE(EC5:EL5)</f>
        <v>6.471994317093257</v>
      </c>
      <c r="EN5">
        <f>STDEV(EC5:EL5)</f>
        <v>1.1740234065540376</v>
      </c>
      <c r="EO5">
        <f>EM5-10</f>
        <v>-3.528005682906743</v>
      </c>
      <c r="EP5">
        <f>MIN(EC5:EL5)</f>
        <v>5.0118644067796607</v>
      </c>
      <c r="EQ5">
        <f>MAX(EC5:EL5)</f>
        <v>7.7073170731707323</v>
      </c>
      <c r="ES5" s="3">
        <v>5.2272881355932199</v>
      </c>
      <c r="ET5" s="3">
        <v>8.618611111111111</v>
      </c>
      <c r="EU5" s="3">
        <v>5.2815789473684225</v>
      </c>
      <c r="EV5" s="3">
        <v>5.6979629629629622</v>
      </c>
      <c r="EW5" s="3">
        <v>11.000000000000002</v>
      </c>
      <c r="EX5" s="3"/>
      <c r="EY5" s="3"/>
      <c r="EZ5" s="3"/>
      <c r="FA5" s="3"/>
      <c r="FB5" s="3"/>
      <c r="FC5">
        <f>AVERAGE(ES5:FB5)</f>
        <v>7.165088231407144</v>
      </c>
      <c r="FD5">
        <f>STDEV(ES5:FB5)</f>
        <v>2.5629285018518786</v>
      </c>
      <c r="FE5">
        <f>FC5-10</f>
        <v>-2.834911768592856</v>
      </c>
      <c r="FF5">
        <f>MIN(ES5:FB5)</f>
        <v>5.2272881355932199</v>
      </c>
      <c r="FG5">
        <f>MAX(ES5:FB5)</f>
        <v>11.000000000000002</v>
      </c>
      <c r="FI5" s="3">
        <v>5.6483333333333325</v>
      </c>
      <c r="FJ5" s="3">
        <v>9.8243749999999999</v>
      </c>
      <c r="FK5" s="3">
        <v>6.6225000000000014</v>
      </c>
      <c r="FL5" s="3">
        <v>6.3285714285714283</v>
      </c>
      <c r="FM5" s="3">
        <v>8.2386842105263156</v>
      </c>
      <c r="FN5" s="3"/>
      <c r="FO5" s="3"/>
      <c r="FP5" s="3"/>
      <c r="FQ5" s="3"/>
      <c r="FR5" s="3"/>
      <c r="FS5">
        <f>AVERAGE(FI5:FR5)</f>
        <v>7.3324927944862166</v>
      </c>
      <c r="FT5">
        <f>STDEV(FI5:FR5)</f>
        <v>1.6866387266108751</v>
      </c>
      <c r="FU5">
        <f>FS5-10</f>
        <v>-2.6675072055137834</v>
      </c>
      <c r="FV5">
        <f>MIN(FI5:FR5)</f>
        <v>5.6483333333333325</v>
      </c>
      <c r="FW5">
        <f>MAX(FI5:FR5)</f>
        <v>9.8243749999999999</v>
      </c>
      <c r="FY5" s="3">
        <v>5.31864406779661</v>
      </c>
      <c r="FZ5" s="3">
        <v>7.0295348837209302</v>
      </c>
      <c r="GA5" s="3">
        <v>6.4117391304347828</v>
      </c>
      <c r="GB5" s="3">
        <v>9.5180645161290318</v>
      </c>
      <c r="GC5" s="3">
        <v>5.8253061224489775</v>
      </c>
      <c r="GD5" s="3"/>
      <c r="GE5" s="3"/>
      <c r="GF5" s="3"/>
      <c r="GG5" s="3"/>
      <c r="GH5" s="3"/>
      <c r="GI5">
        <f>AVERAGE(FY5:GH5)</f>
        <v>6.8206577441060663</v>
      </c>
      <c r="GJ5">
        <f>STDEV(FY5:GH5)</f>
        <v>1.6381099871782085</v>
      </c>
      <c r="GK5">
        <f>GI5-10</f>
        <v>-3.1793422558939337</v>
      </c>
      <c r="GL5">
        <f>MIN(FY5:GH5)</f>
        <v>5.31864406779661</v>
      </c>
      <c r="GM5">
        <f>MAX(FY5:GH5)</f>
        <v>9.5180645161290318</v>
      </c>
      <c r="GO5" s="3">
        <v>4.9783050847457631</v>
      </c>
      <c r="GP5" s="3">
        <v>7.1405000000000003</v>
      </c>
      <c r="GQ5" s="3">
        <v>9.0858064516129051</v>
      </c>
      <c r="GR5" s="3">
        <v>5.9200000000000008</v>
      </c>
      <c r="GS5" s="3">
        <v>12.886363636363637</v>
      </c>
      <c r="GT5" s="3"/>
      <c r="GU5" s="3"/>
      <c r="GV5" s="3"/>
      <c r="GW5" s="3"/>
      <c r="GX5" s="3"/>
      <c r="GY5">
        <f>AVERAGE(GO5:GX5)</f>
        <v>8.0021950345444619</v>
      </c>
      <c r="GZ5">
        <f>STDEV(GO5:GX5)</f>
        <v>3.1325421608148809</v>
      </c>
      <c r="HA5">
        <f>GY5-10</f>
        <v>-1.9978049654555381</v>
      </c>
      <c r="HB5">
        <f>MIN(GO5:GX5)</f>
        <v>4.9783050847457631</v>
      </c>
      <c r="HC5">
        <f>MAX(GO5:GX5)</f>
        <v>12.886363636363637</v>
      </c>
      <c r="HE5" s="3">
        <v>5.3049999999999988</v>
      </c>
      <c r="HF5" s="3">
        <v>5.1084745762711847</v>
      </c>
      <c r="HG5" s="3">
        <v>4.9325423728813549</v>
      </c>
      <c r="HH5" s="3">
        <v>4.9050847457627125</v>
      </c>
      <c r="HI5" s="3">
        <v>6.8362790697674418</v>
      </c>
      <c r="HJ5" s="3"/>
      <c r="HK5" s="3"/>
      <c r="HL5" s="3"/>
      <c r="HM5" s="3"/>
      <c r="HN5" s="3"/>
      <c r="HO5">
        <f>AVERAGE(HE5:HN5)</f>
        <v>5.4174761529365387</v>
      </c>
      <c r="HP5">
        <f>STDEV(HE5:HN5)</f>
        <v>0.80914156693268846</v>
      </c>
      <c r="HQ5">
        <f>HO5-10</f>
        <v>-4.5825238470634613</v>
      </c>
      <c r="HR5">
        <f>MIN(HE5:HN5)</f>
        <v>4.9050847457627125</v>
      </c>
      <c r="HS5">
        <f>MAX(HE5:HN5)</f>
        <v>6.8362790697674418</v>
      </c>
      <c r="HU5" s="3">
        <v>6.7436734693877538</v>
      </c>
      <c r="HV5" s="3">
        <v>5.3779310344827591</v>
      </c>
      <c r="HW5" s="3">
        <v>7.1038636363636352</v>
      </c>
      <c r="HX5" s="3">
        <v>5.3118644067796597</v>
      </c>
      <c r="HY5" s="3">
        <v>4.9894915254237286</v>
      </c>
      <c r="HZ5" s="3"/>
      <c r="IA5" s="3"/>
      <c r="IB5" s="3"/>
      <c r="IC5" s="3"/>
      <c r="ID5" s="3"/>
      <c r="IE5">
        <f>AVERAGE(HU5:ID5)</f>
        <v>5.9053648144875073</v>
      </c>
      <c r="IF5">
        <f>STDEV(HU5:ID5)</f>
        <v>0.94979127111949657</v>
      </c>
      <c r="IG5">
        <f>IE5-10</f>
        <v>-4.0946351855124927</v>
      </c>
      <c r="IH5">
        <f>MIN(HU5:ID5)</f>
        <v>4.9894915254237286</v>
      </c>
      <c r="II5">
        <f>MAX(HU5:ID5)</f>
        <v>7.1038636363636352</v>
      </c>
    </row>
    <row r="6" spans="4:243" x14ac:dyDescent="0.25">
      <c r="N6" s="3"/>
      <c r="Q6" s="3"/>
      <c r="BK6" s="3"/>
      <c r="FI6" s="3"/>
    </row>
    <row r="7" spans="4:243" x14ac:dyDescent="0.25">
      <c r="N7" s="3"/>
      <c r="BK7" s="3"/>
      <c r="FI7" s="3"/>
    </row>
    <row r="8" spans="4:243" x14ac:dyDescent="0.25">
      <c r="BK8" s="3"/>
      <c r="FI8" s="3"/>
    </row>
    <row r="9" spans="4:243" x14ac:dyDescent="0.25">
      <c r="BK9" s="3"/>
      <c r="FI9" s="3"/>
    </row>
    <row r="10" spans="4:243" x14ac:dyDescent="0.25">
      <c r="D10" t="s">
        <v>5</v>
      </c>
      <c r="E10" t="s">
        <v>5</v>
      </c>
      <c r="F10" t="s">
        <v>5</v>
      </c>
      <c r="G10" t="s">
        <v>5</v>
      </c>
      <c r="H10" t="s">
        <v>5</v>
      </c>
      <c r="T10" t="s">
        <v>18</v>
      </c>
      <c r="U10" t="s">
        <v>18</v>
      </c>
      <c r="V10" t="s">
        <v>18</v>
      </c>
      <c r="W10" t="s">
        <v>18</v>
      </c>
      <c r="X10" t="s">
        <v>18</v>
      </c>
      <c r="AJ10" t="s">
        <v>27</v>
      </c>
      <c r="AK10" t="s">
        <v>27</v>
      </c>
      <c r="AL10" t="s">
        <v>27</v>
      </c>
      <c r="AM10" t="s">
        <v>28</v>
      </c>
      <c r="AN10" t="s">
        <v>28</v>
      </c>
      <c r="AZ10" t="s">
        <v>30</v>
      </c>
      <c r="BA10" t="s">
        <v>30</v>
      </c>
      <c r="BB10" t="s">
        <v>30</v>
      </c>
      <c r="BC10" t="s">
        <v>30</v>
      </c>
      <c r="BD10" t="s">
        <v>30</v>
      </c>
      <c r="BK10" s="3"/>
      <c r="BQ10" t="s">
        <v>32</v>
      </c>
      <c r="BR10" t="s">
        <v>32</v>
      </c>
      <c r="BS10" t="s">
        <v>32</v>
      </c>
      <c r="BT10" t="s">
        <v>32</v>
      </c>
      <c r="BU10" t="s">
        <v>32</v>
      </c>
      <c r="CG10" t="s">
        <v>33</v>
      </c>
      <c r="CH10" t="s">
        <v>33</v>
      </c>
      <c r="CI10" t="s">
        <v>33</v>
      </c>
      <c r="CJ10" t="s">
        <v>33</v>
      </c>
      <c r="CK10" t="s">
        <v>33</v>
      </c>
      <c r="CW10" t="s">
        <v>34</v>
      </c>
      <c r="CX10" t="s">
        <v>34</v>
      </c>
      <c r="CY10" t="s">
        <v>34</v>
      </c>
      <c r="CZ10" t="s">
        <v>34</v>
      </c>
      <c r="DA10" t="s">
        <v>34</v>
      </c>
      <c r="DM10" t="s">
        <v>42</v>
      </c>
      <c r="DN10" t="s">
        <v>42</v>
      </c>
      <c r="DO10" t="s">
        <v>42</v>
      </c>
      <c r="DP10" t="s">
        <v>42</v>
      </c>
      <c r="DQ10" t="s">
        <v>42</v>
      </c>
      <c r="EC10" t="s">
        <v>43</v>
      </c>
      <c r="ED10" t="s">
        <v>43</v>
      </c>
      <c r="EE10" t="s">
        <v>43</v>
      </c>
      <c r="EF10" t="s">
        <v>43</v>
      </c>
      <c r="EG10" t="s">
        <v>43</v>
      </c>
      <c r="ES10" t="s">
        <v>44</v>
      </c>
      <c r="ET10" t="s">
        <v>44</v>
      </c>
      <c r="EU10" t="s">
        <v>44</v>
      </c>
      <c r="EV10" t="s">
        <v>44</v>
      </c>
      <c r="EW10" t="s">
        <v>44</v>
      </c>
      <c r="FI10" t="s">
        <v>45</v>
      </c>
      <c r="FJ10" t="s">
        <v>45</v>
      </c>
      <c r="FK10" t="s">
        <v>45</v>
      </c>
      <c r="FL10" t="s">
        <v>45</v>
      </c>
      <c r="FM10" t="s">
        <v>45</v>
      </c>
      <c r="FY10" t="s">
        <v>46</v>
      </c>
      <c r="FZ10" t="s">
        <v>46</v>
      </c>
      <c r="GA10" t="s">
        <v>46</v>
      </c>
      <c r="GB10" t="s">
        <v>46</v>
      </c>
      <c r="GC10" t="s">
        <v>46</v>
      </c>
      <c r="GO10" t="s">
        <v>47</v>
      </c>
      <c r="GP10" t="s">
        <v>47</v>
      </c>
      <c r="GQ10" t="s">
        <v>47</v>
      </c>
      <c r="GR10" t="s">
        <v>47</v>
      </c>
      <c r="GS10" t="s">
        <v>47</v>
      </c>
      <c r="HE10" t="s">
        <v>48</v>
      </c>
      <c r="HF10" t="s">
        <v>48</v>
      </c>
      <c r="HG10" t="s">
        <v>48</v>
      </c>
      <c r="HH10" t="s">
        <v>48</v>
      </c>
      <c r="HI10" t="s">
        <v>48</v>
      </c>
      <c r="HU10" t="s">
        <v>49</v>
      </c>
      <c r="HV10" t="s">
        <v>49</v>
      </c>
      <c r="HW10" t="s">
        <v>49</v>
      </c>
      <c r="HX10" t="s">
        <v>49</v>
      </c>
      <c r="HY10" t="s">
        <v>49</v>
      </c>
    </row>
    <row r="11" spans="4:243" x14ac:dyDescent="0.25">
      <c r="D11" t="s">
        <v>16</v>
      </c>
      <c r="E11" t="s">
        <v>16</v>
      </c>
      <c r="F11" t="s">
        <v>16</v>
      </c>
      <c r="G11" t="s">
        <v>16</v>
      </c>
      <c r="H11" t="s">
        <v>16</v>
      </c>
      <c r="T11" t="s">
        <v>16</v>
      </c>
      <c r="U11" t="s">
        <v>16</v>
      </c>
      <c r="V11" t="s">
        <v>16</v>
      </c>
      <c r="W11" t="s">
        <v>16</v>
      </c>
      <c r="X11" t="s">
        <v>16</v>
      </c>
      <c r="AJ11" t="s">
        <v>16</v>
      </c>
      <c r="AK11" t="s">
        <v>16</v>
      </c>
      <c r="AL11" t="s">
        <v>16</v>
      </c>
      <c r="AM11" t="s">
        <v>16</v>
      </c>
      <c r="AN11" t="s">
        <v>16</v>
      </c>
      <c r="AZ11" t="s">
        <v>16</v>
      </c>
      <c r="BA11" t="s">
        <v>16</v>
      </c>
      <c r="BB11" t="s">
        <v>16</v>
      </c>
      <c r="BC11" t="s">
        <v>16</v>
      </c>
      <c r="BD11" t="s">
        <v>16</v>
      </c>
      <c r="BK11" s="3"/>
      <c r="BQ11" t="s">
        <v>16</v>
      </c>
      <c r="BR11" t="s">
        <v>16</v>
      </c>
      <c r="BS11" t="s">
        <v>16</v>
      </c>
      <c r="BT11" t="s">
        <v>16</v>
      </c>
      <c r="BU11" t="s">
        <v>16</v>
      </c>
      <c r="CG11" t="s">
        <v>16</v>
      </c>
      <c r="CH11" t="s">
        <v>16</v>
      </c>
      <c r="CI11" t="s">
        <v>16</v>
      </c>
      <c r="CJ11" t="s">
        <v>16</v>
      </c>
      <c r="CK11" t="s">
        <v>16</v>
      </c>
      <c r="CW11" t="s">
        <v>16</v>
      </c>
      <c r="CX11" t="s">
        <v>16</v>
      </c>
      <c r="CY11" t="s">
        <v>16</v>
      </c>
      <c r="CZ11" t="s">
        <v>16</v>
      </c>
      <c r="DA11" t="s">
        <v>16</v>
      </c>
      <c r="DM11" t="s">
        <v>16</v>
      </c>
      <c r="DN11" t="s">
        <v>16</v>
      </c>
      <c r="DO11" t="s">
        <v>16</v>
      </c>
      <c r="DP11" t="s">
        <v>16</v>
      </c>
      <c r="DQ11" t="s">
        <v>16</v>
      </c>
      <c r="EC11" t="s">
        <v>16</v>
      </c>
      <c r="ED11" t="s">
        <v>16</v>
      </c>
      <c r="EE11" t="s">
        <v>16</v>
      </c>
      <c r="EF11" t="s">
        <v>16</v>
      </c>
      <c r="EG11" t="s">
        <v>16</v>
      </c>
      <c r="ES11" t="s">
        <v>16</v>
      </c>
      <c r="ET11" t="s">
        <v>16</v>
      </c>
      <c r="EU11" t="s">
        <v>16</v>
      </c>
      <c r="EV11" t="s">
        <v>16</v>
      </c>
      <c r="EW11" t="s">
        <v>16</v>
      </c>
      <c r="FI11" t="s">
        <v>16</v>
      </c>
      <c r="FJ11" t="s">
        <v>16</v>
      </c>
      <c r="FK11" t="s">
        <v>16</v>
      </c>
      <c r="FL11" t="s">
        <v>16</v>
      </c>
      <c r="FM11" t="s">
        <v>16</v>
      </c>
      <c r="FY11" t="s">
        <v>16</v>
      </c>
      <c r="FZ11" t="s">
        <v>16</v>
      </c>
      <c r="GA11" t="s">
        <v>16</v>
      </c>
      <c r="GB11" t="s">
        <v>16</v>
      </c>
      <c r="GC11" t="s">
        <v>16</v>
      </c>
      <c r="GO11" t="s">
        <v>16</v>
      </c>
      <c r="GP11" t="s">
        <v>16</v>
      </c>
      <c r="GQ11" t="s">
        <v>16</v>
      </c>
      <c r="GR11" t="s">
        <v>16</v>
      </c>
      <c r="GS11" t="s">
        <v>16</v>
      </c>
      <c r="HE11" t="s">
        <v>16</v>
      </c>
      <c r="HF11" t="s">
        <v>16</v>
      </c>
      <c r="HG11" t="s">
        <v>16</v>
      </c>
      <c r="HH11" t="s">
        <v>16</v>
      </c>
      <c r="HI11" t="s">
        <v>16</v>
      </c>
      <c r="HU11" t="s">
        <v>16</v>
      </c>
      <c r="HV11" t="s">
        <v>16</v>
      </c>
      <c r="HW11" t="s">
        <v>16</v>
      </c>
      <c r="HX11" t="s">
        <v>16</v>
      </c>
      <c r="HY11" t="s">
        <v>16</v>
      </c>
    </row>
    <row r="12" spans="4:243" x14ac:dyDescent="0.25">
      <c r="D12" t="s">
        <v>8</v>
      </c>
      <c r="E12" t="s">
        <v>8</v>
      </c>
      <c r="F12" t="s">
        <v>8</v>
      </c>
      <c r="G12" t="s">
        <v>8</v>
      </c>
      <c r="H12" t="s">
        <v>8</v>
      </c>
      <c r="T12" t="s">
        <v>8</v>
      </c>
      <c r="U12" t="s">
        <v>8</v>
      </c>
      <c r="V12" t="s">
        <v>8</v>
      </c>
      <c r="W12" t="s">
        <v>8</v>
      </c>
      <c r="X12" t="s">
        <v>8</v>
      </c>
      <c r="AJ12" t="s">
        <v>8</v>
      </c>
      <c r="AK12" t="s">
        <v>8</v>
      </c>
      <c r="AL12" t="s">
        <v>8</v>
      </c>
      <c r="AM12" t="s">
        <v>8</v>
      </c>
      <c r="AN12" t="s">
        <v>8</v>
      </c>
      <c r="AZ12" t="s">
        <v>8</v>
      </c>
      <c r="BA12" t="s">
        <v>8</v>
      </c>
      <c r="BB12" t="s">
        <v>8</v>
      </c>
      <c r="BC12" t="s">
        <v>8</v>
      </c>
      <c r="BD12" t="s">
        <v>8</v>
      </c>
      <c r="BK12" s="3"/>
      <c r="BQ12" t="s">
        <v>8</v>
      </c>
      <c r="BR12" t="s">
        <v>8</v>
      </c>
      <c r="BS12" t="s">
        <v>8</v>
      </c>
      <c r="BT12" t="s">
        <v>8</v>
      </c>
      <c r="BU12" t="s">
        <v>8</v>
      </c>
      <c r="CG12" t="s">
        <v>8</v>
      </c>
      <c r="CH12" t="s">
        <v>8</v>
      </c>
      <c r="CI12" t="s">
        <v>8</v>
      </c>
      <c r="CJ12" t="s">
        <v>8</v>
      </c>
      <c r="CK12" t="s">
        <v>8</v>
      </c>
      <c r="CW12" t="s">
        <v>8</v>
      </c>
      <c r="CX12" t="s">
        <v>8</v>
      </c>
      <c r="CY12" t="s">
        <v>8</v>
      </c>
      <c r="CZ12" t="s">
        <v>8</v>
      </c>
      <c r="DA12" t="s">
        <v>8</v>
      </c>
      <c r="DM12" t="s">
        <v>8</v>
      </c>
      <c r="DN12" t="s">
        <v>8</v>
      </c>
      <c r="DO12" t="s">
        <v>8</v>
      </c>
      <c r="DP12" t="s">
        <v>8</v>
      </c>
      <c r="DQ12" t="s">
        <v>8</v>
      </c>
      <c r="EC12" t="s">
        <v>8</v>
      </c>
      <c r="ED12" t="s">
        <v>8</v>
      </c>
      <c r="EE12" t="s">
        <v>8</v>
      </c>
      <c r="EF12" t="s">
        <v>8</v>
      </c>
      <c r="EG12" t="s">
        <v>8</v>
      </c>
      <c r="ES12" t="s">
        <v>8</v>
      </c>
      <c r="ET12" t="s">
        <v>8</v>
      </c>
      <c r="EU12" t="s">
        <v>8</v>
      </c>
      <c r="EV12" t="s">
        <v>8</v>
      </c>
      <c r="EW12" t="s">
        <v>8</v>
      </c>
      <c r="FI12" t="s">
        <v>8</v>
      </c>
      <c r="FJ12" t="s">
        <v>8</v>
      </c>
      <c r="FK12" t="s">
        <v>8</v>
      </c>
      <c r="FL12" t="s">
        <v>8</v>
      </c>
      <c r="FM12" t="s">
        <v>8</v>
      </c>
      <c r="FY12" t="s">
        <v>8</v>
      </c>
      <c r="FZ12" t="s">
        <v>8</v>
      </c>
      <c r="GA12" t="s">
        <v>8</v>
      </c>
      <c r="GB12" t="s">
        <v>8</v>
      </c>
      <c r="GC12" t="s">
        <v>8</v>
      </c>
      <c r="GO12" t="s">
        <v>8</v>
      </c>
      <c r="GP12" t="s">
        <v>8</v>
      </c>
      <c r="GQ12" t="s">
        <v>8</v>
      </c>
      <c r="GR12" t="s">
        <v>8</v>
      </c>
      <c r="GS12" t="s">
        <v>8</v>
      </c>
      <c r="HE12" t="s">
        <v>8</v>
      </c>
      <c r="HF12" t="s">
        <v>8</v>
      </c>
      <c r="HG12" t="s">
        <v>8</v>
      </c>
      <c r="HH12" t="s">
        <v>8</v>
      </c>
      <c r="HI12" t="s">
        <v>8</v>
      </c>
      <c r="HU12" t="s">
        <v>8</v>
      </c>
      <c r="HV12" t="s">
        <v>8</v>
      </c>
      <c r="HW12" t="s">
        <v>8</v>
      </c>
      <c r="HX12" t="s">
        <v>8</v>
      </c>
      <c r="HY12" t="s">
        <v>8</v>
      </c>
    </row>
    <row r="13" spans="4:243" x14ac:dyDescent="0.25">
      <c r="D13" t="s">
        <v>11</v>
      </c>
      <c r="E13" t="s">
        <v>12</v>
      </c>
      <c r="F13" t="s">
        <v>13</v>
      </c>
      <c r="G13" t="s">
        <v>14</v>
      </c>
      <c r="H13" t="s">
        <v>15</v>
      </c>
      <c r="N13" t="s">
        <v>19</v>
      </c>
      <c r="O13" t="s">
        <v>20</v>
      </c>
      <c r="P13" t="s">
        <v>21</v>
      </c>
      <c r="Q13" t="s">
        <v>22</v>
      </c>
      <c r="R13" t="s">
        <v>23</v>
      </c>
      <c r="T13" t="s">
        <v>11</v>
      </c>
      <c r="U13" t="s">
        <v>12</v>
      </c>
      <c r="V13" t="s">
        <v>13</v>
      </c>
      <c r="W13" t="s">
        <v>14</v>
      </c>
      <c r="X13" t="s">
        <v>15</v>
      </c>
      <c r="AD13" t="s">
        <v>19</v>
      </c>
      <c r="AE13" t="s">
        <v>20</v>
      </c>
      <c r="AF13" t="s">
        <v>21</v>
      </c>
      <c r="AG13" t="s">
        <v>22</v>
      </c>
      <c r="AH13" t="s">
        <v>23</v>
      </c>
      <c r="AJ13" t="s">
        <v>11</v>
      </c>
      <c r="AK13" t="s">
        <v>12</v>
      </c>
      <c r="AL13" t="s">
        <v>13</v>
      </c>
      <c r="AM13" t="s">
        <v>29</v>
      </c>
      <c r="AN13" t="s">
        <v>15</v>
      </c>
      <c r="AT13" t="s">
        <v>19</v>
      </c>
      <c r="AU13" t="s">
        <v>20</v>
      </c>
      <c r="AV13" t="s">
        <v>21</v>
      </c>
      <c r="AW13" t="s">
        <v>22</v>
      </c>
      <c r="AX13" t="s">
        <v>23</v>
      </c>
      <c r="AZ13" t="s">
        <v>11</v>
      </c>
      <c r="BA13" t="s">
        <v>12</v>
      </c>
      <c r="BB13" t="s">
        <v>13</v>
      </c>
      <c r="BC13" t="s">
        <v>14</v>
      </c>
      <c r="BD13" t="s">
        <v>15</v>
      </c>
      <c r="BJ13" t="s">
        <v>19</v>
      </c>
      <c r="BK13" s="3" t="s">
        <v>20</v>
      </c>
      <c r="BL13" t="s">
        <v>21</v>
      </c>
      <c r="BM13" t="s">
        <v>22</v>
      </c>
      <c r="BN13" t="s">
        <v>23</v>
      </c>
      <c r="BQ13" t="s">
        <v>11</v>
      </c>
      <c r="BR13" t="s">
        <v>12</v>
      </c>
      <c r="BS13" t="s">
        <v>13</v>
      </c>
      <c r="BT13" t="s">
        <v>14</v>
      </c>
      <c r="BU13" t="s">
        <v>15</v>
      </c>
      <c r="CA13" t="s">
        <v>19</v>
      </c>
      <c r="CB13" t="s">
        <v>20</v>
      </c>
      <c r="CC13" t="s">
        <v>21</v>
      </c>
      <c r="CD13" t="s">
        <v>22</v>
      </c>
      <c r="CE13" t="s">
        <v>23</v>
      </c>
      <c r="CG13" t="s">
        <v>11</v>
      </c>
      <c r="CH13" t="s">
        <v>12</v>
      </c>
      <c r="CI13" t="s">
        <v>13</v>
      </c>
      <c r="CJ13" t="s">
        <v>14</v>
      </c>
      <c r="CK13" t="s">
        <v>15</v>
      </c>
      <c r="CQ13" t="s">
        <v>19</v>
      </c>
      <c r="CR13" t="s">
        <v>20</v>
      </c>
      <c r="CS13" t="s">
        <v>21</v>
      </c>
      <c r="CT13" t="s">
        <v>22</v>
      </c>
      <c r="CU13" t="s">
        <v>23</v>
      </c>
      <c r="CW13" t="s">
        <v>11</v>
      </c>
      <c r="CX13" t="s">
        <v>12</v>
      </c>
      <c r="CY13" t="s">
        <v>13</v>
      </c>
      <c r="CZ13" t="s">
        <v>14</v>
      </c>
      <c r="DA13" t="s">
        <v>15</v>
      </c>
      <c r="DG13" t="s">
        <v>19</v>
      </c>
      <c r="DH13" t="s">
        <v>20</v>
      </c>
      <c r="DI13" t="s">
        <v>21</v>
      </c>
      <c r="DJ13" t="s">
        <v>22</v>
      </c>
      <c r="DK13" t="s">
        <v>23</v>
      </c>
      <c r="DM13" t="s">
        <v>11</v>
      </c>
      <c r="DN13" t="s">
        <v>12</v>
      </c>
      <c r="DO13" t="s">
        <v>13</v>
      </c>
      <c r="DP13" t="s">
        <v>14</v>
      </c>
      <c r="DQ13" t="s">
        <v>15</v>
      </c>
      <c r="DW13" t="s">
        <v>19</v>
      </c>
      <c r="DX13" t="s">
        <v>20</v>
      </c>
      <c r="DY13" t="s">
        <v>21</v>
      </c>
      <c r="DZ13" t="s">
        <v>22</v>
      </c>
      <c r="EA13" t="s">
        <v>23</v>
      </c>
      <c r="EC13" t="s">
        <v>11</v>
      </c>
      <c r="ED13" t="s">
        <v>12</v>
      </c>
      <c r="EE13" t="s">
        <v>13</v>
      </c>
      <c r="EF13" t="s">
        <v>14</v>
      </c>
      <c r="EG13" t="s">
        <v>15</v>
      </c>
      <c r="EM13" t="s">
        <v>19</v>
      </c>
      <c r="EN13" t="s">
        <v>20</v>
      </c>
      <c r="EO13" t="s">
        <v>21</v>
      </c>
      <c r="EP13" t="s">
        <v>22</v>
      </c>
      <c r="EQ13" t="s">
        <v>23</v>
      </c>
      <c r="ES13" t="s">
        <v>11</v>
      </c>
      <c r="ET13" t="s">
        <v>12</v>
      </c>
      <c r="EU13" t="s">
        <v>13</v>
      </c>
      <c r="EV13" t="s">
        <v>14</v>
      </c>
      <c r="EW13" t="s">
        <v>15</v>
      </c>
      <c r="FC13" t="s">
        <v>19</v>
      </c>
      <c r="FD13" t="s">
        <v>20</v>
      </c>
      <c r="FE13" t="s">
        <v>21</v>
      </c>
      <c r="FF13" t="s">
        <v>22</v>
      </c>
      <c r="FG13" t="s">
        <v>23</v>
      </c>
      <c r="FI13" t="s">
        <v>11</v>
      </c>
      <c r="FJ13" t="s">
        <v>12</v>
      </c>
      <c r="FK13" t="s">
        <v>13</v>
      </c>
      <c r="FL13" t="s">
        <v>14</v>
      </c>
      <c r="FM13" t="s">
        <v>15</v>
      </c>
      <c r="FS13" t="s">
        <v>19</v>
      </c>
      <c r="FT13" t="s">
        <v>20</v>
      </c>
      <c r="FU13" t="s">
        <v>21</v>
      </c>
      <c r="FV13" t="s">
        <v>22</v>
      </c>
      <c r="FW13" t="s">
        <v>23</v>
      </c>
      <c r="FY13" t="s">
        <v>11</v>
      </c>
      <c r="FZ13" t="s">
        <v>12</v>
      </c>
      <c r="GA13" t="s">
        <v>13</v>
      </c>
      <c r="GB13" t="s">
        <v>14</v>
      </c>
      <c r="GC13" t="s">
        <v>15</v>
      </c>
      <c r="GI13" t="s">
        <v>19</v>
      </c>
      <c r="GJ13" t="s">
        <v>20</v>
      </c>
      <c r="GK13" t="s">
        <v>21</v>
      </c>
      <c r="GL13" t="s">
        <v>22</v>
      </c>
      <c r="GM13" t="s">
        <v>23</v>
      </c>
      <c r="GO13" t="s">
        <v>11</v>
      </c>
      <c r="GP13" t="s">
        <v>12</v>
      </c>
      <c r="GQ13" t="s">
        <v>13</v>
      </c>
      <c r="GR13" t="s">
        <v>14</v>
      </c>
      <c r="GS13" t="s">
        <v>15</v>
      </c>
      <c r="GY13" t="s">
        <v>19</v>
      </c>
      <c r="GZ13" t="s">
        <v>20</v>
      </c>
      <c r="HA13" t="s">
        <v>21</v>
      </c>
      <c r="HB13" t="s">
        <v>22</v>
      </c>
      <c r="HC13" t="s">
        <v>23</v>
      </c>
      <c r="HE13" t="s">
        <v>11</v>
      </c>
      <c r="HF13" t="s">
        <v>12</v>
      </c>
      <c r="HG13" t="s">
        <v>13</v>
      </c>
      <c r="HH13" t="s">
        <v>14</v>
      </c>
      <c r="HI13" t="s">
        <v>15</v>
      </c>
      <c r="HO13" t="s">
        <v>19</v>
      </c>
      <c r="HP13" t="s">
        <v>20</v>
      </c>
      <c r="HQ13" t="s">
        <v>21</v>
      </c>
      <c r="HR13" t="s">
        <v>22</v>
      </c>
      <c r="HS13" t="s">
        <v>23</v>
      </c>
      <c r="HU13" t="s">
        <v>11</v>
      </c>
      <c r="HV13" t="s">
        <v>12</v>
      </c>
      <c r="HW13" t="s">
        <v>13</v>
      </c>
      <c r="HX13" t="s">
        <v>14</v>
      </c>
      <c r="HY13" t="s">
        <v>15</v>
      </c>
      <c r="IE13" t="s">
        <v>19</v>
      </c>
      <c r="IF13" t="s">
        <v>20</v>
      </c>
      <c r="IG13" t="s">
        <v>21</v>
      </c>
      <c r="IH13" t="s">
        <v>22</v>
      </c>
      <c r="II13" t="s">
        <v>23</v>
      </c>
    </row>
    <row r="14" spans="4:243" x14ac:dyDescent="0.25">
      <c r="D14" s="3">
        <v>5.3910169491525419</v>
      </c>
      <c r="E14" s="3">
        <v>5.7903921568627448</v>
      </c>
      <c r="F14" s="3">
        <v>7.1678048780487806</v>
      </c>
      <c r="G14" s="3">
        <v>5.0553448275862065</v>
      </c>
      <c r="H14" s="3">
        <v>4.8698305084745774</v>
      </c>
      <c r="I14" s="3"/>
      <c r="J14" s="3"/>
      <c r="K14" s="3"/>
      <c r="L14" s="3"/>
      <c r="M14" s="3"/>
      <c r="N14">
        <f>AVERAGE(D14:M14)</f>
        <v>5.6548778640249706</v>
      </c>
      <c r="O14">
        <f>STDEV(D14:M14)</f>
        <v>0.91551543787662903</v>
      </c>
      <c r="P14">
        <f>N14-10</f>
        <v>-4.3451221359750294</v>
      </c>
      <c r="Q14">
        <f>MIN(D14:M14)</f>
        <v>4.8698305084745774</v>
      </c>
      <c r="R14">
        <f>MAX(D14:M14)</f>
        <v>7.1678048780487806</v>
      </c>
      <c r="T14" s="3">
        <v>5.921379310344828</v>
      </c>
      <c r="U14" s="3">
        <v>9.4757575757575765</v>
      </c>
      <c r="V14" s="3">
        <v>6.2393877551020402</v>
      </c>
      <c r="W14" s="3">
        <v>5.04593220338983</v>
      </c>
      <c r="X14" s="3">
        <v>5.1172413793103448</v>
      </c>
      <c r="Y14" s="3"/>
      <c r="Z14" s="3"/>
      <c r="AA14" s="3"/>
      <c r="AB14" s="3"/>
      <c r="AC14" s="3"/>
      <c r="AD14">
        <f>AVERAGE(T14:AC14)</f>
        <v>6.3599396447809244</v>
      </c>
      <c r="AE14">
        <f>STDEV(T14:AC14)</f>
        <v>1.8156337625658605</v>
      </c>
      <c r="AF14">
        <f>AD14-10</f>
        <v>-3.6400603552190756</v>
      </c>
      <c r="AG14">
        <f>MIN(T14:AC14)</f>
        <v>5.04593220338983</v>
      </c>
      <c r="AH14">
        <f>MAX(T14:AC14)</f>
        <v>9.4757575757575765</v>
      </c>
      <c r="AJ14" s="43"/>
      <c r="AK14" s="3">
        <v>5.2425000000000006</v>
      </c>
      <c r="AL14" s="3">
        <v>6.2267346938775496</v>
      </c>
      <c r="AM14" s="3">
        <v>4.946779661016949</v>
      </c>
      <c r="AN14" s="3">
        <v>4.9038983050847458</v>
      </c>
      <c r="AO14" s="3"/>
      <c r="AP14" s="3"/>
      <c r="AQ14" s="3"/>
      <c r="AR14" s="3"/>
      <c r="AS14" s="3"/>
      <c r="AT14">
        <f>AVERAGE(AJ14:AS14)</f>
        <v>5.3299781649948113</v>
      </c>
      <c r="AU14">
        <f>STDEV(AJ14:AS14)</f>
        <v>0.61649813244284035</v>
      </c>
      <c r="AV14">
        <f>AT14-9</f>
        <v>-3.6700218350051887</v>
      </c>
      <c r="AW14">
        <f>MIN(AJ14:AS14)</f>
        <v>4.9038983050847458</v>
      </c>
      <c r="AX14">
        <f>MAX(AJ14:AS14)</f>
        <v>6.2267346938775496</v>
      </c>
      <c r="AZ14">
        <v>5.7</v>
      </c>
      <c r="BA14" s="43"/>
      <c r="BB14" s="3">
        <v>4.8867241379310347</v>
      </c>
      <c r="BC14" s="3">
        <v>5.7520408163265309</v>
      </c>
      <c r="BD14" s="3">
        <v>4.8010169491525412</v>
      </c>
      <c r="BE14" s="3"/>
      <c r="BF14" s="3"/>
      <c r="BG14" s="3"/>
      <c r="BH14" s="3"/>
      <c r="BI14" s="3"/>
      <c r="BJ14">
        <f>AVERAGE(AZ14:BI14)</f>
        <v>5.2849454758525267</v>
      </c>
      <c r="BK14" s="3">
        <f>STDEV(AZ14:BI14)</f>
        <v>0.51095184640623204</v>
      </c>
      <c r="BL14">
        <f>BJ14-10</f>
        <v>-4.7150545241474733</v>
      </c>
      <c r="BM14">
        <f>MIN(AZ14:BI14)</f>
        <v>4.8010169491525412</v>
      </c>
      <c r="BN14">
        <f>MAX(AZ14:BI14)</f>
        <v>5.7520408163265309</v>
      </c>
      <c r="BQ14" s="3">
        <v>5.1691071428571433</v>
      </c>
      <c r="BR14" s="3">
        <v>5.022033898305085</v>
      </c>
      <c r="BS14" s="3">
        <v>5.0543859649122798</v>
      </c>
      <c r="BT14" s="3">
        <v>4.9084745762711863</v>
      </c>
      <c r="BU14" s="3">
        <v>6.9351219512195144</v>
      </c>
      <c r="BV14" s="3"/>
      <c r="BW14" s="3"/>
      <c r="BX14" s="3"/>
      <c r="BY14" s="3"/>
      <c r="BZ14" s="3"/>
      <c r="CA14">
        <f>AVERAGE(BQ14:BZ14)</f>
        <v>5.4178247067130423</v>
      </c>
      <c r="CB14">
        <f>STDEV(BQ14:BZ14)</f>
        <v>0.85326241467681685</v>
      </c>
      <c r="CC14">
        <f>CA14-10</f>
        <v>-4.5821752932869577</v>
      </c>
      <c r="CD14">
        <f>MIN(BQ14:BZ14)</f>
        <v>4.9084745762711863</v>
      </c>
      <c r="CE14">
        <f>MAX(BQ14:BZ14)</f>
        <v>6.9351219512195144</v>
      </c>
      <c r="CG14" s="3">
        <v>5.6950000000000003</v>
      </c>
      <c r="CH14" s="3">
        <v>5.5677966101694922</v>
      </c>
      <c r="CI14" s="3">
        <v>5.6785714285714279</v>
      </c>
      <c r="CJ14" s="3">
        <v>9.0224324324324314</v>
      </c>
      <c r="CK14" s="3">
        <v>5.6118644067796604</v>
      </c>
      <c r="CL14" s="3"/>
      <c r="CM14" s="3"/>
      <c r="CN14" s="3"/>
      <c r="CO14" s="3"/>
      <c r="CP14" s="3"/>
      <c r="CQ14">
        <f>AVERAGE(CG14:CP14)</f>
        <v>6.3151329755906023</v>
      </c>
      <c r="CR14">
        <f>STDEV(CG14:CP14)</f>
        <v>1.5142939099240831</v>
      </c>
      <c r="CS14">
        <f>CQ14-10</f>
        <v>-3.6848670244093977</v>
      </c>
      <c r="CT14">
        <f>MIN(CG14:CP14)</f>
        <v>5.5677966101694922</v>
      </c>
      <c r="CU14">
        <f>MAX(CG14:CP14)</f>
        <v>9.0224324324324314</v>
      </c>
      <c r="CW14" s="3">
        <v>5.2332203389830498</v>
      </c>
      <c r="CX14" s="3">
        <v>5.2055555555555557</v>
      </c>
      <c r="CY14" s="3">
        <v>5.1113793103448275</v>
      </c>
      <c r="CZ14" s="3">
        <v>6.2575000000000003</v>
      </c>
      <c r="DA14" s="3">
        <v>4.8820338983050844</v>
      </c>
      <c r="DB14" s="3"/>
      <c r="DC14" s="3"/>
      <c r="DD14" s="3"/>
      <c r="DE14" s="3"/>
      <c r="DG14">
        <f>AVERAGE(CW14:DF14)</f>
        <v>5.3379378206377037</v>
      </c>
      <c r="DH14">
        <f>STDEV(CW14:DF14)</f>
        <v>0.53227402758595677</v>
      </c>
      <c r="DI14">
        <f>DG14-9</f>
        <v>-3.6620621793622963</v>
      </c>
      <c r="DJ14">
        <f>MIN(CW14:DF14)</f>
        <v>4.8820338983050844</v>
      </c>
      <c r="DK14">
        <f>MAX(CW14:DF14)</f>
        <v>6.2575000000000003</v>
      </c>
      <c r="DM14" s="3">
        <v>5.0464406779661015</v>
      </c>
      <c r="DN14" s="3">
        <v>4.679152542372881</v>
      </c>
      <c r="DO14" s="3">
        <v>4.7725423728813565</v>
      </c>
      <c r="DP14" s="3">
        <v>4.8159322033898313</v>
      </c>
      <c r="DQ14" s="3">
        <v>7.5765714285714285</v>
      </c>
      <c r="DR14" s="3"/>
      <c r="DS14" s="3"/>
      <c r="DT14" s="3"/>
      <c r="DU14" s="3"/>
      <c r="DV14" s="3"/>
      <c r="DW14">
        <f>AVERAGE(DM14:DV14)</f>
        <v>5.3781278450363201</v>
      </c>
      <c r="DX14">
        <f>STDEV(DM14:DV14)</f>
        <v>1.2363792646363245</v>
      </c>
      <c r="DY14">
        <f>DW14-10</f>
        <v>-4.6218721549636799</v>
      </c>
      <c r="DZ14">
        <f>MIN(DM14:DV14)</f>
        <v>4.679152542372881</v>
      </c>
      <c r="EA14">
        <f>MAX(DM14:DV14)</f>
        <v>7.5765714285714285</v>
      </c>
      <c r="EC14" s="3">
        <v>7.2218181818181817</v>
      </c>
      <c r="ED14" s="3">
        <v>5.2635087719298239</v>
      </c>
      <c r="EE14" s="3">
        <v>5.0313559322033896</v>
      </c>
      <c r="EF14" s="3">
        <v>5.1017857142857155</v>
      </c>
      <c r="EG14" s="3">
        <v>5.3546296296296294</v>
      </c>
      <c r="EH14" s="3"/>
      <c r="EI14" s="3"/>
      <c r="EJ14" s="3"/>
      <c r="EK14" s="3"/>
      <c r="EL14" s="3"/>
      <c r="EM14">
        <f>AVERAGE(EC14:EL14)</f>
        <v>5.5946196459733484</v>
      </c>
      <c r="EN14">
        <f>STDEV(EC14:EL14)</f>
        <v>0.91857988076468844</v>
      </c>
      <c r="EO14">
        <f>EM14-10</f>
        <v>-4.4053803540266516</v>
      </c>
      <c r="EP14">
        <f>MIN(EC14:EL14)</f>
        <v>5.0313559322033896</v>
      </c>
      <c r="EQ14">
        <f>MAX(EC14:EL14)</f>
        <v>7.2218181818181817</v>
      </c>
      <c r="ES14" s="3">
        <v>5.442372881355932</v>
      </c>
      <c r="ET14" s="3">
        <v>5.748775510204081</v>
      </c>
      <c r="EU14" s="3">
        <v>5.2630508474576265</v>
      </c>
      <c r="EV14" s="3">
        <v>5.1806896551724142</v>
      </c>
      <c r="EW14" s="3">
        <v>5.4001754385964906</v>
      </c>
      <c r="EX14" s="3"/>
      <c r="EY14" s="3"/>
      <c r="EZ14" s="3"/>
      <c r="FA14" s="3"/>
      <c r="FB14" s="3"/>
      <c r="FC14">
        <f>AVERAGE(ES14:FB14)</f>
        <v>5.4070128665573094</v>
      </c>
      <c r="FD14">
        <f>STDEV(ES14:FB14)</f>
        <v>0.21797135397509104</v>
      </c>
      <c r="FE14">
        <f>FC14-10</f>
        <v>-4.5929871334426906</v>
      </c>
      <c r="FF14">
        <f>MIN(ES14:FB14)</f>
        <v>5.1806896551724142</v>
      </c>
      <c r="FG14">
        <f>MAX(ES14:FB14)</f>
        <v>5.748775510204081</v>
      </c>
      <c r="FI14" s="3">
        <v>7.5488888888888903</v>
      </c>
      <c r="FJ14" s="3">
        <v>7.0226086956521749</v>
      </c>
      <c r="FK14" s="3">
        <v>6.7229166666666664</v>
      </c>
      <c r="FL14" s="3">
        <v>5.2067796610169497</v>
      </c>
      <c r="FM14" s="3">
        <v>5.3747368421052624</v>
      </c>
      <c r="FN14" s="3"/>
      <c r="FO14" s="3"/>
      <c r="FP14" s="3"/>
      <c r="FQ14" s="3"/>
      <c r="FR14" s="3"/>
      <c r="FS14">
        <f>AVERAGE(FI14:FR14)</f>
        <v>6.3751861508659884</v>
      </c>
      <c r="FT14">
        <f>STDEV(FI14:FR14)</f>
        <v>1.0348578556111054</v>
      </c>
      <c r="FU14">
        <f>FS14-10</f>
        <v>-3.6248138491340116</v>
      </c>
      <c r="FV14">
        <f>MIN(FI14:FR14)</f>
        <v>5.2067796610169497</v>
      </c>
      <c r="FW14">
        <f>MAX(FI14:FR14)</f>
        <v>7.5488888888888903</v>
      </c>
      <c r="FY14" s="3">
        <v>5.6851851851851851</v>
      </c>
      <c r="FZ14" s="3">
        <v>5.0593220338983054</v>
      </c>
      <c r="GA14" s="3">
        <v>5.0567241379310328</v>
      </c>
      <c r="GB14" s="3">
        <v>4.8052542372881355</v>
      </c>
      <c r="GC14" s="3">
        <v>6.5513953488372101</v>
      </c>
      <c r="GD14" s="3"/>
      <c r="GE14" s="3"/>
      <c r="GF14" s="3"/>
      <c r="GG14" s="3"/>
      <c r="GH14" s="3"/>
      <c r="GI14">
        <f>AVERAGE(FY14:GH14)</f>
        <v>5.4315761886279743</v>
      </c>
      <c r="GJ14">
        <f>STDEV(FY14:GH14)</f>
        <v>0.70527988718340551</v>
      </c>
      <c r="GK14">
        <f>GI14-10</f>
        <v>-4.5684238113720257</v>
      </c>
      <c r="GL14">
        <f>MIN(FY14:GH14)</f>
        <v>4.8052542372881355</v>
      </c>
      <c r="GM14">
        <f>MAX(FY14:GH14)</f>
        <v>6.5513953488372101</v>
      </c>
      <c r="GO14" s="3">
        <v>5.044067796610169</v>
      </c>
      <c r="GP14" s="3">
        <v>5.5117307692307707</v>
      </c>
      <c r="GQ14" s="3">
        <v>4.7461016949152546</v>
      </c>
      <c r="GR14" s="3">
        <v>6.2866666666666662</v>
      </c>
      <c r="GS14" s="3">
        <v>5.5643137254901962</v>
      </c>
      <c r="GT14" s="3"/>
      <c r="GU14" s="3"/>
      <c r="GV14" s="3"/>
      <c r="GW14" s="3"/>
      <c r="GX14" s="3"/>
      <c r="GY14">
        <f>AVERAGE(GO14:GX14)</f>
        <v>5.4305761305826108</v>
      </c>
      <c r="GZ14">
        <f>STDEV(GO14:GX14)</f>
        <v>0.58635671117306276</v>
      </c>
      <c r="HA14">
        <f>GY14-10</f>
        <v>-4.5694238694173892</v>
      </c>
      <c r="HB14">
        <f>MIN(GO14:GX14)</f>
        <v>4.7461016949152546</v>
      </c>
      <c r="HC14">
        <f>MAX(GO14:GX14)</f>
        <v>6.2866666666666662</v>
      </c>
      <c r="HE14" s="3">
        <v>5.0647457627118637</v>
      </c>
      <c r="HF14" s="3">
        <v>5.0529824561403514</v>
      </c>
      <c r="HG14" s="3">
        <v>4.9389655172413791</v>
      </c>
      <c r="HH14" s="3">
        <v>7.7691891891891887</v>
      </c>
      <c r="HI14" s="3">
        <v>4.7833898305084741</v>
      </c>
      <c r="HJ14" s="3"/>
      <c r="HK14" s="3"/>
      <c r="HL14" s="3"/>
      <c r="HM14" s="3"/>
      <c r="HN14" s="3"/>
      <c r="HO14">
        <f>AVERAGE(HE14:HN14)</f>
        <v>5.5218545511582509</v>
      </c>
      <c r="HP14">
        <f>STDEV(HE14:HN14)</f>
        <v>1.261387354340449</v>
      </c>
      <c r="HQ14">
        <f>HO14-10</f>
        <v>-4.4781454488417491</v>
      </c>
      <c r="HR14">
        <f>MIN(HE14:HN14)</f>
        <v>4.7833898305084741</v>
      </c>
      <c r="HS14">
        <f>MAX(HE14:HN14)</f>
        <v>7.7691891891891887</v>
      </c>
      <c r="HU14" s="3">
        <v>8.0259999999999998</v>
      </c>
      <c r="HV14" s="3">
        <v>5.235762711864405</v>
      </c>
      <c r="HW14" s="3">
        <v>8.492162162162165</v>
      </c>
      <c r="HX14" s="3">
        <v>5.1852542372881354</v>
      </c>
      <c r="HY14" s="3">
        <v>5.1670689655172417</v>
      </c>
      <c r="HZ14" s="3"/>
      <c r="IA14" s="3"/>
      <c r="IB14" s="3"/>
      <c r="IC14" s="3"/>
      <c r="ID14" s="3"/>
      <c r="IE14">
        <f>AVERAGE(HU14:ID14)</f>
        <v>6.4212496153663894</v>
      </c>
      <c r="IF14">
        <f>STDEV(HU14:ID14)</f>
        <v>1.6859667441055501</v>
      </c>
      <c r="IG14">
        <f>IE14-10</f>
        <v>-3.5787503846336106</v>
      </c>
      <c r="IH14">
        <f>MIN(HU14:ID14)</f>
        <v>5.1670689655172417</v>
      </c>
      <c r="II14">
        <f>MAX(HU14:ID14)</f>
        <v>8.492162162162165</v>
      </c>
    </row>
    <row r="15" spans="4:243" x14ac:dyDescent="0.25">
      <c r="BK15" s="3"/>
    </row>
    <row r="16" spans="4:243" x14ac:dyDescent="0.25">
      <c r="BK16" s="3"/>
    </row>
    <row r="17" spans="4:243" x14ac:dyDescent="0.25">
      <c r="BK17" s="3"/>
    </row>
    <row r="18" spans="4:243" x14ac:dyDescent="0.25">
      <c r="BK18" s="3"/>
    </row>
    <row r="19" spans="4:243" x14ac:dyDescent="0.25">
      <c r="D19" t="s">
        <v>5</v>
      </c>
      <c r="E19" t="s">
        <v>5</v>
      </c>
      <c r="F19" t="s">
        <v>5</v>
      </c>
      <c r="G19" t="s">
        <v>5</v>
      </c>
      <c r="H19" t="s">
        <v>5</v>
      </c>
      <c r="T19" t="s">
        <v>18</v>
      </c>
      <c r="U19" t="s">
        <v>18</v>
      </c>
      <c r="V19" t="s">
        <v>18</v>
      </c>
      <c r="W19" t="s">
        <v>18</v>
      </c>
      <c r="X19" t="s">
        <v>18</v>
      </c>
      <c r="AJ19" t="s">
        <v>27</v>
      </c>
      <c r="AK19" t="s">
        <v>27</v>
      </c>
      <c r="AL19" t="s">
        <v>27</v>
      </c>
      <c r="AM19" t="s">
        <v>27</v>
      </c>
      <c r="AN19" t="s">
        <v>27</v>
      </c>
      <c r="AZ19" t="s">
        <v>30</v>
      </c>
      <c r="BA19" t="s">
        <v>30</v>
      </c>
      <c r="BB19" t="s">
        <v>30</v>
      </c>
      <c r="BC19" t="s">
        <v>30</v>
      </c>
      <c r="BD19" t="s">
        <v>30</v>
      </c>
      <c r="BK19" s="3"/>
      <c r="BQ19" t="s">
        <v>32</v>
      </c>
      <c r="BR19" t="s">
        <v>32</v>
      </c>
      <c r="BS19" t="s">
        <v>32</v>
      </c>
      <c r="BT19" t="s">
        <v>32</v>
      </c>
      <c r="BU19" t="s">
        <v>32</v>
      </c>
      <c r="CG19" t="s">
        <v>33</v>
      </c>
      <c r="CH19" t="s">
        <v>33</v>
      </c>
      <c r="CI19" t="s">
        <v>33</v>
      </c>
      <c r="CJ19" t="s">
        <v>33</v>
      </c>
      <c r="CK19" t="s">
        <v>33</v>
      </c>
      <c r="CW19" t="s">
        <v>34</v>
      </c>
      <c r="CX19" t="s">
        <v>34</v>
      </c>
      <c r="CY19" t="s">
        <v>34</v>
      </c>
      <c r="CZ19" t="s">
        <v>34</v>
      </c>
      <c r="DA19" t="s">
        <v>34</v>
      </c>
      <c r="DM19" t="s">
        <v>42</v>
      </c>
      <c r="DN19" t="s">
        <v>42</v>
      </c>
      <c r="DO19" t="s">
        <v>42</v>
      </c>
      <c r="DP19" t="s">
        <v>42</v>
      </c>
      <c r="DQ19" t="s">
        <v>42</v>
      </c>
      <c r="EC19" t="s">
        <v>43</v>
      </c>
      <c r="ED19" t="s">
        <v>43</v>
      </c>
      <c r="EE19" t="s">
        <v>43</v>
      </c>
      <c r="EF19" t="s">
        <v>43</v>
      </c>
      <c r="EG19" t="s">
        <v>43</v>
      </c>
      <c r="ES19" t="s">
        <v>44</v>
      </c>
      <c r="ET19" t="s">
        <v>44</v>
      </c>
      <c r="EU19" t="s">
        <v>44</v>
      </c>
      <c r="EV19" t="s">
        <v>44</v>
      </c>
      <c r="EW19" t="s">
        <v>44</v>
      </c>
      <c r="FI19" t="s">
        <v>45</v>
      </c>
      <c r="FJ19" t="s">
        <v>45</v>
      </c>
      <c r="FK19" t="s">
        <v>45</v>
      </c>
      <c r="FL19" t="s">
        <v>45</v>
      </c>
      <c r="FM19" t="s">
        <v>45</v>
      </c>
      <c r="FY19" t="s">
        <v>46</v>
      </c>
      <c r="FZ19" t="s">
        <v>46</v>
      </c>
      <c r="GA19" t="s">
        <v>46</v>
      </c>
      <c r="GB19" t="s">
        <v>46</v>
      </c>
      <c r="GC19" t="s">
        <v>46</v>
      </c>
      <c r="GO19" t="s">
        <v>47</v>
      </c>
      <c r="GP19" t="s">
        <v>47</v>
      </c>
      <c r="GQ19" t="s">
        <v>47</v>
      </c>
      <c r="GR19" t="s">
        <v>47</v>
      </c>
      <c r="GS19" t="s">
        <v>47</v>
      </c>
      <c r="HE19" t="s">
        <v>48</v>
      </c>
      <c r="HF19" t="s">
        <v>48</v>
      </c>
      <c r="HG19" t="s">
        <v>48</v>
      </c>
      <c r="HH19" t="s">
        <v>48</v>
      </c>
      <c r="HI19" t="s">
        <v>48</v>
      </c>
      <c r="HU19" t="s">
        <v>49</v>
      </c>
      <c r="HV19" t="s">
        <v>49</v>
      </c>
      <c r="HW19" t="s">
        <v>49</v>
      </c>
      <c r="HX19" t="s">
        <v>49</v>
      </c>
      <c r="HY19" t="s">
        <v>49</v>
      </c>
    </row>
    <row r="20" spans="4:243" x14ac:dyDescent="0.25">
      <c r="D20" t="s">
        <v>16</v>
      </c>
      <c r="E20" t="s">
        <v>16</v>
      </c>
      <c r="F20" t="s">
        <v>16</v>
      </c>
      <c r="G20" t="s">
        <v>16</v>
      </c>
      <c r="H20" t="s">
        <v>16</v>
      </c>
      <c r="T20" t="s">
        <v>16</v>
      </c>
      <c r="U20" t="s">
        <v>16</v>
      </c>
      <c r="V20" t="s">
        <v>16</v>
      </c>
      <c r="W20" t="s">
        <v>16</v>
      </c>
      <c r="X20" t="s">
        <v>16</v>
      </c>
      <c r="AJ20" t="s">
        <v>16</v>
      </c>
      <c r="AK20" t="s">
        <v>16</v>
      </c>
      <c r="AL20" t="s">
        <v>16</v>
      </c>
      <c r="AM20" t="s">
        <v>16</v>
      </c>
      <c r="AN20" t="s">
        <v>16</v>
      </c>
      <c r="AZ20" t="s">
        <v>16</v>
      </c>
      <c r="BA20" t="s">
        <v>16</v>
      </c>
      <c r="BB20" t="s">
        <v>16</v>
      </c>
      <c r="BC20" t="s">
        <v>16</v>
      </c>
      <c r="BD20" t="s">
        <v>16</v>
      </c>
      <c r="BK20" s="3"/>
      <c r="BQ20" t="s">
        <v>16</v>
      </c>
      <c r="BR20" t="s">
        <v>16</v>
      </c>
      <c r="BS20" t="s">
        <v>16</v>
      </c>
      <c r="BT20" t="s">
        <v>16</v>
      </c>
      <c r="BU20" t="s">
        <v>16</v>
      </c>
      <c r="CG20" t="s">
        <v>16</v>
      </c>
      <c r="CH20" t="s">
        <v>16</v>
      </c>
      <c r="CI20" t="s">
        <v>16</v>
      </c>
      <c r="CJ20" t="s">
        <v>16</v>
      </c>
      <c r="CK20" t="s">
        <v>16</v>
      </c>
      <c r="CW20" t="s">
        <v>16</v>
      </c>
      <c r="CX20" t="s">
        <v>16</v>
      </c>
      <c r="CY20" t="s">
        <v>16</v>
      </c>
      <c r="CZ20" t="s">
        <v>16</v>
      </c>
      <c r="DA20" t="s">
        <v>16</v>
      </c>
      <c r="DM20" t="s">
        <v>16</v>
      </c>
      <c r="DN20" t="s">
        <v>16</v>
      </c>
      <c r="DO20" t="s">
        <v>16</v>
      </c>
      <c r="DP20" t="s">
        <v>16</v>
      </c>
      <c r="DQ20" t="s">
        <v>16</v>
      </c>
      <c r="EC20" t="s">
        <v>16</v>
      </c>
      <c r="ED20" t="s">
        <v>16</v>
      </c>
      <c r="EE20" t="s">
        <v>16</v>
      </c>
      <c r="EF20" t="s">
        <v>16</v>
      </c>
      <c r="EG20" t="s">
        <v>16</v>
      </c>
      <c r="ES20" t="s">
        <v>16</v>
      </c>
      <c r="ET20" t="s">
        <v>16</v>
      </c>
      <c r="EU20" t="s">
        <v>16</v>
      </c>
      <c r="EV20" t="s">
        <v>16</v>
      </c>
      <c r="EW20" t="s">
        <v>16</v>
      </c>
      <c r="FI20" t="s">
        <v>16</v>
      </c>
      <c r="FJ20" t="s">
        <v>16</v>
      </c>
      <c r="FK20" t="s">
        <v>16</v>
      </c>
      <c r="FL20" t="s">
        <v>16</v>
      </c>
      <c r="FM20" t="s">
        <v>16</v>
      </c>
      <c r="FY20" t="s">
        <v>16</v>
      </c>
      <c r="FZ20" t="s">
        <v>16</v>
      </c>
      <c r="GA20" t="s">
        <v>16</v>
      </c>
      <c r="GB20" t="s">
        <v>16</v>
      </c>
      <c r="GC20" t="s">
        <v>16</v>
      </c>
      <c r="GO20" t="s">
        <v>16</v>
      </c>
      <c r="GP20" t="s">
        <v>16</v>
      </c>
      <c r="GQ20" t="s">
        <v>16</v>
      </c>
      <c r="GR20" t="s">
        <v>16</v>
      </c>
      <c r="GS20" t="s">
        <v>16</v>
      </c>
      <c r="HE20" t="s">
        <v>16</v>
      </c>
      <c r="HF20" t="s">
        <v>16</v>
      </c>
      <c r="HG20" t="s">
        <v>16</v>
      </c>
      <c r="HH20" t="s">
        <v>16</v>
      </c>
      <c r="HI20" t="s">
        <v>16</v>
      </c>
      <c r="HU20" t="s">
        <v>16</v>
      </c>
      <c r="HV20" t="s">
        <v>16</v>
      </c>
      <c r="HW20" t="s">
        <v>16</v>
      </c>
      <c r="HX20" t="s">
        <v>16</v>
      </c>
      <c r="HY20" t="s">
        <v>16</v>
      </c>
    </row>
    <row r="21" spans="4:243" x14ac:dyDescent="0.25">
      <c r="D21" t="s">
        <v>9</v>
      </c>
      <c r="E21" t="s">
        <v>9</v>
      </c>
      <c r="F21" t="s">
        <v>9</v>
      </c>
      <c r="G21" t="s">
        <v>9</v>
      </c>
      <c r="H21" t="s">
        <v>9</v>
      </c>
      <c r="T21" t="s">
        <v>9</v>
      </c>
      <c r="U21" t="s">
        <v>9</v>
      </c>
      <c r="V21" t="s">
        <v>9</v>
      </c>
      <c r="W21" t="s">
        <v>9</v>
      </c>
      <c r="X21" t="s">
        <v>9</v>
      </c>
      <c r="AJ21" t="s">
        <v>9</v>
      </c>
      <c r="AK21" t="s">
        <v>9</v>
      </c>
      <c r="AL21" t="s">
        <v>9</v>
      </c>
      <c r="AM21" t="s">
        <v>9</v>
      </c>
      <c r="AN21" t="s">
        <v>9</v>
      </c>
      <c r="AZ21" t="s">
        <v>9</v>
      </c>
      <c r="BA21" t="s">
        <v>9</v>
      </c>
      <c r="BB21" t="s">
        <v>9</v>
      </c>
      <c r="BC21" t="s">
        <v>9</v>
      </c>
      <c r="BD21" t="s">
        <v>9</v>
      </c>
      <c r="BK21" s="3"/>
      <c r="BQ21" t="s">
        <v>9</v>
      </c>
      <c r="BR21" t="s">
        <v>9</v>
      </c>
      <c r="BS21" t="s">
        <v>9</v>
      </c>
      <c r="BT21" t="s">
        <v>9</v>
      </c>
      <c r="BU21" t="s">
        <v>9</v>
      </c>
      <c r="CG21" t="s">
        <v>9</v>
      </c>
      <c r="CH21" t="s">
        <v>9</v>
      </c>
      <c r="CI21" t="s">
        <v>9</v>
      </c>
      <c r="CJ21" t="s">
        <v>9</v>
      </c>
      <c r="CK21" t="s">
        <v>9</v>
      </c>
      <c r="CW21" t="s">
        <v>9</v>
      </c>
      <c r="CX21" t="s">
        <v>9</v>
      </c>
      <c r="CY21" t="s">
        <v>9</v>
      </c>
      <c r="CZ21" t="s">
        <v>9</v>
      </c>
      <c r="DA21" t="s">
        <v>9</v>
      </c>
      <c r="DM21" t="s">
        <v>9</v>
      </c>
      <c r="DN21" t="s">
        <v>9</v>
      </c>
      <c r="DO21" t="s">
        <v>9</v>
      </c>
      <c r="DP21" t="s">
        <v>9</v>
      </c>
      <c r="DQ21" t="s">
        <v>9</v>
      </c>
      <c r="EC21" t="s">
        <v>9</v>
      </c>
      <c r="ED21" t="s">
        <v>9</v>
      </c>
      <c r="EE21" t="s">
        <v>9</v>
      </c>
      <c r="EF21" t="s">
        <v>9</v>
      </c>
      <c r="EG21" t="s">
        <v>9</v>
      </c>
      <c r="ES21" t="s">
        <v>9</v>
      </c>
      <c r="ET21" t="s">
        <v>9</v>
      </c>
      <c r="EU21" t="s">
        <v>9</v>
      </c>
      <c r="EV21" t="s">
        <v>9</v>
      </c>
      <c r="EW21" t="s">
        <v>9</v>
      </c>
      <c r="FI21" t="s">
        <v>9</v>
      </c>
      <c r="FJ21" t="s">
        <v>9</v>
      </c>
      <c r="FK21" t="s">
        <v>9</v>
      </c>
      <c r="FL21" t="s">
        <v>9</v>
      </c>
      <c r="FM21" t="s">
        <v>9</v>
      </c>
      <c r="FY21" t="s">
        <v>9</v>
      </c>
      <c r="FZ21" t="s">
        <v>9</v>
      </c>
      <c r="GA21" t="s">
        <v>9</v>
      </c>
      <c r="GB21" t="s">
        <v>9</v>
      </c>
      <c r="GC21" t="s">
        <v>9</v>
      </c>
      <c r="GO21" t="s">
        <v>9</v>
      </c>
      <c r="GP21" t="s">
        <v>9</v>
      </c>
      <c r="GQ21" t="s">
        <v>9</v>
      </c>
      <c r="GR21" t="s">
        <v>9</v>
      </c>
      <c r="GS21" t="s">
        <v>9</v>
      </c>
      <c r="HE21" t="s">
        <v>9</v>
      </c>
      <c r="HF21" t="s">
        <v>9</v>
      </c>
      <c r="HG21" t="s">
        <v>9</v>
      </c>
      <c r="HH21" t="s">
        <v>9</v>
      </c>
      <c r="HI21" t="s">
        <v>9</v>
      </c>
      <c r="HU21" t="s">
        <v>9</v>
      </c>
      <c r="HV21" t="s">
        <v>9</v>
      </c>
      <c r="HW21" t="s">
        <v>9</v>
      </c>
      <c r="HX21" t="s">
        <v>9</v>
      </c>
      <c r="HY21" t="s">
        <v>9</v>
      </c>
    </row>
    <row r="22" spans="4:243" x14ac:dyDescent="0.25">
      <c r="D22" t="s">
        <v>11</v>
      </c>
      <c r="E22" t="s">
        <v>12</v>
      </c>
      <c r="F22" t="s">
        <v>13</v>
      </c>
      <c r="G22" t="s">
        <v>14</v>
      </c>
      <c r="H22" t="s">
        <v>15</v>
      </c>
      <c r="N22" t="s">
        <v>19</v>
      </c>
      <c r="O22" t="s">
        <v>20</v>
      </c>
      <c r="P22" t="s">
        <v>21</v>
      </c>
      <c r="Q22" t="s">
        <v>22</v>
      </c>
      <c r="R22" t="s">
        <v>23</v>
      </c>
      <c r="T22" t="s">
        <v>11</v>
      </c>
      <c r="U22" t="s">
        <v>12</v>
      </c>
      <c r="V22" t="s">
        <v>13</v>
      </c>
      <c r="W22" t="s">
        <v>14</v>
      </c>
      <c r="X22" t="s">
        <v>15</v>
      </c>
      <c r="AD22" t="s">
        <v>19</v>
      </c>
      <c r="AE22" t="s">
        <v>20</v>
      </c>
      <c r="AF22" t="s">
        <v>21</v>
      </c>
      <c r="AG22" t="s">
        <v>22</v>
      </c>
      <c r="AH22" t="s">
        <v>23</v>
      </c>
      <c r="AJ22" t="s">
        <v>11</v>
      </c>
      <c r="AK22" t="s">
        <v>12</v>
      </c>
      <c r="AL22" t="s">
        <v>13</v>
      </c>
      <c r="AM22" t="s">
        <v>14</v>
      </c>
      <c r="AN22" t="s">
        <v>15</v>
      </c>
      <c r="AT22" t="s">
        <v>19</v>
      </c>
      <c r="AU22" t="s">
        <v>20</v>
      </c>
      <c r="AV22" t="s">
        <v>21</v>
      </c>
      <c r="AW22" t="s">
        <v>22</v>
      </c>
      <c r="AX22" t="s">
        <v>23</v>
      </c>
      <c r="AZ22" t="s">
        <v>11</v>
      </c>
      <c r="BA22" t="s">
        <v>12</v>
      </c>
      <c r="BB22" t="s">
        <v>13</v>
      </c>
      <c r="BC22" t="s">
        <v>14</v>
      </c>
      <c r="BD22" t="s">
        <v>15</v>
      </c>
      <c r="BJ22" t="s">
        <v>19</v>
      </c>
      <c r="BK22" s="3" t="s">
        <v>20</v>
      </c>
      <c r="BL22" t="s">
        <v>21</v>
      </c>
      <c r="BM22" t="s">
        <v>22</v>
      </c>
      <c r="BN22" t="s">
        <v>23</v>
      </c>
      <c r="BQ22" t="s">
        <v>11</v>
      </c>
      <c r="BR22" t="s">
        <v>12</v>
      </c>
      <c r="BS22" t="s">
        <v>13</v>
      </c>
      <c r="BT22" t="s">
        <v>29</v>
      </c>
      <c r="BU22" t="s">
        <v>15</v>
      </c>
      <c r="CA22" t="s">
        <v>19</v>
      </c>
      <c r="CB22" t="s">
        <v>20</v>
      </c>
      <c r="CC22" t="s">
        <v>21</v>
      </c>
      <c r="CD22" t="s">
        <v>22</v>
      </c>
      <c r="CE22" t="s">
        <v>23</v>
      </c>
      <c r="CG22" t="s">
        <v>11</v>
      </c>
      <c r="CH22" t="s">
        <v>12</v>
      </c>
      <c r="CI22" t="s">
        <v>13</v>
      </c>
      <c r="CJ22" t="s">
        <v>14</v>
      </c>
      <c r="CK22" t="s">
        <v>15</v>
      </c>
      <c r="CQ22" t="s">
        <v>19</v>
      </c>
      <c r="CR22" t="s">
        <v>20</v>
      </c>
      <c r="CS22" t="s">
        <v>21</v>
      </c>
      <c r="CT22" t="s">
        <v>22</v>
      </c>
      <c r="CU22" t="s">
        <v>23</v>
      </c>
      <c r="CW22" t="s">
        <v>11</v>
      </c>
      <c r="CX22" t="s">
        <v>12</v>
      </c>
      <c r="CY22" t="s">
        <v>13</v>
      </c>
      <c r="CZ22" t="s">
        <v>14</v>
      </c>
      <c r="DA22" t="s">
        <v>15</v>
      </c>
      <c r="DG22" t="s">
        <v>19</v>
      </c>
      <c r="DH22" t="s">
        <v>20</v>
      </c>
      <c r="DI22" t="s">
        <v>21</v>
      </c>
      <c r="DJ22" t="s">
        <v>22</v>
      </c>
      <c r="DK22" t="s">
        <v>23</v>
      </c>
      <c r="DM22" t="s">
        <v>11</v>
      </c>
      <c r="DN22" t="s">
        <v>12</v>
      </c>
      <c r="DO22" t="s">
        <v>13</v>
      </c>
      <c r="DP22" t="s">
        <v>14</v>
      </c>
      <c r="DQ22" t="s">
        <v>15</v>
      </c>
      <c r="DW22" t="s">
        <v>19</v>
      </c>
      <c r="DX22" t="s">
        <v>20</v>
      </c>
      <c r="DY22" t="s">
        <v>21</v>
      </c>
      <c r="DZ22" t="s">
        <v>22</v>
      </c>
      <c r="EA22" t="s">
        <v>23</v>
      </c>
      <c r="EC22" t="s">
        <v>11</v>
      </c>
      <c r="ED22" t="s">
        <v>12</v>
      </c>
      <c r="EE22" t="s">
        <v>13</v>
      </c>
      <c r="EF22" t="s">
        <v>14</v>
      </c>
      <c r="EG22" t="s">
        <v>15</v>
      </c>
      <c r="EM22" t="s">
        <v>19</v>
      </c>
      <c r="EN22" t="s">
        <v>20</v>
      </c>
      <c r="EO22" t="s">
        <v>21</v>
      </c>
      <c r="EP22" t="s">
        <v>22</v>
      </c>
      <c r="EQ22" t="s">
        <v>23</v>
      </c>
      <c r="ES22" t="s">
        <v>11</v>
      </c>
      <c r="ET22" t="s">
        <v>12</v>
      </c>
      <c r="EU22" t="s">
        <v>13</v>
      </c>
      <c r="EV22" t="s">
        <v>14</v>
      </c>
      <c r="EW22" t="s">
        <v>15</v>
      </c>
      <c r="FC22" t="s">
        <v>19</v>
      </c>
      <c r="FD22" t="s">
        <v>20</v>
      </c>
      <c r="FE22" t="s">
        <v>21</v>
      </c>
      <c r="FF22" t="s">
        <v>22</v>
      </c>
      <c r="FG22" t="s">
        <v>23</v>
      </c>
      <c r="FI22" t="s">
        <v>11</v>
      </c>
      <c r="FJ22" t="s">
        <v>12</v>
      </c>
      <c r="FK22" t="s">
        <v>13</v>
      </c>
      <c r="FL22" t="s">
        <v>14</v>
      </c>
      <c r="FM22" t="s">
        <v>15</v>
      </c>
      <c r="FS22" t="s">
        <v>19</v>
      </c>
      <c r="FT22" t="s">
        <v>20</v>
      </c>
      <c r="FU22" t="s">
        <v>21</v>
      </c>
      <c r="FV22" t="s">
        <v>22</v>
      </c>
      <c r="FW22" t="s">
        <v>23</v>
      </c>
      <c r="FY22" t="s">
        <v>11</v>
      </c>
      <c r="FZ22" t="s">
        <v>12</v>
      </c>
      <c r="GA22" t="s">
        <v>13</v>
      </c>
      <c r="GB22" t="s">
        <v>14</v>
      </c>
      <c r="GC22" t="s">
        <v>15</v>
      </c>
      <c r="GI22" t="s">
        <v>19</v>
      </c>
      <c r="GJ22" t="s">
        <v>20</v>
      </c>
      <c r="GK22" t="s">
        <v>21</v>
      </c>
      <c r="GL22" t="s">
        <v>22</v>
      </c>
      <c r="GM22" t="s">
        <v>23</v>
      </c>
      <c r="GO22" t="s">
        <v>11</v>
      </c>
      <c r="GP22" t="s">
        <v>12</v>
      </c>
      <c r="GQ22" t="s">
        <v>50</v>
      </c>
      <c r="GR22" t="s">
        <v>14</v>
      </c>
      <c r="GS22" t="s">
        <v>15</v>
      </c>
      <c r="GY22" t="s">
        <v>19</v>
      </c>
      <c r="GZ22" t="s">
        <v>20</v>
      </c>
      <c r="HA22" t="s">
        <v>21</v>
      </c>
      <c r="HB22" t="s">
        <v>22</v>
      </c>
      <c r="HC22" t="s">
        <v>23</v>
      </c>
      <c r="HE22" t="s">
        <v>11</v>
      </c>
      <c r="HF22" t="s">
        <v>12</v>
      </c>
      <c r="HG22" t="s">
        <v>13</v>
      </c>
      <c r="HH22" t="s">
        <v>14</v>
      </c>
      <c r="HI22" t="s">
        <v>15</v>
      </c>
      <c r="HO22" t="s">
        <v>19</v>
      </c>
      <c r="HP22" t="s">
        <v>20</v>
      </c>
      <c r="HQ22" t="s">
        <v>21</v>
      </c>
      <c r="HR22" t="s">
        <v>22</v>
      </c>
      <c r="HS22" t="s">
        <v>23</v>
      </c>
      <c r="HU22" t="s">
        <v>11</v>
      </c>
      <c r="HV22" t="s">
        <v>12</v>
      </c>
      <c r="HW22" t="s">
        <v>13</v>
      </c>
      <c r="HX22" t="s">
        <v>14</v>
      </c>
      <c r="HY22" t="s">
        <v>15</v>
      </c>
      <c r="IE22" t="s">
        <v>19</v>
      </c>
      <c r="IF22" t="s">
        <v>20</v>
      </c>
      <c r="IG22" t="s">
        <v>21</v>
      </c>
      <c r="IH22" t="s">
        <v>22</v>
      </c>
      <c r="II22" t="s">
        <v>23</v>
      </c>
    </row>
    <row r="23" spans="4:243" x14ac:dyDescent="0.25">
      <c r="D23" s="3">
        <v>6.0205660377358496</v>
      </c>
      <c r="E23" s="3">
        <v>5.6174074074074065</v>
      </c>
      <c r="F23" s="3">
        <v>4.9644067796610161</v>
      </c>
      <c r="G23" s="3">
        <v>5.0238983050847459</v>
      </c>
      <c r="H23" s="3">
        <v>5.4469230769230768</v>
      </c>
      <c r="I23" s="3"/>
      <c r="J23" s="3"/>
      <c r="K23" s="3"/>
      <c r="L23" s="3"/>
      <c r="M23" s="3"/>
      <c r="N23">
        <f>AVERAGE(D23:M23)</f>
        <v>5.4146403213624188</v>
      </c>
      <c r="O23">
        <f>STDEV(D23:M23)</f>
        <v>0.4372334063775748</v>
      </c>
      <c r="P23">
        <f>N23-10</f>
        <v>-4.5853596786375812</v>
      </c>
      <c r="Q23">
        <f>MIN(D23:M23)</f>
        <v>4.9644067796610161</v>
      </c>
      <c r="R23">
        <f>MAX(D23:M23)</f>
        <v>6.0205660377358496</v>
      </c>
      <c r="T23" s="3">
        <v>5.2420338983050856</v>
      </c>
      <c r="U23" s="3">
        <v>5.5926415094339621</v>
      </c>
      <c r="V23" s="3">
        <v>7.6960526315789473</v>
      </c>
      <c r="W23" s="3">
        <v>5.2672727272727284</v>
      </c>
      <c r="X23" s="3">
        <v>4.7074999999999996</v>
      </c>
      <c r="Y23" s="3"/>
      <c r="Z23" s="3"/>
      <c r="AA23" s="3"/>
      <c r="AB23" s="3"/>
      <c r="AC23" s="3"/>
      <c r="AD23">
        <f>AVERAGE(T23:AC23)</f>
        <v>5.7011001533181451</v>
      </c>
      <c r="AE23">
        <f>STDEV(T23:AC23)</f>
        <v>1.1595029101631016</v>
      </c>
      <c r="AF23">
        <f>AD23-10</f>
        <v>-4.2988998466818549</v>
      </c>
      <c r="AG23">
        <f>MIN(T23:AC23)</f>
        <v>4.7074999999999996</v>
      </c>
      <c r="AH23">
        <f>MAX(T23:AC23)</f>
        <v>7.6960526315789473</v>
      </c>
      <c r="AJ23" s="3">
        <v>5.2991525423728802</v>
      </c>
      <c r="AK23" s="3">
        <v>5.0491525423728811</v>
      </c>
      <c r="AL23" s="3">
        <v>4.8281355932203391</v>
      </c>
      <c r="AM23" s="3">
        <v>5.0672727272727265</v>
      </c>
      <c r="AN23" s="3">
        <v>5.63</v>
      </c>
      <c r="AO23" s="3"/>
      <c r="AP23" s="3"/>
      <c r="AQ23" s="3"/>
      <c r="AR23" s="3"/>
      <c r="AS23" s="3"/>
      <c r="AT23">
        <f>AVERAGE(AJ23:AS23)</f>
        <v>5.174742681047765</v>
      </c>
      <c r="AU23">
        <f>STDEV(AJ23:AS23)</f>
        <v>0.30421874830601159</v>
      </c>
      <c r="AV23">
        <f>AT23-10</f>
        <v>-4.825257318952235</v>
      </c>
      <c r="AW23">
        <f>MIN(AJ23:AS23)</f>
        <v>4.8281355932203391</v>
      </c>
      <c r="AX23">
        <f>MAX(AJ23:AS23)</f>
        <v>5.63</v>
      </c>
      <c r="AZ23">
        <v>5.7</v>
      </c>
      <c r="BA23" s="43"/>
      <c r="BB23" s="3">
        <v>5.2130508474576267</v>
      </c>
      <c r="BC23" s="3">
        <v>5.2871929824561388</v>
      </c>
      <c r="BD23" s="3">
        <v>5.4507142857142865</v>
      </c>
      <c r="BE23" s="3"/>
      <c r="BF23" s="3"/>
      <c r="BG23" s="3"/>
      <c r="BH23" s="3"/>
      <c r="BI23" s="3"/>
      <c r="BJ23">
        <f>AVERAGE(AZ23:BI23)</f>
        <v>5.4127395289070135</v>
      </c>
      <c r="BK23" s="3">
        <f>STDEV(AZ23:BI23)</f>
        <v>0.21571444491261474</v>
      </c>
      <c r="BL23">
        <f>BJ23-10</f>
        <v>-4.5872604710929865</v>
      </c>
      <c r="BM23">
        <f>MIN(AZ23:BI23)</f>
        <v>5.2130508474576267</v>
      </c>
      <c r="BN23">
        <f>MAX(AZ23:BI23)</f>
        <v>5.7</v>
      </c>
      <c r="BQ23" s="3">
        <v>5.6474509803921578</v>
      </c>
      <c r="BR23" s="3">
        <v>5.1323636363636362</v>
      </c>
      <c r="BS23" s="3">
        <v>6.5993023255813954</v>
      </c>
      <c r="BT23" s="3">
        <v>6.3772727272727261</v>
      </c>
      <c r="BU23" s="3">
        <v>21.542307692307695</v>
      </c>
      <c r="BV23" s="3"/>
      <c r="BW23" s="3"/>
      <c r="BX23" s="3"/>
      <c r="BY23" s="3"/>
      <c r="BZ23" s="3"/>
      <c r="CA23">
        <f>AVERAGE(BQ23:BZ23)</f>
        <v>9.0597394723835212</v>
      </c>
      <c r="CB23">
        <f>STDEV(BQ23:BZ23)</f>
        <v>7.0023546373162882</v>
      </c>
      <c r="CC23">
        <f>CA23-9</f>
        <v>5.9739472383521175E-2</v>
      </c>
      <c r="CD23">
        <f>MIN(BQ23:BZ23)</f>
        <v>5.1323636363636362</v>
      </c>
      <c r="CE23">
        <f>MAX(BQ23:BZ23)</f>
        <v>21.542307692307695</v>
      </c>
      <c r="CG23" s="3">
        <v>5.8020338983050852</v>
      </c>
      <c r="CH23" s="3">
        <v>5.6322033898305088</v>
      </c>
      <c r="CI23" s="3">
        <v>5.5788135593220334</v>
      </c>
      <c r="CJ23" s="3">
        <v>5.9550000000000001</v>
      </c>
      <c r="CK23" s="3">
        <v>5.7277586206896558</v>
      </c>
      <c r="CL23" s="3"/>
      <c r="CM23" s="3"/>
      <c r="CN23" s="3"/>
      <c r="CO23" s="3"/>
      <c r="CP23" s="3"/>
      <c r="CQ23">
        <f>AVERAGE(CG23:CP23)</f>
        <v>5.7391618936294559</v>
      </c>
      <c r="CR23">
        <f>STDEV(CG23:CP23)</f>
        <v>0.14817280588671508</v>
      </c>
      <c r="CS23">
        <f>CQ23-10</f>
        <v>-4.2608381063705441</v>
      </c>
      <c r="CT23">
        <f>MIN(CG23:CP23)</f>
        <v>5.5788135593220334</v>
      </c>
      <c r="CU23">
        <f>MAX(CG23:CP23)</f>
        <v>5.9550000000000001</v>
      </c>
      <c r="CW23" s="3">
        <v>5.4216949152542373</v>
      </c>
      <c r="CX23" s="3">
        <v>6.2781632653061212</v>
      </c>
      <c r="CY23" s="3">
        <v>5.2396610169491531</v>
      </c>
      <c r="CZ23" s="43"/>
      <c r="DA23" s="3">
        <v>5.206896551724137</v>
      </c>
      <c r="DB23" s="3"/>
      <c r="DC23" s="3"/>
      <c r="DD23" s="3"/>
      <c r="DE23" s="3"/>
      <c r="DG23">
        <f>AVERAGE(CW23:DF23)</f>
        <v>5.5366039373084117</v>
      </c>
      <c r="DH23">
        <f>STDEV(CW23:DF23)</f>
        <v>0.50332109643518952</v>
      </c>
      <c r="DI23">
        <f>DG23-9</f>
        <v>-3.4633960626915883</v>
      </c>
      <c r="DJ23">
        <f>MIN(CW23:DF23)</f>
        <v>5.206896551724137</v>
      </c>
      <c r="DK23">
        <f>MAX(CW23:DF23)</f>
        <v>6.2781632653061212</v>
      </c>
      <c r="DM23" s="3">
        <v>7.3244186046511626</v>
      </c>
      <c r="DN23" s="3">
        <v>5.4498076923076919</v>
      </c>
      <c r="DO23" s="3">
        <v>4.9074576271186432</v>
      </c>
      <c r="DP23" s="3">
        <v>4.9567241379310349</v>
      </c>
      <c r="DQ23" s="3">
        <v>4.8496551724137928</v>
      </c>
      <c r="DR23" s="3"/>
      <c r="DS23" s="3"/>
      <c r="DT23" s="3"/>
      <c r="DU23" s="3"/>
      <c r="DV23" s="3"/>
      <c r="DW23">
        <f>AVERAGE(DM23:DV23)</f>
        <v>5.4976126468844644</v>
      </c>
      <c r="DX23">
        <f>STDEV(DM23:DV23)</f>
        <v>1.0488323908290955</v>
      </c>
      <c r="DY23">
        <f>DW23-10</f>
        <v>-4.5023873531155356</v>
      </c>
      <c r="DZ23">
        <f>MIN(DM23:DV23)</f>
        <v>4.8496551724137928</v>
      </c>
      <c r="EA23">
        <f>MAX(DM23:DV23)</f>
        <v>7.3244186046511626</v>
      </c>
      <c r="EC23" s="3">
        <v>6.083000000000002</v>
      </c>
      <c r="ED23" s="3">
        <v>4.9693220338983037</v>
      </c>
      <c r="EE23" s="3">
        <v>4.796666666666666</v>
      </c>
      <c r="EF23" s="3">
        <v>4.8423728813559324</v>
      </c>
      <c r="EG23" s="3">
        <v>4.8711864406779659</v>
      </c>
      <c r="EH23" s="3"/>
      <c r="EI23" s="3"/>
      <c r="EJ23" s="3"/>
      <c r="EK23" s="3"/>
      <c r="EL23" s="3"/>
      <c r="EM23">
        <f>AVERAGE(EC23:EL23)</f>
        <v>5.112509604519774</v>
      </c>
      <c r="EN23">
        <f>STDEV(EC23:EL23)</f>
        <v>0.54619634017902574</v>
      </c>
      <c r="EO23">
        <f>EM23-10</f>
        <v>-4.887490395480226</v>
      </c>
      <c r="EP23">
        <f>MIN(EC23:EL23)</f>
        <v>4.796666666666666</v>
      </c>
      <c r="EQ23">
        <f>MAX(EC23:EL23)</f>
        <v>6.083000000000002</v>
      </c>
      <c r="ES23" s="3">
        <v>5.2672881355932182</v>
      </c>
      <c r="ET23" s="3">
        <v>5.155254237288136</v>
      </c>
      <c r="EU23" s="3">
        <v>4.9111864406779659</v>
      </c>
      <c r="EV23" s="3">
        <v>5.330877192982455</v>
      </c>
      <c r="EW23" s="3">
        <v>7.787250000000002</v>
      </c>
      <c r="EX23" s="3"/>
      <c r="EY23" s="3"/>
      <c r="EZ23" s="3"/>
      <c r="FA23" s="3"/>
      <c r="FB23" s="3"/>
      <c r="FC23">
        <f>AVERAGE(ES23:FB23)</f>
        <v>5.6903712013083547</v>
      </c>
      <c r="FD23">
        <f>STDEV(ES23:FB23)</f>
        <v>1.1830696276319217</v>
      </c>
      <c r="FE23">
        <f>FC23-10</f>
        <v>-4.3096287986916453</v>
      </c>
      <c r="FF23">
        <f>MIN(ES23:FB23)</f>
        <v>4.9111864406779659</v>
      </c>
      <c r="FG23">
        <f>MAX(ES23:FB23)</f>
        <v>7.787250000000002</v>
      </c>
      <c r="FI23" s="3">
        <v>5.8368965517241378</v>
      </c>
      <c r="FJ23" s="3">
        <v>5.7274999999999991</v>
      </c>
      <c r="FK23" s="3">
        <v>5.3054237288135599</v>
      </c>
      <c r="FL23" s="3">
        <v>11.05892857142857</v>
      </c>
      <c r="FM23" s="3">
        <v>5.1679661016949154</v>
      </c>
      <c r="FN23" s="3"/>
      <c r="FO23" s="3"/>
      <c r="FP23" s="3"/>
      <c r="FQ23" s="3"/>
      <c r="FR23" s="3"/>
      <c r="FS23">
        <f>AVERAGE(FI23:FR23)</f>
        <v>6.6193429907322354</v>
      </c>
      <c r="FT23">
        <f>STDEV(FI23:FR23)</f>
        <v>2.4975190279172117</v>
      </c>
      <c r="FU23">
        <f>FS23-10</f>
        <v>-3.3806570092677646</v>
      </c>
      <c r="FV23">
        <f>MIN(FI23:FR23)</f>
        <v>5.1679661016949154</v>
      </c>
      <c r="FW23">
        <f>MAX(FI23:FR23)</f>
        <v>11.05892857142857</v>
      </c>
      <c r="FY23" s="3">
        <v>5.4355932203389825</v>
      </c>
      <c r="FZ23" s="3">
        <v>5.238983050847458</v>
      </c>
      <c r="GA23" s="3">
        <v>5.081864406779661</v>
      </c>
      <c r="GB23" s="3">
        <v>5.0069491525423722</v>
      </c>
      <c r="GC23" s="3">
        <v>4.8566101694915256</v>
      </c>
      <c r="GD23" s="3"/>
      <c r="GE23" s="3"/>
      <c r="GF23" s="3"/>
      <c r="GG23" s="3"/>
      <c r="GH23" s="3"/>
      <c r="GI23">
        <f>AVERAGE(FY23:GH23)</f>
        <v>5.1239999999999997</v>
      </c>
      <c r="GJ23">
        <f>STDEV(FY23:GH23)</f>
        <v>0.22208391854732312</v>
      </c>
      <c r="GK23">
        <f>GI23-10</f>
        <v>-4.8760000000000003</v>
      </c>
      <c r="GL23">
        <f>MIN(FY23:GH23)</f>
        <v>4.8566101694915256</v>
      </c>
      <c r="GM23">
        <f>MAX(FY23:GH23)</f>
        <v>5.4355932203389825</v>
      </c>
      <c r="GO23" s="3">
        <v>4.8101694915254241</v>
      </c>
      <c r="GP23" s="43"/>
      <c r="GQ23" s="3">
        <v>4.7152542372881356</v>
      </c>
      <c r="GR23" s="3">
        <v>6.9373684210526303</v>
      </c>
      <c r="GS23" s="3">
        <v>6.5183333333333326</v>
      </c>
      <c r="GT23" s="3"/>
      <c r="GU23" s="3"/>
      <c r="GV23" s="3"/>
      <c r="GW23" s="3"/>
      <c r="GX23" s="3"/>
      <c r="GY23">
        <f>AVERAGE(GO23:GX23)</f>
        <v>5.74528137079988</v>
      </c>
      <c r="GZ23">
        <f>STDEV(GO23:GX23)</f>
        <v>1.1480521176740748</v>
      </c>
      <c r="HA23">
        <f>GY23-9</f>
        <v>-3.25471862920012</v>
      </c>
      <c r="HB23">
        <f>MIN(GO23:GX23)</f>
        <v>4.7152542372881356</v>
      </c>
      <c r="HC23">
        <f>MAX(GO23:GX23)</f>
        <v>6.9373684210526303</v>
      </c>
      <c r="HE23" s="3">
        <v>5.0183050847457631</v>
      </c>
      <c r="HF23" s="3">
        <v>7.7911111111111113</v>
      </c>
      <c r="HG23" s="3">
        <v>4.8960344827586209</v>
      </c>
      <c r="HH23" s="3">
        <v>5.4437735849056601</v>
      </c>
      <c r="HI23" s="3">
        <v>4.76915254237288</v>
      </c>
      <c r="HJ23" s="3"/>
      <c r="HK23" s="3"/>
      <c r="HL23" s="3"/>
      <c r="HM23" s="3"/>
      <c r="HN23" s="3"/>
      <c r="HO23">
        <f>AVERAGE(HE23:HN23)</f>
        <v>5.5836753611788073</v>
      </c>
      <c r="HP23">
        <f>STDEV(HE23:HN23)</f>
        <v>1.2597902649436947</v>
      </c>
      <c r="HQ23">
        <f>HO23-10</f>
        <v>-4.4163246388211927</v>
      </c>
      <c r="HR23">
        <f>MIN(HE23:HN23)</f>
        <v>4.76915254237288</v>
      </c>
      <c r="HS23">
        <f>MAX(HE23:HN23)</f>
        <v>7.7911111111111113</v>
      </c>
      <c r="HU23" s="3">
        <v>6.2190384615384611</v>
      </c>
      <c r="HV23" s="3">
        <v>5.4667796610169486</v>
      </c>
      <c r="HW23" s="3">
        <v>5.2205084745762704</v>
      </c>
      <c r="HX23" s="3">
        <v>8.0184615384615388</v>
      </c>
      <c r="HY23" s="3">
        <v>5.1285714285714299</v>
      </c>
      <c r="HZ23" s="3"/>
      <c r="IA23" s="3"/>
      <c r="IB23" s="3"/>
      <c r="IC23" s="3"/>
      <c r="ID23" s="3"/>
      <c r="IE23">
        <f>AVERAGE(HU23:ID23)</f>
        <v>6.0106719128329296</v>
      </c>
      <c r="IF23">
        <f>STDEV(HU23:ID23)</f>
        <v>1.2013444660544659</v>
      </c>
      <c r="IG23">
        <f>IE23-10</f>
        <v>-3.9893280871670704</v>
      </c>
      <c r="IH23">
        <f>MIN(HU23:ID23)</f>
        <v>5.1285714285714299</v>
      </c>
      <c r="II23">
        <f>MAX(HU23:ID23)</f>
        <v>8.0184615384615388</v>
      </c>
    </row>
    <row r="24" spans="4:243" x14ac:dyDescent="0.25">
      <c r="BK24" s="3"/>
    </row>
    <row r="25" spans="4:243" x14ac:dyDescent="0.25">
      <c r="BK25" s="3"/>
    </row>
    <row r="26" spans="4:243" x14ac:dyDescent="0.25">
      <c r="BK26" s="3"/>
    </row>
    <row r="27" spans="4:243" x14ac:dyDescent="0.25">
      <c r="D27" t="s">
        <v>5</v>
      </c>
      <c r="E27" t="s">
        <v>5</v>
      </c>
      <c r="F27" t="s">
        <v>5</v>
      </c>
      <c r="G27" t="s">
        <v>5</v>
      </c>
      <c r="H27" t="s">
        <v>5</v>
      </c>
      <c r="T27" t="s">
        <v>18</v>
      </c>
      <c r="U27" t="s">
        <v>18</v>
      </c>
      <c r="V27" t="s">
        <v>18</v>
      </c>
      <c r="W27" t="s">
        <v>18</v>
      </c>
      <c r="X27" t="s">
        <v>18</v>
      </c>
      <c r="AJ27" t="s">
        <v>27</v>
      </c>
      <c r="AK27" t="s">
        <v>27</v>
      </c>
      <c r="AL27" t="s">
        <v>27</v>
      </c>
      <c r="AM27" t="s">
        <v>27</v>
      </c>
      <c r="AN27" t="s">
        <v>27</v>
      </c>
      <c r="AZ27" t="s">
        <v>30</v>
      </c>
      <c r="BA27" t="s">
        <v>30</v>
      </c>
      <c r="BB27" t="s">
        <v>30</v>
      </c>
      <c r="BC27" t="s">
        <v>30</v>
      </c>
      <c r="BD27" t="s">
        <v>30</v>
      </c>
      <c r="BK27" s="3"/>
      <c r="BQ27" t="s">
        <v>32</v>
      </c>
      <c r="BR27" t="s">
        <v>32</v>
      </c>
      <c r="BS27" t="s">
        <v>32</v>
      </c>
      <c r="BT27" t="s">
        <v>32</v>
      </c>
      <c r="BU27" t="s">
        <v>32</v>
      </c>
      <c r="CG27" t="s">
        <v>33</v>
      </c>
      <c r="CH27" t="s">
        <v>33</v>
      </c>
      <c r="CI27" t="s">
        <v>33</v>
      </c>
      <c r="CJ27" t="s">
        <v>33</v>
      </c>
      <c r="CK27" t="s">
        <v>33</v>
      </c>
      <c r="CW27" t="s">
        <v>34</v>
      </c>
      <c r="CX27" t="s">
        <v>34</v>
      </c>
      <c r="CY27" t="s">
        <v>34</v>
      </c>
      <c r="CZ27" t="s">
        <v>34</v>
      </c>
      <c r="DA27" t="s">
        <v>34</v>
      </c>
      <c r="DM27" t="s">
        <v>42</v>
      </c>
      <c r="DN27" t="s">
        <v>42</v>
      </c>
      <c r="DO27" t="s">
        <v>42</v>
      </c>
      <c r="DP27" t="s">
        <v>42</v>
      </c>
      <c r="DQ27" t="s">
        <v>42</v>
      </c>
      <c r="EC27" t="s">
        <v>43</v>
      </c>
      <c r="ED27" t="s">
        <v>43</v>
      </c>
      <c r="EE27" t="s">
        <v>43</v>
      </c>
      <c r="EF27" t="s">
        <v>43</v>
      </c>
      <c r="EG27" t="s">
        <v>43</v>
      </c>
      <c r="ES27" t="s">
        <v>44</v>
      </c>
      <c r="ET27" t="s">
        <v>44</v>
      </c>
      <c r="EU27" t="s">
        <v>44</v>
      </c>
      <c r="EV27" t="s">
        <v>44</v>
      </c>
      <c r="EW27" t="s">
        <v>44</v>
      </c>
      <c r="FI27" t="s">
        <v>45</v>
      </c>
      <c r="FJ27" t="s">
        <v>45</v>
      </c>
      <c r="FK27" t="s">
        <v>45</v>
      </c>
      <c r="FL27" t="s">
        <v>45</v>
      </c>
      <c r="FM27" t="s">
        <v>45</v>
      </c>
      <c r="FY27" t="s">
        <v>46</v>
      </c>
      <c r="FZ27" t="s">
        <v>46</v>
      </c>
      <c r="GA27" t="s">
        <v>46</v>
      </c>
      <c r="GB27" t="s">
        <v>46</v>
      </c>
      <c r="GC27" t="s">
        <v>46</v>
      </c>
      <c r="GO27" t="s">
        <v>47</v>
      </c>
      <c r="GP27" t="s">
        <v>47</v>
      </c>
      <c r="GQ27" t="s">
        <v>47</v>
      </c>
      <c r="GR27" t="s">
        <v>47</v>
      </c>
      <c r="GS27" t="s">
        <v>47</v>
      </c>
      <c r="HE27" t="s">
        <v>48</v>
      </c>
      <c r="HF27" t="s">
        <v>48</v>
      </c>
      <c r="HG27" t="s">
        <v>48</v>
      </c>
      <c r="HH27" t="s">
        <v>48</v>
      </c>
      <c r="HI27" t="s">
        <v>48</v>
      </c>
      <c r="HU27" t="s">
        <v>49</v>
      </c>
      <c r="HV27" t="s">
        <v>49</v>
      </c>
      <c r="HW27" t="s">
        <v>49</v>
      </c>
      <c r="HX27" t="s">
        <v>49</v>
      </c>
      <c r="HY27" t="s">
        <v>49</v>
      </c>
    </row>
    <row r="28" spans="4:243" x14ac:dyDescent="0.25">
      <c r="D28" t="s">
        <v>16</v>
      </c>
      <c r="E28" t="s">
        <v>16</v>
      </c>
      <c r="F28" t="s">
        <v>16</v>
      </c>
      <c r="G28" t="s">
        <v>16</v>
      </c>
      <c r="H28" t="s">
        <v>16</v>
      </c>
      <c r="T28" t="s">
        <v>16</v>
      </c>
      <c r="U28" t="s">
        <v>16</v>
      </c>
      <c r="V28" t="s">
        <v>16</v>
      </c>
      <c r="W28" t="s">
        <v>16</v>
      </c>
      <c r="X28" t="s">
        <v>16</v>
      </c>
      <c r="AJ28" t="s">
        <v>16</v>
      </c>
      <c r="AK28" t="s">
        <v>16</v>
      </c>
      <c r="AL28" t="s">
        <v>16</v>
      </c>
      <c r="AM28" t="s">
        <v>16</v>
      </c>
      <c r="AN28" t="s">
        <v>16</v>
      </c>
      <c r="AZ28" t="s">
        <v>16</v>
      </c>
      <c r="BA28" t="s">
        <v>16</v>
      </c>
      <c r="BB28" t="s">
        <v>16</v>
      </c>
      <c r="BC28" t="s">
        <v>16</v>
      </c>
      <c r="BD28" t="s">
        <v>16</v>
      </c>
      <c r="BK28" s="3"/>
      <c r="BQ28" t="s">
        <v>16</v>
      </c>
      <c r="BR28" t="s">
        <v>16</v>
      </c>
      <c r="BS28" t="s">
        <v>16</v>
      </c>
      <c r="BT28" t="s">
        <v>16</v>
      </c>
      <c r="BU28" t="s">
        <v>16</v>
      </c>
      <c r="CG28" t="s">
        <v>16</v>
      </c>
      <c r="CH28" t="s">
        <v>16</v>
      </c>
      <c r="CI28" t="s">
        <v>16</v>
      </c>
      <c r="CJ28" t="s">
        <v>16</v>
      </c>
      <c r="CK28" t="s">
        <v>16</v>
      </c>
      <c r="CW28" t="s">
        <v>16</v>
      </c>
      <c r="CX28" t="s">
        <v>16</v>
      </c>
      <c r="CY28" t="s">
        <v>16</v>
      </c>
      <c r="CZ28" t="s">
        <v>16</v>
      </c>
      <c r="DA28" t="s">
        <v>16</v>
      </c>
      <c r="DM28" t="s">
        <v>16</v>
      </c>
      <c r="DN28" t="s">
        <v>16</v>
      </c>
      <c r="DO28" t="s">
        <v>16</v>
      </c>
      <c r="DP28" t="s">
        <v>16</v>
      </c>
      <c r="DQ28" t="s">
        <v>16</v>
      </c>
      <c r="EC28" t="s">
        <v>16</v>
      </c>
      <c r="ED28" t="s">
        <v>16</v>
      </c>
      <c r="EE28" t="s">
        <v>16</v>
      </c>
      <c r="EF28" t="s">
        <v>16</v>
      </c>
      <c r="EG28" t="s">
        <v>16</v>
      </c>
      <c r="ES28" t="s">
        <v>16</v>
      </c>
      <c r="ET28" t="s">
        <v>16</v>
      </c>
      <c r="EU28" t="s">
        <v>16</v>
      </c>
      <c r="EV28" t="s">
        <v>16</v>
      </c>
      <c r="EW28" t="s">
        <v>16</v>
      </c>
      <c r="FI28" t="s">
        <v>16</v>
      </c>
      <c r="FJ28" t="s">
        <v>16</v>
      </c>
      <c r="FK28" t="s">
        <v>16</v>
      </c>
      <c r="FL28" t="s">
        <v>16</v>
      </c>
      <c r="FM28" t="s">
        <v>16</v>
      </c>
      <c r="FY28" t="s">
        <v>16</v>
      </c>
      <c r="FZ28" t="s">
        <v>16</v>
      </c>
      <c r="GA28" t="s">
        <v>16</v>
      </c>
      <c r="GB28" t="s">
        <v>16</v>
      </c>
      <c r="GC28" t="s">
        <v>16</v>
      </c>
      <c r="GO28" t="s">
        <v>16</v>
      </c>
      <c r="GP28" t="s">
        <v>16</v>
      </c>
      <c r="GQ28" t="s">
        <v>16</v>
      </c>
      <c r="GR28" t="s">
        <v>16</v>
      </c>
      <c r="GS28" t="s">
        <v>16</v>
      </c>
      <c r="HE28" t="s">
        <v>16</v>
      </c>
      <c r="HF28" t="s">
        <v>16</v>
      </c>
      <c r="HG28" t="s">
        <v>16</v>
      </c>
      <c r="HH28" t="s">
        <v>16</v>
      </c>
      <c r="HI28" t="s">
        <v>16</v>
      </c>
      <c r="HU28" t="s">
        <v>16</v>
      </c>
      <c r="HV28" t="s">
        <v>16</v>
      </c>
      <c r="HW28" t="s">
        <v>16</v>
      </c>
      <c r="HX28" t="s">
        <v>16</v>
      </c>
      <c r="HY28" t="s">
        <v>16</v>
      </c>
    </row>
    <row r="29" spans="4:243" x14ac:dyDescent="0.25">
      <c r="D29" t="s">
        <v>10</v>
      </c>
      <c r="E29" t="s">
        <v>10</v>
      </c>
      <c r="F29" t="s">
        <v>10</v>
      </c>
      <c r="G29" t="s">
        <v>10</v>
      </c>
      <c r="H29" t="s">
        <v>10</v>
      </c>
      <c r="T29" t="s">
        <v>10</v>
      </c>
      <c r="U29" t="s">
        <v>10</v>
      </c>
      <c r="V29" t="s">
        <v>10</v>
      </c>
      <c r="W29" t="s">
        <v>10</v>
      </c>
      <c r="X29" t="s">
        <v>10</v>
      </c>
      <c r="AJ29" t="s">
        <v>10</v>
      </c>
      <c r="AK29" t="s">
        <v>10</v>
      </c>
      <c r="AL29" t="s">
        <v>10</v>
      </c>
      <c r="AM29" t="s">
        <v>10</v>
      </c>
      <c r="AN29" t="s">
        <v>10</v>
      </c>
      <c r="AZ29" t="s">
        <v>10</v>
      </c>
      <c r="BA29" t="s">
        <v>10</v>
      </c>
      <c r="BB29" t="s">
        <v>10</v>
      </c>
      <c r="BC29" t="s">
        <v>10</v>
      </c>
      <c r="BD29" t="s">
        <v>10</v>
      </c>
      <c r="BK29" s="3"/>
      <c r="BQ29" t="s">
        <v>10</v>
      </c>
      <c r="BR29" t="s">
        <v>10</v>
      </c>
      <c r="BS29" t="s">
        <v>10</v>
      </c>
      <c r="BT29" t="s">
        <v>10</v>
      </c>
      <c r="BU29" t="s">
        <v>10</v>
      </c>
      <c r="CG29" t="s">
        <v>10</v>
      </c>
      <c r="CH29" t="s">
        <v>10</v>
      </c>
      <c r="CI29" t="s">
        <v>10</v>
      </c>
      <c r="CJ29" t="s">
        <v>10</v>
      </c>
      <c r="CK29" t="s">
        <v>10</v>
      </c>
      <c r="CW29" t="s">
        <v>10</v>
      </c>
      <c r="CX29" t="s">
        <v>10</v>
      </c>
      <c r="CY29" t="s">
        <v>10</v>
      </c>
      <c r="CZ29" t="s">
        <v>10</v>
      </c>
      <c r="DA29" t="s">
        <v>10</v>
      </c>
      <c r="DM29" t="s">
        <v>10</v>
      </c>
      <c r="DN29" t="s">
        <v>10</v>
      </c>
      <c r="DO29" t="s">
        <v>10</v>
      </c>
      <c r="DP29" t="s">
        <v>10</v>
      </c>
      <c r="DQ29" t="s">
        <v>10</v>
      </c>
      <c r="EC29" t="s">
        <v>10</v>
      </c>
      <c r="ED29" t="s">
        <v>10</v>
      </c>
      <c r="EE29" t="s">
        <v>10</v>
      </c>
      <c r="EF29" t="s">
        <v>10</v>
      </c>
      <c r="EG29" t="s">
        <v>10</v>
      </c>
      <c r="ES29" t="s">
        <v>10</v>
      </c>
      <c r="ET29" t="s">
        <v>10</v>
      </c>
      <c r="EU29" t="s">
        <v>10</v>
      </c>
      <c r="EV29" t="s">
        <v>10</v>
      </c>
      <c r="EW29" t="s">
        <v>10</v>
      </c>
      <c r="FI29" t="s">
        <v>10</v>
      </c>
      <c r="FJ29" t="s">
        <v>10</v>
      </c>
      <c r="FK29" t="s">
        <v>10</v>
      </c>
      <c r="FL29" t="s">
        <v>10</v>
      </c>
      <c r="FM29" t="s">
        <v>10</v>
      </c>
      <c r="FY29" t="s">
        <v>10</v>
      </c>
      <c r="FZ29" t="s">
        <v>10</v>
      </c>
      <c r="GA29" t="s">
        <v>10</v>
      </c>
      <c r="GB29" t="s">
        <v>10</v>
      </c>
      <c r="GC29" t="s">
        <v>10</v>
      </c>
      <c r="GO29" t="s">
        <v>10</v>
      </c>
      <c r="GP29" t="s">
        <v>10</v>
      </c>
      <c r="GQ29" t="s">
        <v>10</v>
      </c>
      <c r="GR29" t="s">
        <v>10</v>
      </c>
      <c r="GS29" t="s">
        <v>10</v>
      </c>
      <c r="HE29" t="s">
        <v>10</v>
      </c>
      <c r="HF29" t="s">
        <v>10</v>
      </c>
      <c r="HG29" t="s">
        <v>10</v>
      </c>
      <c r="HH29" t="s">
        <v>10</v>
      </c>
      <c r="HI29" t="s">
        <v>10</v>
      </c>
      <c r="HU29" t="s">
        <v>10</v>
      </c>
      <c r="HV29" t="s">
        <v>10</v>
      </c>
      <c r="HW29" t="s">
        <v>10</v>
      </c>
      <c r="HX29" t="s">
        <v>10</v>
      </c>
      <c r="HY29" t="s">
        <v>10</v>
      </c>
    </row>
    <row r="30" spans="4:243" x14ac:dyDescent="0.25">
      <c r="D30" t="s">
        <v>11</v>
      </c>
      <c r="E30" t="s">
        <v>12</v>
      </c>
      <c r="F30" t="s">
        <v>13</v>
      </c>
      <c r="G30" t="s">
        <v>14</v>
      </c>
      <c r="H30" t="s">
        <v>15</v>
      </c>
      <c r="N30" t="s">
        <v>19</v>
      </c>
      <c r="O30" t="s">
        <v>20</v>
      </c>
      <c r="P30" t="s">
        <v>21</v>
      </c>
      <c r="Q30" t="s">
        <v>22</v>
      </c>
      <c r="R30" t="s">
        <v>23</v>
      </c>
      <c r="T30" t="s">
        <v>11</v>
      </c>
      <c r="U30" t="s">
        <v>12</v>
      </c>
      <c r="V30" t="s">
        <v>13</v>
      </c>
      <c r="W30" t="s">
        <v>14</v>
      </c>
      <c r="X30" t="s">
        <v>15</v>
      </c>
      <c r="AD30" t="s">
        <v>19</v>
      </c>
      <c r="AE30" t="s">
        <v>20</v>
      </c>
      <c r="AF30" t="s">
        <v>21</v>
      </c>
      <c r="AG30" t="s">
        <v>22</v>
      </c>
      <c r="AH30" t="s">
        <v>23</v>
      </c>
      <c r="AJ30" t="s">
        <v>11</v>
      </c>
      <c r="AK30" t="s">
        <v>12</v>
      </c>
      <c r="AL30" t="s">
        <v>13</v>
      </c>
      <c r="AM30" t="s">
        <v>14</v>
      </c>
      <c r="AN30" t="s">
        <v>15</v>
      </c>
      <c r="AT30" t="s">
        <v>19</v>
      </c>
      <c r="AU30" t="s">
        <v>20</v>
      </c>
      <c r="AV30" t="s">
        <v>21</v>
      </c>
      <c r="AW30" t="s">
        <v>22</v>
      </c>
      <c r="AX30" t="s">
        <v>23</v>
      </c>
      <c r="AZ30" t="s">
        <v>11</v>
      </c>
      <c r="BA30" t="s">
        <v>12</v>
      </c>
      <c r="BB30" t="s">
        <v>13</v>
      </c>
      <c r="BC30" t="s">
        <v>14</v>
      </c>
      <c r="BD30" t="s">
        <v>15</v>
      </c>
      <c r="BJ30" t="s">
        <v>19</v>
      </c>
      <c r="BK30" s="3" t="s">
        <v>20</v>
      </c>
      <c r="BL30" t="s">
        <v>21</v>
      </c>
      <c r="BM30" t="s">
        <v>22</v>
      </c>
      <c r="BN30" t="s">
        <v>23</v>
      </c>
      <c r="BQ30" t="s">
        <v>11</v>
      </c>
      <c r="BR30" t="s">
        <v>12</v>
      </c>
      <c r="BS30" t="s">
        <v>13</v>
      </c>
      <c r="BT30" t="s">
        <v>14</v>
      </c>
      <c r="BU30" t="s">
        <v>15</v>
      </c>
      <c r="CA30" t="s">
        <v>19</v>
      </c>
      <c r="CB30" t="s">
        <v>20</v>
      </c>
      <c r="CC30" t="s">
        <v>21</v>
      </c>
      <c r="CD30" t="s">
        <v>22</v>
      </c>
      <c r="CE30" t="s">
        <v>23</v>
      </c>
      <c r="CG30" t="s">
        <v>11</v>
      </c>
      <c r="CH30" t="s">
        <v>12</v>
      </c>
      <c r="CI30" t="s">
        <v>13</v>
      </c>
      <c r="CJ30" t="s">
        <v>14</v>
      </c>
      <c r="CK30" t="s">
        <v>15</v>
      </c>
      <c r="CQ30" t="s">
        <v>19</v>
      </c>
      <c r="CR30" t="s">
        <v>20</v>
      </c>
      <c r="CS30" t="s">
        <v>21</v>
      </c>
      <c r="CT30" t="s">
        <v>22</v>
      </c>
      <c r="CU30" t="s">
        <v>23</v>
      </c>
      <c r="CW30" t="s">
        <v>11</v>
      </c>
      <c r="CX30" t="s">
        <v>12</v>
      </c>
      <c r="CY30" t="s">
        <v>13</v>
      </c>
      <c r="CZ30" t="s">
        <v>14</v>
      </c>
      <c r="DA30" t="s">
        <v>15</v>
      </c>
      <c r="DG30" t="s">
        <v>19</v>
      </c>
      <c r="DH30" t="s">
        <v>20</v>
      </c>
      <c r="DI30" t="s">
        <v>21</v>
      </c>
      <c r="DJ30" t="s">
        <v>22</v>
      </c>
      <c r="DK30" t="s">
        <v>23</v>
      </c>
      <c r="DM30" t="s">
        <v>11</v>
      </c>
      <c r="DN30" t="s">
        <v>12</v>
      </c>
      <c r="DO30" t="s">
        <v>13</v>
      </c>
      <c r="DP30" t="s">
        <v>14</v>
      </c>
      <c r="DQ30" t="s">
        <v>15</v>
      </c>
      <c r="DW30" t="s">
        <v>19</v>
      </c>
      <c r="DX30" t="s">
        <v>20</v>
      </c>
      <c r="DY30" t="s">
        <v>21</v>
      </c>
      <c r="DZ30" t="s">
        <v>22</v>
      </c>
      <c r="EA30" t="s">
        <v>23</v>
      </c>
      <c r="EC30" t="s">
        <v>11</v>
      </c>
      <c r="ED30" t="s">
        <v>12</v>
      </c>
      <c r="EE30" t="s">
        <v>50</v>
      </c>
      <c r="EF30" t="s">
        <v>14</v>
      </c>
      <c r="EG30" t="s">
        <v>15</v>
      </c>
      <c r="EM30" t="s">
        <v>19</v>
      </c>
      <c r="EN30" t="s">
        <v>20</v>
      </c>
      <c r="EO30" t="s">
        <v>21</v>
      </c>
      <c r="EP30" t="s">
        <v>22</v>
      </c>
      <c r="EQ30" t="s">
        <v>23</v>
      </c>
      <c r="ES30" t="s">
        <v>11</v>
      </c>
      <c r="ET30" t="s">
        <v>12</v>
      </c>
      <c r="EU30" t="s">
        <v>13</v>
      </c>
      <c r="EV30" t="s">
        <v>14</v>
      </c>
      <c r="EW30" t="s">
        <v>15</v>
      </c>
      <c r="FC30" t="s">
        <v>19</v>
      </c>
      <c r="FD30" t="s">
        <v>20</v>
      </c>
      <c r="FE30" t="s">
        <v>21</v>
      </c>
      <c r="FF30" t="s">
        <v>22</v>
      </c>
      <c r="FG30" t="s">
        <v>23</v>
      </c>
      <c r="FI30" t="s">
        <v>11</v>
      </c>
      <c r="FJ30" t="s">
        <v>12</v>
      </c>
      <c r="FK30" t="s">
        <v>13</v>
      </c>
      <c r="FL30" t="s">
        <v>14</v>
      </c>
      <c r="FM30" t="s">
        <v>15</v>
      </c>
      <c r="FS30" t="s">
        <v>19</v>
      </c>
      <c r="FT30" t="s">
        <v>20</v>
      </c>
      <c r="FU30" t="s">
        <v>21</v>
      </c>
      <c r="FV30" t="s">
        <v>22</v>
      </c>
      <c r="FW30" t="s">
        <v>23</v>
      </c>
      <c r="FY30" t="s">
        <v>11</v>
      </c>
      <c r="FZ30" t="s">
        <v>12</v>
      </c>
      <c r="GA30" t="s">
        <v>13</v>
      </c>
      <c r="GB30" t="s">
        <v>14</v>
      </c>
      <c r="GC30" t="s">
        <v>15</v>
      </c>
      <c r="GI30" t="s">
        <v>19</v>
      </c>
      <c r="GJ30" t="s">
        <v>20</v>
      </c>
      <c r="GK30" t="s">
        <v>21</v>
      </c>
      <c r="GL30" t="s">
        <v>22</v>
      </c>
      <c r="GM30" t="s">
        <v>23</v>
      </c>
      <c r="GO30" t="s">
        <v>11</v>
      </c>
      <c r="GP30" t="s">
        <v>12</v>
      </c>
      <c r="GQ30" t="s">
        <v>13</v>
      </c>
      <c r="GR30" t="s">
        <v>14</v>
      </c>
      <c r="GS30" t="s">
        <v>15</v>
      </c>
      <c r="GY30" t="s">
        <v>19</v>
      </c>
      <c r="GZ30" t="s">
        <v>20</v>
      </c>
      <c r="HA30" t="s">
        <v>21</v>
      </c>
      <c r="HB30" t="s">
        <v>22</v>
      </c>
      <c r="HC30" t="s">
        <v>23</v>
      </c>
      <c r="HE30" t="s">
        <v>11</v>
      </c>
      <c r="HF30" t="s">
        <v>12</v>
      </c>
      <c r="HG30" t="s">
        <v>13</v>
      </c>
      <c r="HH30" t="s">
        <v>14</v>
      </c>
      <c r="HI30" t="s">
        <v>15</v>
      </c>
      <c r="HO30" t="s">
        <v>19</v>
      </c>
      <c r="HP30" t="s">
        <v>20</v>
      </c>
      <c r="HQ30" t="s">
        <v>21</v>
      </c>
      <c r="HR30" t="s">
        <v>22</v>
      </c>
      <c r="HS30" t="s">
        <v>23</v>
      </c>
      <c r="HU30" t="s">
        <v>11</v>
      </c>
      <c r="HV30" t="s">
        <v>12</v>
      </c>
      <c r="HW30" t="s">
        <v>13</v>
      </c>
      <c r="HX30" t="s">
        <v>14</v>
      </c>
      <c r="HY30" t="s">
        <v>15</v>
      </c>
      <c r="IE30" t="s">
        <v>19</v>
      </c>
      <c r="IF30" t="s">
        <v>20</v>
      </c>
      <c r="IG30" t="s">
        <v>21</v>
      </c>
      <c r="IH30" t="s">
        <v>22</v>
      </c>
      <c r="II30" t="s">
        <v>23</v>
      </c>
    </row>
    <row r="31" spans="4:243" x14ac:dyDescent="0.25">
      <c r="D31" s="3">
        <v>7.0056521739130435</v>
      </c>
      <c r="E31" s="3">
        <v>8.418333333333333</v>
      </c>
      <c r="F31" s="3">
        <v>5.0718644067796621</v>
      </c>
      <c r="G31" s="3">
        <v>5.1796491228070192</v>
      </c>
      <c r="H31" s="3">
        <v>5.1675438596491219</v>
      </c>
      <c r="I31" s="3"/>
      <c r="J31" s="3"/>
      <c r="K31" s="3"/>
      <c r="L31" s="3"/>
      <c r="M31" s="3"/>
      <c r="N31">
        <f>AVERAGE(D31:M31)</f>
        <v>6.1686085792964365</v>
      </c>
      <c r="O31">
        <f>STDEV(D31:M31)</f>
        <v>1.4954031737015723</v>
      </c>
      <c r="P31">
        <f>N31-10</f>
        <v>-3.8313914207035635</v>
      </c>
      <c r="Q31">
        <f>MIN(D31:M31)</f>
        <v>5.0718644067796621</v>
      </c>
      <c r="R31">
        <f>MAX(D31:M31)</f>
        <v>8.418333333333333</v>
      </c>
      <c r="T31" s="3">
        <v>5.7462711864406772</v>
      </c>
      <c r="U31" s="3">
        <v>6.6543478260869575</v>
      </c>
      <c r="V31" s="3">
        <v>5.1169491525423725</v>
      </c>
      <c r="W31" s="3">
        <v>7.6671052631578958</v>
      </c>
      <c r="X31" s="3">
        <v>5.6650980392156862</v>
      </c>
      <c r="Y31" s="3"/>
      <c r="Z31" s="3"/>
      <c r="AA31" s="3"/>
      <c r="AB31" s="3"/>
      <c r="AC31" s="3"/>
      <c r="AD31">
        <f>AVERAGE(T31:AC31)</f>
        <v>6.1699542934887175</v>
      </c>
      <c r="AE31">
        <f>STDEV(T31:AC31)</f>
        <v>1.00241024036323</v>
      </c>
      <c r="AF31">
        <f>AD31-10</f>
        <v>-3.8300457065112825</v>
      </c>
      <c r="AG31">
        <f>MIN(T31:AC31)</f>
        <v>5.1169491525423725</v>
      </c>
      <c r="AH31">
        <f>MAX(T31:AC31)</f>
        <v>7.6671052631578958</v>
      </c>
      <c r="AJ31" s="3">
        <v>5.255084745762713</v>
      </c>
      <c r="AK31" s="3">
        <v>5.0979661016949134</v>
      </c>
      <c r="AL31" s="3">
        <v>4.9315254237288135</v>
      </c>
      <c r="AM31" s="3">
        <v>4.8464406779661013</v>
      </c>
      <c r="AN31" s="3">
        <v>5.6669230769230756</v>
      </c>
      <c r="AO31" s="3"/>
      <c r="AP31" s="3"/>
      <c r="AQ31" s="3"/>
      <c r="AR31" s="3"/>
      <c r="AS31" s="3"/>
      <c r="AT31">
        <f>AVERAGE(AJ31:AS31)</f>
        <v>5.1595880052151237</v>
      </c>
      <c r="AU31">
        <f>STDEV(AJ31:AS31)</f>
        <v>0.32418341686111374</v>
      </c>
      <c r="AV31">
        <f>AT31-10</f>
        <v>-4.8404119947848763</v>
      </c>
      <c r="AW31">
        <f>MIN(AJ31:AS31)</f>
        <v>4.8464406779661013</v>
      </c>
      <c r="AX31">
        <f>MAX(AJ31:AS31)</f>
        <v>5.6669230769230756</v>
      </c>
      <c r="AZ31">
        <v>5.2</v>
      </c>
      <c r="BA31" s="43"/>
      <c r="BB31" s="3">
        <v>5.0955357142857149</v>
      </c>
      <c r="BC31" s="3">
        <v>5.974166666666668</v>
      </c>
      <c r="BD31" s="3">
        <v>4.7769491525423735</v>
      </c>
      <c r="BE31" s="3"/>
      <c r="BF31" s="3"/>
      <c r="BG31" s="3"/>
      <c r="BH31" s="3"/>
      <c r="BI31" s="3"/>
      <c r="BJ31">
        <f>AVERAGE(AZ31:BI31)</f>
        <v>5.26166288337369</v>
      </c>
      <c r="BK31" s="3">
        <f>STDEV(AZ31:BI31)</f>
        <v>0.50794015052903063</v>
      </c>
      <c r="BL31">
        <f>BJ31-10</f>
        <v>-4.73833711662631</v>
      </c>
      <c r="BM31">
        <f>MIN(AZ31:BI31)</f>
        <v>4.7769491525423735</v>
      </c>
      <c r="BN31">
        <f>MAX(AZ31:BI31)</f>
        <v>5.974166666666668</v>
      </c>
      <c r="BQ31" s="3">
        <v>6.9087804878048784</v>
      </c>
      <c r="BR31" s="3">
        <v>5.5202000000000018</v>
      </c>
      <c r="BS31" s="3">
        <v>5.2230188679245284</v>
      </c>
      <c r="BT31" s="3">
        <v>4.76135593220339</v>
      </c>
      <c r="BU31" s="3">
        <v>4.7898245614035089</v>
      </c>
      <c r="BV31" s="3"/>
      <c r="BW31" s="3"/>
      <c r="BX31" s="3"/>
      <c r="BY31" s="3"/>
      <c r="BZ31" s="3"/>
      <c r="CA31">
        <f>AVERAGE(BQ31:BZ31)</f>
        <v>5.4406359698672615</v>
      </c>
      <c r="CB31">
        <f>STDEV(BQ31:BZ31)</f>
        <v>0.87950452279314306</v>
      </c>
      <c r="CC31">
        <f>CA31-10</f>
        <v>-4.5593640301327385</v>
      </c>
      <c r="CD31">
        <f>MIN(BQ31:BZ31)</f>
        <v>4.76135593220339</v>
      </c>
      <c r="CE31">
        <f>MAX(BQ31:BZ31)</f>
        <v>6.9087804878048784</v>
      </c>
      <c r="CG31" s="3">
        <v>5.9853448275862089</v>
      </c>
      <c r="CH31" s="3">
        <v>5.6601694915254228</v>
      </c>
      <c r="CI31" s="3">
        <v>8.8705263157894709</v>
      </c>
      <c r="CJ31" s="3">
        <v>5.6089830508474581</v>
      </c>
      <c r="CK31" s="3">
        <v>6.2743396226415094</v>
      </c>
      <c r="CL31" s="3"/>
      <c r="CM31" s="3"/>
      <c r="CN31" s="3"/>
      <c r="CO31" s="3"/>
      <c r="CP31" s="3"/>
      <c r="CQ31">
        <f>AVERAGE(CG31:CP31)</f>
        <v>6.4798726616780131</v>
      </c>
      <c r="CR31">
        <f>STDEV(CG31:CP31)</f>
        <v>1.3631203637385179</v>
      </c>
      <c r="CS31">
        <f>CQ31-10</f>
        <v>-3.5201273383219869</v>
      </c>
      <c r="CT31">
        <f>MIN(CG31:CP31)</f>
        <v>5.6089830508474581</v>
      </c>
      <c r="CU31">
        <f>MAX(CG31:CP31)</f>
        <v>8.8705263157894709</v>
      </c>
      <c r="CW31" s="3">
        <v>5.9694827586206909</v>
      </c>
      <c r="CX31" s="3">
        <v>7.110444444444445</v>
      </c>
      <c r="CY31" s="3">
        <v>5.086551724137931</v>
      </c>
      <c r="CZ31" s="3">
        <v>5.2406779661016962</v>
      </c>
      <c r="DA31" s="3">
        <v>6.4625000000000004</v>
      </c>
      <c r="DB31" s="3"/>
      <c r="DC31" s="3"/>
      <c r="DD31" s="3"/>
      <c r="DE31" s="3"/>
      <c r="DG31">
        <f>AVERAGE(CW31:DF31)</f>
        <v>5.9739313786609527</v>
      </c>
      <c r="DH31">
        <f>STDEV(CW31:DF31)</f>
        <v>0.84490890854653755</v>
      </c>
      <c r="DI31">
        <f>DG31-9</f>
        <v>-3.0260686213390473</v>
      </c>
      <c r="DJ31">
        <f>MIN(CW31:DF31)</f>
        <v>5.086551724137931</v>
      </c>
      <c r="DK31">
        <f>MAX(CW31:DF31)</f>
        <v>7.110444444444445</v>
      </c>
      <c r="DM31" s="3">
        <v>5.356101694915254</v>
      </c>
      <c r="DN31" s="3">
        <v>5.4755769230769245</v>
      </c>
      <c r="DO31" s="3">
        <v>5.0013559322033885</v>
      </c>
      <c r="DP31" s="3">
        <v>5.0070689655172425</v>
      </c>
      <c r="DQ31" s="3">
        <v>5.9793749999999992</v>
      </c>
      <c r="DR31" s="3"/>
      <c r="DS31" s="3"/>
      <c r="DT31" s="3"/>
      <c r="DU31" s="3"/>
      <c r="DV31" s="3"/>
      <c r="DW31">
        <f>AVERAGE(DM31:DV31)</f>
        <v>5.3638957031425623</v>
      </c>
      <c r="DX31">
        <f>STDEV(DM31:DV31)</f>
        <v>0.40314656531693199</v>
      </c>
      <c r="DY31">
        <f>DW31-10</f>
        <v>-4.6361042968574377</v>
      </c>
      <c r="DZ31">
        <f>MIN(DM31:DV31)</f>
        <v>5.0013559322033885</v>
      </c>
      <c r="EA31">
        <f>MAX(DM31:DV31)</f>
        <v>5.9793749999999992</v>
      </c>
      <c r="EC31" s="3">
        <v>5.5639285714285727</v>
      </c>
      <c r="ED31" s="3">
        <v>6.2854166666666691</v>
      </c>
      <c r="EE31" s="3">
        <v>5.0813559322033894</v>
      </c>
      <c r="EF31" s="3">
        <v>4.8257627118644075</v>
      </c>
      <c r="EG31" s="3">
        <v>4.9279661016949143</v>
      </c>
      <c r="EH31" s="3"/>
      <c r="EI31" s="3"/>
      <c r="EJ31" s="3"/>
      <c r="EK31" s="3"/>
      <c r="EL31" s="3"/>
      <c r="EM31">
        <f>AVERAGE(EC31:EL31)</f>
        <v>5.3368859967715903</v>
      </c>
      <c r="EN31">
        <f>STDEV(EC31:EL31)</f>
        <v>0.60104427235032587</v>
      </c>
      <c r="EO31">
        <f>EM31-9</f>
        <v>-3.6631140032284097</v>
      </c>
      <c r="EP31">
        <f>MIN(EC31:EL31)</f>
        <v>4.8257627118644075</v>
      </c>
      <c r="EQ31">
        <f>MAX(EC31:EL31)</f>
        <v>6.2854166666666691</v>
      </c>
      <c r="ES31" s="3">
        <v>5.2225423728813558</v>
      </c>
      <c r="ET31" s="3">
        <v>7.1861904761904771</v>
      </c>
      <c r="EU31" s="3">
        <v>4.9016666666666673</v>
      </c>
      <c r="EV31" s="3">
        <v>5.5437735849056597</v>
      </c>
      <c r="EW31" s="3">
        <v>8.3067567567567551</v>
      </c>
      <c r="EX31" s="3"/>
      <c r="EY31" s="3"/>
      <c r="EZ31" s="3"/>
      <c r="FA31" s="3"/>
      <c r="FB31" s="3"/>
      <c r="FC31">
        <f>AVERAGE(ES31:FB31)</f>
        <v>6.2321859714801828</v>
      </c>
      <c r="FD31">
        <f>STDEV(ES31:FB31)</f>
        <v>1.4558109397164909</v>
      </c>
      <c r="FE31">
        <f>FC31-10</f>
        <v>-3.7678140285198172</v>
      </c>
      <c r="FF31">
        <f>MIN(ES31:FB31)</f>
        <v>4.9016666666666673</v>
      </c>
      <c r="FG31">
        <f>MAX(ES31:FB31)</f>
        <v>8.3067567567567551</v>
      </c>
      <c r="FI31" s="3">
        <v>5.9061016949152547</v>
      </c>
      <c r="FJ31" s="3">
        <v>6.6510204081632667</v>
      </c>
      <c r="FK31" s="3">
        <v>7.0267391304347813</v>
      </c>
      <c r="FL31" s="3">
        <v>5.5954385964912268</v>
      </c>
      <c r="FM31" s="3">
        <v>5.5684210526315789</v>
      </c>
      <c r="FN31" s="3"/>
      <c r="FO31" s="3"/>
      <c r="FP31" s="3"/>
      <c r="FQ31" s="3"/>
      <c r="FR31" s="3"/>
      <c r="FS31">
        <f>AVERAGE(FI31:FR31)</f>
        <v>6.1495441765272219</v>
      </c>
      <c r="FT31">
        <f>STDEV(FI31:FR31)</f>
        <v>0.65668689625715526</v>
      </c>
      <c r="FU31">
        <f>FS31-10</f>
        <v>-3.8504558234727781</v>
      </c>
      <c r="FV31">
        <f>MIN(FI31:FR31)</f>
        <v>5.5684210526315789</v>
      </c>
      <c r="FW31">
        <f>MAX(FI31:FR31)</f>
        <v>7.0267391304347813</v>
      </c>
      <c r="FY31" s="3">
        <v>7.0985714285714279</v>
      </c>
      <c r="FZ31" s="3">
        <v>5.5905660377358499</v>
      </c>
      <c r="GA31" s="3">
        <v>5.1661111111111104</v>
      </c>
      <c r="GB31" s="3">
        <v>4.8576271186440678</v>
      </c>
      <c r="GC31" s="3">
        <v>6.073913043478262</v>
      </c>
      <c r="GD31" s="3"/>
      <c r="GE31" s="3"/>
      <c r="GF31" s="3"/>
      <c r="GG31" s="3"/>
      <c r="GH31" s="3"/>
      <c r="GI31">
        <f>AVERAGE(FY31:GH31)</f>
        <v>5.7573577479081433</v>
      </c>
      <c r="GJ31">
        <f>STDEV(FY31:GH31)</f>
        <v>0.8783462668124925</v>
      </c>
      <c r="GK31">
        <f>GI31-10</f>
        <v>-4.2426422520918567</v>
      </c>
      <c r="GL31">
        <f>MIN(FY31:GH31)</f>
        <v>4.8576271186440678</v>
      </c>
      <c r="GM31">
        <f>MAX(FY31:GH31)</f>
        <v>7.0985714285714279</v>
      </c>
      <c r="GO31" s="3">
        <v>4.9441379310344837</v>
      </c>
      <c r="GP31" s="3">
        <v>8.9854838709677445</v>
      </c>
      <c r="GQ31" s="3">
        <v>12.100434782608696</v>
      </c>
      <c r="GR31" s="3">
        <v>4.7722033898305076</v>
      </c>
      <c r="GS31" s="3">
        <v>4.9937500000000012</v>
      </c>
      <c r="GT31" s="3"/>
      <c r="GU31" s="3"/>
      <c r="GV31" s="3"/>
      <c r="GW31" s="3"/>
      <c r="GX31" s="3"/>
      <c r="GY31">
        <f>AVERAGE(GO31:GX31)</f>
        <v>7.1592019948882868</v>
      </c>
      <c r="GZ31">
        <f>STDEV(GO31:GX31)</f>
        <v>3.2804169111192856</v>
      </c>
      <c r="HA31">
        <f>GY31-10</f>
        <v>-2.8407980051117132</v>
      </c>
      <c r="HB31">
        <f>MIN(GO31:GX31)</f>
        <v>4.7722033898305076</v>
      </c>
      <c r="HC31">
        <f>MAX(GO31:GX31)</f>
        <v>12.100434782608696</v>
      </c>
      <c r="HE31" s="3">
        <v>5.0725423728813572</v>
      </c>
      <c r="HF31" s="3">
        <v>6.3946666666666667</v>
      </c>
      <c r="HG31" s="3">
        <v>4.8422033898305079</v>
      </c>
      <c r="HH31" s="3">
        <v>4.9858620689655186</v>
      </c>
      <c r="HI31" s="3">
        <v>11.363600000000002</v>
      </c>
      <c r="HJ31" s="3"/>
      <c r="HK31" s="3"/>
      <c r="HL31" s="3"/>
      <c r="HM31" s="3"/>
      <c r="HN31" s="3"/>
      <c r="HO31">
        <f>AVERAGE(HE31:HN31)</f>
        <v>6.5317748996688092</v>
      </c>
      <c r="HP31">
        <f>STDEV(HE31:HN31)</f>
        <v>2.7721467494512426</v>
      </c>
      <c r="HQ31">
        <f>HO31-10</f>
        <v>-3.4682251003311908</v>
      </c>
      <c r="HR31">
        <f>MIN(HE31:HN31)</f>
        <v>4.8422033898305079</v>
      </c>
      <c r="HS31">
        <f>MAX(HE31:HN31)</f>
        <v>11.363600000000002</v>
      </c>
      <c r="HU31" s="3">
        <v>5.4971186440677977</v>
      </c>
      <c r="HV31" s="3">
        <v>5.3198305084745749</v>
      </c>
      <c r="HW31" s="3">
        <v>7.1749999999999989</v>
      </c>
      <c r="HX31" s="3">
        <v>5.2776271186440669</v>
      </c>
      <c r="HY31" s="3">
        <v>5.1759322033898298</v>
      </c>
      <c r="HZ31" s="3"/>
      <c r="IA31" s="3"/>
      <c r="IB31" s="3"/>
      <c r="IC31" s="3"/>
      <c r="ID31" s="3"/>
      <c r="IE31">
        <f>AVERAGE(HU31:ID31)</f>
        <v>5.6891016949152533</v>
      </c>
      <c r="IF31">
        <f>STDEV(HU31:ID31)</f>
        <v>0.8387143029589591</v>
      </c>
      <c r="IG31">
        <f>IE31-10</f>
        <v>-4.3108983050847467</v>
      </c>
      <c r="IH31">
        <f>MIN(HU31:ID31)</f>
        <v>5.1759322033898298</v>
      </c>
      <c r="II31">
        <f>MAX(HU31:ID31)</f>
        <v>7.1749999999999989</v>
      </c>
    </row>
    <row r="32" spans="4:243" x14ac:dyDescent="0.25">
      <c r="BK32" s="3"/>
    </row>
    <row r="33" spans="3:254" x14ac:dyDescent="0.25">
      <c r="BK33" s="3"/>
    </row>
    <row r="36" spans="3:254" x14ac:dyDescent="0.25">
      <c r="D36" s="1" t="s">
        <v>5</v>
      </c>
      <c r="E36" s="1" t="s">
        <v>5</v>
      </c>
      <c r="F36" s="1" t="s">
        <v>5</v>
      </c>
      <c r="G36" s="1" t="s">
        <v>5</v>
      </c>
      <c r="H36" s="1" t="s">
        <v>5</v>
      </c>
      <c r="I36" s="1"/>
      <c r="J36" s="1"/>
      <c r="K36" s="1"/>
      <c r="L36" s="1"/>
      <c r="M36" s="1"/>
      <c r="T36" s="1" t="s">
        <v>18</v>
      </c>
      <c r="U36" s="1" t="s">
        <v>18</v>
      </c>
      <c r="V36" s="1" t="s">
        <v>18</v>
      </c>
      <c r="W36" s="1" t="s">
        <v>18</v>
      </c>
      <c r="X36" s="1" t="s">
        <v>18</v>
      </c>
      <c r="Y36" s="1"/>
      <c r="Z36" s="1"/>
      <c r="AA36" s="1"/>
      <c r="AB36" s="1"/>
      <c r="AC36" s="1"/>
      <c r="AJ36" s="1" t="s">
        <v>27</v>
      </c>
      <c r="AK36" s="1" t="s">
        <v>27</v>
      </c>
      <c r="AL36" s="1" t="s">
        <v>27</v>
      </c>
      <c r="AM36" s="1" t="s">
        <v>27</v>
      </c>
      <c r="AN36" s="1" t="s">
        <v>27</v>
      </c>
      <c r="AO36" s="1"/>
      <c r="AP36" s="1"/>
      <c r="AQ36" s="1"/>
      <c r="AR36" s="1"/>
      <c r="AS36" s="1"/>
      <c r="AZ36" s="1" t="s">
        <v>30</v>
      </c>
      <c r="BA36" s="1" t="s">
        <v>30</v>
      </c>
      <c r="BB36" s="1" t="s">
        <v>30</v>
      </c>
      <c r="BC36" s="1" t="s">
        <v>30</v>
      </c>
      <c r="BD36" s="1" t="s">
        <v>30</v>
      </c>
      <c r="BE36" s="1"/>
      <c r="BF36" s="1"/>
      <c r="BG36" s="1"/>
      <c r="BH36" s="1"/>
      <c r="BI36" s="1"/>
      <c r="BQ36" s="1" t="s">
        <v>32</v>
      </c>
      <c r="BR36" s="1" t="s">
        <v>32</v>
      </c>
      <c r="BS36" s="1" t="s">
        <v>32</v>
      </c>
      <c r="BT36" s="1" t="s">
        <v>32</v>
      </c>
      <c r="BU36" s="1" t="s">
        <v>32</v>
      </c>
      <c r="BV36" s="1"/>
      <c r="BW36" s="1"/>
      <c r="BX36" s="1"/>
      <c r="BY36" s="1"/>
      <c r="BZ36" s="1"/>
      <c r="CG36" s="1" t="s">
        <v>33</v>
      </c>
      <c r="CH36" s="1" t="s">
        <v>33</v>
      </c>
      <c r="CI36" s="1" t="s">
        <v>33</v>
      </c>
      <c r="CJ36" s="1" t="s">
        <v>33</v>
      </c>
      <c r="CK36" s="1" t="s">
        <v>33</v>
      </c>
      <c r="CL36" s="1"/>
      <c r="CM36" s="1"/>
      <c r="CN36" s="1"/>
      <c r="CO36" s="1"/>
      <c r="CP36" s="1"/>
      <c r="CW36" s="1" t="s">
        <v>34</v>
      </c>
      <c r="CX36" s="1" t="s">
        <v>34</v>
      </c>
      <c r="CY36" s="1" t="s">
        <v>34</v>
      </c>
      <c r="CZ36" s="1" t="s">
        <v>34</v>
      </c>
      <c r="DA36" s="1"/>
      <c r="DB36" s="1"/>
      <c r="DC36" s="1"/>
      <c r="DD36" s="1"/>
      <c r="DE36" s="1"/>
      <c r="DG36" s="1"/>
      <c r="DM36" s="1" t="s">
        <v>42</v>
      </c>
      <c r="DN36" s="1" t="s">
        <v>42</v>
      </c>
      <c r="DO36" s="1" t="s">
        <v>42</v>
      </c>
      <c r="DP36" s="1" t="s">
        <v>42</v>
      </c>
      <c r="DQ36" s="1" t="s">
        <v>42</v>
      </c>
      <c r="DR36" s="1"/>
      <c r="DS36" s="1"/>
      <c r="DT36" s="1"/>
      <c r="DU36" s="1"/>
      <c r="DV36" s="1"/>
      <c r="EC36" s="1" t="s">
        <v>43</v>
      </c>
      <c r="ED36" s="1" t="s">
        <v>43</v>
      </c>
      <c r="EE36" s="1" t="s">
        <v>43</v>
      </c>
      <c r="EF36" s="1" t="s">
        <v>43</v>
      </c>
      <c r="EG36" s="1"/>
      <c r="EH36" s="1"/>
      <c r="EI36" s="1"/>
      <c r="EJ36" s="1"/>
      <c r="EK36" s="1"/>
      <c r="EL36" s="1"/>
      <c r="ES36" s="1" t="s">
        <v>44</v>
      </c>
      <c r="ET36" s="1" t="s">
        <v>44</v>
      </c>
      <c r="EU36" s="1" t="s">
        <v>44</v>
      </c>
      <c r="EV36" s="1" t="s">
        <v>44</v>
      </c>
      <c r="EW36" s="1" t="s">
        <v>44</v>
      </c>
      <c r="EX36" s="1"/>
      <c r="EY36" s="1"/>
      <c r="EZ36" s="1"/>
      <c r="FA36" s="1"/>
      <c r="FB36" s="1"/>
      <c r="FI36" s="1" t="s">
        <v>45</v>
      </c>
      <c r="FJ36" s="1" t="s">
        <v>45</v>
      </c>
      <c r="FK36" s="1" t="s">
        <v>45</v>
      </c>
      <c r="FL36" s="1" t="s">
        <v>45</v>
      </c>
      <c r="FM36" s="1"/>
      <c r="FN36" s="1"/>
      <c r="FO36" s="1"/>
      <c r="FP36" s="1"/>
      <c r="FQ36" s="1"/>
      <c r="FR36" s="1"/>
      <c r="FY36" s="1" t="s">
        <v>46</v>
      </c>
      <c r="FZ36" s="1" t="s">
        <v>46</v>
      </c>
      <c r="GA36" s="1" t="s">
        <v>46</v>
      </c>
      <c r="GB36" s="1" t="s">
        <v>46</v>
      </c>
      <c r="GC36" s="1" t="s">
        <v>46</v>
      </c>
      <c r="GD36" s="1"/>
      <c r="GE36" s="1"/>
      <c r="GF36" s="1"/>
      <c r="GG36" s="1"/>
      <c r="GH36" s="1"/>
      <c r="GO36" s="1" t="s">
        <v>47</v>
      </c>
      <c r="GP36" s="1" t="s">
        <v>47</v>
      </c>
      <c r="GQ36" s="1" t="s">
        <v>47</v>
      </c>
      <c r="GR36" s="1" t="s">
        <v>47</v>
      </c>
      <c r="GS36" s="1" t="s">
        <v>47</v>
      </c>
      <c r="GT36" s="1"/>
      <c r="GU36" s="1"/>
      <c r="GV36" s="1"/>
      <c r="GW36" s="1"/>
      <c r="GX36" s="1"/>
      <c r="HF36" s="1" t="s">
        <v>48</v>
      </c>
      <c r="HG36" s="1" t="s">
        <v>48</v>
      </c>
      <c r="HH36" s="1" t="s">
        <v>48</v>
      </c>
      <c r="HI36" s="1" t="s">
        <v>48</v>
      </c>
      <c r="HJ36" s="1"/>
      <c r="HK36" s="1"/>
      <c r="HL36" s="1"/>
      <c r="HM36" s="1"/>
      <c r="HN36" s="1"/>
      <c r="HO36" s="1"/>
      <c r="HU36" s="1" t="s">
        <v>49</v>
      </c>
      <c r="HV36" s="1" t="s">
        <v>49</v>
      </c>
      <c r="HW36" s="1" t="s">
        <v>49</v>
      </c>
      <c r="HX36" s="1" t="s">
        <v>49</v>
      </c>
      <c r="HY36" s="1" t="s">
        <v>49</v>
      </c>
      <c r="HZ36" s="1"/>
      <c r="IA36" s="1"/>
      <c r="IB36" s="1"/>
      <c r="IC36" s="1"/>
      <c r="ID36" s="1"/>
    </row>
    <row r="37" spans="3:254" x14ac:dyDescent="0.25">
      <c r="D37" s="1" t="s">
        <v>16</v>
      </c>
      <c r="E37" s="1" t="s">
        <v>16</v>
      </c>
      <c r="F37" s="1" t="s">
        <v>16</v>
      </c>
      <c r="G37" s="1" t="s">
        <v>16</v>
      </c>
      <c r="H37" s="1" t="s">
        <v>16</v>
      </c>
      <c r="I37" s="1"/>
      <c r="J37" s="1"/>
      <c r="K37" s="1"/>
      <c r="L37" s="1"/>
      <c r="M37" s="1"/>
      <c r="T37" s="1" t="s">
        <v>16</v>
      </c>
      <c r="U37" s="1" t="s">
        <v>16</v>
      </c>
      <c r="V37" s="1" t="s">
        <v>16</v>
      </c>
      <c r="W37" s="1" t="s">
        <v>16</v>
      </c>
      <c r="X37" s="1" t="s">
        <v>16</v>
      </c>
      <c r="Y37" s="1"/>
      <c r="Z37" s="1"/>
      <c r="AA37" s="1"/>
      <c r="AB37" s="1"/>
      <c r="AC37" s="1"/>
      <c r="AJ37" s="1" t="s">
        <v>16</v>
      </c>
      <c r="AK37" s="1" t="s">
        <v>16</v>
      </c>
      <c r="AL37" s="1" t="s">
        <v>16</v>
      </c>
      <c r="AM37" s="1" t="s">
        <v>16</v>
      </c>
      <c r="AN37" s="1" t="s">
        <v>16</v>
      </c>
      <c r="AO37" s="1"/>
      <c r="AP37" s="1"/>
      <c r="AQ37" s="1"/>
      <c r="AR37" s="1"/>
      <c r="AS37" s="1"/>
      <c r="AZ37" s="1" t="s">
        <v>16</v>
      </c>
      <c r="BA37" s="1" t="s">
        <v>16</v>
      </c>
      <c r="BB37" s="1" t="s">
        <v>16</v>
      </c>
      <c r="BC37" s="1" t="s">
        <v>16</v>
      </c>
      <c r="BD37" s="1" t="s">
        <v>16</v>
      </c>
      <c r="BE37" s="1"/>
      <c r="BF37" s="1"/>
      <c r="BG37" s="1"/>
      <c r="BH37" s="1"/>
      <c r="BI37" s="1"/>
      <c r="BQ37" s="1" t="s">
        <v>16</v>
      </c>
      <c r="BR37" s="1" t="s">
        <v>16</v>
      </c>
      <c r="BS37" s="1" t="s">
        <v>16</v>
      </c>
      <c r="BT37" s="1" t="s">
        <v>16</v>
      </c>
      <c r="BU37" s="1" t="s">
        <v>16</v>
      </c>
      <c r="BV37" s="1"/>
      <c r="BW37" s="1"/>
      <c r="BX37" s="1"/>
      <c r="BY37" s="1"/>
      <c r="BZ37" s="1"/>
      <c r="CG37" s="1" t="s">
        <v>16</v>
      </c>
      <c r="CH37" s="1" t="s">
        <v>16</v>
      </c>
      <c r="CI37" s="1" t="s">
        <v>16</v>
      </c>
      <c r="CJ37" s="1" t="s">
        <v>16</v>
      </c>
      <c r="CK37" s="1" t="s">
        <v>16</v>
      </c>
      <c r="CL37" s="1"/>
      <c r="CM37" s="1"/>
      <c r="CN37" s="1"/>
      <c r="CO37" s="1"/>
      <c r="CP37" s="1"/>
      <c r="CW37" s="1" t="s">
        <v>16</v>
      </c>
      <c r="CX37" s="1" t="s">
        <v>16</v>
      </c>
      <c r="CY37" s="1" t="s">
        <v>16</v>
      </c>
      <c r="CZ37" s="1" t="s">
        <v>16</v>
      </c>
      <c r="DA37" s="1"/>
      <c r="DB37" s="1"/>
      <c r="DC37" s="1"/>
      <c r="DD37" s="1"/>
      <c r="DE37" s="1"/>
      <c r="DG37" s="1"/>
      <c r="DM37" s="1" t="s">
        <v>16</v>
      </c>
      <c r="DN37" s="1" t="s">
        <v>16</v>
      </c>
      <c r="DO37" s="1" t="s">
        <v>16</v>
      </c>
      <c r="DP37" s="1" t="s">
        <v>16</v>
      </c>
      <c r="DQ37" s="1" t="s">
        <v>16</v>
      </c>
      <c r="DR37" s="1"/>
      <c r="DS37" s="1"/>
      <c r="DT37" s="1"/>
      <c r="DU37" s="1"/>
      <c r="DV37" s="1"/>
      <c r="EC37" s="1" t="s">
        <v>16</v>
      </c>
      <c r="ED37" s="1" t="s">
        <v>16</v>
      </c>
      <c r="EE37" s="1" t="s">
        <v>16</v>
      </c>
      <c r="EF37" s="1" t="s">
        <v>16</v>
      </c>
      <c r="EG37" s="1"/>
      <c r="EH37" s="1"/>
      <c r="EI37" s="1"/>
      <c r="EJ37" s="1"/>
      <c r="EK37" s="1"/>
      <c r="EL37" s="1"/>
      <c r="ES37" s="1" t="s">
        <v>16</v>
      </c>
      <c r="ET37" s="1" t="s">
        <v>16</v>
      </c>
      <c r="EU37" s="1" t="s">
        <v>16</v>
      </c>
      <c r="EV37" s="1" t="s">
        <v>16</v>
      </c>
      <c r="EW37" s="1" t="s">
        <v>16</v>
      </c>
      <c r="EX37" s="1"/>
      <c r="EY37" s="1"/>
      <c r="EZ37" s="1"/>
      <c r="FA37" s="1"/>
      <c r="FB37" s="1"/>
      <c r="FI37" s="1" t="s">
        <v>16</v>
      </c>
      <c r="FJ37" s="1" t="s">
        <v>16</v>
      </c>
      <c r="FK37" s="1" t="s">
        <v>16</v>
      </c>
      <c r="FL37" s="1" t="s">
        <v>16</v>
      </c>
      <c r="FM37" s="1"/>
      <c r="FN37" s="1"/>
      <c r="FO37" s="1"/>
      <c r="FP37" s="1"/>
      <c r="FQ37" s="1"/>
      <c r="FR37" s="1"/>
      <c r="FY37" s="1" t="s">
        <v>16</v>
      </c>
      <c r="FZ37" s="1" t="s">
        <v>16</v>
      </c>
      <c r="GA37" s="1" t="s">
        <v>16</v>
      </c>
      <c r="GB37" s="1" t="s">
        <v>16</v>
      </c>
      <c r="GC37" s="1" t="s">
        <v>16</v>
      </c>
      <c r="GD37" s="1"/>
      <c r="GE37" s="1"/>
      <c r="GF37" s="1"/>
      <c r="GG37" s="1"/>
      <c r="GH37" s="1"/>
      <c r="GO37" s="1" t="s">
        <v>16</v>
      </c>
      <c r="GP37" s="1" t="s">
        <v>16</v>
      </c>
      <c r="GQ37" s="1" t="s">
        <v>16</v>
      </c>
      <c r="GR37" s="1" t="s">
        <v>16</v>
      </c>
      <c r="GS37" s="1" t="s">
        <v>16</v>
      </c>
      <c r="GT37" s="1"/>
      <c r="GU37" s="1"/>
      <c r="GV37" s="1"/>
      <c r="GW37" s="1"/>
      <c r="GX37" s="1"/>
      <c r="HF37" s="1" t="s">
        <v>16</v>
      </c>
      <c r="HG37" s="1" t="s">
        <v>16</v>
      </c>
      <c r="HH37" s="1" t="s">
        <v>16</v>
      </c>
      <c r="HI37" s="1" t="s">
        <v>16</v>
      </c>
      <c r="HJ37" s="1"/>
      <c r="HK37" s="1"/>
      <c r="HL37" s="1"/>
      <c r="HM37" s="1"/>
      <c r="HN37" s="1"/>
      <c r="HO37" s="1"/>
      <c r="HU37" s="1" t="s">
        <v>16</v>
      </c>
      <c r="HV37" s="1" t="s">
        <v>16</v>
      </c>
      <c r="HW37" s="1" t="s">
        <v>16</v>
      </c>
      <c r="HX37" s="1" t="s">
        <v>16</v>
      </c>
      <c r="HY37" s="1" t="s">
        <v>16</v>
      </c>
      <c r="HZ37" s="1"/>
      <c r="IA37" s="1"/>
      <c r="IB37" s="1"/>
      <c r="IC37" s="1"/>
      <c r="ID37" s="1"/>
    </row>
    <row r="38" spans="3:254" x14ac:dyDescent="0.25">
      <c r="D38" s="1" t="s">
        <v>11</v>
      </c>
      <c r="E38" s="1" t="s">
        <v>12</v>
      </c>
      <c r="F38" s="1" t="s">
        <v>13</v>
      </c>
      <c r="G38" s="1" t="s">
        <v>14</v>
      </c>
      <c r="H38" s="1" t="s">
        <v>15</v>
      </c>
      <c r="I38" s="7"/>
      <c r="J38" s="7"/>
      <c r="K38" s="7"/>
      <c r="L38" s="7"/>
      <c r="M38" s="7"/>
      <c r="T38" s="1" t="s">
        <v>11</v>
      </c>
      <c r="U38" s="1" t="s">
        <v>12</v>
      </c>
      <c r="V38" s="1" t="s">
        <v>13</v>
      </c>
      <c r="W38" s="1" t="s">
        <v>14</v>
      </c>
      <c r="X38" s="1" t="s">
        <v>15</v>
      </c>
      <c r="Y38" s="7"/>
      <c r="Z38" s="7"/>
      <c r="AA38" s="7"/>
      <c r="AB38" s="7"/>
      <c r="AC38" s="7"/>
      <c r="AJ38" s="1" t="s">
        <v>11</v>
      </c>
      <c r="AK38" s="1" t="s">
        <v>12</v>
      </c>
      <c r="AL38" s="1" t="s">
        <v>13</v>
      </c>
      <c r="AM38" s="1" t="s">
        <v>14</v>
      </c>
      <c r="AN38" s="1" t="s">
        <v>15</v>
      </c>
      <c r="AO38" s="7"/>
      <c r="AP38" s="7"/>
      <c r="AQ38" s="7"/>
      <c r="AR38" s="7"/>
      <c r="AS38" s="7"/>
      <c r="AZ38" s="1" t="s">
        <v>11</v>
      </c>
      <c r="BA38" s="1" t="s">
        <v>12</v>
      </c>
      <c r="BB38" s="1" t="s">
        <v>13</v>
      </c>
      <c r="BC38" s="1" t="s">
        <v>14</v>
      </c>
      <c r="BD38" s="1" t="s">
        <v>15</v>
      </c>
      <c r="BE38" s="7"/>
      <c r="BF38" s="7"/>
      <c r="BG38" s="7"/>
      <c r="BH38" s="7"/>
      <c r="BI38" s="7"/>
      <c r="BQ38" s="1" t="s">
        <v>11</v>
      </c>
      <c r="BR38" s="1" t="s">
        <v>12</v>
      </c>
      <c r="BS38" s="1" t="s">
        <v>13</v>
      </c>
      <c r="BT38" s="1" t="s">
        <v>14</v>
      </c>
      <c r="BU38" s="1" t="s">
        <v>15</v>
      </c>
      <c r="BV38" s="7"/>
      <c r="BW38" s="7"/>
      <c r="BX38" s="7"/>
      <c r="BY38" s="7"/>
      <c r="BZ38" s="7"/>
      <c r="CG38" s="1" t="s">
        <v>11</v>
      </c>
      <c r="CH38" s="1" t="s">
        <v>12</v>
      </c>
      <c r="CI38" s="1" t="s">
        <v>13</v>
      </c>
      <c r="CJ38" s="1" t="s">
        <v>14</v>
      </c>
      <c r="CK38" s="1" t="s">
        <v>15</v>
      </c>
      <c r="CL38" s="7"/>
      <c r="CM38" s="7"/>
      <c r="CN38" s="7"/>
      <c r="CO38" s="7"/>
      <c r="CP38" s="7"/>
      <c r="CW38" s="1" t="s">
        <v>11</v>
      </c>
      <c r="CX38" s="1" t="s">
        <v>12</v>
      </c>
      <c r="CY38" s="1" t="s">
        <v>13</v>
      </c>
      <c r="CZ38" s="1" t="s">
        <v>14</v>
      </c>
      <c r="DA38" s="1"/>
      <c r="DB38" s="7"/>
      <c r="DC38" s="7"/>
      <c r="DD38" s="7"/>
      <c r="DE38" s="7"/>
      <c r="DG38" s="7"/>
      <c r="DM38" s="1" t="s">
        <v>11</v>
      </c>
      <c r="DN38" s="1" t="s">
        <v>12</v>
      </c>
      <c r="DO38" s="1" t="s">
        <v>13</v>
      </c>
      <c r="DP38" s="1" t="s">
        <v>14</v>
      </c>
      <c r="DQ38" s="1" t="s">
        <v>15</v>
      </c>
      <c r="DR38" s="7"/>
      <c r="DS38" s="7"/>
      <c r="DT38" s="7"/>
      <c r="DU38" s="7"/>
      <c r="DV38" s="7"/>
      <c r="EC38" s="1" t="s">
        <v>11</v>
      </c>
      <c r="ED38" s="1" t="s">
        <v>12</v>
      </c>
      <c r="EE38" s="1" t="s">
        <v>13</v>
      </c>
      <c r="EF38" s="1" t="s">
        <v>14</v>
      </c>
      <c r="EG38" s="1"/>
      <c r="EH38" s="7"/>
      <c r="EI38" s="7"/>
      <c r="EJ38" s="7"/>
      <c r="EK38" s="7"/>
      <c r="EL38" s="7"/>
      <c r="ES38" s="1" t="s">
        <v>11</v>
      </c>
      <c r="ET38" s="1" t="s">
        <v>12</v>
      </c>
      <c r="EU38" s="1" t="s">
        <v>13</v>
      </c>
      <c r="EV38" s="1" t="s">
        <v>14</v>
      </c>
      <c r="EW38" s="1" t="s">
        <v>15</v>
      </c>
      <c r="EX38" s="7"/>
      <c r="EY38" s="7"/>
      <c r="EZ38" s="7"/>
      <c r="FA38" s="7"/>
      <c r="FB38" s="7"/>
      <c r="FI38" s="1" t="s">
        <v>11</v>
      </c>
      <c r="FJ38" s="1" t="s">
        <v>12</v>
      </c>
      <c r="FK38" s="1" t="s">
        <v>13</v>
      </c>
      <c r="FL38" s="1" t="s">
        <v>14</v>
      </c>
      <c r="FM38" s="1"/>
      <c r="FN38" s="7"/>
      <c r="FO38" s="7"/>
      <c r="FP38" s="7"/>
      <c r="FQ38" s="7"/>
      <c r="FR38" s="7"/>
      <c r="FY38" s="1" t="s">
        <v>11</v>
      </c>
      <c r="FZ38" s="1" t="s">
        <v>12</v>
      </c>
      <c r="GA38" s="1" t="s">
        <v>13</v>
      </c>
      <c r="GB38" s="1" t="s">
        <v>14</v>
      </c>
      <c r="GC38" s="1" t="s">
        <v>15</v>
      </c>
      <c r="GD38" s="7"/>
      <c r="GE38" s="7"/>
      <c r="GF38" s="7"/>
      <c r="GG38" s="7"/>
      <c r="GH38" s="7"/>
      <c r="GO38" s="1" t="s">
        <v>11</v>
      </c>
      <c r="GP38" s="1" t="s">
        <v>12</v>
      </c>
      <c r="GQ38" s="1" t="s">
        <v>13</v>
      </c>
      <c r="GR38" s="1" t="s">
        <v>14</v>
      </c>
      <c r="GS38" s="1" t="s">
        <v>15</v>
      </c>
      <c r="GT38" s="7"/>
      <c r="GU38" s="7"/>
      <c r="GV38" s="7"/>
      <c r="GW38" s="7"/>
      <c r="GX38" s="7"/>
      <c r="HF38" s="1" t="s">
        <v>11</v>
      </c>
      <c r="HG38" s="1" t="s">
        <v>12</v>
      </c>
      <c r="HH38" s="1" t="s">
        <v>13</v>
      </c>
      <c r="HI38" s="1" t="s">
        <v>14</v>
      </c>
      <c r="HJ38" s="1"/>
      <c r="HK38" s="7"/>
      <c r="HL38" s="7"/>
      <c r="HM38" s="7"/>
      <c r="HN38" s="7"/>
      <c r="HO38" s="7"/>
      <c r="HU38" s="1" t="s">
        <v>11</v>
      </c>
      <c r="HV38" s="1" t="s">
        <v>12</v>
      </c>
      <c r="HW38" s="1" t="s">
        <v>13</v>
      </c>
      <c r="HX38" s="1" t="s">
        <v>14</v>
      </c>
      <c r="HY38" s="1" t="s">
        <v>15</v>
      </c>
      <c r="HZ38" s="7"/>
      <c r="IA38" s="7"/>
      <c r="IB38" s="7"/>
      <c r="IC38" s="7"/>
      <c r="ID38" s="7"/>
    </row>
    <row r="39" spans="3:254" x14ac:dyDescent="0.25">
      <c r="C39" t="s">
        <v>1</v>
      </c>
      <c r="D39">
        <f>D5</f>
        <v>5.8500000000000014</v>
      </c>
      <c r="E39">
        <f t="shared" ref="E39:H39" si="0">E5</f>
        <v>6.3149999999999995</v>
      </c>
      <c r="F39">
        <f t="shared" si="0"/>
        <v>7.6421951219512216</v>
      </c>
      <c r="G39">
        <f t="shared" si="0"/>
        <v>5.0910169491525421</v>
      </c>
      <c r="H39">
        <f t="shared" si="0"/>
        <v>4.998333333333334</v>
      </c>
      <c r="T39">
        <f>T5</f>
        <v>8.1577500000000001</v>
      </c>
      <c r="U39">
        <f t="shared" ref="U39:X39" si="1">U5</f>
        <v>7.8764102564102556</v>
      </c>
      <c r="V39">
        <f t="shared" si="1"/>
        <v>5.1444067796610158</v>
      </c>
      <c r="W39">
        <f t="shared" si="1"/>
        <v>5.5947169811320769</v>
      </c>
      <c r="X39">
        <f t="shared" si="1"/>
        <v>9.8983333333333334</v>
      </c>
      <c r="AJ39" s="43"/>
      <c r="AK39">
        <f t="shared" ref="AK39:AN39" si="2">AK5</f>
        <v>5.6689285714285713</v>
      </c>
      <c r="AL39">
        <f t="shared" si="2"/>
        <v>5.4627450980392167</v>
      </c>
      <c r="AM39">
        <f t="shared" si="2"/>
        <v>5.3545454545454536</v>
      </c>
      <c r="AN39">
        <f t="shared" si="2"/>
        <v>5.0210169491525427</v>
      </c>
      <c r="AZ39" s="2">
        <f>AZ5</f>
        <v>5.9036363636363633</v>
      </c>
      <c r="BA39" s="42"/>
      <c r="BB39" s="2">
        <f t="shared" ref="BB39:BD39" si="3">BB5</f>
        <v>5.0303448275862079</v>
      </c>
      <c r="BC39" s="2">
        <f t="shared" si="3"/>
        <v>4.9610169491525422</v>
      </c>
      <c r="BD39" s="2">
        <f t="shared" si="3"/>
        <v>5.3855555555555528</v>
      </c>
      <c r="BE39" s="2"/>
      <c r="BF39" s="2"/>
      <c r="BG39" s="2"/>
      <c r="BH39" s="2"/>
      <c r="BI39" s="2"/>
      <c r="BQ39" s="2">
        <f>BQ5</f>
        <v>5.6145454545454552</v>
      </c>
      <c r="BR39" s="2">
        <f t="shared" ref="BR39:BU39" si="4">BR5</f>
        <v>5.3798148148148144</v>
      </c>
      <c r="BS39" s="2">
        <f t="shared" si="4"/>
        <v>5.4452830188679258</v>
      </c>
      <c r="BT39" s="2">
        <f t="shared" si="4"/>
        <v>8.9303124999999959</v>
      </c>
      <c r="BU39" s="2">
        <f t="shared" si="4"/>
        <v>5.0417543859649117</v>
      </c>
      <c r="BV39" s="2"/>
      <c r="BW39" s="2"/>
      <c r="BX39" s="2"/>
      <c r="BY39" s="2"/>
      <c r="BZ39" s="2"/>
      <c r="CB39" s="5"/>
      <c r="CG39" s="3">
        <f>CG5</f>
        <v>5.867241379310344</v>
      </c>
      <c r="CH39" s="2">
        <f>CH5</f>
        <v>7.1836956521739141</v>
      </c>
      <c r="CI39" s="2">
        <f t="shared" ref="CI39:CK39" si="5">CI5</f>
        <v>6.8383673469387753</v>
      </c>
      <c r="CJ39" s="2">
        <f t="shared" si="5"/>
        <v>5.5133333333333345</v>
      </c>
      <c r="CK39" s="2">
        <f t="shared" si="5"/>
        <v>5.6676271186440674</v>
      </c>
      <c r="CL39" s="2"/>
      <c r="CM39" s="2"/>
      <c r="CN39" s="2"/>
      <c r="CO39" s="2"/>
      <c r="CP39" s="2"/>
      <c r="CQ39" s="5"/>
      <c r="CW39" s="2">
        <f>CW5</f>
        <v>5.7201694915254242</v>
      </c>
      <c r="CX39" s="2">
        <f>CX5</f>
        <v>5.3298305084745756</v>
      </c>
      <c r="CY39" s="2">
        <f>CY5</f>
        <v>5.1718644067796609</v>
      </c>
      <c r="CZ39" s="2">
        <f>CZ5</f>
        <v>5.2081355932203381</v>
      </c>
      <c r="DA39" s="2"/>
      <c r="DB39" s="2"/>
      <c r="DC39" s="2"/>
      <c r="DD39" s="2"/>
      <c r="DE39" s="2"/>
      <c r="DG39" s="1"/>
      <c r="DM39" s="2">
        <f>DM5</f>
        <v>6.6869565217391305</v>
      </c>
      <c r="DN39" s="2">
        <f t="shared" ref="DN39:DQ39" si="6">DN5</f>
        <v>5.5742307692307689</v>
      </c>
      <c r="DO39" s="2">
        <f t="shared" si="6"/>
        <v>20.665714285714291</v>
      </c>
      <c r="DP39" s="2">
        <f t="shared" si="6"/>
        <v>4.8533333333333326</v>
      </c>
      <c r="DQ39" s="2">
        <f t="shared" si="6"/>
        <v>4.7310169491525427</v>
      </c>
      <c r="DR39" s="2"/>
      <c r="DS39" s="2"/>
      <c r="DT39" s="2"/>
      <c r="DU39" s="2"/>
      <c r="DV39" s="2"/>
      <c r="EC39" s="2">
        <f>EC5</f>
        <v>7.7073170731707323</v>
      </c>
      <c r="ED39" s="2">
        <f>ED5</f>
        <v>5.9823529411764715</v>
      </c>
      <c r="EE39" s="2">
        <f>EE5</f>
        <v>6.0044897959183681</v>
      </c>
      <c r="EF39" s="2">
        <f>EF5</f>
        <v>5.0118644067796607</v>
      </c>
      <c r="EG39" s="12">
        <f>EG5</f>
        <v>7.6539473684210524</v>
      </c>
      <c r="EH39" s="2"/>
      <c r="EI39" s="2"/>
      <c r="EJ39" s="2"/>
      <c r="EK39" s="2"/>
      <c r="EL39" s="2"/>
      <c r="ES39" s="2">
        <f>ES5</f>
        <v>5.2272881355932199</v>
      </c>
      <c r="ET39" s="2">
        <f t="shared" ref="ET39:EW39" si="7">ET5</f>
        <v>8.618611111111111</v>
      </c>
      <c r="EU39" s="2">
        <f t="shared" si="7"/>
        <v>5.2815789473684225</v>
      </c>
      <c r="EV39" s="2">
        <f t="shared" si="7"/>
        <v>5.6979629629629622</v>
      </c>
      <c r="EW39" s="2">
        <f t="shared" si="7"/>
        <v>11.000000000000002</v>
      </c>
      <c r="EX39" s="2"/>
      <c r="EY39" s="2"/>
      <c r="EZ39" s="2"/>
      <c r="FA39" s="2"/>
      <c r="FB39" s="2"/>
      <c r="FI39" s="2">
        <f>FI5</f>
        <v>5.6483333333333325</v>
      </c>
      <c r="FJ39" s="2">
        <f>FJ5</f>
        <v>9.8243749999999999</v>
      </c>
      <c r="FK39" s="2">
        <f>FK5</f>
        <v>6.6225000000000014</v>
      </c>
      <c r="FL39" s="2">
        <f>FL5</f>
        <v>6.3285714285714283</v>
      </c>
      <c r="FM39" s="2">
        <f>FM5</f>
        <v>8.2386842105263156</v>
      </c>
      <c r="FN39" s="2"/>
      <c r="FO39" s="2"/>
      <c r="FP39" s="2"/>
      <c r="FQ39" s="2"/>
      <c r="FR39" s="2"/>
      <c r="FY39" s="2">
        <f t="shared" ref="FY39:GC39" si="8">FY5</f>
        <v>5.31864406779661</v>
      </c>
      <c r="FZ39" s="2">
        <f t="shared" si="8"/>
        <v>7.0295348837209302</v>
      </c>
      <c r="GA39" s="2">
        <f t="shared" si="8"/>
        <v>6.4117391304347828</v>
      </c>
      <c r="GB39" s="2">
        <f t="shared" si="8"/>
        <v>9.5180645161290318</v>
      </c>
      <c r="GC39" s="2">
        <f t="shared" si="8"/>
        <v>5.8253061224489775</v>
      </c>
      <c r="GD39" s="2"/>
      <c r="GE39" s="2"/>
      <c r="GF39" s="2"/>
      <c r="GG39" s="2"/>
      <c r="GH39" s="2"/>
      <c r="GO39" s="2">
        <f>GO5</f>
        <v>4.9783050847457631</v>
      </c>
      <c r="GP39" s="2">
        <f t="shared" ref="GP39:GS39" si="9">GP5</f>
        <v>7.1405000000000003</v>
      </c>
      <c r="GQ39" s="2">
        <f t="shared" si="9"/>
        <v>9.0858064516129051</v>
      </c>
      <c r="GR39" s="2">
        <f t="shared" si="9"/>
        <v>5.9200000000000008</v>
      </c>
      <c r="GS39" s="2">
        <f t="shared" si="9"/>
        <v>12.886363636363637</v>
      </c>
      <c r="GT39" s="2"/>
      <c r="GU39" s="2"/>
      <c r="GV39" s="2"/>
      <c r="GW39" s="2"/>
      <c r="GX39" s="2"/>
      <c r="HF39" s="2">
        <f>HE5</f>
        <v>5.3049999999999988</v>
      </c>
      <c r="HG39" s="2">
        <f t="shared" ref="HG39:HI39" si="10">HF5</f>
        <v>5.1084745762711847</v>
      </c>
      <c r="HH39" s="2">
        <f t="shared" si="10"/>
        <v>4.9325423728813549</v>
      </c>
      <c r="HI39" s="2">
        <f t="shared" si="10"/>
        <v>4.9050847457627125</v>
      </c>
      <c r="HJ39" s="2"/>
      <c r="HK39" s="2"/>
      <c r="HL39" s="2"/>
      <c r="HM39" s="2"/>
      <c r="HN39" s="2"/>
      <c r="HO39" s="2"/>
      <c r="HU39" s="2">
        <f>HU5</f>
        <v>6.7436734693877538</v>
      </c>
      <c r="HV39" s="2">
        <f t="shared" ref="HV39:HY39" si="11">HV5</f>
        <v>5.3779310344827591</v>
      </c>
      <c r="HW39" s="2">
        <f t="shared" si="11"/>
        <v>7.1038636363636352</v>
      </c>
      <c r="HX39" s="2">
        <f t="shared" si="11"/>
        <v>5.3118644067796597</v>
      </c>
      <c r="HY39" s="2">
        <f t="shared" si="11"/>
        <v>4.9894915254237286</v>
      </c>
      <c r="HZ39" s="2"/>
      <c r="IA39" s="2"/>
      <c r="IB39" s="2"/>
      <c r="IC39" s="2"/>
      <c r="ID39" s="2"/>
      <c r="IM39" s="5"/>
      <c r="IN39" s="5"/>
      <c r="IO39" s="5"/>
      <c r="IP39" s="5"/>
      <c r="IQ39" s="5"/>
      <c r="IR39" s="5"/>
      <c r="IS39" s="5"/>
      <c r="IT39" s="5"/>
    </row>
    <row r="40" spans="3:254" s="5" customFormat="1" x14ac:dyDescent="0.25">
      <c r="C40" s="5" t="s">
        <v>2</v>
      </c>
      <c r="D40">
        <f>D14</f>
        <v>5.3910169491525419</v>
      </c>
      <c r="E40">
        <f t="shared" ref="E40:H40" si="12">E14</f>
        <v>5.7903921568627448</v>
      </c>
      <c r="F40">
        <f t="shared" si="12"/>
        <v>7.1678048780487806</v>
      </c>
      <c r="G40">
        <f t="shared" si="12"/>
        <v>5.0553448275862065</v>
      </c>
      <c r="H40">
        <f t="shared" si="12"/>
        <v>4.8698305084745774</v>
      </c>
      <c r="I40"/>
      <c r="J40"/>
      <c r="K40"/>
      <c r="L40"/>
      <c r="M40"/>
      <c r="T40">
        <f>T14</f>
        <v>5.921379310344828</v>
      </c>
      <c r="U40">
        <f t="shared" ref="U40:X40" si="13">U14</f>
        <v>9.4757575757575765</v>
      </c>
      <c r="V40">
        <f t="shared" si="13"/>
        <v>6.2393877551020402</v>
      </c>
      <c r="W40">
        <f t="shared" si="13"/>
        <v>5.04593220338983</v>
      </c>
      <c r="X40">
        <f t="shared" si="13"/>
        <v>5.1172413793103448</v>
      </c>
      <c r="Y40"/>
      <c r="Z40"/>
      <c r="AA40"/>
      <c r="AB40"/>
      <c r="AC40"/>
      <c r="AJ40" s="8"/>
      <c r="AK40">
        <f t="shared" ref="AK40:AN40" si="14">AK14</f>
        <v>5.2425000000000006</v>
      </c>
      <c r="AL40">
        <f t="shared" si="14"/>
        <v>6.2267346938775496</v>
      </c>
      <c r="AM40">
        <f t="shared" si="14"/>
        <v>4.946779661016949</v>
      </c>
      <c r="AN40">
        <f t="shared" si="14"/>
        <v>4.9038983050847458</v>
      </c>
      <c r="AO40"/>
      <c r="AP40"/>
      <c r="AQ40"/>
      <c r="AR40"/>
      <c r="AS40"/>
      <c r="AZ40" s="11">
        <f>AZ14</f>
        <v>5.7</v>
      </c>
      <c r="BA40" s="61"/>
      <c r="BB40" s="11">
        <f t="shared" ref="BB40:BD40" si="15">BB14</f>
        <v>4.8867241379310347</v>
      </c>
      <c r="BC40" s="11">
        <f t="shared" si="15"/>
        <v>5.7520408163265309</v>
      </c>
      <c r="BD40" s="11">
        <f t="shared" si="15"/>
        <v>4.8010169491525412</v>
      </c>
      <c r="BE40" s="11"/>
      <c r="BF40" s="11"/>
      <c r="BG40" s="11"/>
      <c r="BH40" s="11"/>
      <c r="BI40" s="11"/>
      <c r="BQ40" s="11">
        <f>BQ14</f>
        <v>5.1691071428571433</v>
      </c>
      <c r="BR40" s="11">
        <f t="shared" ref="BR40:BU40" si="16">BR14</f>
        <v>5.022033898305085</v>
      </c>
      <c r="BS40" s="11">
        <f t="shared" si="16"/>
        <v>5.0543859649122798</v>
      </c>
      <c r="BT40" s="11">
        <f t="shared" si="16"/>
        <v>4.9084745762711863</v>
      </c>
      <c r="BU40" s="11">
        <f t="shared" si="16"/>
        <v>6.9351219512195144</v>
      </c>
      <c r="BV40" s="11"/>
      <c r="BW40" s="11"/>
      <c r="BX40" s="11"/>
      <c r="BY40" s="11"/>
      <c r="BZ40" s="11"/>
      <c r="CA40"/>
      <c r="CB40"/>
      <c r="CG40" s="11">
        <f>CG14</f>
        <v>5.6950000000000003</v>
      </c>
      <c r="CH40" s="11">
        <f t="shared" ref="CH40:CK40" si="17">CH14</f>
        <v>5.5677966101694922</v>
      </c>
      <c r="CI40" s="11">
        <f t="shared" si="17"/>
        <v>5.6785714285714279</v>
      </c>
      <c r="CJ40" s="11">
        <f t="shared" si="17"/>
        <v>9.0224324324324314</v>
      </c>
      <c r="CK40" s="11">
        <f t="shared" si="17"/>
        <v>5.6118644067796604</v>
      </c>
      <c r="CL40" s="11"/>
      <c r="CM40" s="11"/>
      <c r="CN40" s="11"/>
      <c r="CO40" s="11"/>
      <c r="CP40" s="11"/>
      <c r="CQ40"/>
      <c r="CW40" s="11">
        <f>CW14</f>
        <v>5.2332203389830498</v>
      </c>
      <c r="CX40" s="11">
        <f>CX14</f>
        <v>5.2055555555555557</v>
      </c>
      <c r="CY40" s="11">
        <f>CY14</f>
        <v>5.1113793103448275</v>
      </c>
      <c r="CZ40" s="11">
        <f>CZ14</f>
        <v>6.2575000000000003</v>
      </c>
      <c r="DA40" s="11"/>
      <c r="DB40" s="11"/>
      <c r="DC40" s="11"/>
      <c r="DD40" s="11"/>
      <c r="DE40" s="11"/>
      <c r="DM40" s="11">
        <f>DM14</f>
        <v>5.0464406779661015</v>
      </c>
      <c r="DN40" s="11">
        <f t="shared" ref="DN40:DP40" si="18">DN14</f>
        <v>4.679152542372881</v>
      </c>
      <c r="DO40" s="11">
        <f t="shared" si="18"/>
        <v>4.7725423728813565</v>
      </c>
      <c r="DP40" s="11">
        <f t="shared" si="18"/>
        <v>4.8159322033898313</v>
      </c>
      <c r="DQ40" s="11">
        <f>DQ14</f>
        <v>7.5765714285714285</v>
      </c>
      <c r="DR40" s="11"/>
      <c r="DS40" s="11"/>
      <c r="DT40" s="11"/>
      <c r="DU40" s="11"/>
      <c r="DV40" s="11"/>
      <c r="EC40" s="11">
        <f>EC14</f>
        <v>7.2218181818181817</v>
      </c>
      <c r="ED40" s="11">
        <f>ED14</f>
        <v>5.2635087719298239</v>
      </c>
      <c r="EE40" s="11">
        <f>EE14</f>
        <v>5.0313559322033896</v>
      </c>
      <c r="EF40" s="11">
        <f>EF14</f>
        <v>5.1017857142857155</v>
      </c>
      <c r="EG40" s="11">
        <f>EG14</f>
        <v>5.3546296296296294</v>
      </c>
      <c r="EH40" s="11"/>
      <c r="EI40" s="11"/>
      <c r="EJ40" s="11"/>
      <c r="EK40" s="11"/>
      <c r="EL40" s="11"/>
      <c r="ES40" s="11">
        <f>ES14</f>
        <v>5.442372881355932</v>
      </c>
      <c r="ET40" s="11">
        <f t="shared" ref="ET40:EW40" si="19">ET14</f>
        <v>5.748775510204081</v>
      </c>
      <c r="EU40" s="11">
        <f t="shared" si="19"/>
        <v>5.2630508474576265</v>
      </c>
      <c r="EV40" s="11">
        <f t="shared" si="19"/>
        <v>5.1806896551724142</v>
      </c>
      <c r="EW40" s="11">
        <f t="shared" si="19"/>
        <v>5.4001754385964906</v>
      </c>
      <c r="EX40" s="11"/>
      <c r="EY40" s="11"/>
      <c r="EZ40" s="11"/>
      <c r="FA40" s="11"/>
      <c r="FB40" s="11"/>
      <c r="FI40" s="11">
        <f>FI14</f>
        <v>7.5488888888888903</v>
      </c>
      <c r="FJ40" s="11">
        <f>FJ14</f>
        <v>7.0226086956521749</v>
      </c>
      <c r="FK40" s="11">
        <f>FK14</f>
        <v>6.7229166666666664</v>
      </c>
      <c r="FL40" s="11">
        <f>FL14</f>
        <v>5.2067796610169497</v>
      </c>
      <c r="FM40" s="11">
        <f>FM14</f>
        <v>5.3747368421052624</v>
      </c>
      <c r="FN40" s="11"/>
      <c r="FO40" s="11"/>
      <c r="FP40" s="11"/>
      <c r="FQ40" s="11"/>
      <c r="FR40" s="11"/>
      <c r="FY40" s="11">
        <f>FY14</f>
        <v>5.6851851851851851</v>
      </c>
      <c r="FZ40" s="11">
        <f t="shared" ref="FZ40:GC40" si="20">FZ14</f>
        <v>5.0593220338983054</v>
      </c>
      <c r="GA40" s="11">
        <f t="shared" si="20"/>
        <v>5.0567241379310328</v>
      </c>
      <c r="GB40" s="11">
        <f t="shared" si="20"/>
        <v>4.8052542372881355</v>
      </c>
      <c r="GC40" s="11">
        <f t="shared" si="20"/>
        <v>6.5513953488372101</v>
      </c>
      <c r="GD40" s="11"/>
      <c r="GE40" s="11"/>
      <c r="GF40" s="11"/>
      <c r="GG40" s="11"/>
      <c r="GH40" s="11"/>
      <c r="GO40" s="11">
        <f>GO14</f>
        <v>5.044067796610169</v>
      </c>
      <c r="GP40" s="11">
        <f t="shared" ref="GP40:GS40" si="21">GP14</f>
        <v>5.5117307692307707</v>
      </c>
      <c r="GQ40" s="11">
        <f t="shared" si="21"/>
        <v>4.7461016949152546</v>
      </c>
      <c r="GR40" s="11">
        <f t="shared" si="21"/>
        <v>6.2866666666666662</v>
      </c>
      <c r="GS40" s="11">
        <f t="shared" si="21"/>
        <v>5.5643137254901962</v>
      </c>
      <c r="GT40" s="11"/>
      <c r="GU40" s="11"/>
      <c r="GV40" s="11"/>
      <c r="GW40" s="11"/>
      <c r="GX40" s="11"/>
      <c r="HF40" s="11">
        <f>HE14</f>
        <v>5.0647457627118637</v>
      </c>
      <c r="HG40" s="11">
        <f t="shared" ref="HG40:HI40" si="22">HF14</f>
        <v>5.0529824561403514</v>
      </c>
      <c r="HH40" s="11">
        <f t="shared" si="22"/>
        <v>4.9389655172413791</v>
      </c>
      <c r="HI40" s="11">
        <f t="shared" si="22"/>
        <v>7.7691891891891887</v>
      </c>
      <c r="HJ40" s="11"/>
      <c r="HK40" s="11"/>
      <c r="HL40" s="11"/>
      <c r="HM40" s="11"/>
      <c r="HN40" s="11"/>
      <c r="HO40" s="11"/>
      <c r="HU40" s="11">
        <f>HU14</f>
        <v>8.0259999999999998</v>
      </c>
      <c r="HV40" s="11">
        <f t="shared" ref="HV40:HY40" si="23">HV14</f>
        <v>5.235762711864405</v>
      </c>
      <c r="HW40" s="11">
        <f t="shared" si="23"/>
        <v>8.492162162162165</v>
      </c>
      <c r="HX40" s="11">
        <f t="shared" si="23"/>
        <v>5.1852542372881354</v>
      </c>
      <c r="HY40" s="11">
        <f t="shared" si="23"/>
        <v>5.1670689655172417</v>
      </c>
      <c r="HZ40" s="11"/>
      <c r="IA40" s="11"/>
      <c r="IB40" s="11"/>
      <c r="IC40" s="11"/>
      <c r="ID40" s="11"/>
      <c r="IM40"/>
      <c r="IN40"/>
      <c r="IO40"/>
      <c r="IP40"/>
      <c r="IQ40"/>
      <c r="IR40"/>
      <c r="IS40"/>
      <c r="IT40"/>
    </row>
    <row r="41" spans="3:254" x14ac:dyDescent="0.25">
      <c r="C41" t="s">
        <v>3</v>
      </c>
      <c r="D41">
        <f>D23</f>
        <v>6.0205660377358496</v>
      </c>
      <c r="E41">
        <f t="shared" ref="E41:H41" si="24">E23</f>
        <v>5.6174074074074065</v>
      </c>
      <c r="F41">
        <f t="shared" si="24"/>
        <v>4.9644067796610161</v>
      </c>
      <c r="G41">
        <f t="shared" si="24"/>
        <v>5.0238983050847459</v>
      </c>
      <c r="H41">
        <f t="shared" si="24"/>
        <v>5.4469230769230768</v>
      </c>
      <c r="T41">
        <f>T23</f>
        <v>5.2420338983050856</v>
      </c>
      <c r="U41">
        <f t="shared" ref="U41:X41" si="25">U23</f>
        <v>5.5926415094339621</v>
      </c>
      <c r="V41">
        <f t="shared" si="25"/>
        <v>7.6960526315789473</v>
      </c>
      <c r="W41">
        <f t="shared" si="25"/>
        <v>5.2672727272727284</v>
      </c>
      <c r="X41">
        <f t="shared" si="25"/>
        <v>4.7074999999999996</v>
      </c>
      <c r="AJ41">
        <f>AJ23</f>
        <v>5.2991525423728802</v>
      </c>
      <c r="AK41">
        <f t="shared" ref="AK41:AN41" si="26">AK23</f>
        <v>5.0491525423728811</v>
      </c>
      <c r="AL41">
        <f t="shared" si="26"/>
        <v>4.8281355932203391</v>
      </c>
      <c r="AM41">
        <f t="shared" si="26"/>
        <v>5.0672727272727265</v>
      </c>
      <c r="AN41">
        <f t="shared" si="26"/>
        <v>5.63</v>
      </c>
      <c r="AZ41" s="2">
        <f>AZ23</f>
        <v>5.7</v>
      </c>
      <c r="BA41" s="42"/>
      <c r="BB41" s="2">
        <f t="shared" ref="BB41:BD41" si="27">BB23</f>
        <v>5.2130508474576267</v>
      </c>
      <c r="BC41" s="2">
        <f t="shared" si="27"/>
        <v>5.2871929824561388</v>
      </c>
      <c r="BD41" s="2">
        <f t="shared" si="27"/>
        <v>5.4507142857142865</v>
      </c>
      <c r="BE41" s="2"/>
      <c r="BF41" s="2"/>
      <c r="BG41" s="2"/>
      <c r="BH41" s="2"/>
      <c r="BI41" s="2"/>
      <c r="BQ41" s="2">
        <f>BQ23</f>
        <v>5.6474509803921578</v>
      </c>
      <c r="BR41" s="2">
        <f t="shared" ref="BR41:BT41" si="28">BR23</f>
        <v>5.1323636363636362</v>
      </c>
      <c r="BS41" s="2">
        <f t="shared" si="28"/>
        <v>6.5993023255813954</v>
      </c>
      <c r="BT41" s="2">
        <f t="shared" si="28"/>
        <v>6.3772727272727261</v>
      </c>
      <c r="BU41" s="2">
        <f>BU23</f>
        <v>21.542307692307695</v>
      </c>
      <c r="BV41" s="2"/>
      <c r="BW41" s="2"/>
      <c r="BX41" s="2"/>
      <c r="BY41" s="2"/>
      <c r="BZ41" s="2"/>
      <c r="CA41" s="5"/>
      <c r="CG41" s="2">
        <f>CG23</f>
        <v>5.8020338983050852</v>
      </c>
      <c r="CH41" s="2">
        <f t="shared" ref="CH41:CK41" si="29">CH23</f>
        <v>5.6322033898305088</v>
      </c>
      <c r="CI41" s="2">
        <f t="shared" si="29"/>
        <v>5.5788135593220334</v>
      </c>
      <c r="CJ41" s="2">
        <f t="shared" si="29"/>
        <v>5.9550000000000001</v>
      </c>
      <c r="CK41" s="2">
        <f t="shared" si="29"/>
        <v>5.7277586206896558</v>
      </c>
      <c r="CL41" s="2"/>
      <c r="CM41" s="2"/>
      <c r="CN41" s="2"/>
      <c r="CO41" s="2"/>
      <c r="CP41" s="2"/>
      <c r="CW41" s="2">
        <f>CW23</f>
        <v>5.4216949152542373</v>
      </c>
      <c r="CX41" s="2">
        <f>CX23</f>
        <v>6.2781632653061212</v>
      </c>
      <c r="CY41" s="2">
        <f>CY23</f>
        <v>5.2396610169491531</v>
      </c>
      <c r="CZ41" s="42"/>
      <c r="DA41" s="2"/>
      <c r="DB41" s="2"/>
      <c r="DC41" s="2"/>
      <c r="DD41" s="2"/>
      <c r="DE41" s="2"/>
      <c r="DM41" s="2">
        <f>DM23</f>
        <v>7.3244186046511626</v>
      </c>
      <c r="DN41" s="2">
        <f t="shared" ref="DN41:DQ41" si="30">DN23</f>
        <v>5.4498076923076919</v>
      </c>
      <c r="DO41" s="2">
        <f t="shared" si="30"/>
        <v>4.9074576271186432</v>
      </c>
      <c r="DP41" s="2">
        <f t="shared" si="30"/>
        <v>4.9567241379310349</v>
      </c>
      <c r="DQ41" s="2">
        <f t="shared" si="30"/>
        <v>4.8496551724137928</v>
      </c>
      <c r="DR41" s="2"/>
      <c r="DS41" s="2"/>
      <c r="DT41" s="2"/>
      <c r="DU41" s="2"/>
      <c r="DV41" s="2"/>
      <c r="EC41" s="2">
        <f>EC23</f>
        <v>6.083000000000002</v>
      </c>
      <c r="ED41" s="2">
        <f>ED23</f>
        <v>4.9693220338983037</v>
      </c>
      <c r="EE41" s="2">
        <f>EE23</f>
        <v>4.796666666666666</v>
      </c>
      <c r="EF41" s="2">
        <f>EF23</f>
        <v>4.8423728813559324</v>
      </c>
      <c r="EG41" s="12">
        <f>EG23</f>
        <v>4.8711864406779659</v>
      </c>
      <c r="EH41" s="2"/>
      <c r="EI41" s="2"/>
      <c r="EJ41" s="2"/>
      <c r="EK41" s="2"/>
      <c r="EL41" s="2"/>
      <c r="ES41" s="2">
        <f>ES23</f>
        <v>5.2672881355932182</v>
      </c>
      <c r="ET41" s="2">
        <f t="shared" ref="ET41:EW41" si="31">ET23</f>
        <v>5.155254237288136</v>
      </c>
      <c r="EU41" s="2">
        <f t="shared" si="31"/>
        <v>4.9111864406779659</v>
      </c>
      <c r="EV41" s="2">
        <f t="shared" si="31"/>
        <v>5.330877192982455</v>
      </c>
      <c r="EW41" s="2">
        <f t="shared" si="31"/>
        <v>7.787250000000002</v>
      </c>
      <c r="EX41" s="2"/>
      <c r="EY41" s="2"/>
      <c r="EZ41" s="2"/>
      <c r="FA41" s="2"/>
      <c r="FB41" s="2"/>
      <c r="FI41" s="2">
        <f>FI23</f>
        <v>5.8368965517241378</v>
      </c>
      <c r="FJ41" s="2">
        <f>FJ23</f>
        <v>5.7274999999999991</v>
      </c>
      <c r="FK41" s="2">
        <f>FK23</f>
        <v>5.3054237288135599</v>
      </c>
      <c r="FL41" s="2">
        <f>FL23</f>
        <v>11.05892857142857</v>
      </c>
      <c r="FM41" s="2">
        <f>FM23</f>
        <v>5.1679661016949154</v>
      </c>
      <c r="FN41" s="2"/>
      <c r="FO41" s="2"/>
      <c r="FP41" s="2"/>
      <c r="FQ41" s="2"/>
      <c r="FR41" s="2"/>
      <c r="FY41" s="2">
        <f>FY23</f>
        <v>5.4355932203389825</v>
      </c>
      <c r="FZ41" s="2">
        <f t="shared" ref="FZ41:GC41" si="32">FZ23</f>
        <v>5.238983050847458</v>
      </c>
      <c r="GA41" s="2">
        <f t="shared" si="32"/>
        <v>5.081864406779661</v>
      </c>
      <c r="GB41" s="2">
        <f t="shared" si="32"/>
        <v>5.0069491525423722</v>
      </c>
      <c r="GC41" s="2">
        <f t="shared" si="32"/>
        <v>4.8566101694915256</v>
      </c>
      <c r="GD41" s="2"/>
      <c r="GE41" s="2"/>
      <c r="GF41" s="2"/>
      <c r="GG41" s="2"/>
      <c r="GH41" s="2"/>
      <c r="GO41" s="2">
        <f>GO23</f>
        <v>4.8101694915254241</v>
      </c>
      <c r="GP41" s="42"/>
      <c r="GQ41" s="2">
        <f t="shared" ref="GQ41:GS41" si="33">GQ23</f>
        <v>4.7152542372881356</v>
      </c>
      <c r="GR41" s="2">
        <f t="shared" si="33"/>
        <v>6.9373684210526303</v>
      </c>
      <c r="GS41" s="2">
        <f t="shared" si="33"/>
        <v>6.5183333333333326</v>
      </c>
      <c r="GT41" s="2"/>
      <c r="GU41" s="2"/>
      <c r="GV41" s="2"/>
      <c r="GW41" s="2"/>
      <c r="GX41" s="2"/>
      <c r="HF41" s="2">
        <f>HE23</f>
        <v>5.0183050847457631</v>
      </c>
      <c r="HG41" s="2">
        <f t="shared" ref="HG41:HI41" si="34">HF23</f>
        <v>7.7911111111111113</v>
      </c>
      <c r="HH41" s="2">
        <f t="shared" si="34"/>
        <v>4.8960344827586209</v>
      </c>
      <c r="HI41" s="2">
        <f t="shared" si="34"/>
        <v>5.4437735849056601</v>
      </c>
      <c r="HJ41" s="2"/>
      <c r="HK41" s="2"/>
      <c r="HL41" s="2"/>
      <c r="HM41" s="2"/>
      <c r="HN41" s="2"/>
      <c r="HO41" s="2"/>
      <c r="HU41" s="2">
        <f>HU23</f>
        <v>6.2190384615384611</v>
      </c>
      <c r="HV41" s="2">
        <f t="shared" ref="HV41:HY41" si="35">HV23</f>
        <v>5.4667796610169486</v>
      </c>
      <c r="HW41" s="2">
        <f t="shared" si="35"/>
        <v>5.2205084745762704</v>
      </c>
      <c r="HX41" s="2">
        <f t="shared" si="35"/>
        <v>8.0184615384615388</v>
      </c>
      <c r="HY41" s="2">
        <f t="shared" si="35"/>
        <v>5.1285714285714299</v>
      </c>
      <c r="HZ41" s="2"/>
      <c r="IA41" s="2"/>
      <c r="IB41" s="2"/>
      <c r="IC41" s="2"/>
      <c r="ID41" s="2"/>
    </row>
    <row r="42" spans="3:254" x14ac:dyDescent="0.25">
      <c r="C42" t="s">
        <v>4</v>
      </c>
      <c r="D42">
        <f>D31</f>
        <v>7.0056521739130435</v>
      </c>
      <c r="E42">
        <f t="shared" ref="E42:H42" si="36">E31</f>
        <v>8.418333333333333</v>
      </c>
      <c r="F42">
        <f t="shared" si="36"/>
        <v>5.0718644067796621</v>
      </c>
      <c r="G42">
        <f t="shared" si="36"/>
        <v>5.1796491228070192</v>
      </c>
      <c r="H42">
        <f t="shared" si="36"/>
        <v>5.1675438596491219</v>
      </c>
      <c r="T42">
        <f>T31</f>
        <v>5.7462711864406772</v>
      </c>
      <c r="U42">
        <f t="shared" ref="U42:X42" si="37">U31</f>
        <v>6.6543478260869575</v>
      </c>
      <c r="V42">
        <f t="shared" si="37"/>
        <v>5.1169491525423725</v>
      </c>
      <c r="W42">
        <f t="shared" si="37"/>
        <v>7.6671052631578958</v>
      </c>
      <c r="X42">
        <f t="shared" si="37"/>
        <v>5.6650980392156862</v>
      </c>
      <c r="AJ42">
        <f>AJ31</f>
        <v>5.255084745762713</v>
      </c>
      <c r="AK42">
        <f t="shared" ref="AK42:AN42" si="38">AK31</f>
        <v>5.0979661016949134</v>
      </c>
      <c r="AL42">
        <f t="shared" si="38"/>
        <v>4.9315254237288135</v>
      </c>
      <c r="AM42">
        <f t="shared" si="38"/>
        <v>4.8464406779661013</v>
      </c>
      <c r="AN42">
        <f t="shared" si="38"/>
        <v>5.6669230769230756</v>
      </c>
      <c r="AZ42" s="2">
        <f>AZ31</f>
        <v>5.2</v>
      </c>
      <c r="BA42" s="42"/>
      <c r="BB42" s="2">
        <f t="shared" ref="BB42:BD42" si="39">BB31</f>
        <v>5.0955357142857149</v>
      </c>
      <c r="BC42" s="2">
        <f t="shared" si="39"/>
        <v>5.974166666666668</v>
      </c>
      <c r="BD42" s="2">
        <f t="shared" si="39"/>
        <v>4.7769491525423735</v>
      </c>
      <c r="BE42" s="2"/>
      <c r="BF42" s="2"/>
      <c r="BG42" s="2"/>
      <c r="BH42" s="2"/>
      <c r="BI42" s="2"/>
      <c r="BQ42" s="2">
        <f>BQ31</f>
        <v>6.9087804878048784</v>
      </c>
      <c r="BR42" s="2">
        <f t="shared" ref="BR42:BU42" si="40">BR31</f>
        <v>5.5202000000000018</v>
      </c>
      <c r="BS42" s="2">
        <f t="shared" si="40"/>
        <v>5.2230188679245284</v>
      </c>
      <c r="BT42" s="2">
        <f t="shared" si="40"/>
        <v>4.76135593220339</v>
      </c>
      <c r="BU42" s="2">
        <f t="shared" si="40"/>
        <v>4.7898245614035089</v>
      </c>
      <c r="BV42" s="2"/>
      <c r="BW42" s="2"/>
      <c r="BX42" s="2"/>
      <c r="BY42" s="2"/>
      <c r="BZ42" s="2"/>
      <c r="CG42" s="2">
        <f>CG31</f>
        <v>5.9853448275862089</v>
      </c>
      <c r="CH42" s="2">
        <f t="shared" ref="CH42:CK42" si="41">CH31</f>
        <v>5.6601694915254228</v>
      </c>
      <c r="CI42" s="2">
        <f t="shared" si="41"/>
        <v>8.8705263157894709</v>
      </c>
      <c r="CJ42" s="2">
        <f t="shared" si="41"/>
        <v>5.6089830508474581</v>
      </c>
      <c r="CK42" s="2">
        <f t="shared" si="41"/>
        <v>6.2743396226415094</v>
      </c>
      <c r="CL42" s="2"/>
      <c r="CM42" s="2"/>
      <c r="CN42" s="2"/>
      <c r="CO42" s="2"/>
      <c r="CP42" s="2"/>
      <c r="CW42" s="2">
        <f>CW31</f>
        <v>5.9694827586206909</v>
      </c>
      <c r="CX42" s="2">
        <f>CX31</f>
        <v>7.110444444444445</v>
      </c>
      <c r="CY42" s="2">
        <f>CY31</f>
        <v>5.086551724137931</v>
      </c>
      <c r="CZ42" s="2">
        <f>CZ31</f>
        <v>5.2406779661016962</v>
      </c>
      <c r="DA42" s="2"/>
      <c r="DB42" s="2"/>
      <c r="DC42" s="2"/>
      <c r="DD42" s="2"/>
      <c r="DE42" s="2"/>
      <c r="DM42" s="2">
        <f>DM31</f>
        <v>5.356101694915254</v>
      </c>
      <c r="DN42" s="2">
        <f t="shared" ref="DN42:DQ42" si="42">DN31</f>
        <v>5.4755769230769245</v>
      </c>
      <c r="DO42" s="2">
        <f t="shared" si="42"/>
        <v>5.0013559322033885</v>
      </c>
      <c r="DP42" s="2">
        <f t="shared" si="42"/>
        <v>5.0070689655172425</v>
      </c>
      <c r="DQ42" s="2">
        <f t="shared" si="42"/>
        <v>5.9793749999999992</v>
      </c>
      <c r="DR42" s="2"/>
      <c r="DS42" s="2"/>
      <c r="DT42" s="2"/>
      <c r="DU42" s="2"/>
      <c r="DV42" s="2"/>
      <c r="EC42" s="2">
        <f>EC31</f>
        <v>5.5639285714285727</v>
      </c>
      <c r="ED42" s="2">
        <f>ED31</f>
        <v>6.2854166666666691</v>
      </c>
      <c r="EE42" s="2">
        <f>EE31</f>
        <v>5.0813559322033894</v>
      </c>
      <c r="EF42" s="2">
        <f>EF31</f>
        <v>4.8257627118644075</v>
      </c>
      <c r="EG42" s="12">
        <f>EG31</f>
        <v>4.9279661016949143</v>
      </c>
      <c r="EH42" s="2"/>
      <c r="EI42" s="2"/>
      <c r="EJ42" s="2"/>
      <c r="EK42" s="2"/>
      <c r="EL42" s="2"/>
      <c r="ES42" s="2">
        <f>ES31</f>
        <v>5.2225423728813558</v>
      </c>
      <c r="ET42" s="2">
        <f t="shared" ref="ET42:EW42" si="43">ET31</f>
        <v>7.1861904761904771</v>
      </c>
      <c r="EU42" s="2">
        <f t="shared" si="43"/>
        <v>4.9016666666666673</v>
      </c>
      <c r="EV42" s="2">
        <f t="shared" si="43"/>
        <v>5.5437735849056597</v>
      </c>
      <c r="EW42" s="2">
        <f t="shared" si="43"/>
        <v>8.3067567567567551</v>
      </c>
      <c r="EX42" s="2"/>
      <c r="EY42" s="2"/>
      <c r="EZ42" s="2"/>
      <c r="FA42" s="2"/>
      <c r="FB42" s="2"/>
      <c r="FI42" s="2">
        <f>FI31</f>
        <v>5.9061016949152547</v>
      </c>
      <c r="FJ42" s="2">
        <f>FJ31</f>
        <v>6.6510204081632667</v>
      </c>
      <c r="FK42" s="2">
        <f>FK31</f>
        <v>7.0267391304347813</v>
      </c>
      <c r="FL42" s="2">
        <f>FL31</f>
        <v>5.5954385964912268</v>
      </c>
      <c r="FM42" s="2">
        <f>FM31</f>
        <v>5.5684210526315789</v>
      </c>
      <c r="FN42" s="2"/>
      <c r="FO42" s="2"/>
      <c r="FP42" s="2"/>
      <c r="FQ42" s="2"/>
      <c r="FR42" s="2"/>
      <c r="FY42" s="2">
        <f>FY31</f>
        <v>7.0985714285714279</v>
      </c>
      <c r="FZ42" s="2">
        <f t="shared" ref="FZ42:GC42" si="44">FZ31</f>
        <v>5.5905660377358499</v>
      </c>
      <c r="GA42" s="2">
        <f t="shared" si="44"/>
        <v>5.1661111111111104</v>
      </c>
      <c r="GB42" s="2">
        <f t="shared" si="44"/>
        <v>4.8576271186440678</v>
      </c>
      <c r="GC42" s="2">
        <f t="shared" si="44"/>
        <v>6.073913043478262</v>
      </c>
      <c r="GD42" s="2"/>
      <c r="GE42" s="2"/>
      <c r="GF42" s="2"/>
      <c r="GG42" s="2"/>
      <c r="GH42" s="2"/>
      <c r="GO42" s="2">
        <f>GO31</f>
        <v>4.9441379310344837</v>
      </c>
      <c r="GP42" s="2">
        <f t="shared" ref="GP42:GS42" si="45">GP31</f>
        <v>8.9854838709677445</v>
      </c>
      <c r="GQ42" s="2">
        <f t="shared" si="45"/>
        <v>12.100434782608696</v>
      </c>
      <c r="GR42" s="2">
        <f t="shared" si="45"/>
        <v>4.7722033898305076</v>
      </c>
      <c r="GS42" s="2">
        <f t="shared" si="45"/>
        <v>4.9937500000000012</v>
      </c>
      <c r="GT42" s="2"/>
      <c r="GU42" s="2"/>
      <c r="GV42" s="2"/>
      <c r="GW42" s="2"/>
      <c r="GX42" s="2"/>
      <c r="HF42" s="2">
        <f>HE31</f>
        <v>5.0725423728813572</v>
      </c>
      <c r="HG42" s="2">
        <f t="shared" ref="HG42:HI42" si="46">HF31</f>
        <v>6.3946666666666667</v>
      </c>
      <c r="HH42" s="2">
        <f t="shared" si="46"/>
        <v>4.8422033898305079</v>
      </c>
      <c r="HI42" s="2">
        <f t="shared" si="46"/>
        <v>4.9858620689655186</v>
      </c>
      <c r="HJ42" s="2"/>
      <c r="HK42" s="2"/>
      <c r="HL42" s="2"/>
      <c r="HM42" s="2"/>
      <c r="HN42" s="2"/>
      <c r="HO42" s="2"/>
      <c r="HU42" s="2">
        <f>HU31</f>
        <v>5.4971186440677977</v>
      </c>
      <c r="HV42" s="2">
        <f t="shared" ref="HV42:HY42" si="47">HV31</f>
        <v>5.3198305084745749</v>
      </c>
      <c r="HW42" s="2">
        <f t="shared" si="47"/>
        <v>7.1749999999999989</v>
      </c>
      <c r="HX42" s="2">
        <f t="shared" si="47"/>
        <v>5.2776271186440669</v>
      </c>
      <c r="HY42" s="2">
        <f t="shared" si="47"/>
        <v>5.1759322033898298</v>
      </c>
      <c r="HZ42" s="2"/>
      <c r="IA42" s="2"/>
      <c r="IB42" s="2"/>
      <c r="IC42" s="2"/>
      <c r="ID42" s="2"/>
    </row>
    <row r="71" spans="2:77" x14ac:dyDescent="0.25">
      <c r="B71" s="10"/>
      <c r="C71" s="71" t="s">
        <v>35</v>
      </c>
      <c r="D71" s="72"/>
      <c r="E71" s="72"/>
      <c r="F71" s="72"/>
      <c r="G71" s="73"/>
      <c r="H71" s="71" t="s">
        <v>37</v>
      </c>
      <c r="I71" s="72"/>
      <c r="J71" s="72"/>
      <c r="K71" s="72"/>
      <c r="L71" s="73"/>
      <c r="M71" s="71" t="s">
        <v>38</v>
      </c>
      <c r="N71" s="72"/>
      <c r="O71" s="72"/>
      <c r="P71" s="72"/>
      <c r="Q71" s="73"/>
      <c r="R71" s="71" t="s">
        <v>39</v>
      </c>
      <c r="S71" s="72"/>
      <c r="T71" s="72"/>
      <c r="U71" s="72"/>
      <c r="V71" s="73"/>
      <c r="W71" s="71" t="s">
        <v>40</v>
      </c>
      <c r="X71" s="72"/>
      <c r="Y71" s="72"/>
      <c r="Z71" s="72"/>
      <c r="AA71" s="73"/>
      <c r="AB71" s="71" t="s">
        <v>51</v>
      </c>
      <c r="AC71" s="72"/>
      <c r="AD71" s="72"/>
      <c r="AE71" s="72"/>
      <c r="AF71" s="73"/>
      <c r="AG71" s="71" t="s">
        <v>52</v>
      </c>
      <c r="AH71" s="72"/>
      <c r="AI71" s="72"/>
      <c r="AJ71" s="72"/>
      <c r="AK71" s="73"/>
      <c r="AL71" s="71" t="s">
        <v>53</v>
      </c>
      <c r="AM71" s="72"/>
      <c r="AN71" s="72"/>
      <c r="AO71" s="72"/>
      <c r="AP71" s="73"/>
      <c r="AQ71" s="71" t="s">
        <v>54</v>
      </c>
      <c r="AR71" s="72"/>
      <c r="AS71" s="72"/>
      <c r="AT71" s="72"/>
      <c r="AU71" s="73"/>
      <c r="AV71" s="71" t="s">
        <v>0</v>
      </c>
      <c r="AW71" s="72"/>
      <c r="AX71" s="72"/>
      <c r="AY71" s="72"/>
      <c r="AZ71" s="73"/>
      <c r="BA71" s="71" t="s">
        <v>55</v>
      </c>
      <c r="BB71" s="72"/>
      <c r="BC71" s="72"/>
      <c r="BD71" s="72"/>
      <c r="BE71" s="73"/>
      <c r="BF71" s="71" t="s">
        <v>56</v>
      </c>
      <c r="BG71" s="72"/>
      <c r="BH71" s="72"/>
      <c r="BI71" s="72"/>
      <c r="BJ71" s="73"/>
      <c r="BK71" s="71" t="s">
        <v>57</v>
      </c>
      <c r="BL71" s="72"/>
      <c r="BM71" s="72"/>
      <c r="BN71" s="72"/>
      <c r="BO71" s="73"/>
      <c r="BP71" s="71" t="s">
        <v>58</v>
      </c>
      <c r="BQ71" s="72"/>
      <c r="BR71" s="72"/>
      <c r="BS71" s="72"/>
      <c r="BT71" s="73"/>
      <c r="BU71" s="71" t="s">
        <v>59</v>
      </c>
      <c r="BV71" s="72"/>
      <c r="BW71" s="72"/>
      <c r="BX71" s="72"/>
      <c r="BY71" s="73"/>
    </row>
    <row r="72" spans="2:77" x14ac:dyDescent="0.25">
      <c r="B72" s="2"/>
      <c r="C72" s="11" t="s">
        <v>19</v>
      </c>
      <c r="D72" s="12" t="s">
        <v>20</v>
      </c>
      <c r="E72" s="11" t="s">
        <v>21</v>
      </c>
      <c r="F72" s="2" t="s">
        <v>22</v>
      </c>
      <c r="G72" s="2" t="s">
        <v>23</v>
      </c>
      <c r="H72" s="11" t="s">
        <v>19</v>
      </c>
      <c r="I72" s="12" t="s">
        <v>20</v>
      </c>
      <c r="J72" s="11" t="s">
        <v>21</v>
      </c>
      <c r="K72" s="2" t="s">
        <v>22</v>
      </c>
      <c r="L72" s="2" t="s">
        <v>23</v>
      </c>
      <c r="M72" s="11" t="s">
        <v>19</v>
      </c>
      <c r="N72" s="12" t="s">
        <v>20</v>
      </c>
      <c r="O72" s="11" t="s">
        <v>21</v>
      </c>
      <c r="P72" s="2" t="s">
        <v>22</v>
      </c>
      <c r="Q72" s="2" t="s">
        <v>23</v>
      </c>
      <c r="R72" s="11" t="s">
        <v>19</v>
      </c>
      <c r="S72" s="12" t="s">
        <v>20</v>
      </c>
      <c r="T72" s="11" t="s">
        <v>21</v>
      </c>
      <c r="U72" s="2" t="s">
        <v>22</v>
      </c>
      <c r="V72" s="2" t="s">
        <v>23</v>
      </c>
      <c r="W72" s="11" t="s">
        <v>19</v>
      </c>
      <c r="X72" s="12" t="s">
        <v>20</v>
      </c>
      <c r="Y72" s="11" t="s">
        <v>21</v>
      </c>
      <c r="Z72" s="2" t="s">
        <v>22</v>
      </c>
      <c r="AA72" s="2" t="s">
        <v>23</v>
      </c>
      <c r="AB72" s="11" t="s">
        <v>19</v>
      </c>
      <c r="AC72" s="12" t="s">
        <v>20</v>
      </c>
      <c r="AD72" s="11" t="s">
        <v>21</v>
      </c>
      <c r="AE72" s="2" t="s">
        <v>22</v>
      </c>
      <c r="AF72" s="2" t="s">
        <v>23</v>
      </c>
      <c r="AG72" s="11" t="s">
        <v>19</v>
      </c>
      <c r="AH72" s="12" t="s">
        <v>20</v>
      </c>
      <c r="AI72" s="11" t="s">
        <v>21</v>
      </c>
      <c r="AJ72" s="2" t="s">
        <v>22</v>
      </c>
      <c r="AK72" s="2" t="s">
        <v>23</v>
      </c>
      <c r="AL72" s="11" t="s">
        <v>19</v>
      </c>
      <c r="AM72" s="12" t="s">
        <v>20</v>
      </c>
      <c r="AN72" s="11" t="s">
        <v>21</v>
      </c>
      <c r="AO72" s="2" t="s">
        <v>22</v>
      </c>
      <c r="AP72" s="2" t="s">
        <v>23</v>
      </c>
      <c r="AQ72" s="11" t="s">
        <v>19</v>
      </c>
      <c r="AR72" s="12" t="s">
        <v>20</v>
      </c>
      <c r="AS72" s="11" t="s">
        <v>21</v>
      </c>
      <c r="AT72" s="2" t="s">
        <v>22</v>
      </c>
      <c r="AU72" s="2" t="s">
        <v>23</v>
      </c>
      <c r="AV72" s="11" t="s">
        <v>19</v>
      </c>
      <c r="AW72" s="12" t="s">
        <v>20</v>
      </c>
      <c r="AX72" s="11" t="s">
        <v>21</v>
      </c>
      <c r="AY72" s="2" t="s">
        <v>22</v>
      </c>
      <c r="AZ72" s="2" t="s">
        <v>23</v>
      </c>
      <c r="BA72" s="11" t="s">
        <v>19</v>
      </c>
      <c r="BB72" s="12" t="s">
        <v>20</v>
      </c>
      <c r="BC72" s="11" t="s">
        <v>21</v>
      </c>
      <c r="BD72" s="2" t="s">
        <v>22</v>
      </c>
      <c r="BE72" s="2" t="s">
        <v>23</v>
      </c>
      <c r="BF72" s="11" t="s">
        <v>19</v>
      </c>
      <c r="BG72" s="12" t="s">
        <v>20</v>
      </c>
      <c r="BH72" s="11" t="s">
        <v>21</v>
      </c>
      <c r="BI72" s="2" t="s">
        <v>22</v>
      </c>
      <c r="BJ72" s="2" t="s">
        <v>23</v>
      </c>
      <c r="BK72" s="11" t="s">
        <v>19</v>
      </c>
      <c r="BL72" s="12" t="s">
        <v>20</v>
      </c>
      <c r="BM72" s="11" t="s">
        <v>21</v>
      </c>
      <c r="BN72" s="2" t="s">
        <v>22</v>
      </c>
      <c r="BO72" s="2" t="s">
        <v>23</v>
      </c>
      <c r="BP72" s="11" t="s">
        <v>19</v>
      </c>
      <c r="BQ72" s="12" t="s">
        <v>20</v>
      </c>
      <c r="BR72" s="11" t="s">
        <v>21</v>
      </c>
      <c r="BS72" s="2" t="s">
        <v>22</v>
      </c>
      <c r="BT72" s="2" t="s">
        <v>23</v>
      </c>
      <c r="BU72" s="11" t="s">
        <v>19</v>
      </c>
      <c r="BV72" s="12" t="s">
        <v>20</v>
      </c>
      <c r="BW72" s="11" t="s">
        <v>21</v>
      </c>
      <c r="BX72" s="2" t="s">
        <v>22</v>
      </c>
      <c r="BY72" s="2" t="s">
        <v>23</v>
      </c>
    </row>
    <row r="73" spans="2:77" x14ac:dyDescent="0.25">
      <c r="B73" s="25" t="s">
        <v>1</v>
      </c>
      <c r="C73" s="26">
        <f>N5</f>
        <v>5.9793090808874201</v>
      </c>
      <c r="D73" s="26">
        <f t="shared" ref="D73:G73" si="48">O5</f>
        <v>1.0777262576520541</v>
      </c>
      <c r="E73" s="26">
        <f t="shared" si="48"/>
        <v>-4.0206909191125799</v>
      </c>
      <c r="F73" s="26">
        <f t="shared" si="48"/>
        <v>4.998333333333334</v>
      </c>
      <c r="G73" s="26">
        <f t="shared" si="48"/>
        <v>7.6421951219512216</v>
      </c>
      <c r="H73" s="26">
        <f>AD5</f>
        <v>7.3343234701073357</v>
      </c>
      <c r="I73" s="26">
        <f t="shared" ref="I73:L73" si="49">AE5</f>
        <v>1.9601021504194416</v>
      </c>
      <c r="J73" s="26">
        <f t="shared" si="49"/>
        <v>-1.6656765298926643</v>
      </c>
      <c r="K73" s="26">
        <f t="shared" si="49"/>
        <v>5.1444067796610158</v>
      </c>
      <c r="L73" s="26">
        <f t="shared" si="49"/>
        <v>9.8983333333333334</v>
      </c>
      <c r="M73" s="26">
        <f>AT5</f>
        <v>5.3768090182914454</v>
      </c>
      <c r="N73" s="26">
        <f t="shared" ref="N73:Q73" si="50">AU5</f>
        <v>0.27067970362297394</v>
      </c>
      <c r="O73" s="26">
        <f t="shared" si="50"/>
        <v>-4.6231909817085546</v>
      </c>
      <c r="P73" s="26">
        <f t="shared" si="50"/>
        <v>5.0210169491525427</v>
      </c>
      <c r="Q73" s="26">
        <f t="shared" si="50"/>
        <v>5.6689285714285713</v>
      </c>
      <c r="R73" s="26">
        <f>BJ5</f>
        <v>5.3201384239826668</v>
      </c>
      <c r="S73" s="26">
        <f t="shared" ref="S73:V73" si="51">BK5</f>
        <v>0.43116037576130556</v>
      </c>
      <c r="T73" s="26">
        <f t="shared" si="51"/>
        <v>-4.6798615760173332</v>
      </c>
      <c r="U73" s="26">
        <f t="shared" si="51"/>
        <v>4.9610169491525422</v>
      </c>
      <c r="V73" s="26">
        <f t="shared" si="51"/>
        <v>5.9036363636363633</v>
      </c>
      <c r="W73" s="26">
        <f>CA5</f>
        <v>6.0823420348386206</v>
      </c>
      <c r="X73" s="26">
        <f t="shared" ref="X73:AA73" si="52">CB5</f>
        <v>1.6056136483178276</v>
      </c>
      <c r="Y73" s="26">
        <f t="shared" si="52"/>
        <v>-3.9176579651613794</v>
      </c>
      <c r="Z73" s="26">
        <f t="shared" si="52"/>
        <v>5.0417543859649117</v>
      </c>
      <c r="AA73" s="26">
        <f t="shared" si="52"/>
        <v>8.9303124999999959</v>
      </c>
      <c r="AB73" s="25">
        <f>CQ5</f>
        <v>6.2140529660800876</v>
      </c>
      <c r="AC73" s="25">
        <f t="shared" ref="AC73:AF73" si="53">CR5</f>
        <v>0.74830523050805886</v>
      </c>
      <c r="AD73" s="25">
        <f t="shared" si="53"/>
        <v>-2.7859470339199124</v>
      </c>
      <c r="AE73" s="25">
        <f t="shared" si="53"/>
        <v>5.5133333333333345</v>
      </c>
      <c r="AF73" s="25">
        <f t="shared" si="53"/>
        <v>7.1836956521739141</v>
      </c>
      <c r="AG73" s="26">
        <f>DG5</f>
        <v>6.1988750000000001</v>
      </c>
      <c r="AH73" s="26">
        <f t="shared" ref="AH73:AK73" si="54">DH5</f>
        <v>1.8938916859754329</v>
      </c>
      <c r="AI73" s="26">
        <f t="shared" si="54"/>
        <v>-2.8011249999999999</v>
      </c>
      <c r="AJ73" s="26">
        <f t="shared" si="54"/>
        <v>5.1718644067796609</v>
      </c>
      <c r="AK73" s="26">
        <f t="shared" si="54"/>
        <v>9.5643750000000018</v>
      </c>
      <c r="AL73" s="26">
        <f>DW5</f>
        <v>8.5022503718340126</v>
      </c>
      <c r="AM73" s="26">
        <f t="shared" ref="AM73:AP73" si="55">DX5</f>
        <v>6.8438885515089192</v>
      </c>
      <c r="AN73" s="26">
        <f t="shared" si="55"/>
        <v>-1.4977496281659874</v>
      </c>
      <c r="AO73" s="26">
        <f t="shared" si="55"/>
        <v>4.7310169491525427</v>
      </c>
      <c r="AP73" s="26">
        <f t="shared" si="55"/>
        <v>20.665714285714291</v>
      </c>
      <c r="AQ73" s="26">
        <f>EM5</f>
        <v>6.471994317093257</v>
      </c>
      <c r="AR73" s="26">
        <f t="shared" ref="AR73:AU73" si="56">EN5</f>
        <v>1.1740234065540376</v>
      </c>
      <c r="AS73" s="26">
        <f t="shared" si="56"/>
        <v>-3.528005682906743</v>
      </c>
      <c r="AT73" s="26">
        <f t="shared" si="56"/>
        <v>5.0118644067796607</v>
      </c>
      <c r="AU73" s="26">
        <f t="shared" si="56"/>
        <v>7.7073170731707323</v>
      </c>
      <c r="AV73" s="26">
        <f>FC5</f>
        <v>7.165088231407144</v>
      </c>
      <c r="AW73" s="26">
        <f t="shared" ref="AW73:AZ73" si="57">FD5</f>
        <v>2.5629285018518786</v>
      </c>
      <c r="AX73" s="26">
        <f t="shared" si="57"/>
        <v>-2.834911768592856</v>
      </c>
      <c r="AY73" s="26">
        <f t="shared" si="57"/>
        <v>5.2272881355932199</v>
      </c>
      <c r="AZ73" s="26">
        <f t="shared" si="57"/>
        <v>11.000000000000002</v>
      </c>
      <c r="BA73" s="26">
        <f>FS5</f>
        <v>7.3324927944862166</v>
      </c>
      <c r="BB73" s="26">
        <f t="shared" ref="BB73:BE73" si="58">FT5</f>
        <v>1.6866387266108751</v>
      </c>
      <c r="BC73" s="26">
        <f t="shared" si="58"/>
        <v>-2.6675072055137834</v>
      </c>
      <c r="BD73" s="26">
        <f t="shared" si="58"/>
        <v>5.6483333333333325</v>
      </c>
      <c r="BE73" s="26">
        <f t="shared" si="58"/>
        <v>9.8243749999999999</v>
      </c>
      <c r="BF73" s="26">
        <f>GI5</f>
        <v>6.8206577441060663</v>
      </c>
      <c r="BG73" s="26">
        <f t="shared" ref="BG73:BJ73" si="59">GJ5</f>
        <v>1.6381099871782085</v>
      </c>
      <c r="BH73" s="26">
        <f t="shared" si="59"/>
        <v>-3.1793422558939337</v>
      </c>
      <c r="BI73" s="26">
        <f t="shared" si="59"/>
        <v>5.31864406779661</v>
      </c>
      <c r="BJ73" s="26">
        <f t="shared" si="59"/>
        <v>9.5180645161290318</v>
      </c>
      <c r="BK73" s="26">
        <f>GY5</f>
        <v>8.0021950345444619</v>
      </c>
      <c r="BL73" s="26">
        <f t="shared" ref="BL73:BO73" si="60">GZ5</f>
        <v>3.1325421608148809</v>
      </c>
      <c r="BM73" s="26">
        <f t="shared" si="60"/>
        <v>-1.9978049654555381</v>
      </c>
      <c r="BN73" s="26">
        <f t="shared" si="60"/>
        <v>4.9783050847457631</v>
      </c>
      <c r="BO73" s="26">
        <f t="shared" si="60"/>
        <v>12.886363636363637</v>
      </c>
      <c r="BP73" s="26">
        <f>HO5</f>
        <v>5.4174761529365387</v>
      </c>
      <c r="BQ73" s="26">
        <f t="shared" ref="BQ73:BT73" si="61">HP5</f>
        <v>0.80914156693268846</v>
      </c>
      <c r="BR73" s="26">
        <f t="shared" si="61"/>
        <v>-4.5825238470634613</v>
      </c>
      <c r="BS73" s="26">
        <f t="shared" si="61"/>
        <v>4.9050847457627125</v>
      </c>
      <c r="BT73" s="26">
        <f t="shared" si="61"/>
        <v>6.8362790697674418</v>
      </c>
      <c r="BU73" s="26">
        <f>IE5</f>
        <v>5.9053648144875073</v>
      </c>
      <c r="BV73" s="26">
        <f>IF5</f>
        <v>0.94979127111949657</v>
      </c>
      <c r="BW73" s="26">
        <f>IG5</f>
        <v>-4.0946351855124927</v>
      </c>
      <c r="BX73" s="26">
        <f>IH5</f>
        <v>4.9894915254237286</v>
      </c>
      <c r="BY73" s="26">
        <f>II5</f>
        <v>7.1038636363636352</v>
      </c>
    </row>
    <row r="74" spans="2:77" x14ac:dyDescent="0.25">
      <c r="B74" s="27" t="s">
        <v>2</v>
      </c>
      <c r="C74" s="28">
        <f>N14</f>
        <v>5.6548778640249706</v>
      </c>
      <c r="D74" s="28">
        <f t="shared" ref="D74:G74" si="62">O14</f>
        <v>0.91551543787662903</v>
      </c>
      <c r="E74" s="28">
        <f t="shared" si="62"/>
        <v>-4.3451221359750294</v>
      </c>
      <c r="F74" s="28">
        <f t="shared" si="62"/>
        <v>4.8698305084745774</v>
      </c>
      <c r="G74" s="28">
        <f t="shared" si="62"/>
        <v>7.1678048780487806</v>
      </c>
      <c r="H74" s="28">
        <f>AD14</f>
        <v>6.3599396447809244</v>
      </c>
      <c r="I74" s="28">
        <f t="shared" ref="I74:L74" si="63">AE14</f>
        <v>1.8156337625658605</v>
      </c>
      <c r="J74" s="28">
        <f t="shared" si="63"/>
        <v>-3.6400603552190756</v>
      </c>
      <c r="K74" s="28">
        <f t="shared" si="63"/>
        <v>5.04593220338983</v>
      </c>
      <c r="L74" s="28">
        <f t="shared" si="63"/>
        <v>9.4757575757575765</v>
      </c>
      <c r="M74" s="28">
        <f>AT14</f>
        <v>5.3299781649948113</v>
      </c>
      <c r="N74" s="28">
        <f t="shared" ref="N74:Q74" si="64">AU14</f>
        <v>0.61649813244284035</v>
      </c>
      <c r="O74" s="28">
        <f t="shared" si="64"/>
        <v>-3.6700218350051887</v>
      </c>
      <c r="P74" s="28">
        <f t="shared" si="64"/>
        <v>4.9038983050847458</v>
      </c>
      <c r="Q74" s="28">
        <f t="shared" si="64"/>
        <v>6.2267346938775496</v>
      </c>
      <c r="R74" s="28">
        <f>BJ14</f>
        <v>5.2849454758525267</v>
      </c>
      <c r="S74" s="28">
        <f t="shared" ref="S74:V74" si="65">BK14</f>
        <v>0.51095184640623204</v>
      </c>
      <c r="T74" s="28">
        <f t="shared" si="65"/>
        <v>-4.7150545241474733</v>
      </c>
      <c r="U74" s="28">
        <f t="shared" si="65"/>
        <v>4.8010169491525412</v>
      </c>
      <c r="V74" s="28">
        <f t="shared" si="65"/>
        <v>5.7520408163265309</v>
      </c>
      <c r="W74" s="28">
        <f>CA14</f>
        <v>5.4178247067130423</v>
      </c>
      <c r="X74" s="28">
        <f t="shared" ref="X74:AA74" si="66">CB14</f>
        <v>0.85326241467681685</v>
      </c>
      <c r="Y74" s="28">
        <f t="shared" si="66"/>
        <v>-4.5821752932869577</v>
      </c>
      <c r="Z74" s="28">
        <f t="shared" si="66"/>
        <v>4.9084745762711863</v>
      </c>
      <c r="AA74" s="28">
        <f t="shared" si="66"/>
        <v>6.9351219512195144</v>
      </c>
      <c r="AB74" s="27">
        <f>CQ14</f>
        <v>6.3151329755906023</v>
      </c>
      <c r="AC74" s="27">
        <f t="shared" ref="AC74:AF74" si="67">CR14</f>
        <v>1.5142939099240831</v>
      </c>
      <c r="AD74" s="27">
        <f t="shared" si="67"/>
        <v>-3.6848670244093977</v>
      </c>
      <c r="AE74" s="27">
        <f t="shared" si="67"/>
        <v>5.5677966101694922</v>
      </c>
      <c r="AF74" s="27">
        <f t="shared" si="67"/>
        <v>9.0224324324324314</v>
      </c>
      <c r="AG74" s="28">
        <f>DG14</f>
        <v>5.3379378206377037</v>
      </c>
      <c r="AH74" s="28">
        <f t="shared" ref="AH74:AK74" si="68">DH14</f>
        <v>0.53227402758595677</v>
      </c>
      <c r="AI74" s="28">
        <f t="shared" si="68"/>
        <v>-3.6620621793622963</v>
      </c>
      <c r="AJ74" s="28">
        <f t="shared" si="68"/>
        <v>4.8820338983050844</v>
      </c>
      <c r="AK74" s="28">
        <f t="shared" si="68"/>
        <v>6.2575000000000003</v>
      </c>
      <c r="AL74" s="28">
        <f>DW14</f>
        <v>5.3781278450363201</v>
      </c>
      <c r="AM74" s="28">
        <f t="shared" ref="AM74:AP74" si="69">DX14</f>
        <v>1.2363792646363245</v>
      </c>
      <c r="AN74" s="28">
        <f t="shared" si="69"/>
        <v>-4.6218721549636799</v>
      </c>
      <c r="AO74" s="28">
        <f t="shared" si="69"/>
        <v>4.679152542372881</v>
      </c>
      <c r="AP74" s="28">
        <f t="shared" si="69"/>
        <v>7.5765714285714285</v>
      </c>
      <c r="AQ74" s="28">
        <f>EM14</f>
        <v>5.5946196459733484</v>
      </c>
      <c r="AR74" s="28">
        <f t="shared" ref="AR74:AU74" si="70">EN14</f>
        <v>0.91857988076468844</v>
      </c>
      <c r="AS74" s="28">
        <f t="shared" si="70"/>
        <v>-4.4053803540266516</v>
      </c>
      <c r="AT74" s="28">
        <f t="shared" si="70"/>
        <v>5.0313559322033896</v>
      </c>
      <c r="AU74" s="28">
        <f t="shared" si="70"/>
        <v>7.2218181818181817</v>
      </c>
      <c r="AV74" s="28">
        <f>FC14</f>
        <v>5.4070128665573094</v>
      </c>
      <c r="AW74" s="28">
        <f t="shared" ref="AW74:AZ74" si="71">FD14</f>
        <v>0.21797135397509104</v>
      </c>
      <c r="AX74" s="28">
        <f t="shared" si="71"/>
        <v>-4.5929871334426906</v>
      </c>
      <c r="AY74" s="28">
        <f t="shared" si="71"/>
        <v>5.1806896551724142</v>
      </c>
      <c r="AZ74" s="28">
        <f t="shared" si="71"/>
        <v>5.748775510204081</v>
      </c>
      <c r="BA74" s="28">
        <f>FS14</f>
        <v>6.3751861508659884</v>
      </c>
      <c r="BB74" s="28">
        <f t="shared" ref="BB74:BE74" si="72">FT14</f>
        <v>1.0348578556111054</v>
      </c>
      <c r="BC74" s="28">
        <f t="shared" si="72"/>
        <v>-3.6248138491340116</v>
      </c>
      <c r="BD74" s="28">
        <f t="shared" si="72"/>
        <v>5.2067796610169497</v>
      </c>
      <c r="BE74" s="28">
        <f t="shared" si="72"/>
        <v>7.5488888888888903</v>
      </c>
      <c r="BF74" s="28">
        <f>GI14</f>
        <v>5.4315761886279743</v>
      </c>
      <c r="BG74" s="28">
        <f t="shared" ref="BG74:BJ74" si="73">GJ14</f>
        <v>0.70527988718340551</v>
      </c>
      <c r="BH74" s="28">
        <f t="shared" si="73"/>
        <v>-4.5684238113720257</v>
      </c>
      <c r="BI74" s="28">
        <f t="shared" si="73"/>
        <v>4.8052542372881355</v>
      </c>
      <c r="BJ74" s="28">
        <f t="shared" si="73"/>
        <v>6.5513953488372101</v>
      </c>
      <c r="BK74" s="28">
        <f>GY14</f>
        <v>5.4305761305826108</v>
      </c>
      <c r="BL74" s="28">
        <f t="shared" ref="BL74:BO74" si="74">GZ14</f>
        <v>0.58635671117306276</v>
      </c>
      <c r="BM74" s="28">
        <f t="shared" si="74"/>
        <v>-4.5694238694173892</v>
      </c>
      <c r="BN74" s="28">
        <f t="shared" si="74"/>
        <v>4.7461016949152546</v>
      </c>
      <c r="BO74" s="28">
        <f t="shared" si="74"/>
        <v>6.2866666666666662</v>
      </c>
      <c r="BP74" s="28">
        <f>HO14</f>
        <v>5.5218545511582509</v>
      </c>
      <c r="BQ74" s="28">
        <f t="shared" ref="BQ74:BT74" si="75">HP14</f>
        <v>1.261387354340449</v>
      </c>
      <c r="BR74" s="28">
        <f t="shared" si="75"/>
        <v>-4.4781454488417491</v>
      </c>
      <c r="BS74" s="28">
        <f t="shared" si="75"/>
        <v>4.7833898305084741</v>
      </c>
      <c r="BT74" s="28">
        <f t="shared" si="75"/>
        <v>7.7691891891891887</v>
      </c>
      <c r="BU74" s="28">
        <f>IE14</f>
        <v>6.4212496153663894</v>
      </c>
      <c r="BV74" s="28">
        <f>IF14</f>
        <v>1.6859667441055501</v>
      </c>
      <c r="BW74" s="28">
        <f>IG14</f>
        <v>-3.5787503846336106</v>
      </c>
      <c r="BX74" s="28">
        <f>IH14</f>
        <v>5.1670689655172417</v>
      </c>
      <c r="BY74" s="28">
        <f>II14</f>
        <v>8.492162162162165</v>
      </c>
    </row>
    <row r="75" spans="2:77" x14ac:dyDescent="0.25">
      <c r="B75" s="29" t="s">
        <v>3</v>
      </c>
      <c r="C75" s="30">
        <f>N23</f>
        <v>5.4146403213624188</v>
      </c>
      <c r="D75" s="30">
        <f t="shared" ref="D75:G75" si="76">O23</f>
        <v>0.4372334063775748</v>
      </c>
      <c r="E75" s="30">
        <f t="shared" si="76"/>
        <v>-4.5853596786375812</v>
      </c>
      <c r="F75" s="30">
        <f t="shared" si="76"/>
        <v>4.9644067796610161</v>
      </c>
      <c r="G75" s="30">
        <f t="shared" si="76"/>
        <v>6.0205660377358496</v>
      </c>
      <c r="H75" s="30">
        <f>AD23</f>
        <v>5.7011001533181451</v>
      </c>
      <c r="I75" s="30">
        <f t="shared" ref="I75:L75" si="77">AE23</f>
        <v>1.1595029101631016</v>
      </c>
      <c r="J75" s="30">
        <f t="shared" si="77"/>
        <v>-4.2988998466818549</v>
      </c>
      <c r="K75" s="30">
        <f t="shared" si="77"/>
        <v>4.7074999999999996</v>
      </c>
      <c r="L75" s="30">
        <f t="shared" si="77"/>
        <v>7.6960526315789473</v>
      </c>
      <c r="M75" s="30">
        <f>AT23</f>
        <v>5.174742681047765</v>
      </c>
      <c r="N75" s="30">
        <f t="shared" ref="N75:Q75" si="78">AU23</f>
        <v>0.30421874830601159</v>
      </c>
      <c r="O75" s="30">
        <f t="shared" si="78"/>
        <v>-4.825257318952235</v>
      </c>
      <c r="P75" s="30">
        <f t="shared" si="78"/>
        <v>4.8281355932203391</v>
      </c>
      <c r="Q75" s="30">
        <f t="shared" si="78"/>
        <v>5.63</v>
      </c>
      <c r="R75" s="30">
        <f>BJ23</f>
        <v>5.4127395289070135</v>
      </c>
      <c r="S75" s="30">
        <f t="shared" ref="S75:V75" si="79">BK23</f>
        <v>0.21571444491261474</v>
      </c>
      <c r="T75" s="30">
        <f t="shared" si="79"/>
        <v>-4.5872604710929865</v>
      </c>
      <c r="U75" s="30">
        <f t="shared" si="79"/>
        <v>5.2130508474576267</v>
      </c>
      <c r="V75" s="30">
        <f t="shared" si="79"/>
        <v>5.7</v>
      </c>
      <c r="W75" s="30">
        <f>CA23</f>
        <v>9.0597394723835212</v>
      </c>
      <c r="X75" s="30">
        <f t="shared" ref="X75:AA75" si="80">CB23</f>
        <v>7.0023546373162882</v>
      </c>
      <c r="Y75" s="30">
        <f t="shared" si="80"/>
        <v>5.9739472383521175E-2</v>
      </c>
      <c r="Z75" s="30">
        <f t="shared" si="80"/>
        <v>5.1323636363636362</v>
      </c>
      <c r="AA75" s="30">
        <f t="shared" si="80"/>
        <v>21.542307692307695</v>
      </c>
      <c r="AB75" s="29">
        <f>CQ23</f>
        <v>5.7391618936294559</v>
      </c>
      <c r="AC75" s="29">
        <f t="shared" ref="AC75:AF75" si="81">CR23</f>
        <v>0.14817280588671508</v>
      </c>
      <c r="AD75" s="29">
        <f t="shared" si="81"/>
        <v>-4.2608381063705441</v>
      </c>
      <c r="AE75" s="29">
        <f t="shared" si="81"/>
        <v>5.5788135593220334</v>
      </c>
      <c r="AF75" s="29">
        <f t="shared" si="81"/>
        <v>5.9550000000000001</v>
      </c>
      <c r="AG75" s="30">
        <f>DG23</f>
        <v>5.5366039373084117</v>
      </c>
      <c r="AH75" s="30">
        <f t="shared" ref="AH75:AK75" si="82">DH23</f>
        <v>0.50332109643518952</v>
      </c>
      <c r="AI75" s="30">
        <f t="shared" si="82"/>
        <v>-3.4633960626915883</v>
      </c>
      <c r="AJ75" s="30">
        <f t="shared" si="82"/>
        <v>5.206896551724137</v>
      </c>
      <c r="AK75" s="30">
        <f t="shared" si="82"/>
        <v>6.2781632653061212</v>
      </c>
      <c r="AL75" s="30">
        <f>DW23</f>
        <v>5.4976126468844644</v>
      </c>
      <c r="AM75" s="30">
        <f t="shared" ref="AM75:AP75" si="83">DX23</f>
        <v>1.0488323908290955</v>
      </c>
      <c r="AN75" s="30">
        <f t="shared" si="83"/>
        <v>-4.5023873531155356</v>
      </c>
      <c r="AO75" s="30">
        <f t="shared" si="83"/>
        <v>4.8496551724137928</v>
      </c>
      <c r="AP75" s="30">
        <f t="shared" si="83"/>
        <v>7.3244186046511626</v>
      </c>
      <c r="AQ75" s="30">
        <f>EM23</f>
        <v>5.112509604519774</v>
      </c>
      <c r="AR75" s="30">
        <f t="shared" ref="AR75:AU75" si="84">EN23</f>
        <v>0.54619634017902574</v>
      </c>
      <c r="AS75" s="30">
        <f t="shared" si="84"/>
        <v>-4.887490395480226</v>
      </c>
      <c r="AT75" s="30">
        <f t="shared" si="84"/>
        <v>4.796666666666666</v>
      </c>
      <c r="AU75" s="30">
        <f t="shared" si="84"/>
        <v>6.083000000000002</v>
      </c>
      <c r="AV75" s="30">
        <f>FC23</f>
        <v>5.6903712013083547</v>
      </c>
      <c r="AW75" s="30">
        <f t="shared" ref="AW75:AZ75" si="85">FD23</f>
        <v>1.1830696276319217</v>
      </c>
      <c r="AX75" s="30">
        <f t="shared" si="85"/>
        <v>-4.3096287986916453</v>
      </c>
      <c r="AY75" s="30">
        <f t="shared" si="85"/>
        <v>4.9111864406779659</v>
      </c>
      <c r="AZ75" s="30">
        <f t="shared" si="85"/>
        <v>7.787250000000002</v>
      </c>
      <c r="BA75" s="30">
        <f>FS23</f>
        <v>6.6193429907322354</v>
      </c>
      <c r="BB75" s="30">
        <f t="shared" ref="BB75:BE75" si="86">FT23</f>
        <v>2.4975190279172117</v>
      </c>
      <c r="BC75" s="30">
        <f t="shared" si="86"/>
        <v>-3.3806570092677646</v>
      </c>
      <c r="BD75" s="30">
        <f t="shared" si="86"/>
        <v>5.1679661016949154</v>
      </c>
      <c r="BE75" s="30">
        <f t="shared" si="86"/>
        <v>11.05892857142857</v>
      </c>
      <c r="BF75" s="30">
        <f>GI23</f>
        <v>5.1239999999999997</v>
      </c>
      <c r="BG75" s="30">
        <f t="shared" ref="BG75:BJ75" si="87">GJ23</f>
        <v>0.22208391854732312</v>
      </c>
      <c r="BH75" s="30">
        <f t="shared" si="87"/>
        <v>-4.8760000000000003</v>
      </c>
      <c r="BI75" s="30">
        <f t="shared" si="87"/>
        <v>4.8566101694915256</v>
      </c>
      <c r="BJ75" s="30">
        <f t="shared" si="87"/>
        <v>5.4355932203389825</v>
      </c>
      <c r="BK75" s="30">
        <f>GY23</f>
        <v>5.74528137079988</v>
      </c>
      <c r="BL75" s="30">
        <f t="shared" ref="BL75:BO75" si="88">GZ23</f>
        <v>1.1480521176740748</v>
      </c>
      <c r="BM75" s="30">
        <f t="shared" si="88"/>
        <v>-3.25471862920012</v>
      </c>
      <c r="BN75" s="30">
        <f t="shared" si="88"/>
        <v>4.7152542372881356</v>
      </c>
      <c r="BO75" s="30">
        <f t="shared" si="88"/>
        <v>6.9373684210526303</v>
      </c>
      <c r="BP75" s="30">
        <f>HO23</f>
        <v>5.5836753611788073</v>
      </c>
      <c r="BQ75" s="30">
        <f t="shared" ref="BQ75:BT75" si="89">HP23</f>
        <v>1.2597902649436947</v>
      </c>
      <c r="BR75" s="30">
        <f t="shared" si="89"/>
        <v>-4.4163246388211927</v>
      </c>
      <c r="BS75" s="30">
        <f t="shared" si="89"/>
        <v>4.76915254237288</v>
      </c>
      <c r="BT75" s="30">
        <f t="shared" si="89"/>
        <v>7.7911111111111113</v>
      </c>
      <c r="BU75" s="30">
        <f>IE23</f>
        <v>6.0106719128329296</v>
      </c>
      <c r="BV75" s="30">
        <f>IF23</f>
        <v>1.2013444660544659</v>
      </c>
      <c r="BW75" s="30">
        <f>IG23</f>
        <v>-3.9893280871670704</v>
      </c>
      <c r="BX75" s="30">
        <f>IH23</f>
        <v>5.1285714285714299</v>
      </c>
      <c r="BY75" s="30">
        <f>II23</f>
        <v>8.0184615384615388</v>
      </c>
    </row>
    <row r="76" spans="2:77" x14ac:dyDescent="0.25">
      <c r="B76" s="31" t="s">
        <v>4</v>
      </c>
      <c r="C76" s="32">
        <f>N31</f>
        <v>6.1686085792964365</v>
      </c>
      <c r="D76" s="32">
        <f t="shared" ref="D76:G76" si="90">O31</f>
        <v>1.4954031737015723</v>
      </c>
      <c r="E76" s="32">
        <f t="shared" si="90"/>
        <v>-3.8313914207035635</v>
      </c>
      <c r="F76" s="32">
        <f t="shared" si="90"/>
        <v>5.0718644067796621</v>
      </c>
      <c r="G76" s="32">
        <f t="shared" si="90"/>
        <v>8.418333333333333</v>
      </c>
      <c r="H76" s="32">
        <f>AD31</f>
        <v>6.1699542934887175</v>
      </c>
      <c r="I76" s="32">
        <f t="shared" ref="I76:L76" si="91">AE31</f>
        <v>1.00241024036323</v>
      </c>
      <c r="J76" s="32">
        <f t="shared" si="91"/>
        <v>-3.8300457065112825</v>
      </c>
      <c r="K76" s="32">
        <f t="shared" si="91"/>
        <v>5.1169491525423725</v>
      </c>
      <c r="L76" s="32">
        <f t="shared" si="91"/>
        <v>7.6671052631578958</v>
      </c>
      <c r="M76" s="32">
        <f>AT31</f>
        <v>5.1595880052151237</v>
      </c>
      <c r="N76" s="32">
        <f t="shared" ref="N76:Q76" si="92">AU31</f>
        <v>0.32418341686111374</v>
      </c>
      <c r="O76" s="32">
        <f t="shared" si="92"/>
        <v>-4.8404119947848763</v>
      </c>
      <c r="P76" s="32">
        <f t="shared" si="92"/>
        <v>4.8464406779661013</v>
      </c>
      <c r="Q76" s="32">
        <f t="shared" si="92"/>
        <v>5.6669230769230756</v>
      </c>
      <c r="R76" s="32">
        <f>BJ31</f>
        <v>5.26166288337369</v>
      </c>
      <c r="S76" s="32">
        <f t="shared" ref="S76:V76" si="93">BK31</f>
        <v>0.50794015052903063</v>
      </c>
      <c r="T76" s="32">
        <f t="shared" si="93"/>
        <v>-4.73833711662631</v>
      </c>
      <c r="U76" s="32">
        <f t="shared" si="93"/>
        <v>4.7769491525423735</v>
      </c>
      <c r="V76" s="32">
        <f t="shared" si="93"/>
        <v>5.974166666666668</v>
      </c>
      <c r="W76" s="32">
        <f>CA31</f>
        <v>5.4406359698672615</v>
      </c>
      <c r="X76" s="32">
        <f t="shared" ref="X76:AA76" si="94">CB31</f>
        <v>0.87950452279314306</v>
      </c>
      <c r="Y76" s="32">
        <f t="shared" si="94"/>
        <v>-4.5593640301327385</v>
      </c>
      <c r="Z76" s="32">
        <f t="shared" si="94"/>
        <v>4.76135593220339</v>
      </c>
      <c r="AA76" s="32">
        <f t="shared" si="94"/>
        <v>6.9087804878048784</v>
      </c>
      <c r="AB76" s="31">
        <f>CQ31</f>
        <v>6.4798726616780131</v>
      </c>
      <c r="AC76" s="31">
        <f t="shared" ref="AC76:AF76" si="95">CR31</f>
        <v>1.3631203637385179</v>
      </c>
      <c r="AD76" s="31">
        <f t="shared" si="95"/>
        <v>-3.5201273383219869</v>
      </c>
      <c r="AE76" s="31">
        <f t="shared" si="95"/>
        <v>5.6089830508474581</v>
      </c>
      <c r="AF76" s="31">
        <f t="shared" si="95"/>
        <v>8.8705263157894709</v>
      </c>
      <c r="AG76" s="32">
        <f>DG31</f>
        <v>5.9739313786609527</v>
      </c>
      <c r="AH76" s="32">
        <f t="shared" ref="AH76:AJ76" si="96">DH31</f>
        <v>0.84490890854653755</v>
      </c>
      <c r="AI76" s="32">
        <f t="shared" si="96"/>
        <v>-3.0260686213390473</v>
      </c>
      <c r="AJ76" s="32">
        <f t="shared" si="96"/>
        <v>5.086551724137931</v>
      </c>
      <c r="AK76" s="32">
        <f>DK31</f>
        <v>7.110444444444445</v>
      </c>
      <c r="AL76" s="32">
        <f>DW31</f>
        <v>5.3638957031425623</v>
      </c>
      <c r="AM76" s="32">
        <f t="shared" ref="AM76:AP76" si="97">DX31</f>
        <v>0.40314656531693199</v>
      </c>
      <c r="AN76" s="32">
        <f t="shared" si="97"/>
        <v>-4.6361042968574377</v>
      </c>
      <c r="AO76" s="32">
        <f t="shared" si="97"/>
        <v>5.0013559322033885</v>
      </c>
      <c r="AP76" s="32">
        <f t="shared" si="97"/>
        <v>5.9793749999999992</v>
      </c>
      <c r="AQ76" s="32">
        <f>EM31</f>
        <v>5.3368859967715903</v>
      </c>
      <c r="AR76" s="32">
        <f t="shared" ref="AR76:AU76" si="98">EN31</f>
        <v>0.60104427235032587</v>
      </c>
      <c r="AS76" s="32">
        <f t="shared" si="98"/>
        <v>-3.6631140032284097</v>
      </c>
      <c r="AT76" s="32">
        <f t="shared" si="98"/>
        <v>4.8257627118644075</v>
      </c>
      <c r="AU76" s="32">
        <f t="shared" si="98"/>
        <v>6.2854166666666691</v>
      </c>
      <c r="AV76" s="32">
        <f>FC31</f>
        <v>6.2321859714801828</v>
      </c>
      <c r="AW76" s="32">
        <f t="shared" ref="AW76:AZ76" si="99">FD31</f>
        <v>1.4558109397164909</v>
      </c>
      <c r="AX76" s="32">
        <f t="shared" si="99"/>
        <v>-3.7678140285198172</v>
      </c>
      <c r="AY76" s="32">
        <f t="shared" si="99"/>
        <v>4.9016666666666673</v>
      </c>
      <c r="AZ76" s="32">
        <f t="shared" si="99"/>
        <v>8.3067567567567551</v>
      </c>
      <c r="BA76" s="32">
        <f>FS31</f>
        <v>6.1495441765272219</v>
      </c>
      <c r="BB76" s="32">
        <f t="shared" ref="BB76:BE76" si="100">FT31</f>
        <v>0.65668689625715526</v>
      </c>
      <c r="BC76" s="32">
        <f t="shared" si="100"/>
        <v>-3.8504558234727781</v>
      </c>
      <c r="BD76" s="32">
        <f t="shared" si="100"/>
        <v>5.5684210526315789</v>
      </c>
      <c r="BE76" s="32">
        <f t="shared" si="100"/>
        <v>7.0267391304347813</v>
      </c>
      <c r="BF76" s="32">
        <f>GI31</f>
        <v>5.7573577479081433</v>
      </c>
      <c r="BG76" s="32">
        <f t="shared" ref="BG76:BJ76" si="101">GJ31</f>
        <v>0.8783462668124925</v>
      </c>
      <c r="BH76" s="32">
        <f t="shared" si="101"/>
        <v>-4.2426422520918567</v>
      </c>
      <c r="BI76" s="32">
        <f t="shared" si="101"/>
        <v>4.8576271186440678</v>
      </c>
      <c r="BJ76" s="32">
        <f t="shared" si="101"/>
        <v>7.0985714285714279</v>
      </c>
      <c r="BK76" s="32">
        <f>GY31</f>
        <v>7.1592019948882868</v>
      </c>
      <c r="BL76" s="32">
        <f t="shared" ref="BL76:BO76" si="102">GZ31</f>
        <v>3.2804169111192856</v>
      </c>
      <c r="BM76" s="32">
        <f t="shared" si="102"/>
        <v>-2.8407980051117132</v>
      </c>
      <c r="BN76" s="32">
        <f t="shared" si="102"/>
        <v>4.7722033898305076</v>
      </c>
      <c r="BO76" s="32">
        <f t="shared" si="102"/>
        <v>12.100434782608696</v>
      </c>
      <c r="BP76" s="32">
        <f>HO31</f>
        <v>6.5317748996688092</v>
      </c>
      <c r="BQ76" s="32">
        <f t="shared" ref="BQ76:BT76" si="103">HP31</f>
        <v>2.7721467494512426</v>
      </c>
      <c r="BR76" s="32">
        <f t="shared" si="103"/>
        <v>-3.4682251003311908</v>
      </c>
      <c r="BS76" s="32">
        <f t="shared" si="103"/>
        <v>4.8422033898305079</v>
      </c>
      <c r="BT76" s="32">
        <f t="shared" si="103"/>
        <v>11.363600000000002</v>
      </c>
      <c r="BU76" s="32">
        <f>IE31</f>
        <v>5.6891016949152533</v>
      </c>
      <c r="BV76" s="32">
        <f>IF31</f>
        <v>0.8387143029589591</v>
      </c>
      <c r="BW76" s="32">
        <f>IG31</f>
        <v>-4.3108983050847467</v>
      </c>
      <c r="BX76" s="32">
        <f>IH31</f>
        <v>5.1759322033898298</v>
      </c>
      <c r="BY76" s="32">
        <f>II31</f>
        <v>7.1749999999999989</v>
      </c>
    </row>
    <row r="77" spans="2:77" x14ac:dyDescent="0.25">
      <c r="BG77" s="5"/>
    </row>
    <row r="112" spans="2:6" x14ac:dyDescent="0.25">
      <c r="B112" s="1"/>
      <c r="C112" s="25" t="s">
        <v>1</v>
      </c>
      <c r="D112" s="27" t="s">
        <v>2</v>
      </c>
      <c r="E112" s="29" t="s">
        <v>3</v>
      </c>
      <c r="F112" s="31" t="s">
        <v>4</v>
      </c>
    </row>
    <row r="113" spans="2:7" x14ac:dyDescent="0.25">
      <c r="B113" s="1" t="s">
        <v>35</v>
      </c>
      <c r="C113" s="26">
        <f>C73</f>
        <v>5.9793090808874201</v>
      </c>
      <c r="D113" s="28">
        <f>C74</f>
        <v>5.6548778640249706</v>
      </c>
      <c r="E113" s="30">
        <f>C75</f>
        <v>5.4146403213624188</v>
      </c>
      <c r="F113" s="32">
        <f>C76</f>
        <v>6.1686085792964365</v>
      </c>
    </row>
    <row r="114" spans="2:7" x14ac:dyDescent="0.25">
      <c r="B114" s="1" t="s">
        <v>37</v>
      </c>
      <c r="C114" s="26">
        <f>H73</f>
        <v>7.3343234701073357</v>
      </c>
      <c r="D114" s="28">
        <f>H74</f>
        <v>6.3599396447809244</v>
      </c>
      <c r="E114" s="30">
        <f>H75</f>
        <v>5.7011001533181451</v>
      </c>
      <c r="F114" s="32">
        <f>H76</f>
        <v>6.1699542934887175</v>
      </c>
    </row>
    <row r="115" spans="2:7" x14ac:dyDescent="0.25">
      <c r="B115" s="1" t="s">
        <v>38</v>
      </c>
      <c r="C115" s="26">
        <f>M73</f>
        <v>5.3768090182914454</v>
      </c>
      <c r="D115" s="28">
        <f>M74</f>
        <v>5.3299781649948113</v>
      </c>
      <c r="E115" s="30">
        <f>M75</f>
        <v>5.174742681047765</v>
      </c>
      <c r="F115" s="32">
        <f>M76</f>
        <v>5.1595880052151237</v>
      </c>
    </row>
    <row r="116" spans="2:7" x14ac:dyDescent="0.25">
      <c r="B116" s="1" t="s">
        <v>39</v>
      </c>
      <c r="C116" s="26">
        <f>R73</f>
        <v>5.3201384239826668</v>
      </c>
      <c r="D116" s="28">
        <f>R74</f>
        <v>5.2849454758525267</v>
      </c>
      <c r="E116" s="30">
        <f>R75</f>
        <v>5.4127395289070135</v>
      </c>
      <c r="F116" s="32">
        <f>R76</f>
        <v>5.26166288337369</v>
      </c>
    </row>
    <row r="117" spans="2:7" x14ac:dyDescent="0.25">
      <c r="B117" s="1" t="s">
        <v>40</v>
      </c>
      <c r="C117" s="26">
        <f>W73</f>
        <v>6.0823420348386206</v>
      </c>
      <c r="D117" s="28">
        <f>W74</f>
        <v>5.4178247067130423</v>
      </c>
      <c r="E117" s="30">
        <f>W75</f>
        <v>9.0597394723835212</v>
      </c>
      <c r="F117" s="32">
        <f>W76</f>
        <v>5.4406359698672615</v>
      </c>
    </row>
    <row r="118" spans="2:7" x14ac:dyDescent="0.25">
      <c r="B118" s="1" t="s">
        <v>51</v>
      </c>
      <c r="C118" s="26">
        <f>AB73</f>
        <v>6.2140529660800876</v>
      </c>
      <c r="D118" s="28">
        <f>AB74</f>
        <v>6.3151329755906023</v>
      </c>
      <c r="E118" s="30">
        <f>AB75</f>
        <v>5.7391618936294559</v>
      </c>
      <c r="F118" s="32">
        <f>AB76</f>
        <v>6.4798726616780131</v>
      </c>
    </row>
    <row r="119" spans="2:7" x14ac:dyDescent="0.25">
      <c r="B119" s="1" t="s">
        <v>52</v>
      </c>
      <c r="C119" s="26">
        <f>AG73</f>
        <v>6.1988750000000001</v>
      </c>
      <c r="D119" s="28">
        <f>AG74</f>
        <v>5.3379378206377037</v>
      </c>
      <c r="E119" s="30">
        <f>AG75</f>
        <v>5.5366039373084117</v>
      </c>
      <c r="F119" s="32">
        <f>AG76</f>
        <v>5.9739313786609527</v>
      </c>
    </row>
    <row r="120" spans="2:7" x14ac:dyDescent="0.25">
      <c r="B120" s="1" t="s">
        <v>53</v>
      </c>
      <c r="C120" s="26">
        <f>AL73</f>
        <v>8.5022503718340126</v>
      </c>
      <c r="D120" s="28">
        <f>AL74</f>
        <v>5.3781278450363201</v>
      </c>
      <c r="E120" s="30">
        <f>AL75</f>
        <v>5.4976126468844644</v>
      </c>
      <c r="F120" s="32">
        <f>AL76</f>
        <v>5.3638957031425623</v>
      </c>
    </row>
    <row r="121" spans="2:7" x14ac:dyDescent="0.25">
      <c r="B121" s="1" t="s">
        <v>54</v>
      </c>
      <c r="C121" s="26">
        <f>AQ73</f>
        <v>6.471994317093257</v>
      </c>
      <c r="D121" s="28">
        <f>AQ74</f>
        <v>5.5946196459733484</v>
      </c>
      <c r="E121" s="30">
        <f>AQ75</f>
        <v>5.112509604519774</v>
      </c>
      <c r="F121" s="32">
        <f>AQ76</f>
        <v>5.3368859967715903</v>
      </c>
    </row>
    <row r="122" spans="2:7" x14ac:dyDescent="0.25">
      <c r="B122" s="1" t="s">
        <v>0</v>
      </c>
      <c r="C122" s="26">
        <f>AV73</f>
        <v>7.165088231407144</v>
      </c>
      <c r="D122" s="28">
        <f>AV74</f>
        <v>5.4070128665573094</v>
      </c>
      <c r="E122" s="30">
        <f>AV75</f>
        <v>5.6903712013083547</v>
      </c>
      <c r="F122" s="32">
        <f>AV76</f>
        <v>6.2321859714801828</v>
      </c>
    </row>
    <row r="123" spans="2:7" x14ac:dyDescent="0.25">
      <c r="B123" s="1" t="s">
        <v>55</v>
      </c>
      <c r="C123" s="26">
        <f>BA73</f>
        <v>7.3324927944862166</v>
      </c>
      <c r="D123" s="28">
        <f>BA74</f>
        <v>6.3751861508659884</v>
      </c>
      <c r="E123" s="30">
        <f>BA75</f>
        <v>6.6193429907322354</v>
      </c>
      <c r="F123" s="32">
        <f>BA76</f>
        <v>6.1495441765272219</v>
      </c>
    </row>
    <row r="124" spans="2:7" x14ac:dyDescent="0.25">
      <c r="B124" s="1" t="s">
        <v>56</v>
      </c>
      <c r="C124" s="26">
        <f>BF73</f>
        <v>6.8206577441060663</v>
      </c>
      <c r="D124" s="28">
        <f>BF74</f>
        <v>5.4315761886279743</v>
      </c>
      <c r="E124" s="30">
        <f>BF75</f>
        <v>5.1239999999999997</v>
      </c>
      <c r="F124" s="32">
        <f>BF76</f>
        <v>5.7573577479081433</v>
      </c>
    </row>
    <row r="125" spans="2:7" x14ac:dyDescent="0.25">
      <c r="B125" s="1" t="s">
        <v>57</v>
      </c>
      <c r="C125" s="26">
        <f>BK73</f>
        <v>8.0021950345444619</v>
      </c>
      <c r="D125" s="28">
        <f>BK74</f>
        <v>5.4305761305826108</v>
      </c>
      <c r="E125" s="30">
        <f>BK75</f>
        <v>5.74528137079988</v>
      </c>
      <c r="F125" s="32">
        <f>BK76</f>
        <v>7.1592019948882868</v>
      </c>
    </row>
    <row r="126" spans="2:7" x14ac:dyDescent="0.25">
      <c r="B126" s="1" t="s">
        <v>58</v>
      </c>
      <c r="C126" s="26">
        <f>BP73</f>
        <v>5.4174761529365387</v>
      </c>
      <c r="D126" s="28">
        <f>BP74</f>
        <v>5.5218545511582509</v>
      </c>
      <c r="E126" s="30">
        <f>BP75</f>
        <v>5.5836753611788073</v>
      </c>
      <c r="F126" s="32">
        <f>BP76</f>
        <v>6.5317748996688092</v>
      </c>
    </row>
    <row r="127" spans="2:7" x14ac:dyDescent="0.25">
      <c r="B127" s="1" t="s">
        <v>59</v>
      </c>
      <c r="C127" s="26">
        <f>BU73</f>
        <v>5.9053648144875073</v>
      </c>
      <c r="D127" s="28">
        <f>BU74</f>
        <v>6.4212496153663894</v>
      </c>
      <c r="E127" s="30">
        <f>BU75</f>
        <v>6.0106719128329296</v>
      </c>
      <c r="F127" s="32">
        <f>BU76</f>
        <v>5.6891016949152533</v>
      </c>
    </row>
    <row r="128" spans="2:7" x14ac:dyDescent="0.25">
      <c r="B128" s="1"/>
      <c r="C128" s="3">
        <f>AVERAGE(C113:C127)</f>
        <v>6.5415579636721866</v>
      </c>
      <c r="D128" s="3">
        <f t="shared" ref="D128:F128" si="104">AVERAGE(D113:D127)</f>
        <v>5.6840559764508516</v>
      </c>
      <c r="E128" s="3">
        <f t="shared" si="104"/>
        <v>5.8281462050808788</v>
      </c>
      <c r="F128" s="3">
        <f t="shared" si="104"/>
        <v>5.9249467971254832</v>
      </c>
      <c r="G128" s="3">
        <f>AVERAGE(C128:F128)</f>
        <v>5.9946767355823498</v>
      </c>
    </row>
    <row r="129" spans="2:7" x14ac:dyDescent="0.25">
      <c r="C129" s="3">
        <f>_xlfn.STDEV.S(C113:C127)</f>
        <v>0.96258052949522577</v>
      </c>
      <c r="D129" s="3">
        <f t="shared" ref="D129:F129" si="105">_xlfn.STDEV.S(D113:D127)</f>
        <v>0.43793606430765808</v>
      </c>
      <c r="E129" s="3">
        <f t="shared" si="105"/>
        <v>0.9704516401681319</v>
      </c>
      <c r="F129" s="3">
        <f t="shared" si="105"/>
        <v>0.56510349991951181</v>
      </c>
      <c r="G129" s="3">
        <f>STDEV(C128:F128)</f>
        <v>0.37778257218792577</v>
      </c>
    </row>
    <row r="131" spans="2:7" x14ac:dyDescent="0.25">
      <c r="C131" s="3">
        <f>C128-D128</f>
        <v>0.85750198722133497</v>
      </c>
      <c r="D131" s="3">
        <f>C128-E128</f>
        <v>0.71341175859130779</v>
      </c>
      <c r="E131" s="3">
        <f>C128-F128</f>
        <v>0.61661116654670334</v>
      </c>
      <c r="F131" s="3">
        <f>STDEV(D131:E131)</f>
        <v>6.8448355057612376E-2</v>
      </c>
      <c r="G131" s="3">
        <f>D128-F128</f>
        <v>-0.24089082067463163</v>
      </c>
    </row>
    <row r="132" spans="2:7" x14ac:dyDescent="0.25">
      <c r="C132">
        <f>_xlfn.T.TEST(C113:C127,D113:D127,2,1)</f>
        <v>5.7605145103421431E-3</v>
      </c>
      <c r="D132" s="44">
        <f>_xlfn.T.TEST(C113:C127,E113:E127,2,1)</f>
        <v>6.4311301967796358E-2</v>
      </c>
      <c r="E132">
        <f>_xlfn.T.TEST(C113:C127,F113:F127,2,1)</f>
        <v>2.5631280985488353E-2</v>
      </c>
    </row>
    <row r="135" spans="2:7" x14ac:dyDescent="0.25">
      <c r="B135" s="1"/>
      <c r="C135" s="25" t="s">
        <v>1</v>
      </c>
      <c r="D135" s="27" t="s">
        <v>2</v>
      </c>
      <c r="E135" s="29" t="s">
        <v>3</v>
      </c>
      <c r="F135" s="31" t="s">
        <v>4</v>
      </c>
    </row>
    <row r="136" spans="2:7" x14ac:dyDescent="0.25">
      <c r="B136" s="1" t="s">
        <v>35</v>
      </c>
      <c r="C136" s="26">
        <f>D73</f>
        <v>1.0777262576520541</v>
      </c>
      <c r="D136" s="28">
        <f>D74</f>
        <v>0.91551543787662903</v>
      </c>
      <c r="E136" s="30">
        <f>D75</f>
        <v>0.4372334063775748</v>
      </c>
      <c r="F136" s="32">
        <f>D76</f>
        <v>1.4954031737015723</v>
      </c>
    </row>
    <row r="137" spans="2:7" x14ac:dyDescent="0.25">
      <c r="B137" s="1" t="s">
        <v>37</v>
      </c>
      <c r="C137" s="26">
        <f>I73</f>
        <v>1.9601021504194416</v>
      </c>
      <c r="D137" s="28">
        <f>I74</f>
        <v>1.8156337625658605</v>
      </c>
      <c r="E137" s="30">
        <f>I75</f>
        <v>1.1595029101631016</v>
      </c>
      <c r="F137" s="32">
        <f>I76</f>
        <v>1.00241024036323</v>
      </c>
    </row>
    <row r="138" spans="2:7" x14ac:dyDescent="0.25">
      <c r="B138" s="1" t="s">
        <v>38</v>
      </c>
      <c r="C138" s="26">
        <f>N73</f>
        <v>0.27067970362297394</v>
      </c>
      <c r="D138" s="28">
        <f>N74</f>
        <v>0.61649813244284035</v>
      </c>
      <c r="E138" s="30">
        <f>N75</f>
        <v>0.30421874830601159</v>
      </c>
      <c r="F138" s="32">
        <f>N76</f>
        <v>0.32418341686111374</v>
      </c>
    </row>
    <row r="139" spans="2:7" x14ac:dyDescent="0.25">
      <c r="B139" s="1" t="s">
        <v>39</v>
      </c>
      <c r="C139" s="26">
        <f>S73</f>
        <v>0.43116037576130556</v>
      </c>
      <c r="D139" s="28">
        <f>S74</f>
        <v>0.51095184640623204</v>
      </c>
      <c r="E139" s="30">
        <f>S75</f>
        <v>0.21571444491261474</v>
      </c>
      <c r="F139" s="32">
        <f>S76</f>
        <v>0.50794015052903063</v>
      </c>
    </row>
    <row r="140" spans="2:7" x14ac:dyDescent="0.25">
      <c r="B140" s="1" t="s">
        <v>40</v>
      </c>
      <c r="C140" s="26">
        <f>X73</f>
        <v>1.6056136483178276</v>
      </c>
      <c r="D140" s="28">
        <f>X74</f>
        <v>0.85326241467681685</v>
      </c>
      <c r="E140" s="30">
        <f>X75</f>
        <v>7.0023546373162882</v>
      </c>
      <c r="F140" s="32">
        <f>X76</f>
        <v>0.87950452279314306</v>
      </c>
    </row>
    <row r="141" spans="2:7" x14ac:dyDescent="0.25">
      <c r="B141" s="1" t="s">
        <v>51</v>
      </c>
      <c r="C141" s="26">
        <f>AC73</f>
        <v>0.74830523050805886</v>
      </c>
      <c r="D141" s="28">
        <f>AC74</f>
        <v>1.5142939099240831</v>
      </c>
      <c r="E141" s="30">
        <f>AC75</f>
        <v>0.14817280588671508</v>
      </c>
      <c r="F141" s="32">
        <f>AC76</f>
        <v>1.3631203637385179</v>
      </c>
    </row>
    <row r="142" spans="2:7" x14ac:dyDescent="0.25">
      <c r="B142" s="1" t="s">
        <v>52</v>
      </c>
      <c r="C142" s="26">
        <f>AH73</f>
        <v>1.8938916859754329</v>
      </c>
      <c r="D142" s="28">
        <f>AH74</f>
        <v>0.53227402758595677</v>
      </c>
      <c r="E142" s="30">
        <f>AH75</f>
        <v>0.50332109643518952</v>
      </c>
      <c r="F142" s="32">
        <f>AH76</f>
        <v>0.84490890854653755</v>
      </c>
    </row>
    <row r="143" spans="2:7" x14ac:dyDescent="0.25">
      <c r="B143" s="1" t="s">
        <v>53</v>
      </c>
      <c r="C143" s="26">
        <f>AM73</f>
        <v>6.8438885515089192</v>
      </c>
      <c r="D143" s="28">
        <f>AM74</f>
        <v>1.2363792646363245</v>
      </c>
      <c r="E143" s="30">
        <f>AM75</f>
        <v>1.0488323908290955</v>
      </c>
      <c r="F143" s="32">
        <f>AM76</f>
        <v>0.40314656531693199</v>
      </c>
    </row>
    <row r="144" spans="2:7" x14ac:dyDescent="0.25">
      <c r="B144" s="1" t="s">
        <v>54</v>
      </c>
      <c r="C144" s="26">
        <f>AR73</f>
        <v>1.1740234065540376</v>
      </c>
      <c r="D144" s="28">
        <f>AR74</f>
        <v>0.91857988076468844</v>
      </c>
      <c r="E144" s="30">
        <f>AR75</f>
        <v>0.54619634017902574</v>
      </c>
      <c r="F144" s="32">
        <f>AR76</f>
        <v>0.60104427235032587</v>
      </c>
    </row>
    <row r="145" spans="2:9" x14ac:dyDescent="0.25">
      <c r="B145" s="1" t="s">
        <v>0</v>
      </c>
      <c r="C145" s="26">
        <f>AW73</f>
        <v>2.5629285018518786</v>
      </c>
      <c r="D145" s="28">
        <f>AW74</f>
        <v>0.21797135397509104</v>
      </c>
      <c r="E145" s="30">
        <f>AW75</f>
        <v>1.1830696276319217</v>
      </c>
      <c r="F145" s="32">
        <f>AW76</f>
        <v>1.4558109397164909</v>
      </c>
    </row>
    <row r="146" spans="2:9" x14ac:dyDescent="0.25">
      <c r="B146" s="1" t="s">
        <v>55</v>
      </c>
      <c r="C146" s="26">
        <f>BB73</f>
        <v>1.6866387266108751</v>
      </c>
      <c r="D146" s="28">
        <f>BB74</f>
        <v>1.0348578556111054</v>
      </c>
      <c r="E146" s="30">
        <f>BB75</f>
        <v>2.4975190279172117</v>
      </c>
      <c r="F146" s="32">
        <f>BB76</f>
        <v>0.65668689625715526</v>
      </c>
    </row>
    <row r="147" spans="2:9" x14ac:dyDescent="0.25">
      <c r="B147" s="1" t="s">
        <v>56</v>
      </c>
      <c r="C147" s="26">
        <f>BG73</f>
        <v>1.6381099871782085</v>
      </c>
      <c r="D147" s="28">
        <f>BG74</f>
        <v>0.70527988718340551</v>
      </c>
      <c r="E147" s="30">
        <f>BG75</f>
        <v>0.22208391854732312</v>
      </c>
      <c r="F147" s="32">
        <f>BG76</f>
        <v>0.8783462668124925</v>
      </c>
      <c r="G147" s="5"/>
    </row>
    <row r="148" spans="2:9" x14ac:dyDescent="0.25">
      <c r="B148" s="1" t="s">
        <v>57</v>
      </c>
      <c r="C148" s="26">
        <f>BL73</f>
        <v>3.1325421608148809</v>
      </c>
      <c r="D148" s="28">
        <f>BL74</f>
        <v>0.58635671117306276</v>
      </c>
      <c r="E148" s="30">
        <f>BL75</f>
        <v>1.1480521176740748</v>
      </c>
      <c r="F148" s="32">
        <f>BL76</f>
        <v>3.2804169111192856</v>
      </c>
    </row>
    <row r="149" spans="2:9" x14ac:dyDescent="0.25">
      <c r="B149" s="1" t="s">
        <v>58</v>
      </c>
      <c r="C149" s="26">
        <f>BQ73</f>
        <v>0.80914156693268846</v>
      </c>
      <c r="D149" s="28">
        <f>BQ74</f>
        <v>1.261387354340449</v>
      </c>
      <c r="E149" s="30">
        <f>BQ75</f>
        <v>1.2597902649436947</v>
      </c>
      <c r="F149" s="32">
        <f>BQ76</f>
        <v>2.7721467494512426</v>
      </c>
    </row>
    <row r="150" spans="2:9" x14ac:dyDescent="0.25">
      <c r="B150" s="1" t="s">
        <v>59</v>
      </c>
      <c r="C150" s="26">
        <f>BV73</f>
        <v>0.94979127111949657</v>
      </c>
      <c r="D150" s="28">
        <f>BV74</f>
        <v>1.6859667441055501</v>
      </c>
      <c r="E150" s="30">
        <f>BV75</f>
        <v>1.2013444660544659</v>
      </c>
      <c r="F150" s="32">
        <f>BV76</f>
        <v>0.8387143029589591</v>
      </c>
    </row>
    <row r="151" spans="2:9" x14ac:dyDescent="0.25">
      <c r="C151" s="3">
        <f>AVERAGE(C136:C150)</f>
        <v>1.785636214988539</v>
      </c>
      <c r="D151" s="3">
        <f t="shared" ref="D151:F151" si="106">AVERAGE(D136:D150)</f>
        <v>0.96034723888453966</v>
      </c>
      <c r="E151" s="3">
        <f t="shared" si="106"/>
        <v>1.2584937468782873</v>
      </c>
      <c r="F151" s="3">
        <f t="shared" si="106"/>
        <v>1.1535855787010687</v>
      </c>
    </row>
    <row r="152" spans="2:9" x14ac:dyDescent="0.25">
      <c r="C152" s="3">
        <f>_xlfn.STDEV.S(C136:C150)</f>
        <v>1.6000786756442078</v>
      </c>
      <c r="D152" s="3">
        <f t="shared" ref="D152:F152" si="107">_xlfn.STDEV.S(D136:D150)</f>
        <v>0.46383287992971339</v>
      </c>
      <c r="E152" s="3">
        <f t="shared" si="107"/>
        <v>1.704178515180399</v>
      </c>
      <c r="F152" s="3">
        <f t="shared" si="107"/>
        <v>0.8444578654296595</v>
      </c>
    </row>
    <row r="159" spans="2:9" ht="18" x14ac:dyDescent="0.25">
      <c r="D159" s="74"/>
      <c r="E159" s="74"/>
      <c r="F159" s="74"/>
      <c r="G159" s="74"/>
      <c r="H159" s="74"/>
      <c r="I159" s="59"/>
    </row>
    <row r="160" spans="2:9" ht="15.75" x14ac:dyDescent="0.25">
      <c r="D160" s="75"/>
      <c r="E160" s="75"/>
      <c r="F160" s="76"/>
      <c r="G160" s="76"/>
      <c r="H160" s="76"/>
      <c r="I160" s="59"/>
    </row>
    <row r="161" spans="4:9" ht="15.75" x14ac:dyDescent="0.25">
      <c r="D161" s="64"/>
      <c r="E161" s="66"/>
      <c r="F161" s="68"/>
      <c r="G161" s="68"/>
      <c r="H161" s="70"/>
      <c r="I161" s="59"/>
    </row>
    <row r="162" spans="4:9" ht="15.75" x14ac:dyDescent="0.25">
      <c r="D162" s="65"/>
      <c r="E162" s="67"/>
      <c r="F162" s="69"/>
      <c r="G162" s="60"/>
      <c r="H162" s="46"/>
      <c r="I162" s="59"/>
    </row>
    <row r="163" spans="4:9" x14ac:dyDescent="0.25">
      <c r="D163" s="47"/>
      <c r="E163" s="48"/>
      <c r="F163" s="49"/>
      <c r="G163" s="49"/>
      <c r="H163" s="50"/>
      <c r="I163" s="59"/>
    </row>
    <row r="164" spans="4:9" x14ac:dyDescent="0.25">
      <c r="D164" s="51"/>
      <c r="E164" s="52"/>
      <c r="F164" s="53"/>
      <c r="G164" s="53"/>
      <c r="H164" s="54"/>
      <c r="I164" s="59"/>
    </row>
    <row r="165" spans="4:9" x14ac:dyDescent="0.25">
      <c r="D165" s="51"/>
      <c r="E165" s="52"/>
      <c r="F165" s="53"/>
      <c r="G165" s="53"/>
      <c r="H165" s="54"/>
      <c r="I165" s="59"/>
    </row>
    <row r="166" spans="4:9" x14ac:dyDescent="0.25">
      <c r="D166" s="51"/>
      <c r="E166" s="52"/>
      <c r="F166" s="53"/>
      <c r="G166" s="53"/>
      <c r="H166" s="54"/>
      <c r="I166" s="59"/>
    </row>
    <row r="167" spans="4:9" x14ac:dyDescent="0.25">
      <c r="D167" s="51"/>
      <c r="E167" s="52"/>
      <c r="F167" s="53"/>
      <c r="G167" s="53"/>
      <c r="H167" s="54"/>
      <c r="I167" s="59"/>
    </row>
    <row r="168" spans="4:9" x14ac:dyDescent="0.25">
      <c r="D168" s="51"/>
      <c r="E168" s="52"/>
      <c r="F168" s="53"/>
      <c r="G168" s="53"/>
      <c r="H168" s="54"/>
      <c r="I168" s="59"/>
    </row>
    <row r="169" spans="4:9" x14ac:dyDescent="0.25">
      <c r="D169" s="51"/>
      <c r="E169" s="52"/>
      <c r="F169" s="53"/>
      <c r="G169" s="53"/>
      <c r="H169" s="54"/>
      <c r="I169" s="59"/>
    </row>
    <row r="170" spans="4:9" x14ac:dyDescent="0.25">
      <c r="D170" s="51"/>
      <c r="E170" s="52"/>
      <c r="F170" s="53"/>
      <c r="G170" s="53"/>
      <c r="H170" s="54"/>
      <c r="I170" s="59"/>
    </row>
    <row r="171" spans="4:9" x14ac:dyDescent="0.25">
      <c r="D171" s="51"/>
      <c r="E171" s="52"/>
      <c r="F171" s="53"/>
      <c r="G171" s="53"/>
      <c r="H171" s="54"/>
      <c r="I171" s="59"/>
    </row>
    <row r="172" spans="4:9" x14ac:dyDescent="0.25">
      <c r="D172" s="55"/>
      <c r="E172" s="56"/>
      <c r="F172" s="57"/>
      <c r="G172" s="57"/>
      <c r="H172" s="58"/>
      <c r="I172" s="59"/>
    </row>
    <row r="173" spans="4:9" x14ac:dyDescent="0.25">
      <c r="E173" s="45"/>
    </row>
  </sheetData>
  <mergeCells count="21">
    <mergeCell ref="BK71:BO71"/>
    <mergeCell ref="BP71:BT71"/>
    <mergeCell ref="BU71:BY71"/>
    <mergeCell ref="D159:H159"/>
    <mergeCell ref="D160:H160"/>
    <mergeCell ref="AL71:AP71"/>
    <mergeCell ref="AQ71:AU71"/>
    <mergeCell ref="AV71:AZ71"/>
    <mergeCell ref="BA71:BE71"/>
    <mergeCell ref="BF71:BJ71"/>
    <mergeCell ref="D161:D162"/>
    <mergeCell ref="E161:E162"/>
    <mergeCell ref="F161:F162"/>
    <mergeCell ref="G161:H161"/>
    <mergeCell ref="AG71:AK71"/>
    <mergeCell ref="C71:G71"/>
    <mergeCell ref="H71:L71"/>
    <mergeCell ref="M71:Q71"/>
    <mergeCell ref="R71:V71"/>
    <mergeCell ref="W71:AA71"/>
    <mergeCell ref="AB71:AF71"/>
  </mergeCells>
  <pageMargins left="0.7" right="0.7" top="0.75" bottom="0.75" header="0.3" footer="0.3"/>
  <pageSetup paperSize="9" orientation="portrait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C10B-C2A3-48F6-BE05-6EAB777D8FA3}">
  <sheetPr>
    <tabColor theme="5"/>
  </sheetPr>
  <dimension ref="B1:IT173"/>
  <sheetViews>
    <sheetView topLeftCell="A115" zoomScale="139" zoomScaleNormal="139" workbookViewId="0">
      <selection activeCell="G125" sqref="G125"/>
    </sheetView>
  </sheetViews>
  <sheetFormatPr defaultRowHeight="15" x14ac:dyDescent="0.25"/>
  <cols>
    <col min="2" max="3" width="8.85546875" customWidth="1"/>
    <col min="4" max="4" width="10.140625" customWidth="1"/>
    <col min="5" max="12" width="8.85546875" customWidth="1"/>
    <col min="13" max="13" width="10.85546875" customWidth="1"/>
    <col min="14" max="23" width="8.85546875" customWidth="1"/>
    <col min="24" max="24" width="10" bestFit="1" customWidth="1"/>
    <col min="25" max="27" width="8.85546875" customWidth="1"/>
    <col min="185" max="185" width="10.28515625" bestFit="1" customWidth="1"/>
  </cols>
  <sheetData>
    <row r="1" spans="4:243" x14ac:dyDescent="0.25">
      <c r="D1" t="s">
        <v>5</v>
      </c>
      <c r="E1" t="s">
        <v>5</v>
      </c>
      <c r="F1" t="s">
        <v>5</v>
      </c>
      <c r="G1" t="s">
        <v>5</v>
      </c>
      <c r="H1" t="s">
        <v>5</v>
      </c>
      <c r="T1" t="s">
        <v>18</v>
      </c>
      <c r="U1" t="s">
        <v>18</v>
      </c>
      <c r="V1" t="s">
        <v>18</v>
      </c>
      <c r="W1" t="s">
        <v>18</v>
      </c>
      <c r="X1" t="s">
        <v>18</v>
      </c>
      <c r="AJ1" t="s">
        <v>27</v>
      </c>
      <c r="AK1" t="s">
        <v>27</v>
      </c>
      <c r="AL1" t="s">
        <v>27</v>
      </c>
      <c r="AM1" t="s">
        <v>27</v>
      </c>
      <c r="AN1" t="s">
        <v>27</v>
      </c>
      <c r="AZ1" t="s">
        <v>30</v>
      </c>
      <c r="BA1" t="s">
        <v>30</v>
      </c>
      <c r="BB1" t="s">
        <v>30</v>
      </c>
      <c r="BC1" t="s">
        <v>30</v>
      </c>
      <c r="BD1" t="s">
        <v>30</v>
      </c>
      <c r="BQ1" t="s">
        <v>32</v>
      </c>
      <c r="BR1" t="s">
        <v>32</v>
      </c>
      <c r="BS1" t="s">
        <v>32</v>
      </c>
      <c r="BT1" t="s">
        <v>32</v>
      </c>
      <c r="BU1" t="s">
        <v>32</v>
      </c>
      <c r="CG1" t="s">
        <v>33</v>
      </c>
      <c r="CH1" t="s">
        <v>33</v>
      </c>
      <c r="CI1" t="s">
        <v>33</v>
      </c>
      <c r="CJ1" t="s">
        <v>33</v>
      </c>
      <c r="CK1" t="s">
        <v>33</v>
      </c>
      <c r="CW1" t="s">
        <v>34</v>
      </c>
      <c r="CX1" t="s">
        <v>34</v>
      </c>
      <c r="CY1" t="s">
        <v>34</v>
      </c>
      <c r="CZ1" t="s">
        <v>34</v>
      </c>
      <c r="DA1" t="s">
        <v>34</v>
      </c>
      <c r="DM1" t="s">
        <v>42</v>
      </c>
      <c r="DN1" t="s">
        <v>42</v>
      </c>
      <c r="DO1" t="s">
        <v>42</v>
      </c>
      <c r="DP1" t="s">
        <v>42</v>
      </c>
      <c r="DQ1" t="s">
        <v>42</v>
      </c>
      <c r="EC1" t="s">
        <v>43</v>
      </c>
      <c r="ED1" t="s">
        <v>43</v>
      </c>
      <c r="EE1" t="s">
        <v>43</v>
      </c>
      <c r="EF1" t="s">
        <v>43</v>
      </c>
      <c r="EG1" t="s">
        <v>43</v>
      </c>
      <c r="ES1" t="s">
        <v>44</v>
      </c>
      <c r="ET1" t="s">
        <v>44</v>
      </c>
      <c r="EU1" t="s">
        <v>44</v>
      </c>
      <c r="EV1" t="s">
        <v>44</v>
      </c>
      <c r="EW1" t="s">
        <v>44</v>
      </c>
      <c r="FI1" t="s">
        <v>45</v>
      </c>
      <c r="FJ1" t="s">
        <v>45</v>
      </c>
      <c r="FK1" t="s">
        <v>45</v>
      </c>
      <c r="FL1" t="s">
        <v>45</v>
      </c>
      <c r="FM1" t="s">
        <v>45</v>
      </c>
      <c r="FY1" t="s">
        <v>46</v>
      </c>
      <c r="FZ1" t="s">
        <v>46</v>
      </c>
      <c r="GA1" t="s">
        <v>46</v>
      </c>
      <c r="GB1" t="s">
        <v>46</v>
      </c>
      <c r="GC1" t="s">
        <v>46</v>
      </c>
      <c r="GO1" t="s">
        <v>47</v>
      </c>
      <c r="GP1" t="s">
        <v>47</v>
      </c>
      <c r="GQ1" t="s">
        <v>47</v>
      </c>
      <c r="GR1" t="s">
        <v>47</v>
      </c>
      <c r="GS1" t="s">
        <v>47</v>
      </c>
      <c r="HE1" t="s">
        <v>48</v>
      </c>
      <c r="HF1" t="s">
        <v>48</v>
      </c>
      <c r="HG1" t="s">
        <v>48</v>
      </c>
      <c r="HH1" t="s">
        <v>48</v>
      </c>
      <c r="HI1" t="s">
        <v>48</v>
      </c>
      <c r="HU1" t="s">
        <v>49</v>
      </c>
      <c r="HV1" t="s">
        <v>49</v>
      </c>
      <c r="HW1" t="s">
        <v>49</v>
      </c>
      <c r="HX1" t="s">
        <v>49</v>
      </c>
      <c r="HY1" t="s">
        <v>49</v>
      </c>
    </row>
    <row r="2" spans="4:243" x14ac:dyDescent="0.25">
      <c r="D2" t="s">
        <v>16</v>
      </c>
      <c r="E2" t="s">
        <v>16</v>
      </c>
      <c r="F2" t="s">
        <v>16</v>
      </c>
      <c r="G2" t="s">
        <v>16</v>
      </c>
      <c r="H2" t="s">
        <v>16</v>
      </c>
      <c r="T2" t="s">
        <v>16</v>
      </c>
      <c r="U2" t="s">
        <v>16</v>
      </c>
      <c r="V2" t="s">
        <v>16</v>
      </c>
      <c r="W2" t="s">
        <v>16</v>
      </c>
      <c r="X2" t="s">
        <v>16</v>
      </c>
      <c r="AJ2" t="s">
        <v>16</v>
      </c>
      <c r="AK2" t="s">
        <v>16</v>
      </c>
      <c r="AL2" t="s">
        <v>16</v>
      </c>
      <c r="AM2" t="s">
        <v>16</v>
      </c>
      <c r="AN2" t="s">
        <v>16</v>
      </c>
      <c r="AZ2" t="s">
        <v>16</v>
      </c>
      <c r="BA2" t="s">
        <v>16</v>
      </c>
      <c r="BB2" t="s">
        <v>16</v>
      </c>
      <c r="BC2" t="s">
        <v>16</v>
      </c>
      <c r="BD2" t="s">
        <v>16</v>
      </c>
      <c r="BQ2" t="s">
        <v>16</v>
      </c>
      <c r="BR2" t="s">
        <v>16</v>
      </c>
      <c r="BS2" t="s">
        <v>16</v>
      </c>
      <c r="BT2" t="s">
        <v>16</v>
      </c>
      <c r="BU2" t="s">
        <v>16</v>
      </c>
      <c r="CG2" t="s">
        <v>16</v>
      </c>
      <c r="CH2" t="s">
        <v>16</v>
      </c>
      <c r="CI2" t="s">
        <v>16</v>
      </c>
      <c r="CJ2" t="s">
        <v>16</v>
      </c>
      <c r="CK2" t="s">
        <v>16</v>
      </c>
      <c r="CW2" t="s">
        <v>16</v>
      </c>
      <c r="CX2" t="s">
        <v>16</v>
      </c>
      <c r="CY2" t="s">
        <v>16</v>
      </c>
      <c r="CZ2" t="s">
        <v>16</v>
      </c>
      <c r="DA2" t="s">
        <v>16</v>
      </c>
      <c r="DM2" t="s">
        <v>16</v>
      </c>
      <c r="DN2" t="s">
        <v>16</v>
      </c>
      <c r="DO2" t="s">
        <v>16</v>
      </c>
      <c r="DP2" t="s">
        <v>16</v>
      </c>
      <c r="DQ2" t="s">
        <v>16</v>
      </c>
      <c r="EC2" t="s">
        <v>16</v>
      </c>
      <c r="ED2" t="s">
        <v>16</v>
      </c>
      <c r="EE2" t="s">
        <v>16</v>
      </c>
      <c r="EF2" t="s">
        <v>16</v>
      </c>
      <c r="EG2" t="s">
        <v>16</v>
      </c>
      <c r="ES2" t="s">
        <v>16</v>
      </c>
      <c r="ET2" t="s">
        <v>16</v>
      </c>
      <c r="EU2" t="s">
        <v>16</v>
      </c>
      <c r="EV2" t="s">
        <v>16</v>
      </c>
      <c r="EW2" t="s">
        <v>16</v>
      </c>
      <c r="FI2" t="s">
        <v>16</v>
      </c>
      <c r="FJ2" t="s">
        <v>16</v>
      </c>
      <c r="FK2" t="s">
        <v>16</v>
      </c>
      <c r="FL2" t="s">
        <v>16</v>
      </c>
      <c r="FM2" t="s">
        <v>16</v>
      </c>
      <c r="FY2" t="s">
        <v>16</v>
      </c>
      <c r="FZ2" t="s">
        <v>16</v>
      </c>
      <c r="GA2" t="s">
        <v>16</v>
      </c>
      <c r="GB2" t="s">
        <v>16</v>
      </c>
      <c r="GC2" t="s">
        <v>16</v>
      </c>
      <c r="GO2" t="s">
        <v>16</v>
      </c>
      <c r="GP2" t="s">
        <v>16</v>
      </c>
      <c r="GQ2" t="s">
        <v>16</v>
      </c>
      <c r="GR2" t="s">
        <v>16</v>
      </c>
      <c r="GS2" t="s">
        <v>16</v>
      </c>
      <c r="HE2" t="s">
        <v>16</v>
      </c>
      <c r="HF2" t="s">
        <v>16</v>
      </c>
      <c r="HG2" t="s">
        <v>16</v>
      </c>
      <c r="HH2" t="s">
        <v>16</v>
      </c>
      <c r="HI2" t="s">
        <v>16</v>
      </c>
      <c r="HU2" t="s">
        <v>16</v>
      </c>
      <c r="HV2" t="s">
        <v>16</v>
      </c>
      <c r="HW2" t="s">
        <v>16</v>
      </c>
      <c r="HX2" t="s">
        <v>16</v>
      </c>
      <c r="HY2" t="s">
        <v>16</v>
      </c>
    </row>
    <row r="3" spans="4:243" x14ac:dyDescent="0.25">
      <c r="D3" t="s">
        <v>7</v>
      </c>
      <c r="E3" t="s">
        <v>7</v>
      </c>
      <c r="F3" t="s">
        <v>7</v>
      </c>
      <c r="G3" t="s">
        <v>7</v>
      </c>
      <c r="H3" t="s">
        <v>7</v>
      </c>
      <c r="T3" t="s">
        <v>7</v>
      </c>
      <c r="U3" t="s">
        <v>7</v>
      </c>
      <c r="V3" t="s">
        <v>7</v>
      </c>
      <c r="W3" t="s">
        <v>7</v>
      </c>
      <c r="X3" t="s">
        <v>7</v>
      </c>
      <c r="AJ3" t="s">
        <v>7</v>
      </c>
      <c r="AK3" t="s">
        <v>7</v>
      </c>
      <c r="AL3" t="s">
        <v>7</v>
      </c>
      <c r="AM3" t="s">
        <v>7</v>
      </c>
      <c r="AN3" t="s">
        <v>7</v>
      </c>
      <c r="AZ3" t="s">
        <v>7</v>
      </c>
      <c r="BA3" t="s">
        <v>7</v>
      </c>
      <c r="BB3" t="s">
        <v>7</v>
      </c>
      <c r="BC3" t="s">
        <v>7</v>
      </c>
      <c r="BD3" t="s">
        <v>7</v>
      </c>
      <c r="BK3" s="3"/>
      <c r="BQ3" t="s">
        <v>7</v>
      </c>
      <c r="BR3" t="s">
        <v>7</v>
      </c>
      <c r="BS3" t="s">
        <v>7</v>
      </c>
      <c r="BT3" t="s">
        <v>7</v>
      </c>
      <c r="BU3" t="s">
        <v>7</v>
      </c>
      <c r="CG3" t="s">
        <v>7</v>
      </c>
      <c r="CH3" t="s">
        <v>7</v>
      </c>
      <c r="CI3" t="s">
        <v>7</v>
      </c>
      <c r="CJ3" t="s">
        <v>7</v>
      </c>
      <c r="CK3" t="s">
        <v>7</v>
      </c>
      <c r="CW3" t="s">
        <v>7</v>
      </c>
      <c r="CX3" t="s">
        <v>7</v>
      </c>
      <c r="CY3" t="s">
        <v>7</v>
      </c>
      <c r="CZ3" t="s">
        <v>7</v>
      </c>
      <c r="DA3" t="s">
        <v>7</v>
      </c>
      <c r="DM3" t="s">
        <v>7</v>
      </c>
      <c r="DN3" t="s">
        <v>7</v>
      </c>
      <c r="DO3" t="s">
        <v>7</v>
      </c>
      <c r="DP3" t="s">
        <v>7</v>
      </c>
      <c r="DQ3" t="s">
        <v>7</v>
      </c>
      <c r="EC3" t="s">
        <v>7</v>
      </c>
      <c r="ED3" t="s">
        <v>7</v>
      </c>
      <c r="EE3" t="s">
        <v>7</v>
      </c>
      <c r="EF3" t="s">
        <v>7</v>
      </c>
      <c r="EG3" t="s">
        <v>7</v>
      </c>
      <c r="ES3" t="s">
        <v>7</v>
      </c>
      <c r="ET3" t="s">
        <v>7</v>
      </c>
      <c r="EU3" t="s">
        <v>7</v>
      </c>
      <c r="EV3" t="s">
        <v>7</v>
      </c>
      <c r="EW3" t="s">
        <v>7</v>
      </c>
      <c r="FI3" t="s">
        <v>7</v>
      </c>
      <c r="FJ3" t="s">
        <v>7</v>
      </c>
      <c r="FK3" t="s">
        <v>7</v>
      </c>
      <c r="FL3" t="s">
        <v>7</v>
      </c>
      <c r="FM3" t="s">
        <v>7</v>
      </c>
      <c r="FY3" t="s">
        <v>7</v>
      </c>
      <c r="FZ3" t="s">
        <v>7</v>
      </c>
      <c r="GA3" t="s">
        <v>7</v>
      </c>
      <c r="GB3" t="s">
        <v>7</v>
      </c>
      <c r="GC3" t="s">
        <v>7</v>
      </c>
      <c r="GO3" t="s">
        <v>7</v>
      </c>
      <c r="GP3" t="s">
        <v>7</v>
      </c>
      <c r="GQ3" t="s">
        <v>7</v>
      </c>
      <c r="GR3" t="s">
        <v>7</v>
      </c>
      <c r="GS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7</v>
      </c>
      <c r="HU3" t="s">
        <v>7</v>
      </c>
      <c r="HV3" t="s">
        <v>7</v>
      </c>
      <c r="HW3" t="s">
        <v>7</v>
      </c>
      <c r="HX3" t="s">
        <v>7</v>
      </c>
      <c r="HY3" t="s">
        <v>7</v>
      </c>
    </row>
    <row r="4" spans="4:243" x14ac:dyDescent="0.25">
      <c r="D4" t="s">
        <v>11</v>
      </c>
      <c r="E4" t="s">
        <v>12</v>
      </c>
      <c r="F4" t="s">
        <v>13</v>
      </c>
      <c r="G4" t="s">
        <v>14</v>
      </c>
      <c r="H4" t="s">
        <v>15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T4" t="s">
        <v>26</v>
      </c>
      <c r="U4" t="s">
        <v>12</v>
      </c>
      <c r="V4" t="s">
        <v>13</v>
      </c>
      <c r="W4" t="s">
        <v>14</v>
      </c>
      <c r="X4" t="s">
        <v>15</v>
      </c>
      <c r="AD4" t="s">
        <v>19</v>
      </c>
      <c r="AE4" t="s">
        <v>20</v>
      </c>
      <c r="AF4" t="s">
        <v>21</v>
      </c>
      <c r="AG4" t="s">
        <v>22</v>
      </c>
      <c r="AH4" t="s">
        <v>23</v>
      </c>
      <c r="AJ4" t="s">
        <v>11</v>
      </c>
      <c r="AK4" t="s">
        <v>12</v>
      </c>
      <c r="AL4" t="s">
        <v>13</v>
      </c>
      <c r="AM4" t="s">
        <v>14</v>
      </c>
      <c r="AN4" t="s">
        <v>15</v>
      </c>
      <c r="AT4" t="s">
        <v>19</v>
      </c>
      <c r="AU4" t="s">
        <v>20</v>
      </c>
      <c r="AV4" t="s">
        <v>21</v>
      </c>
      <c r="AW4" t="s">
        <v>22</v>
      </c>
      <c r="AX4" t="s">
        <v>23</v>
      </c>
      <c r="AZ4" t="s">
        <v>11</v>
      </c>
      <c r="BA4" t="s">
        <v>12</v>
      </c>
      <c r="BB4" t="s">
        <v>13</v>
      </c>
      <c r="BC4" t="s">
        <v>14</v>
      </c>
      <c r="BD4" t="s">
        <v>15</v>
      </c>
      <c r="BJ4" t="s">
        <v>19</v>
      </c>
      <c r="BK4" s="3" t="s">
        <v>20</v>
      </c>
      <c r="BL4" t="s">
        <v>21</v>
      </c>
      <c r="BM4" t="s">
        <v>22</v>
      </c>
      <c r="BN4" t="s">
        <v>23</v>
      </c>
      <c r="BQ4" t="s">
        <v>11</v>
      </c>
      <c r="BR4" t="s">
        <v>12</v>
      </c>
      <c r="BS4" t="s">
        <v>13</v>
      </c>
      <c r="BT4" t="s">
        <v>14</v>
      </c>
      <c r="BU4" t="s">
        <v>15</v>
      </c>
      <c r="CA4" t="s">
        <v>19</v>
      </c>
      <c r="CB4" t="s">
        <v>20</v>
      </c>
      <c r="CC4" t="s">
        <v>21</v>
      </c>
      <c r="CD4" t="s">
        <v>22</v>
      </c>
      <c r="CE4" t="s">
        <v>23</v>
      </c>
      <c r="CG4" t="s">
        <v>26</v>
      </c>
      <c r="CH4" t="s">
        <v>12</v>
      </c>
      <c r="CI4" t="s">
        <v>13</v>
      </c>
      <c r="CJ4" t="s">
        <v>14</v>
      </c>
      <c r="CK4" t="s">
        <v>15</v>
      </c>
      <c r="CQ4" t="s">
        <v>19</v>
      </c>
      <c r="CR4" t="s">
        <v>20</v>
      </c>
      <c r="CS4" t="s">
        <v>21</v>
      </c>
      <c r="CT4" t="s">
        <v>22</v>
      </c>
      <c r="CU4" t="s">
        <v>23</v>
      </c>
      <c r="CW4" t="s">
        <v>11</v>
      </c>
      <c r="CX4" t="s">
        <v>12</v>
      </c>
      <c r="CY4" t="s">
        <v>13</v>
      </c>
      <c r="CZ4" t="s">
        <v>14</v>
      </c>
      <c r="DA4" t="s">
        <v>15</v>
      </c>
      <c r="DG4" t="s">
        <v>19</v>
      </c>
      <c r="DH4" t="s">
        <v>20</v>
      </c>
      <c r="DI4" t="s">
        <v>21</v>
      </c>
      <c r="DJ4" t="s">
        <v>22</v>
      </c>
      <c r="DK4" t="s">
        <v>23</v>
      </c>
      <c r="DM4" t="s">
        <v>11</v>
      </c>
      <c r="DN4" t="s">
        <v>12</v>
      </c>
      <c r="DO4" t="s">
        <v>13</v>
      </c>
      <c r="DP4" t="s">
        <v>14</v>
      </c>
      <c r="DQ4" t="s">
        <v>15</v>
      </c>
      <c r="DW4" t="s">
        <v>19</v>
      </c>
      <c r="DX4" t="s">
        <v>20</v>
      </c>
      <c r="DY4" t="s">
        <v>21</v>
      </c>
      <c r="DZ4" t="s">
        <v>22</v>
      </c>
      <c r="EA4" t="s">
        <v>23</v>
      </c>
      <c r="EC4" t="s">
        <v>11</v>
      </c>
      <c r="ED4" t="s">
        <v>12</v>
      </c>
      <c r="EE4" t="s">
        <v>13</v>
      </c>
      <c r="EF4" t="s">
        <v>14</v>
      </c>
      <c r="EG4" t="s">
        <v>15</v>
      </c>
      <c r="EM4" t="s">
        <v>19</v>
      </c>
      <c r="EN4" t="s">
        <v>20</v>
      </c>
      <c r="EO4" t="s">
        <v>21</v>
      </c>
      <c r="EP4" t="s">
        <v>22</v>
      </c>
      <c r="EQ4" t="s">
        <v>23</v>
      </c>
      <c r="ES4" t="s">
        <v>11</v>
      </c>
      <c r="ET4" t="s">
        <v>12</v>
      </c>
      <c r="EU4" t="s">
        <v>13</v>
      </c>
      <c r="EV4" t="s">
        <v>14</v>
      </c>
      <c r="EW4" t="s">
        <v>15</v>
      </c>
      <c r="FC4" t="s">
        <v>19</v>
      </c>
      <c r="FD4" t="s">
        <v>20</v>
      </c>
      <c r="FE4" t="s">
        <v>21</v>
      </c>
      <c r="FF4" t="s">
        <v>22</v>
      </c>
      <c r="FG4" t="s">
        <v>23</v>
      </c>
      <c r="FI4" t="s">
        <v>11</v>
      </c>
      <c r="FJ4" t="s">
        <v>12</v>
      </c>
      <c r="FK4" t="s">
        <v>13</v>
      </c>
      <c r="FL4" t="s">
        <v>14</v>
      </c>
      <c r="FM4" t="s">
        <v>15</v>
      </c>
      <c r="FS4" t="s">
        <v>19</v>
      </c>
      <c r="FT4" t="s">
        <v>20</v>
      </c>
      <c r="FU4" t="s">
        <v>21</v>
      </c>
      <c r="FV4" t="s">
        <v>22</v>
      </c>
      <c r="FW4" t="s">
        <v>23</v>
      </c>
      <c r="FY4" t="s">
        <v>11</v>
      </c>
      <c r="FZ4" t="s">
        <v>12</v>
      </c>
      <c r="GA4" t="s">
        <v>13</v>
      </c>
      <c r="GB4" t="s">
        <v>14</v>
      </c>
      <c r="GC4" t="s">
        <v>15</v>
      </c>
      <c r="GI4" t="s">
        <v>19</v>
      </c>
      <c r="GJ4" t="s">
        <v>20</v>
      </c>
      <c r="GK4" t="s">
        <v>21</v>
      </c>
      <c r="GL4" t="s">
        <v>22</v>
      </c>
      <c r="GM4" t="s">
        <v>23</v>
      </c>
      <c r="GO4" t="s">
        <v>11</v>
      </c>
      <c r="GP4" t="s">
        <v>12</v>
      </c>
      <c r="GQ4" t="s">
        <v>13</v>
      </c>
      <c r="GR4" t="s">
        <v>14</v>
      </c>
      <c r="GS4" t="s">
        <v>15</v>
      </c>
      <c r="GY4" t="s">
        <v>19</v>
      </c>
      <c r="GZ4" t="s">
        <v>20</v>
      </c>
      <c r="HA4" t="s">
        <v>21</v>
      </c>
      <c r="HB4" t="s">
        <v>22</v>
      </c>
      <c r="HC4" t="s">
        <v>23</v>
      </c>
      <c r="HE4" t="s">
        <v>11</v>
      </c>
      <c r="HF4" t="s">
        <v>12</v>
      </c>
      <c r="HG4" t="s">
        <v>13</v>
      </c>
      <c r="HH4" t="s">
        <v>14</v>
      </c>
      <c r="HI4" t="s">
        <v>15</v>
      </c>
      <c r="HO4" t="s">
        <v>19</v>
      </c>
      <c r="HP4" t="s">
        <v>20</v>
      </c>
      <c r="HQ4" t="s">
        <v>21</v>
      </c>
      <c r="HR4" t="s">
        <v>22</v>
      </c>
      <c r="HS4" t="s">
        <v>23</v>
      </c>
      <c r="HU4" t="s">
        <v>11</v>
      </c>
      <c r="HV4" t="s">
        <v>12</v>
      </c>
      <c r="HW4" t="s">
        <v>13</v>
      </c>
      <c r="HX4" t="s">
        <v>14</v>
      </c>
      <c r="HY4" t="s">
        <v>15</v>
      </c>
      <c r="IE4" t="s">
        <v>19</v>
      </c>
      <c r="IF4" t="s">
        <v>20</v>
      </c>
      <c r="IG4" t="s">
        <v>21</v>
      </c>
      <c r="IH4" t="s">
        <v>22</v>
      </c>
      <c r="II4" t="s">
        <v>23</v>
      </c>
    </row>
    <row r="5" spans="4:243" x14ac:dyDescent="0.25">
      <c r="D5">
        <v>30.04</v>
      </c>
      <c r="E5">
        <v>28.23</v>
      </c>
      <c r="F5">
        <v>28.87</v>
      </c>
      <c r="G5">
        <v>28.19</v>
      </c>
      <c r="H5">
        <v>27.79</v>
      </c>
      <c r="I5" s="3"/>
      <c r="J5" s="3"/>
      <c r="K5" s="3"/>
      <c r="L5" s="3"/>
      <c r="M5" s="3"/>
      <c r="N5" s="3">
        <f>AVERAGE(D5:H5)</f>
        <v>28.624000000000002</v>
      </c>
      <c r="O5">
        <f>STDEV(D5:M5)</f>
        <v>0.88101078313491687</v>
      </c>
      <c r="P5">
        <f>N5-10</f>
        <v>18.624000000000002</v>
      </c>
      <c r="Q5" s="3">
        <f>MIN(D5:M5)</f>
        <v>27.79</v>
      </c>
      <c r="R5">
        <f>MAX(D5:M5)</f>
        <v>30.04</v>
      </c>
      <c r="T5">
        <v>29.36</v>
      </c>
      <c r="U5">
        <v>29.01</v>
      </c>
      <c r="V5">
        <v>28.7</v>
      </c>
      <c r="W5">
        <v>28.29</v>
      </c>
      <c r="X5">
        <v>27.45</v>
      </c>
      <c r="Y5" s="3"/>
      <c r="Z5" s="3"/>
      <c r="AA5" s="3"/>
      <c r="AB5" s="3"/>
      <c r="AC5" s="3"/>
      <c r="AD5">
        <f>AVERAGE(T5:AC5)</f>
        <v>28.562000000000001</v>
      </c>
      <c r="AE5">
        <f>STDEV(T5:AC5)</f>
        <v>0.73605027002236778</v>
      </c>
      <c r="AF5">
        <f>AD5-9</f>
        <v>19.562000000000001</v>
      </c>
      <c r="AG5">
        <f>MIN(T5:AC5)</f>
        <v>27.45</v>
      </c>
      <c r="AH5">
        <f>MAX(T5:AC5)</f>
        <v>29.36</v>
      </c>
      <c r="AJ5" s="43"/>
      <c r="AK5">
        <v>28.52</v>
      </c>
      <c r="AL5">
        <v>27.26</v>
      </c>
      <c r="AM5">
        <v>26.83</v>
      </c>
      <c r="AN5">
        <v>28.71</v>
      </c>
      <c r="AO5" s="3"/>
      <c r="AP5" s="3"/>
      <c r="AQ5" s="3"/>
      <c r="AR5" s="3"/>
      <c r="AS5" s="3"/>
      <c r="AT5">
        <f>AVERAGE(AJ5:AS5)</f>
        <v>27.83</v>
      </c>
      <c r="AU5">
        <f>STDEV(AJ5:AS5)</f>
        <v>0.92653476279450386</v>
      </c>
      <c r="AV5">
        <f>AT5-10</f>
        <v>17.829999999999998</v>
      </c>
      <c r="AW5">
        <f>MIN(AJ5:AS5)</f>
        <v>26.83</v>
      </c>
      <c r="AX5">
        <f>MAX(AJ5:AS5)</f>
        <v>28.71</v>
      </c>
      <c r="AZ5">
        <v>29.03</v>
      </c>
      <c r="BA5" s="43"/>
      <c r="BB5">
        <v>28.43</v>
      </c>
      <c r="BC5">
        <v>28.55</v>
      </c>
      <c r="BD5">
        <v>27.52</v>
      </c>
      <c r="BE5" s="3"/>
      <c r="BF5" s="3"/>
      <c r="BG5" s="3"/>
      <c r="BH5" s="3"/>
      <c r="BI5" s="3"/>
      <c r="BJ5">
        <f>AVERAGE(AZ5:BI5)</f>
        <v>28.3825</v>
      </c>
      <c r="BK5" s="3">
        <f>STDEV(AZ5:BI5)</f>
        <v>0.63073369974974447</v>
      </c>
      <c r="BL5">
        <f>BJ5-10</f>
        <v>18.3825</v>
      </c>
      <c r="BM5">
        <f>MIN(AZ5:BI5)</f>
        <v>27.52</v>
      </c>
      <c r="BN5">
        <f>MAX(AZ5:BI5)</f>
        <v>29.03</v>
      </c>
      <c r="BQ5">
        <v>28.42</v>
      </c>
      <c r="BR5">
        <v>27.42</v>
      </c>
      <c r="BS5">
        <v>27.44</v>
      </c>
      <c r="BT5">
        <v>27.69</v>
      </c>
      <c r="BU5">
        <v>27.26</v>
      </c>
      <c r="BV5" s="3"/>
      <c r="BW5" s="3"/>
      <c r="BX5" s="3"/>
      <c r="BY5" s="3"/>
      <c r="BZ5" s="3"/>
      <c r="CA5">
        <f>AVERAGE(BQ5:BZ5)</f>
        <v>27.645999999999997</v>
      </c>
      <c r="CB5">
        <f>STDEV(BQ5:BZ5)</f>
        <v>0.45921672443411737</v>
      </c>
      <c r="CC5">
        <f>CA5-10</f>
        <v>17.645999999999997</v>
      </c>
      <c r="CD5">
        <f>MIN(BQ5:BZ5)</f>
        <v>27.26</v>
      </c>
      <c r="CE5">
        <f>MAX(BQ5:BZ5)</f>
        <v>28.42</v>
      </c>
      <c r="CG5">
        <v>31.37</v>
      </c>
      <c r="CH5">
        <v>31.09</v>
      </c>
      <c r="CI5">
        <v>31.69</v>
      </c>
      <c r="CJ5">
        <v>31.7</v>
      </c>
      <c r="CK5">
        <v>31.48</v>
      </c>
      <c r="CL5" s="3"/>
      <c r="CM5" s="3"/>
      <c r="CN5" s="3"/>
      <c r="CO5" s="3"/>
      <c r="CP5" s="3"/>
      <c r="CQ5">
        <f>AVERAGE(CG5:CP5)</f>
        <v>31.466000000000001</v>
      </c>
      <c r="CR5">
        <f>STDEV(CG5:CP5)</f>
        <v>0.25284382531515387</v>
      </c>
      <c r="CS5">
        <f>CQ5-9</f>
        <v>22.466000000000001</v>
      </c>
      <c r="CT5">
        <f>MIN(CG5:CP5)</f>
        <v>31.09</v>
      </c>
      <c r="CU5">
        <f>MAX(CG5:CP5)</f>
        <v>31.7</v>
      </c>
      <c r="CW5">
        <v>30.63</v>
      </c>
      <c r="CX5">
        <v>29.3</v>
      </c>
      <c r="CY5">
        <v>28.67</v>
      </c>
      <c r="CZ5">
        <v>28.97</v>
      </c>
      <c r="DA5">
        <v>28.62</v>
      </c>
      <c r="DB5" s="3"/>
      <c r="DC5" s="3"/>
      <c r="DD5" s="3"/>
      <c r="DE5" s="3"/>
      <c r="DG5">
        <f>AVERAGE(CW5:DF5)</f>
        <v>29.238</v>
      </c>
      <c r="DH5">
        <f>STDEV(CW5:DF5)</f>
        <v>0.82429970277806042</v>
      </c>
      <c r="DI5">
        <f>DG5-9</f>
        <v>20.238</v>
      </c>
      <c r="DJ5">
        <f>MIN(CW5:DF5)</f>
        <v>28.62</v>
      </c>
      <c r="DK5">
        <f>MAX(CW5:DF5)</f>
        <v>30.63</v>
      </c>
      <c r="DM5">
        <v>28.2</v>
      </c>
      <c r="DN5">
        <v>27.55</v>
      </c>
      <c r="DO5">
        <v>27.66</v>
      </c>
      <c r="DP5">
        <v>28.12</v>
      </c>
      <c r="DQ5">
        <v>27.39</v>
      </c>
      <c r="DR5" s="3"/>
      <c r="DS5" s="3"/>
      <c r="DT5" s="3"/>
      <c r="DU5" s="3"/>
      <c r="DV5" s="3"/>
      <c r="DW5">
        <f>AVERAGE(DM5:DV5)</f>
        <v>27.784000000000002</v>
      </c>
      <c r="DX5">
        <f>STDEV(DM5:DV5)</f>
        <v>0.35753321524020648</v>
      </c>
      <c r="DY5">
        <f>DW5-10</f>
        <v>17.784000000000002</v>
      </c>
      <c r="DZ5">
        <f>MIN(DM5:DV5)</f>
        <v>27.39</v>
      </c>
      <c r="EA5">
        <f>MAX(DM5:DV5)</f>
        <v>28.2</v>
      </c>
      <c r="EC5">
        <v>29.28</v>
      </c>
      <c r="ED5">
        <v>28.25</v>
      </c>
      <c r="EE5">
        <v>28.06</v>
      </c>
      <c r="EF5">
        <v>27.76</v>
      </c>
      <c r="EG5">
        <v>28.3</v>
      </c>
      <c r="EH5" s="3"/>
      <c r="EI5" s="3"/>
      <c r="EJ5" s="3"/>
      <c r="EK5" s="3"/>
      <c r="EL5" s="3"/>
      <c r="EM5">
        <f>AVERAGE(EC5:EL5)</f>
        <v>28.330000000000002</v>
      </c>
      <c r="EN5">
        <f>STDEV(EC5:EL5)</f>
        <v>0.57175169435691253</v>
      </c>
      <c r="EO5">
        <f>EM5-10</f>
        <v>18.330000000000002</v>
      </c>
      <c r="EP5">
        <f>MIN(EC5:EL5)</f>
        <v>27.76</v>
      </c>
      <c r="EQ5">
        <f>MAX(EC5:EL5)</f>
        <v>29.28</v>
      </c>
      <c r="ES5">
        <v>29.19</v>
      </c>
      <c r="ET5">
        <v>29.54</v>
      </c>
      <c r="EU5">
        <v>29.15</v>
      </c>
      <c r="EV5">
        <v>29.21</v>
      </c>
      <c r="EW5">
        <v>30.19</v>
      </c>
      <c r="EX5" s="3"/>
      <c r="EY5" s="3"/>
      <c r="EZ5" s="3"/>
      <c r="FA5" s="3"/>
      <c r="FB5" s="3"/>
      <c r="FC5">
        <f>AVERAGE(ES5:FB5)</f>
        <v>29.456</v>
      </c>
      <c r="FD5">
        <f>STDEV(ES5:FB5)</f>
        <v>0.43895330047739745</v>
      </c>
      <c r="FE5">
        <f>FC5-10</f>
        <v>19.456</v>
      </c>
      <c r="FF5">
        <f>MIN(ES5:FB5)</f>
        <v>29.15</v>
      </c>
      <c r="FG5">
        <f>MAX(ES5:FB5)</f>
        <v>30.19</v>
      </c>
      <c r="FI5">
        <v>32.06</v>
      </c>
      <c r="FJ5">
        <v>29.76</v>
      </c>
      <c r="FK5">
        <v>30.44</v>
      </c>
      <c r="FL5">
        <v>30.67</v>
      </c>
      <c r="FM5">
        <v>29.56</v>
      </c>
      <c r="FN5" s="3"/>
      <c r="FO5" s="3"/>
      <c r="FP5" s="3"/>
      <c r="FQ5" s="3"/>
      <c r="FR5" s="3"/>
      <c r="FS5">
        <f>AVERAGE(FI5:FR5)</f>
        <v>30.498000000000001</v>
      </c>
      <c r="FT5">
        <f>STDEV(FI5:FR5)</f>
        <v>0.98707649146355514</v>
      </c>
      <c r="FU5">
        <f>FS5-10</f>
        <v>20.498000000000001</v>
      </c>
      <c r="FV5">
        <f>MIN(FI5:FR5)</f>
        <v>29.56</v>
      </c>
      <c r="FW5">
        <f>MAX(FI5:FR5)</f>
        <v>32.06</v>
      </c>
      <c r="FY5">
        <v>28.23</v>
      </c>
      <c r="FZ5">
        <v>29.2</v>
      </c>
      <c r="GA5">
        <v>28.94</v>
      </c>
      <c r="GB5">
        <v>27.85</v>
      </c>
      <c r="GC5">
        <v>28.03</v>
      </c>
      <c r="GD5" s="3"/>
      <c r="GE5" s="3"/>
      <c r="GF5" s="3"/>
      <c r="GG5" s="3"/>
      <c r="GH5" s="3"/>
      <c r="GI5">
        <f>AVERAGE(FY5:GH5)</f>
        <v>28.45</v>
      </c>
      <c r="GJ5">
        <f>STDEV(FY5:GH5)</f>
        <v>0.58893972526906291</v>
      </c>
      <c r="GK5">
        <f>GI5-10</f>
        <v>18.45</v>
      </c>
      <c r="GL5">
        <f>MIN(FY5:GH5)</f>
        <v>27.85</v>
      </c>
      <c r="GM5">
        <f>MAX(FY5:GH5)</f>
        <v>29.2</v>
      </c>
      <c r="GO5">
        <v>27.12</v>
      </c>
      <c r="GP5">
        <v>27.04</v>
      </c>
      <c r="GQ5">
        <v>27.29</v>
      </c>
      <c r="GR5">
        <v>27.32</v>
      </c>
      <c r="GS5">
        <v>27</v>
      </c>
      <c r="GT5" s="3"/>
      <c r="GU5" s="3"/>
      <c r="GV5" s="3"/>
      <c r="GW5" s="3"/>
      <c r="GX5" s="3"/>
      <c r="GY5">
        <f>AVERAGE(GO5:GX5)</f>
        <v>27.153999999999996</v>
      </c>
      <c r="GZ5">
        <f>STDEV(GO5:GX5)</f>
        <v>0.14484474446799925</v>
      </c>
      <c r="HA5">
        <f>GY5-10</f>
        <v>17.153999999999996</v>
      </c>
      <c r="HB5">
        <f>MIN(GO5:GX5)</f>
        <v>27</v>
      </c>
      <c r="HC5">
        <f>MAX(GO5:GX5)</f>
        <v>27.32</v>
      </c>
      <c r="HE5">
        <v>31.12</v>
      </c>
      <c r="HF5">
        <v>27.85</v>
      </c>
      <c r="HG5">
        <v>27.96</v>
      </c>
      <c r="HH5">
        <v>28.22</v>
      </c>
      <c r="HI5">
        <v>27.79</v>
      </c>
      <c r="HJ5" s="3"/>
      <c r="HK5" s="3"/>
      <c r="HL5" s="3"/>
      <c r="HM5" s="3"/>
      <c r="HN5" s="3"/>
      <c r="HO5">
        <f>AVERAGE(HE5:HN5)</f>
        <v>28.588000000000001</v>
      </c>
      <c r="HP5">
        <f>STDEV(HE5:HN5)</f>
        <v>1.4249807016237099</v>
      </c>
      <c r="HQ5">
        <f>HO5-10</f>
        <v>18.588000000000001</v>
      </c>
      <c r="HR5">
        <f>MIN(HE5:HN5)</f>
        <v>27.79</v>
      </c>
      <c r="HS5">
        <f>MAX(HE5:HN5)</f>
        <v>31.12</v>
      </c>
      <c r="HU5">
        <v>31.99</v>
      </c>
      <c r="HV5">
        <v>30.11</v>
      </c>
      <c r="HW5">
        <v>30.4</v>
      </c>
      <c r="HX5">
        <v>30.52</v>
      </c>
      <c r="HY5">
        <v>29.06</v>
      </c>
      <c r="HZ5" s="3"/>
      <c r="IA5" s="3"/>
      <c r="IB5" s="3"/>
      <c r="IC5" s="3"/>
      <c r="ID5" s="3"/>
      <c r="IE5">
        <f>AVERAGE(HU5:ID5)</f>
        <v>30.415999999999997</v>
      </c>
      <c r="IF5">
        <f>STDEV(HU5:ID5)</f>
        <v>1.0512991962329277</v>
      </c>
      <c r="IG5">
        <f>IE5-10</f>
        <v>20.415999999999997</v>
      </c>
      <c r="IH5">
        <f>MIN(HU5:ID5)</f>
        <v>29.06</v>
      </c>
      <c r="II5">
        <f>MAX(HU5:ID5)</f>
        <v>31.99</v>
      </c>
    </row>
    <row r="6" spans="4:243" x14ac:dyDescent="0.25">
      <c r="N6" s="3"/>
      <c r="Q6" s="3"/>
      <c r="BK6" s="3"/>
      <c r="FI6" s="3"/>
    </row>
    <row r="7" spans="4:243" x14ac:dyDescent="0.25">
      <c r="N7" s="3"/>
      <c r="BK7" s="3"/>
      <c r="FI7" s="3"/>
    </row>
    <row r="8" spans="4:243" x14ac:dyDescent="0.25">
      <c r="BK8" s="3"/>
      <c r="FI8" s="3"/>
    </row>
    <row r="9" spans="4:243" x14ac:dyDescent="0.25">
      <c r="BK9" s="3"/>
      <c r="FI9" s="3"/>
    </row>
    <row r="10" spans="4:243" x14ac:dyDescent="0.25">
      <c r="D10" t="s">
        <v>5</v>
      </c>
      <c r="E10" t="s">
        <v>5</v>
      </c>
      <c r="F10" t="s">
        <v>5</v>
      </c>
      <c r="G10" t="s">
        <v>5</v>
      </c>
      <c r="H10" t="s">
        <v>5</v>
      </c>
      <c r="T10" t="s">
        <v>18</v>
      </c>
      <c r="U10" t="s">
        <v>18</v>
      </c>
      <c r="V10" t="s">
        <v>18</v>
      </c>
      <c r="W10" t="s">
        <v>18</v>
      </c>
      <c r="X10" t="s">
        <v>18</v>
      </c>
      <c r="AJ10" t="s">
        <v>27</v>
      </c>
      <c r="AK10" t="s">
        <v>27</v>
      </c>
      <c r="AL10" t="s">
        <v>27</v>
      </c>
      <c r="AM10" t="s">
        <v>28</v>
      </c>
      <c r="AN10" t="s">
        <v>28</v>
      </c>
      <c r="AZ10" t="s">
        <v>30</v>
      </c>
      <c r="BA10" t="s">
        <v>30</v>
      </c>
      <c r="BB10" t="s">
        <v>30</v>
      </c>
      <c r="BC10" t="s">
        <v>30</v>
      </c>
      <c r="BD10" t="s">
        <v>30</v>
      </c>
      <c r="BK10" s="3"/>
      <c r="BQ10" t="s">
        <v>32</v>
      </c>
      <c r="BR10" t="s">
        <v>32</v>
      </c>
      <c r="BS10" t="s">
        <v>32</v>
      </c>
      <c r="BT10" t="s">
        <v>32</v>
      </c>
      <c r="BU10" t="s">
        <v>32</v>
      </c>
      <c r="CG10" t="s">
        <v>33</v>
      </c>
      <c r="CH10" t="s">
        <v>33</v>
      </c>
      <c r="CI10" t="s">
        <v>33</v>
      </c>
      <c r="CJ10" t="s">
        <v>33</v>
      </c>
      <c r="CK10" t="s">
        <v>33</v>
      </c>
      <c r="CW10" t="s">
        <v>34</v>
      </c>
      <c r="CX10" t="s">
        <v>34</v>
      </c>
      <c r="CY10" t="s">
        <v>34</v>
      </c>
      <c r="CZ10" t="s">
        <v>34</v>
      </c>
      <c r="DA10" t="s">
        <v>34</v>
      </c>
      <c r="DM10" t="s">
        <v>42</v>
      </c>
      <c r="DN10" t="s">
        <v>42</v>
      </c>
      <c r="DO10" t="s">
        <v>42</v>
      </c>
      <c r="DP10" t="s">
        <v>42</v>
      </c>
      <c r="DQ10" t="s">
        <v>42</v>
      </c>
      <c r="EC10" t="s">
        <v>43</v>
      </c>
      <c r="ED10" t="s">
        <v>43</v>
      </c>
      <c r="EE10" t="s">
        <v>43</v>
      </c>
      <c r="EF10" t="s">
        <v>43</v>
      </c>
      <c r="EG10" t="s">
        <v>43</v>
      </c>
      <c r="ES10" t="s">
        <v>44</v>
      </c>
      <c r="ET10" t="s">
        <v>44</v>
      </c>
      <c r="EU10" t="s">
        <v>44</v>
      </c>
      <c r="EV10" t="s">
        <v>44</v>
      </c>
      <c r="EW10" t="s">
        <v>44</v>
      </c>
      <c r="FI10" t="s">
        <v>45</v>
      </c>
      <c r="FJ10" t="s">
        <v>45</v>
      </c>
      <c r="FK10" t="s">
        <v>45</v>
      </c>
      <c r="FL10" t="s">
        <v>45</v>
      </c>
      <c r="FM10" t="s">
        <v>45</v>
      </c>
      <c r="FY10" t="s">
        <v>46</v>
      </c>
      <c r="FZ10" t="s">
        <v>46</v>
      </c>
      <c r="GA10" t="s">
        <v>46</v>
      </c>
      <c r="GB10" t="s">
        <v>46</v>
      </c>
      <c r="GC10" t="s">
        <v>46</v>
      </c>
      <c r="GO10" t="s">
        <v>47</v>
      </c>
      <c r="GP10" t="s">
        <v>47</v>
      </c>
      <c r="GQ10" t="s">
        <v>47</v>
      </c>
      <c r="GR10" t="s">
        <v>47</v>
      </c>
      <c r="GS10" t="s">
        <v>47</v>
      </c>
      <c r="HE10" t="s">
        <v>48</v>
      </c>
      <c r="HF10" t="s">
        <v>48</v>
      </c>
      <c r="HG10" t="s">
        <v>48</v>
      </c>
      <c r="HH10" t="s">
        <v>48</v>
      </c>
      <c r="HI10" t="s">
        <v>48</v>
      </c>
      <c r="HU10" t="s">
        <v>49</v>
      </c>
      <c r="HV10" t="s">
        <v>49</v>
      </c>
      <c r="HW10" t="s">
        <v>49</v>
      </c>
      <c r="HX10" t="s">
        <v>49</v>
      </c>
      <c r="HY10" t="s">
        <v>49</v>
      </c>
    </row>
    <row r="11" spans="4:243" x14ac:dyDescent="0.25">
      <c r="D11" t="s">
        <v>16</v>
      </c>
      <c r="E11" t="s">
        <v>16</v>
      </c>
      <c r="F11" t="s">
        <v>16</v>
      </c>
      <c r="G11" t="s">
        <v>16</v>
      </c>
      <c r="H11" t="s">
        <v>16</v>
      </c>
      <c r="T11" t="s">
        <v>16</v>
      </c>
      <c r="U11" t="s">
        <v>16</v>
      </c>
      <c r="V11" t="s">
        <v>16</v>
      </c>
      <c r="W11" t="s">
        <v>16</v>
      </c>
      <c r="X11" t="s">
        <v>16</v>
      </c>
      <c r="AJ11" t="s">
        <v>16</v>
      </c>
      <c r="AK11" t="s">
        <v>16</v>
      </c>
      <c r="AL11" t="s">
        <v>16</v>
      </c>
      <c r="AM11" t="s">
        <v>16</v>
      </c>
      <c r="AN11" t="s">
        <v>16</v>
      </c>
      <c r="AZ11" t="s">
        <v>16</v>
      </c>
      <c r="BA11" t="s">
        <v>16</v>
      </c>
      <c r="BB11" t="s">
        <v>16</v>
      </c>
      <c r="BC11" t="s">
        <v>16</v>
      </c>
      <c r="BD11" t="s">
        <v>16</v>
      </c>
      <c r="BK11" s="3"/>
      <c r="BQ11" t="s">
        <v>16</v>
      </c>
      <c r="BR11" t="s">
        <v>16</v>
      </c>
      <c r="BS11" t="s">
        <v>16</v>
      </c>
      <c r="BT11" t="s">
        <v>16</v>
      </c>
      <c r="BU11" t="s">
        <v>16</v>
      </c>
      <c r="CG11" t="s">
        <v>16</v>
      </c>
      <c r="CH11" t="s">
        <v>16</v>
      </c>
      <c r="CI11" t="s">
        <v>16</v>
      </c>
      <c r="CJ11" t="s">
        <v>16</v>
      </c>
      <c r="CK11" t="s">
        <v>16</v>
      </c>
      <c r="CW11" t="s">
        <v>16</v>
      </c>
      <c r="CX11" t="s">
        <v>16</v>
      </c>
      <c r="CY11" t="s">
        <v>16</v>
      </c>
      <c r="CZ11" t="s">
        <v>16</v>
      </c>
      <c r="DA11" t="s">
        <v>16</v>
      </c>
      <c r="DM11" t="s">
        <v>16</v>
      </c>
      <c r="DN11" t="s">
        <v>16</v>
      </c>
      <c r="DO11" t="s">
        <v>16</v>
      </c>
      <c r="DP11" t="s">
        <v>16</v>
      </c>
      <c r="DQ11" t="s">
        <v>16</v>
      </c>
      <c r="EC11" t="s">
        <v>16</v>
      </c>
      <c r="ED11" t="s">
        <v>16</v>
      </c>
      <c r="EE11" t="s">
        <v>16</v>
      </c>
      <c r="EF11" t="s">
        <v>16</v>
      </c>
      <c r="EG11" t="s">
        <v>16</v>
      </c>
      <c r="ES11" t="s">
        <v>16</v>
      </c>
      <c r="ET11" t="s">
        <v>16</v>
      </c>
      <c r="EU11" t="s">
        <v>16</v>
      </c>
      <c r="EV11" t="s">
        <v>16</v>
      </c>
      <c r="EW11" t="s">
        <v>16</v>
      </c>
      <c r="FI11" t="s">
        <v>16</v>
      </c>
      <c r="FJ11" t="s">
        <v>16</v>
      </c>
      <c r="FK11" t="s">
        <v>16</v>
      </c>
      <c r="FL11" t="s">
        <v>16</v>
      </c>
      <c r="FM11" t="s">
        <v>16</v>
      </c>
      <c r="FY11" t="s">
        <v>16</v>
      </c>
      <c r="FZ11" t="s">
        <v>16</v>
      </c>
      <c r="GA11" t="s">
        <v>16</v>
      </c>
      <c r="GB11" t="s">
        <v>16</v>
      </c>
      <c r="GC11" t="s">
        <v>16</v>
      </c>
      <c r="GO11" t="s">
        <v>16</v>
      </c>
      <c r="GP11" t="s">
        <v>16</v>
      </c>
      <c r="GQ11" t="s">
        <v>16</v>
      </c>
      <c r="GR11" t="s">
        <v>16</v>
      </c>
      <c r="GS11" t="s">
        <v>16</v>
      </c>
      <c r="HE11" t="s">
        <v>16</v>
      </c>
      <c r="HF11" t="s">
        <v>16</v>
      </c>
      <c r="HG11" t="s">
        <v>16</v>
      </c>
      <c r="HH11" t="s">
        <v>16</v>
      </c>
      <c r="HI11" t="s">
        <v>16</v>
      </c>
      <c r="HU11" t="s">
        <v>16</v>
      </c>
      <c r="HV11" t="s">
        <v>16</v>
      </c>
      <c r="HW11" t="s">
        <v>16</v>
      </c>
      <c r="HX11" t="s">
        <v>16</v>
      </c>
      <c r="HY11" t="s">
        <v>16</v>
      </c>
    </row>
    <row r="12" spans="4:243" x14ac:dyDescent="0.25">
      <c r="D12" t="s">
        <v>8</v>
      </c>
      <c r="E12" t="s">
        <v>8</v>
      </c>
      <c r="F12" t="s">
        <v>8</v>
      </c>
      <c r="G12" t="s">
        <v>8</v>
      </c>
      <c r="H12" t="s">
        <v>8</v>
      </c>
      <c r="T12" t="s">
        <v>8</v>
      </c>
      <c r="U12" t="s">
        <v>8</v>
      </c>
      <c r="V12" t="s">
        <v>8</v>
      </c>
      <c r="W12" t="s">
        <v>8</v>
      </c>
      <c r="X12" t="s">
        <v>8</v>
      </c>
      <c r="AJ12" t="s">
        <v>8</v>
      </c>
      <c r="AK12" t="s">
        <v>8</v>
      </c>
      <c r="AL12" t="s">
        <v>8</v>
      </c>
      <c r="AM12" t="s">
        <v>8</v>
      </c>
      <c r="AN12" t="s">
        <v>8</v>
      </c>
      <c r="AZ12" t="s">
        <v>8</v>
      </c>
      <c r="BA12" t="s">
        <v>8</v>
      </c>
      <c r="BB12" t="s">
        <v>8</v>
      </c>
      <c r="BC12" t="s">
        <v>8</v>
      </c>
      <c r="BD12" t="s">
        <v>8</v>
      </c>
      <c r="BK12" s="3"/>
      <c r="BQ12" t="s">
        <v>8</v>
      </c>
      <c r="BR12" t="s">
        <v>8</v>
      </c>
      <c r="BS12" t="s">
        <v>8</v>
      </c>
      <c r="BT12" t="s">
        <v>8</v>
      </c>
      <c r="BU12" t="s">
        <v>8</v>
      </c>
      <c r="CG12" t="s">
        <v>8</v>
      </c>
      <c r="CH12" t="s">
        <v>8</v>
      </c>
      <c r="CI12" t="s">
        <v>8</v>
      </c>
      <c r="CJ12" t="s">
        <v>8</v>
      </c>
      <c r="CK12" t="s">
        <v>8</v>
      </c>
      <c r="CW12" t="s">
        <v>8</v>
      </c>
      <c r="CX12" t="s">
        <v>8</v>
      </c>
      <c r="CY12" t="s">
        <v>8</v>
      </c>
      <c r="CZ12" t="s">
        <v>8</v>
      </c>
      <c r="DA12" t="s">
        <v>8</v>
      </c>
      <c r="DM12" t="s">
        <v>8</v>
      </c>
      <c r="DN12" t="s">
        <v>8</v>
      </c>
      <c r="DO12" t="s">
        <v>8</v>
      </c>
      <c r="DP12" t="s">
        <v>8</v>
      </c>
      <c r="DQ12" t="s">
        <v>8</v>
      </c>
      <c r="EC12" t="s">
        <v>8</v>
      </c>
      <c r="ED12" t="s">
        <v>8</v>
      </c>
      <c r="EE12" t="s">
        <v>8</v>
      </c>
      <c r="EF12" t="s">
        <v>8</v>
      </c>
      <c r="EG12" t="s">
        <v>8</v>
      </c>
      <c r="ES12" t="s">
        <v>8</v>
      </c>
      <c r="ET12" t="s">
        <v>8</v>
      </c>
      <c r="EU12" t="s">
        <v>8</v>
      </c>
      <c r="EV12" t="s">
        <v>8</v>
      </c>
      <c r="EW12" t="s">
        <v>8</v>
      </c>
      <c r="FI12" t="s">
        <v>8</v>
      </c>
      <c r="FJ12" t="s">
        <v>8</v>
      </c>
      <c r="FK12" t="s">
        <v>8</v>
      </c>
      <c r="FL12" t="s">
        <v>8</v>
      </c>
      <c r="FM12" t="s">
        <v>8</v>
      </c>
      <c r="FY12" t="s">
        <v>8</v>
      </c>
      <c r="FZ12" t="s">
        <v>8</v>
      </c>
      <c r="GA12" t="s">
        <v>8</v>
      </c>
      <c r="GB12" t="s">
        <v>8</v>
      </c>
      <c r="GC12" t="s">
        <v>8</v>
      </c>
      <c r="GO12" t="s">
        <v>8</v>
      </c>
      <c r="GP12" t="s">
        <v>8</v>
      </c>
      <c r="GQ12" t="s">
        <v>8</v>
      </c>
      <c r="GR12" t="s">
        <v>8</v>
      </c>
      <c r="GS12" t="s">
        <v>8</v>
      </c>
      <c r="HE12" t="s">
        <v>8</v>
      </c>
      <c r="HF12" t="s">
        <v>8</v>
      </c>
      <c r="HG12" t="s">
        <v>8</v>
      </c>
      <c r="HH12" t="s">
        <v>8</v>
      </c>
      <c r="HI12" t="s">
        <v>8</v>
      </c>
      <c r="HU12" t="s">
        <v>8</v>
      </c>
      <c r="HV12" t="s">
        <v>8</v>
      </c>
      <c r="HW12" t="s">
        <v>8</v>
      </c>
      <c r="HX12" t="s">
        <v>8</v>
      </c>
      <c r="HY12" t="s">
        <v>8</v>
      </c>
    </row>
    <row r="13" spans="4:243" x14ac:dyDescent="0.25">
      <c r="D13" t="s">
        <v>11</v>
      </c>
      <c r="E13" t="s">
        <v>12</v>
      </c>
      <c r="F13" t="s">
        <v>13</v>
      </c>
      <c r="G13" t="s">
        <v>14</v>
      </c>
      <c r="H13" t="s">
        <v>15</v>
      </c>
      <c r="N13" t="s">
        <v>19</v>
      </c>
      <c r="O13" t="s">
        <v>20</v>
      </c>
      <c r="P13" t="s">
        <v>21</v>
      </c>
      <c r="Q13" t="s">
        <v>22</v>
      </c>
      <c r="R13" t="s">
        <v>23</v>
      </c>
      <c r="T13" t="s">
        <v>11</v>
      </c>
      <c r="U13" t="s">
        <v>12</v>
      </c>
      <c r="V13" t="s">
        <v>13</v>
      </c>
      <c r="W13" t="s">
        <v>14</v>
      </c>
      <c r="X13" t="s">
        <v>15</v>
      </c>
      <c r="AD13" t="s">
        <v>19</v>
      </c>
      <c r="AE13" t="s">
        <v>20</v>
      </c>
      <c r="AF13" t="s">
        <v>21</v>
      </c>
      <c r="AG13" t="s">
        <v>22</v>
      </c>
      <c r="AH13" t="s">
        <v>23</v>
      </c>
      <c r="AJ13" t="s">
        <v>11</v>
      </c>
      <c r="AK13" t="s">
        <v>12</v>
      </c>
      <c r="AL13" t="s">
        <v>13</v>
      </c>
      <c r="AM13" t="s">
        <v>29</v>
      </c>
      <c r="AN13" t="s">
        <v>15</v>
      </c>
      <c r="AT13" t="s">
        <v>19</v>
      </c>
      <c r="AU13" t="s">
        <v>20</v>
      </c>
      <c r="AV13" t="s">
        <v>21</v>
      </c>
      <c r="AW13" t="s">
        <v>22</v>
      </c>
      <c r="AX13" t="s">
        <v>23</v>
      </c>
      <c r="AZ13" t="s">
        <v>11</v>
      </c>
      <c r="BA13" t="s">
        <v>12</v>
      </c>
      <c r="BB13" t="s">
        <v>13</v>
      </c>
      <c r="BC13" t="s">
        <v>14</v>
      </c>
      <c r="BD13" t="s">
        <v>15</v>
      </c>
      <c r="BJ13" t="s">
        <v>19</v>
      </c>
      <c r="BK13" s="3" t="s">
        <v>20</v>
      </c>
      <c r="BL13" t="s">
        <v>21</v>
      </c>
      <c r="BM13" t="s">
        <v>22</v>
      </c>
      <c r="BN13" t="s">
        <v>23</v>
      </c>
      <c r="BQ13" t="s">
        <v>11</v>
      </c>
      <c r="BR13" t="s">
        <v>12</v>
      </c>
      <c r="BS13" t="s">
        <v>13</v>
      </c>
      <c r="BT13" t="s">
        <v>14</v>
      </c>
      <c r="BU13" t="s">
        <v>15</v>
      </c>
      <c r="CA13" t="s">
        <v>19</v>
      </c>
      <c r="CB13" t="s">
        <v>20</v>
      </c>
      <c r="CC13" t="s">
        <v>21</v>
      </c>
      <c r="CD13" t="s">
        <v>22</v>
      </c>
      <c r="CE13" t="s">
        <v>23</v>
      </c>
      <c r="CG13" t="s">
        <v>11</v>
      </c>
      <c r="CH13" t="s">
        <v>12</v>
      </c>
      <c r="CI13" t="s">
        <v>13</v>
      </c>
      <c r="CJ13" t="s">
        <v>14</v>
      </c>
      <c r="CK13" t="s">
        <v>15</v>
      </c>
      <c r="CQ13" t="s">
        <v>19</v>
      </c>
      <c r="CR13" t="s">
        <v>20</v>
      </c>
      <c r="CS13" t="s">
        <v>21</v>
      </c>
      <c r="CT13" t="s">
        <v>22</v>
      </c>
      <c r="CU13" t="s">
        <v>23</v>
      </c>
      <c r="CW13" t="s">
        <v>11</v>
      </c>
      <c r="CX13" t="s">
        <v>12</v>
      </c>
      <c r="CY13" t="s">
        <v>13</v>
      </c>
      <c r="CZ13" t="s">
        <v>14</v>
      </c>
      <c r="DA13" t="s">
        <v>15</v>
      </c>
      <c r="DG13" t="s">
        <v>19</v>
      </c>
      <c r="DH13" t="s">
        <v>20</v>
      </c>
      <c r="DI13" t="s">
        <v>21</v>
      </c>
      <c r="DJ13" t="s">
        <v>22</v>
      </c>
      <c r="DK13" t="s">
        <v>23</v>
      </c>
      <c r="DM13" t="s">
        <v>11</v>
      </c>
      <c r="DN13" t="s">
        <v>12</v>
      </c>
      <c r="DO13" t="s">
        <v>13</v>
      </c>
      <c r="DP13" t="s">
        <v>14</v>
      </c>
      <c r="DQ13" t="s">
        <v>15</v>
      </c>
      <c r="DW13" t="s">
        <v>19</v>
      </c>
      <c r="DX13" t="s">
        <v>20</v>
      </c>
      <c r="DY13" t="s">
        <v>21</v>
      </c>
      <c r="DZ13" t="s">
        <v>22</v>
      </c>
      <c r="EA13" t="s">
        <v>23</v>
      </c>
      <c r="EC13" t="s">
        <v>11</v>
      </c>
      <c r="ED13" t="s">
        <v>12</v>
      </c>
      <c r="EE13" t="s">
        <v>13</v>
      </c>
      <c r="EF13" t="s">
        <v>14</v>
      </c>
      <c r="EG13" t="s">
        <v>15</v>
      </c>
      <c r="EM13" t="s">
        <v>19</v>
      </c>
      <c r="EN13" t="s">
        <v>20</v>
      </c>
      <c r="EO13" t="s">
        <v>21</v>
      </c>
      <c r="EP13" t="s">
        <v>22</v>
      </c>
      <c r="EQ13" t="s">
        <v>23</v>
      </c>
      <c r="ES13" t="s">
        <v>11</v>
      </c>
      <c r="ET13" t="s">
        <v>12</v>
      </c>
      <c r="EU13" t="s">
        <v>13</v>
      </c>
      <c r="EV13" t="s">
        <v>14</v>
      </c>
      <c r="EW13" t="s">
        <v>15</v>
      </c>
      <c r="FC13" t="s">
        <v>19</v>
      </c>
      <c r="FD13" t="s">
        <v>20</v>
      </c>
      <c r="FE13" t="s">
        <v>21</v>
      </c>
      <c r="FF13" t="s">
        <v>22</v>
      </c>
      <c r="FG13" t="s">
        <v>23</v>
      </c>
      <c r="FI13" t="s">
        <v>11</v>
      </c>
      <c r="FJ13" t="s">
        <v>12</v>
      </c>
      <c r="FK13" t="s">
        <v>13</v>
      </c>
      <c r="FL13" t="s">
        <v>14</v>
      </c>
      <c r="FM13" t="s">
        <v>15</v>
      </c>
      <c r="FS13" t="s">
        <v>19</v>
      </c>
      <c r="FT13" t="s">
        <v>20</v>
      </c>
      <c r="FU13" t="s">
        <v>21</v>
      </c>
      <c r="FV13" t="s">
        <v>22</v>
      </c>
      <c r="FW13" t="s">
        <v>23</v>
      </c>
      <c r="FY13" t="s">
        <v>11</v>
      </c>
      <c r="FZ13" t="s">
        <v>12</v>
      </c>
      <c r="GA13" t="s">
        <v>13</v>
      </c>
      <c r="GB13" t="s">
        <v>14</v>
      </c>
      <c r="GC13" t="s">
        <v>15</v>
      </c>
      <c r="GI13" t="s">
        <v>19</v>
      </c>
      <c r="GJ13" t="s">
        <v>20</v>
      </c>
      <c r="GK13" t="s">
        <v>21</v>
      </c>
      <c r="GL13" t="s">
        <v>22</v>
      </c>
      <c r="GM13" t="s">
        <v>23</v>
      </c>
      <c r="GO13" t="s">
        <v>11</v>
      </c>
      <c r="GP13" t="s">
        <v>12</v>
      </c>
      <c r="GQ13" t="s">
        <v>13</v>
      </c>
      <c r="GR13" t="s">
        <v>14</v>
      </c>
      <c r="GS13" t="s">
        <v>15</v>
      </c>
      <c r="GY13" t="s">
        <v>19</v>
      </c>
      <c r="GZ13" t="s">
        <v>20</v>
      </c>
      <c r="HA13" t="s">
        <v>21</v>
      </c>
      <c r="HB13" t="s">
        <v>22</v>
      </c>
      <c r="HC13" t="s">
        <v>23</v>
      </c>
      <c r="HE13" t="s">
        <v>11</v>
      </c>
      <c r="HF13" t="s">
        <v>12</v>
      </c>
      <c r="HG13" t="s">
        <v>13</v>
      </c>
      <c r="HH13" t="s">
        <v>14</v>
      </c>
      <c r="HI13" t="s">
        <v>15</v>
      </c>
      <c r="HO13" t="s">
        <v>19</v>
      </c>
      <c r="HP13" t="s">
        <v>20</v>
      </c>
      <c r="HQ13" t="s">
        <v>21</v>
      </c>
      <c r="HR13" t="s">
        <v>22</v>
      </c>
      <c r="HS13" t="s">
        <v>23</v>
      </c>
      <c r="HU13" t="s">
        <v>11</v>
      </c>
      <c r="HV13" t="s">
        <v>12</v>
      </c>
      <c r="HW13" t="s">
        <v>13</v>
      </c>
      <c r="HX13" t="s">
        <v>14</v>
      </c>
      <c r="HY13" t="s">
        <v>15</v>
      </c>
      <c r="IE13" t="s">
        <v>19</v>
      </c>
      <c r="IF13" t="s">
        <v>20</v>
      </c>
      <c r="IG13" t="s">
        <v>21</v>
      </c>
      <c r="IH13" t="s">
        <v>22</v>
      </c>
      <c r="II13" t="s">
        <v>23</v>
      </c>
    </row>
    <row r="14" spans="4:243" x14ac:dyDescent="0.25">
      <c r="D14">
        <v>29.56</v>
      </c>
      <c r="E14">
        <v>28.63</v>
      </c>
      <c r="F14">
        <v>28.33</v>
      </c>
      <c r="G14">
        <v>29.09</v>
      </c>
      <c r="H14">
        <v>27.89</v>
      </c>
      <c r="I14" s="3"/>
      <c r="J14" s="3"/>
      <c r="K14" s="3"/>
      <c r="L14" s="3"/>
      <c r="M14" s="3"/>
      <c r="N14">
        <f>AVERAGE(D14:M14)</f>
        <v>28.7</v>
      </c>
      <c r="O14">
        <f>STDEV(D14:M14)</f>
        <v>0.64992307237087643</v>
      </c>
      <c r="P14">
        <f>N14-10</f>
        <v>18.7</v>
      </c>
      <c r="Q14">
        <f>MIN(D14:M14)</f>
        <v>27.89</v>
      </c>
      <c r="R14">
        <f>MAX(D14:M14)</f>
        <v>29.56</v>
      </c>
      <c r="T14">
        <v>31.76</v>
      </c>
      <c r="U14">
        <v>29.55</v>
      </c>
      <c r="V14">
        <v>29.5</v>
      </c>
      <c r="W14">
        <v>29.05</v>
      </c>
      <c r="X14">
        <v>29.22</v>
      </c>
      <c r="Y14" s="3"/>
      <c r="Z14" s="3"/>
      <c r="AA14" s="3"/>
      <c r="AB14" s="3"/>
      <c r="AC14" s="3"/>
      <c r="AD14">
        <f>AVERAGE(T14:AC14)</f>
        <v>29.815999999999995</v>
      </c>
      <c r="AE14">
        <f>STDEV(T14:AC14)</f>
        <v>1.1058616550002995</v>
      </c>
      <c r="AF14">
        <f>AD14-10</f>
        <v>19.815999999999995</v>
      </c>
      <c r="AG14">
        <f>MIN(T14:AC14)</f>
        <v>29.05</v>
      </c>
      <c r="AH14">
        <f>MAX(T14:AC14)</f>
        <v>31.76</v>
      </c>
      <c r="AJ14" s="43"/>
      <c r="AK14">
        <v>29.79</v>
      </c>
      <c r="AL14">
        <v>29.93</v>
      </c>
      <c r="AM14">
        <v>27.48</v>
      </c>
      <c r="AN14">
        <v>27.74</v>
      </c>
      <c r="AO14" s="3"/>
      <c r="AP14" s="3"/>
      <c r="AQ14" s="3"/>
      <c r="AR14" s="3"/>
      <c r="AS14" s="3"/>
      <c r="AT14">
        <f>AVERAGE(AJ14:AS14)</f>
        <v>28.734999999999999</v>
      </c>
      <c r="AU14">
        <f>STDEV(AJ14:AS14)</f>
        <v>1.3046199957586628</v>
      </c>
      <c r="AV14">
        <f>AT14-9</f>
        <v>19.734999999999999</v>
      </c>
      <c r="AW14">
        <f>MIN(AJ14:AS14)</f>
        <v>27.48</v>
      </c>
      <c r="AX14">
        <f>MAX(AJ14:AS14)</f>
        <v>29.93</v>
      </c>
      <c r="AZ14">
        <v>29.1</v>
      </c>
      <c r="BA14" s="43"/>
      <c r="BB14">
        <v>27.88</v>
      </c>
      <c r="BC14">
        <v>28.45</v>
      </c>
      <c r="BD14">
        <v>27.28</v>
      </c>
      <c r="BE14" s="3"/>
      <c r="BF14" s="3"/>
      <c r="BG14" s="3"/>
      <c r="BH14" s="3"/>
      <c r="BI14" s="3"/>
      <c r="BJ14">
        <f>AVERAGE(AZ14:BI14)</f>
        <v>28.177500000000002</v>
      </c>
      <c r="BK14" s="3">
        <f>STDEV(AZ14:BI14)</f>
        <v>0.77873294523861014</v>
      </c>
      <c r="BL14">
        <f>BJ14-10</f>
        <v>18.177500000000002</v>
      </c>
      <c r="BM14">
        <f>MIN(AZ14:BI14)</f>
        <v>27.28</v>
      </c>
      <c r="BN14">
        <f>MAX(AZ14:BI14)</f>
        <v>29.1</v>
      </c>
      <c r="BQ14">
        <v>29.44</v>
      </c>
      <c r="BR14">
        <v>28.19</v>
      </c>
      <c r="BS14">
        <v>27.98</v>
      </c>
      <c r="BT14">
        <v>27.5</v>
      </c>
      <c r="BU14">
        <v>27.75</v>
      </c>
      <c r="BV14" s="3"/>
      <c r="BW14" s="3"/>
      <c r="BX14" s="3"/>
      <c r="BY14" s="3"/>
      <c r="BZ14" s="3"/>
      <c r="CA14">
        <f>AVERAGE(BQ14:BZ14)</f>
        <v>28.172000000000004</v>
      </c>
      <c r="CB14">
        <f>STDEV(BQ14:BZ14)</f>
        <v>0.75410211510113201</v>
      </c>
      <c r="CC14">
        <f>CA14-10</f>
        <v>18.172000000000004</v>
      </c>
      <c r="CD14">
        <f>MIN(BQ14:BZ14)</f>
        <v>27.5</v>
      </c>
      <c r="CE14">
        <f>MAX(BQ14:BZ14)</f>
        <v>29.44</v>
      </c>
      <c r="CG14">
        <v>33.96</v>
      </c>
      <c r="CH14">
        <v>32.49</v>
      </c>
      <c r="CI14">
        <v>32.75</v>
      </c>
      <c r="CJ14">
        <v>31.84</v>
      </c>
      <c r="CK14">
        <v>31.79</v>
      </c>
      <c r="CL14" s="3"/>
      <c r="CM14" s="3"/>
      <c r="CN14" s="3"/>
      <c r="CO14" s="3"/>
      <c r="CP14" s="3"/>
      <c r="CQ14">
        <f>AVERAGE(CG14:CP14)</f>
        <v>32.565999999999995</v>
      </c>
      <c r="CR14">
        <f>STDEV(CG14:CP14)</f>
        <v>0.88206008865609653</v>
      </c>
      <c r="CS14">
        <f>CQ14-10</f>
        <v>22.565999999999995</v>
      </c>
      <c r="CT14">
        <f>MIN(CG14:CP14)</f>
        <v>31.79</v>
      </c>
      <c r="CU14">
        <f>MAX(CG14:CP14)</f>
        <v>33.96</v>
      </c>
      <c r="CW14">
        <v>30.67</v>
      </c>
      <c r="CX14">
        <v>29.24</v>
      </c>
      <c r="CY14">
        <v>29.46</v>
      </c>
      <c r="CZ14">
        <v>29.23</v>
      </c>
      <c r="DA14">
        <v>29.26</v>
      </c>
      <c r="DB14" s="3"/>
      <c r="DC14" s="3"/>
      <c r="DD14" s="3"/>
      <c r="DE14" s="3"/>
      <c r="DG14">
        <f>AVERAGE(CW14:DF14)</f>
        <v>29.572000000000003</v>
      </c>
      <c r="DH14">
        <f>STDEV(CW14:DF14)</f>
        <v>0.62102334899744371</v>
      </c>
      <c r="DI14">
        <f>DG14-9</f>
        <v>20.572000000000003</v>
      </c>
      <c r="DJ14">
        <f>MIN(CW14:DF14)</f>
        <v>29.23</v>
      </c>
      <c r="DK14">
        <f>MAX(CW14:DF14)</f>
        <v>30.67</v>
      </c>
      <c r="DM14">
        <v>28.9</v>
      </c>
      <c r="DN14">
        <v>28.42</v>
      </c>
      <c r="DO14">
        <v>28.05</v>
      </c>
      <c r="DP14">
        <v>27.83</v>
      </c>
      <c r="DQ14">
        <v>27.52</v>
      </c>
      <c r="DR14" s="3"/>
      <c r="DS14" s="3"/>
      <c r="DT14" s="3"/>
      <c r="DU14" s="3"/>
      <c r="DV14" s="3"/>
      <c r="DW14">
        <f>AVERAGE(DM14:DV14)</f>
        <v>28.143999999999998</v>
      </c>
      <c r="DX14">
        <f>STDEV(DM14:DV14)</f>
        <v>0.53491120758495991</v>
      </c>
      <c r="DY14">
        <f>DW14-10</f>
        <v>18.143999999999998</v>
      </c>
      <c r="DZ14">
        <f>MIN(DM14:DV14)</f>
        <v>27.52</v>
      </c>
      <c r="EA14">
        <f>MAX(DM14:DV14)</f>
        <v>28.9</v>
      </c>
      <c r="EC14">
        <v>29.8</v>
      </c>
      <c r="ED14">
        <v>29.08</v>
      </c>
      <c r="EE14">
        <v>28.91</v>
      </c>
      <c r="EF14">
        <v>28.09</v>
      </c>
      <c r="EG14">
        <v>28.47</v>
      </c>
      <c r="EH14" s="3"/>
      <c r="EI14" s="3"/>
      <c r="EJ14" s="3"/>
      <c r="EK14" s="3"/>
      <c r="EL14" s="3"/>
      <c r="EM14">
        <f>AVERAGE(EC14:EL14)</f>
        <v>28.869999999999997</v>
      </c>
      <c r="EN14">
        <f>STDEV(EC14:EL14)</f>
        <v>0.64788116194252821</v>
      </c>
      <c r="EO14">
        <f>EM14-10</f>
        <v>18.869999999999997</v>
      </c>
      <c r="EP14">
        <f>MIN(EC14:EL14)</f>
        <v>28.09</v>
      </c>
      <c r="EQ14">
        <f>MAX(EC14:EL14)</f>
        <v>29.8</v>
      </c>
      <c r="ES14">
        <v>28.67</v>
      </c>
      <c r="ET14">
        <v>30.11</v>
      </c>
      <c r="EU14">
        <v>28.3</v>
      </c>
      <c r="EV14">
        <v>30.03</v>
      </c>
      <c r="EW14">
        <v>29.63</v>
      </c>
      <c r="EX14" s="3"/>
      <c r="EY14" s="3"/>
      <c r="EZ14" s="3"/>
      <c r="FA14" s="3"/>
      <c r="FB14" s="3"/>
      <c r="FC14">
        <f>AVERAGE(ES14:FB14)</f>
        <v>29.348000000000003</v>
      </c>
      <c r="FD14">
        <f>STDEV(ES14:FB14)</f>
        <v>0.81903601874398602</v>
      </c>
      <c r="FE14">
        <f>FC14-10</f>
        <v>19.348000000000003</v>
      </c>
      <c r="FF14">
        <f>MIN(ES14:FB14)</f>
        <v>28.3</v>
      </c>
      <c r="FG14">
        <f>MAX(ES14:FB14)</f>
        <v>30.11</v>
      </c>
      <c r="FI14">
        <v>32.86</v>
      </c>
      <c r="FJ14">
        <v>32.229999999999997</v>
      </c>
      <c r="FK14">
        <v>31.74</v>
      </c>
      <c r="FL14">
        <v>29.94</v>
      </c>
      <c r="FM14">
        <v>30.33</v>
      </c>
      <c r="FN14" s="3"/>
      <c r="FO14" s="3"/>
      <c r="FP14" s="3"/>
      <c r="FQ14" s="3"/>
      <c r="FR14" s="3"/>
      <c r="FS14">
        <f>AVERAGE(FI14:FR14)</f>
        <v>31.419999999999998</v>
      </c>
      <c r="FT14">
        <f>STDEV(FI14:FR14)</f>
        <v>1.246053770910388</v>
      </c>
      <c r="FU14">
        <f>FS14-10</f>
        <v>21.419999999999998</v>
      </c>
      <c r="FV14">
        <f>MIN(FI14:FR14)</f>
        <v>29.94</v>
      </c>
      <c r="FW14">
        <f>MAX(FI14:FR14)</f>
        <v>32.86</v>
      </c>
      <c r="FY14">
        <v>29.93</v>
      </c>
      <c r="FZ14">
        <v>28.58</v>
      </c>
      <c r="GA14">
        <v>28.99</v>
      </c>
      <c r="GB14">
        <v>28.51</v>
      </c>
      <c r="GC14">
        <v>27.42</v>
      </c>
      <c r="GD14" s="3"/>
      <c r="GE14" s="3"/>
      <c r="GF14" s="3"/>
      <c r="GG14" s="3"/>
      <c r="GH14" s="3"/>
      <c r="GI14">
        <f>AVERAGE(FY14:GH14)</f>
        <v>28.686</v>
      </c>
      <c r="GJ14">
        <f>STDEV(FY14:GH14)</f>
        <v>0.90621741320722726</v>
      </c>
      <c r="GK14">
        <f>GI14-10</f>
        <v>18.686</v>
      </c>
      <c r="GL14">
        <f>MIN(FY14:GH14)</f>
        <v>27.42</v>
      </c>
      <c r="GM14">
        <f>MAX(FY14:GH14)</f>
        <v>29.93</v>
      </c>
      <c r="GO14">
        <v>27.36</v>
      </c>
      <c r="GP14">
        <v>27.75</v>
      </c>
      <c r="GQ14">
        <v>27.38</v>
      </c>
      <c r="GR14">
        <v>27.9</v>
      </c>
      <c r="GS14">
        <v>27.67</v>
      </c>
      <c r="GT14" s="3"/>
      <c r="GU14" s="3"/>
      <c r="GV14" s="3"/>
      <c r="GW14" s="3"/>
      <c r="GX14" s="3"/>
      <c r="GY14">
        <f>AVERAGE(GO14:GX14)</f>
        <v>27.612000000000002</v>
      </c>
      <c r="GZ14">
        <f>STDEV(GO14:GX14)</f>
        <v>0.23594490882407282</v>
      </c>
      <c r="HA14">
        <f>GY14-10</f>
        <v>17.612000000000002</v>
      </c>
      <c r="HB14">
        <f>MIN(GO14:GX14)</f>
        <v>27.36</v>
      </c>
      <c r="HC14">
        <f>MAX(GO14:GX14)</f>
        <v>27.9</v>
      </c>
      <c r="HE14">
        <v>27.87</v>
      </c>
      <c r="HF14">
        <v>27.73</v>
      </c>
      <c r="HG14">
        <v>27.96</v>
      </c>
      <c r="HH14">
        <v>28.17</v>
      </c>
      <c r="HI14">
        <v>27.47</v>
      </c>
      <c r="HJ14" s="3"/>
      <c r="HK14" s="3"/>
      <c r="HL14" s="3"/>
      <c r="HM14" s="3"/>
      <c r="HN14" s="3"/>
      <c r="HO14">
        <f>AVERAGE(HE14:HN14)</f>
        <v>27.839999999999996</v>
      </c>
      <c r="HP14">
        <f>STDEV(HE14:HN14)</f>
        <v>0.26134268690744061</v>
      </c>
      <c r="HQ14">
        <f>HO14-10</f>
        <v>17.839999999999996</v>
      </c>
      <c r="HR14">
        <f>MIN(HE14:HN14)</f>
        <v>27.47</v>
      </c>
      <c r="HS14">
        <f>MAX(HE14:HN14)</f>
        <v>28.17</v>
      </c>
      <c r="HU14">
        <v>32.93</v>
      </c>
      <c r="HV14">
        <v>30.92</v>
      </c>
      <c r="HW14">
        <v>31.21</v>
      </c>
      <c r="HX14">
        <v>31.15</v>
      </c>
      <c r="HY14">
        <v>28.52</v>
      </c>
      <c r="HZ14" s="3"/>
      <c r="IA14" s="3"/>
      <c r="IB14" s="3"/>
      <c r="IC14" s="3"/>
      <c r="ID14" s="3"/>
      <c r="IE14">
        <f>AVERAGE(HU14:ID14)</f>
        <v>30.946000000000005</v>
      </c>
      <c r="IF14">
        <f>STDEV(HU14:ID14)</f>
        <v>1.5758902246032243</v>
      </c>
      <c r="IG14">
        <f>IE14-10</f>
        <v>20.946000000000005</v>
      </c>
      <c r="IH14">
        <f>MIN(HU14:ID14)</f>
        <v>28.52</v>
      </c>
      <c r="II14">
        <f>MAX(HU14:ID14)</f>
        <v>32.93</v>
      </c>
    </row>
    <row r="15" spans="4:243" x14ac:dyDescent="0.25">
      <c r="BK15" s="3"/>
    </row>
    <row r="16" spans="4:243" x14ac:dyDescent="0.25">
      <c r="BK16" s="3"/>
    </row>
    <row r="17" spans="4:243" x14ac:dyDescent="0.25">
      <c r="BK17" s="3"/>
    </row>
    <row r="18" spans="4:243" x14ac:dyDescent="0.25">
      <c r="BK18" s="3"/>
    </row>
    <row r="19" spans="4:243" x14ac:dyDescent="0.25">
      <c r="D19" t="s">
        <v>5</v>
      </c>
      <c r="E19" t="s">
        <v>5</v>
      </c>
      <c r="F19" t="s">
        <v>5</v>
      </c>
      <c r="G19" t="s">
        <v>5</v>
      </c>
      <c r="H19" t="s">
        <v>5</v>
      </c>
      <c r="T19" t="s">
        <v>18</v>
      </c>
      <c r="U19" t="s">
        <v>18</v>
      </c>
      <c r="V19" t="s">
        <v>18</v>
      </c>
      <c r="W19" t="s">
        <v>18</v>
      </c>
      <c r="X19" t="s">
        <v>18</v>
      </c>
      <c r="AJ19" t="s">
        <v>27</v>
      </c>
      <c r="AK19" t="s">
        <v>27</v>
      </c>
      <c r="AL19" t="s">
        <v>27</v>
      </c>
      <c r="AM19" t="s">
        <v>27</v>
      </c>
      <c r="AN19" t="s">
        <v>27</v>
      </c>
      <c r="AZ19" t="s">
        <v>30</v>
      </c>
      <c r="BA19" t="s">
        <v>30</v>
      </c>
      <c r="BB19" t="s">
        <v>30</v>
      </c>
      <c r="BC19" t="s">
        <v>30</v>
      </c>
      <c r="BD19" t="s">
        <v>30</v>
      </c>
      <c r="BK19" s="3"/>
      <c r="BQ19" t="s">
        <v>32</v>
      </c>
      <c r="BR19" t="s">
        <v>32</v>
      </c>
      <c r="BS19" t="s">
        <v>32</v>
      </c>
      <c r="BT19" t="s">
        <v>32</v>
      </c>
      <c r="BU19" t="s">
        <v>32</v>
      </c>
      <c r="CG19" t="s">
        <v>33</v>
      </c>
      <c r="CH19" t="s">
        <v>33</v>
      </c>
      <c r="CI19" t="s">
        <v>33</v>
      </c>
      <c r="CJ19" t="s">
        <v>33</v>
      </c>
      <c r="CK19" t="s">
        <v>33</v>
      </c>
      <c r="CW19" t="s">
        <v>34</v>
      </c>
      <c r="CX19" t="s">
        <v>34</v>
      </c>
      <c r="CY19" t="s">
        <v>34</v>
      </c>
      <c r="CZ19" t="s">
        <v>34</v>
      </c>
      <c r="DA19" t="s">
        <v>34</v>
      </c>
      <c r="DM19" t="s">
        <v>42</v>
      </c>
      <c r="DN19" t="s">
        <v>42</v>
      </c>
      <c r="DO19" t="s">
        <v>42</v>
      </c>
      <c r="DP19" t="s">
        <v>42</v>
      </c>
      <c r="DQ19" t="s">
        <v>42</v>
      </c>
      <c r="EC19" t="s">
        <v>43</v>
      </c>
      <c r="ED19" t="s">
        <v>43</v>
      </c>
      <c r="EE19" t="s">
        <v>43</v>
      </c>
      <c r="EF19" t="s">
        <v>43</v>
      </c>
      <c r="EG19" t="s">
        <v>43</v>
      </c>
      <c r="ES19" t="s">
        <v>44</v>
      </c>
      <c r="ET19" t="s">
        <v>44</v>
      </c>
      <c r="EU19" t="s">
        <v>44</v>
      </c>
      <c r="EV19" t="s">
        <v>44</v>
      </c>
      <c r="EW19" t="s">
        <v>44</v>
      </c>
      <c r="FI19" t="s">
        <v>45</v>
      </c>
      <c r="FJ19" t="s">
        <v>45</v>
      </c>
      <c r="FK19" t="s">
        <v>45</v>
      </c>
      <c r="FL19" t="s">
        <v>45</v>
      </c>
      <c r="FM19" t="s">
        <v>45</v>
      </c>
      <c r="FY19" t="s">
        <v>46</v>
      </c>
      <c r="FZ19" t="s">
        <v>46</v>
      </c>
      <c r="GA19" t="s">
        <v>46</v>
      </c>
      <c r="GB19" t="s">
        <v>46</v>
      </c>
      <c r="GC19" t="s">
        <v>46</v>
      </c>
      <c r="GO19" t="s">
        <v>47</v>
      </c>
      <c r="GP19" t="s">
        <v>47</v>
      </c>
      <c r="GQ19" t="s">
        <v>47</v>
      </c>
      <c r="GR19" t="s">
        <v>47</v>
      </c>
      <c r="GS19" t="s">
        <v>47</v>
      </c>
      <c r="HE19" t="s">
        <v>48</v>
      </c>
      <c r="HF19" t="s">
        <v>48</v>
      </c>
      <c r="HG19" t="s">
        <v>48</v>
      </c>
      <c r="HH19" t="s">
        <v>48</v>
      </c>
      <c r="HI19" t="s">
        <v>48</v>
      </c>
      <c r="HU19" t="s">
        <v>49</v>
      </c>
      <c r="HV19" t="s">
        <v>49</v>
      </c>
      <c r="HW19" t="s">
        <v>49</v>
      </c>
      <c r="HX19" t="s">
        <v>49</v>
      </c>
      <c r="HY19" t="s">
        <v>49</v>
      </c>
    </row>
    <row r="20" spans="4:243" x14ac:dyDescent="0.25">
      <c r="D20" t="s">
        <v>16</v>
      </c>
      <c r="E20" t="s">
        <v>16</v>
      </c>
      <c r="F20" t="s">
        <v>16</v>
      </c>
      <c r="G20" t="s">
        <v>16</v>
      </c>
      <c r="H20" t="s">
        <v>16</v>
      </c>
      <c r="T20" t="s">
        <v>16</v>
      </c>
      <c r="U20" t="s">
        <v>16</v>
      </c>
      <c r="V20" t="s">
        <v>16</v>
      </c>
      <c r="W20" t="s">
        <v>16</v>
      </c>
      <c r="X20" t="s">
        <v>16</v>
      </c>
      <c r="AJ20" t="s">
        <v>16</v>
      </c>
      <c r="AK20" t="s">
        <v>16</v>
      </c>
      <c r="AL20" t="s">
        <v>16</v>
      </c>
      <c r="AM20" t="s">
        <v>16</v>
      </c>
      <c r="AN20" t="s">
        <v>16</v>
      </c>
      <c r="AZ20" t="s">
        <v>16</v>
      </c>
      <c r="BA20" t="s">
        <v>16</v>
      </c>
      <c r="BB20" t="s">
        <v>16</v>
      </c>
      <c r="BC20" t="s">
        <v>16</v>
      </c>
      <c r="BD20" t="s">
        <v>16</v>
      </c>
      <c r="BK20" s="3"/>
      <c r="BQ20" t="s">
        <v>16</v>
      </c>
      <c r="BR20" t="s">
        <v>16</v>
      </c>
      <c r="BS20" t="s">
        <v>16</v>
      </c>
      <c r="BT20" t="s">
        <v>16</v>
      </c>
      <c r="BU20" t="s">
        <v>16</v>
      </c>
      <c r="CG20" t="s">
        <v>16</v>
      </c>
      <c r="CH20" t="s">
        <v>16</v>
      </c>
      <c r="CI20" t="s">
        <v>16</v>
      </c>
      <c r="CJ20" t="s">
        <v>16</v>
      </c>
      <c r="CK20" t="s">
        <v>16</v>
      </c>
      <c r="CW20" t="s">
        <v>16</v>
      </c>
      <c r="CX20" t="s">
        <v>16</v>
      </c>
      <c r="CY20" t="s">
        <v>16</v>
      </c>
      <c r="CZ20" t="s">
        <v>16</v>
      </c>
      <c r="DA20" t="s">
        <v>16</v>
      </c>
      <c r="DM20" t="s">
        <v>16</v>
      </c>
      <c r="DN20" t="s">
        <v>16</v>
      </c>
      <c r="DO20" t="s">
        <v>16</v>
      </c>
      <c r="DP20" t="s">
        <v>16</v>
      </c>
      <c r="DQ20" t="s">
        <v>16</v>
      </c>
      <c r="EC20" t="s">
        <v>16</v>
      </c>
      <c r="ED20" t="s">
        <v>16</v>
      </c>
      <c r="EE20" t="s">
        <v>16</v>
      </c>
      <c r="EF20" t="s">
        <v>16</v>
      </c>
      <c r="EG20" t="s">
        <v>16</v>
      </c>
      <c r="ES20" t="s">
        <v>16</v>
      </c>
      <c r="ET20" t="s">
        <v>16</v>
      </c>
      <c r="EU20" t="s">
        <v>16</v>
      </c>
      <c r="EV20" t="s">
        <v>16</v>
      </c>
      <c r="EW20" t="s">
        <v>16</v>
      </c>
      <c r="FI20" t="s">
        <v>16</v>
      </c>
      <c r="FJ20" t="s">
        <v>16</v>
      </c>
      <c r="FK20" t="s">
        <v>16</v>
      </c>
      <c r="FL20" t="s">
        <v>16</v>
      </c>
      <c r="FM20" t="s">
        <v>16</v>
      </c>
      <c r="FY20" t="s">
        <v>16</v>
      </c>
      <c r="FZ20" t="s">
        <v>16</v>
      </c>
      <c r="GA20" t="s">
        <v>16</v>
      </c>
      <c r="GB20" t="s">
        <v>16</v>
      </c>
      <c r="GC20" t="s">
        <v>16</v>
      </c>
      <c r="GO20" t="s">
        <v>16</v>
      </c>
      <c r="GP20" t="s">
        <v>16</v>
      </c>
      <c r="GQ20" t="s">
        <v>16</v>
      </c>
      <c r="GR20" t="s">
        <v>16</v>
      </c>
      <c r="GS20" t="s">
        <v>16</v>
      </c>
      <c r="HE20" t="s">
        <v>16</v>
      </c>
      <c r="HF20" t="s">
        <v>16</v>
      </c>
      <c r="HG20" t="s">
        <v>16</v>
      </c>
      <c r="HH20" t="s">
        <v>16</v>
      </c>
      <c r="HI20" t="s">
        <v>16</v>
      </c>
      <c r="HU20" t="s">
        <v>16</v>
      </c>
      <c r="HV20" t="s">
        <v>16</v>
      </c>
      <c r="HW20" t="s">
        <v>16</v>
      </c>
      <c r="HX20" t="s">
        <v>16</v>
      </c>
      <c r="HY20" t="s">
        <v>16</v>
      </c>
    </row>
    <row r="21" spans="4:243" x14ac:dyDescent="0.25">
      <c r="D21" t="s">
        <v>9</v>
      </c>
      <c r="E21" t="s">
        <v>9</v>
      </c>
      <c r="F21" t="s">
        <v>9</v>
      </c>
      <c r="G21" t="s">
        <v>9</v>
      </c>
      <c r="H21" t="s">
        <v>9</v>
      </c>
      <c r="T21" t="s">
        <v>9</v>
      </c>
      <c r="U21" t="s">
        <v>9</v>
      </c>
      <c r="V21" t="s">
        <v>9</v>
      </c>
      <c r="W21" t="s">
        <v>9</v>
      </c>
      <c r="X21" t="s">
        <v>9</v>
      </c>
      <c r="AJ21" t="s">
        <v>9</v>
      </c>
      <c r="AK21" t="s">
        <v>9</v>
      </c>
      <c r="AL21" t="s">
        <v>9</v>
      </c>
      <c r="AM21" t="s">
        <v>9</v>
      </c>
      <c r="AN21" t="s">
        <v>9</v>
      </c>
      <c r="AZ21" t="s">
        <v>9</v>
      </c>
      <c r="BA21" t="s">
        <v>9</v>
      </c>
      <c r="BB21" t="s">
        <v>9</v>
      </c>
      <c r="BC21" t="s">
        <v>9</v>
      </c>
      <c r="BD21" t="s">
        <v>9</v>
      </c>
      <c r="BK21" s="3"/>
      <c r="BQ21" t="s">
        <v>9</v>
      </c>
      <c r="BR21" t="s">
        <v>9</v>
      </c>
      <c r="BS21" t="s">
        <v>9</v>
      </c>
      <c r="BT21" t="s">
        <v>9</v>
      </c>
      <c r="BU21" t="s">
        <v>9</v>
      </c>
      <c r="CG21" t="s">
        <v>9</v>
      </c>
      <c r="CH21" t="s">
        <v>9</v>
      </c>
      <c r="CI21" t="s">
        <v>9</v>
      </c>
      <c r="CJ21" t="s">
        <v>9</v>
      </c>
      <c r="CK21" t="s">
        <v>9</v>
      </c>
      <c r="CW21" t="s">
        <v>9</v>
      </c>
      <c r="CX21" t="s">
        <v>9</v>
      </c>
      <c r="CY21" t="s">
        <v>9</v>
      </c>
      <c r="CZ21" t="s">
        <v>9</v>
      </c>
      <c r="DA21" t="s">
        <v>9</v>
      </c>
      <c r="DM21" t="s">
        <v>9</v>
      </c>
      <c r="DN21" t="s">
        <v>9</v>
      </c>
      <c r="DO21" t="s">
        <v>9</v>
      </c>
      <c r="DP21" t="s">
        <v>9</v>
      </c>
      <c r="DQ21" t="s">
        <v>9</v>
      </c>
      <c r="EC21" t="s">
        <v>9</v>
      </c>
      <c r="ED21" t="s">
        <v>9</v>
      </c>
      <c r="EE21" t="s">
        <v>9</v>
      </c>
      <c r="EF21" t="s">
        <v>9</v>
      </c>
      <c r="EG21" t="s">
        <v>9</v>
      </c>
      <c r="ES21" t="s">
        <v>9</v>
      </c>
      <c r="ET21" t="s">
        <v>9</v>
      </c>
      <c r="EU21" t="s">
        <v>9</v>
      </c>
      <c r="EV21" t="s">
        <v>9</v>
      </c>
      <c r="EW21" t="s">
        <v>9</v>
      </c>
      <c r="FI21" t="s">
        <v>9</v>
      </c>
      <c r="FJ21" t="s">
        <v>9</v>
      </c>
      <c r="FK21" t="s">
        <v>9</v>
      </c>
      <c r="FL21" t="s">
        <v>9</v>
      </c>
      <c r="FM21" t="s">
        <v>9</v>
      </c>
      <c r="FY21" t="s">
        <v>9</v>
      </c>
      <c r="FZ21" t="s">
        <v>9</v>
      </c>
      <c r="GA21" t="s">
        <v>9</v>
      </c>
      <c r="GB21" t="s">
        <v>9</v>
      </c>
      <c r="GC21" t="s">
        <v>9</v>
      </c>
      <c r="GO21" t="s">
        <v>9</v>
      </c>
      <c r="GP21" t="s">
        <v>9</v>
      </c>
      <c r="GQ21" t="s">
        <v>9</v>
      </c>
      <c r="GR21" t="s">
        <v>9</v>
      </c>
      <c r="GS21" t="s">
        <v>9</v>
      </c>
      <c r="HE21" t="s">
        <v>9</v>
      </c>
      <c r="HF21" t="s">
        <v>9</v>
      </c>
      <c r="HG21" t="s">
        <v>9</v>
      </c>
      <c r="HH21" t="s">
        <v>9</v>
      </c>
      <c r="HI21" t="s">
        <v>9</v>
      </c>
      <c r="HU21" t="s">
        <v>9</v>
      </c>
      <c r="HV21" t="s">
        <v>9</v>
      </c>
      <c r="HW21" t="s">
        <v>9</v>
      </c>
      <c r="HX21" t="s">
        <v>9</v>
      </c>
      <c r="HY21" t="s">
        <v>9</v>
      </c>
    </row>
    <row r="22" spans="4:243" x14ac:dyDescent="0.25">
      <c r="D22" t="s">
        <v>11</v>
      </c>
      <c r="E22" t="s">
        <v>12</v>
      </c>
      <c r="F22" t="s">
        <v>13</v>
      </c>
      <c r="G22" t="s">
        <v>14</v>
      </c>
      <c r="H22" t="s">
        <v>15</v>
      </c>
      <c r="N22" t="s">
        <v>19</v>
      </c>
      <c r="O22" t="s">
        <v>20</v>
      </c>
      <c r="P22" t="s">
        <v>21</v>
      </c>
      <c r="Q22" t="s">
        <v>22</v>
      </c>
      <c r="R22" t="s">
        <v>23</v>
      </c>
      <c r="T22" t="s">
        <v>11</v>
      </c>
      <c r="U22" t="s">
        <v>12</v>
      </c>
      <c r="V22" t="s">
        <v>13</v>
      </c>
      <c r="W22" t="s">
        <v>14</v>
      </c>
      <c r="X22" t="s">
        <v>15</v>
      </c>
      <c r="AD22" t="s">
        <v>19</v>
      </c>
      <c r="AE22" t="s">
        <v>20</v>
      </c>
      <c r="AF22" t="s">
        <v>21</v>
      </c>
      <c r="AG22" t="s">
        <v>22</v>
      </c>
      <c r="AH22" t="s">
        <v>23</v>
      </c>
      <c r="AJ22" t="s">
        <v>11</v>
      </c>
      <c r="AK22" t="s">
        <v>12</v>
      </c>
      <c r="AL22" t="s">
        <v>13</v>
      </c>
      <c r="AM22" t="s">
        <v>14</v>
      </c>
      <c r="AN22" t="s">
        <v>15</v>
      </c>
      <c r="AT22" t="s">
        <v>19</v>
      </c>
      <c r="AU22" t="s">
        <v>20</v>
      </c>
      <c r="AV22" t="s">
        <v>21</v>
      </c>
      <c r="AW22" t="s">
        <v>22</v>
      </c>
      <c r="AX22" t="s">
        <v>23</v>
      </c>
      <c r="AZ22" t="s">
        <v>11</v>
      </c>
      <c r="BA22" t="s">
        <v>12</v>
      </c>
      <c r="BB22" t="s">
        <v>13</v>
      </c>
      <c r="BC22" t="s">
        <v>14</v>
      </c>
      <c r="BD22" t="s">
        <v>15</v>
      </c>
      <c r="BJ22" t="s">
        <v>19</v>
      </c>
      <c r="BK22" s="3" t="s">
        <v>20</v>
      </c>
      <c r="BL22" t="s">
        <v>21</v>
      </c>
      <c r="BM22" t="s">
        <v>22</v>
      </c>
      <c r="BN22" t="s">
        <v>23</v>
      </c>
      <c r="BQ22" t="s">
        <v>11</v>
      </c>
      <c r="BR22" t="s">
        <v>12</v>
      </c>
      <c r="BS22" t="s">
        <v>13</v>
      </c>
      <c r="BT22" t="s">
        <v>29</v>
      </c>
      <c r="BU22" t="s">
        <v>15</v>
      </c>
      <c r="CA22" t="s">
        <v>19</v>
      </c>
      <c r="CB22" t="s">
        <v>20</v>
      </c>
      <c r="CC22" t="s">
        <v>21</v>
      </c>
      <c r="CD22" t="s">
        <v>22</v>
      </c>
      <c r="CE22" t="s">
        <v>23</v>
      </c>
      <c r="CG22" t="s">
        <v>11</v>
      </c>
      <c r="CH22" t="s">
        <v>12</v>
      </c>
      <c r="CI22" t="s">
        <v>13</v>
      </c>
      <c r="CJ22" t="s">
        <v>14</v>
      </c>
      <c r="CK22" t="s">
        <v>15</v>
      </c>
      <c r="CQ22" t="s">
        <v>19</v>
      </c>
      <c r="CR22" t="s">
        <v>20</v>
      </c>
      <c r="CS22" t="s">
        <v>21</v>
      </c>
      <c r="CT22" t="s">
        <v>22</v>
      </c>
      <c r="CU22" t="s">
        <v>23</v>
      </c>
      <c r="CW22" t="s">
        <v>11</v>
      </c>
      <c r="CX22" t="s">
        <v>12</v>
      </c>
      <c r="CY22" t="s">
        <v>13</v>
      </c>
      <c r="CZ22" t="s">
        <v>14</v>
      </c>
      <c r="DA22" t="s">
        <v>15</v>
      </c>
      <c r="DG22" t="s">
        <v>19</v>
      </c>
      <c r="DH22" t="s">
        <v>20</v>
      </c>
      <c r="DI22" t="s">
        <v>21</v>
      </c>
      <c r="DJ22" t="s">
        <v>22</v>
      </c>
      <c r="DK22" t="s">
        <v>23</v>
      </c>
      <c r="DM22" t="s">
        <v>11</v>
      </c>
      <c r="DN22" t="s">
        <v>12</v>
      </c>
      <c r="DO22" t="s">
        <v>13</v>
      </c>
      <c r="DP22" t="s">
        <v>14</v>
      </c>
      <c r="DQ22" t="s">
        <v>15</v>
      </c>
      <c r="DW22" t="s">
        <v>19</v>
      </c>
      <c r="DX22" t="s">
        <v>20</v>
      </c>
      <c r="DY22" t="s">
        <v>21</v>
      </c>
      <c r="DZ22" t="s">
        <v>22</v>
      </c>
      <c r="EA22" t="s">
        <v>23</v>
      </c>
      <c r="EC22" t="s">
        <v>11</v>
      </c>
      <c r="ED22" t="s">
        <v>12</v>
      </c>
      <c r="EE22" t="s">
        <v>13</v>
      </c>
      <c r="EF22" t="s">
        <v>14</v>
      </c>
      <c r="EG22" t="s">
        <v>15</v>
      </c>
      <c r="EM22" t="s">
        <v>19</v>
      </c>
      <c r="EN22" t="s">
        <v>20</v>
      </c>
      <c r="EO22" t="s">
        <v>21</v>
      </c>
      <c r="EP22" t="s">
        <v>22</v>
      </c>
      <c r="EQ22" t="s">
        <v>23</v>
      </c>
      <c r="ES22" t="s">
        <v>11</v>
      </c>
      <c r="ET22" t="s">
        <v>12</v>
      </c>
      <c r="EU22" t="s">
        <v>13</v>
      </c>
      <c r="EV22" t="s">
        <v>14</v>
      </c>
      <c r="EW22" t="s">
        <v>15</v>
      </c>
      <c r="FC22" t="s">
        <v>19</v>
      </c>
      <c r="FD22" t="s">
        <v>20</v>
      </c>
      <c r="FE22" t="s">
        <v>21</v>
      </c>
      <c r="FF22" t="s">
        <v>22</v>
      </c>
      <c r="FG22" t="s">
        <v>23</v>
      </c>
      <c r="FI22" t="s">
        <v>11</v>
      </c>
      <c r="FJ22" t="s">
        <v>12</v>
      </c>
      <c r="FK22" t="s">
        <v>13</v>
      </c>
      <c r="FL22" t="s">
        <v>14</v>
      </c>
      <c r="FM22" t="s">
        <v>15</v>
      </c>
      <c r="FS22" t="s">
        <v>19</v>
      </c>
      <c r="FT22" t="s">
        <v>20</v>
      </c>
      <c r="FU22" t="s">
        <v>21</v>
      </c>
      <c r="FV22" t="s">
        <v>22</v>
      </c>
      <c r="FW22" t="s">
        <v>23</v>
      </c>
      <c r="FY22" t="s">
        <v>11</v>
      </c>
      <c r="FZ22" t="s">
        <v>12</v>
      </c>
      <c r="GA22" t="s">
        <v>13</v>
      </c>
      <c r="GB22" t="s">
        <v>14</v>
      </c>
      <c r="GC22" t="s">
        <v>15</v>
      </c>
      <c r="GI22" t="s">
        <v>19</v>
      </c>
      <c r="GJ22" t="s">
        <v>20</v>
      </c>
      <c r="GK22" t="s">
        <v>21</v>
      </c>
      <c r="GL22" t="s">
        <v>22</v>
      </c>
      <c r="GM22" t="s">
        <v>23</v>
      </c>
      <c r="GO22" t="s">
        <v>11</v>
      </c>
      <c r="GP22" t="s">
        <v>12</v>
      </c>
      <c r="GQ22" t="s">
        <v>50</v>
      </c>
      <c r="GR22" t="s">
        <v>14</v>
      </c>
      <c r="GS22" t="s">
        <v>15</v>
      </c>
      <c r="GY22" t="s">
        <v>19</v>
      </c>
      <c r="GZ22" t="s">
        <v>20</v>
      </c>
      <c r="HA22" t="s">
        <v>21</v>
      </c>
      <c r="HB22" t="s">
        <v>22</v>
      </c>
      <c r="HC22" t="s">
        <v>23</v>
      </c>
      <c r="HE22" t="s">
        <v>11</v>
      </c>
      <c r="HF22" t="s">
        <v>12</v>
      </c>
      <c r="HG22" t="s">
        <v>13</v>
      </c>
      <c r="HH22" t="s">
        <v>14</v>
      </c>
      <c r="HI22" t="s">
        <v>15</v>
      </c>
      <c r="HO22" t="s">
        <v>19</v>
      </c>
      <c r="HP22" t="s">
        <v>20</v>
      </c>
      <c r="HQ22" t="s">
        <v>21</v>
      </c>
      <c r="HR22" t="s">
        <v>22</v>
      </c>
      <c r="HS22" t="s">
        <v>23</v>
      </c>
      <c r="HU22" t="s">
        <v>11</v>
      </c>
      <c r="HV22" t="s">
        <v>12</v>
      </c>
      <c r="HW22" t="s">
        <v>13</v>
      </c>
      <c r="HX22" t="s">
        <v>14</v>
      </c>
      <c r="HY22" t="s">
        <v>15</v>
      </c>
      <c r="IE22" t="s">
        <v>19</v>
      </c>
      <c r="IF22" t="s">
        <v>20</v>
      </c>
      <c r="IG22" t="s">
        <v>21</v>
      </c>
      <c r="IH22" t="s">
        <v>22</v>
      </c>
      <c r="II22" t="s">
        <v>23</v>
      </c>
    </row>
    <row r="23" spans="4:243" x14ac:dyDescent="0.25">
      <c r="D23">
        <v>29.15</v>
      </c>
      <c r="E23">
        <v>28.74</v>
      </c>
      <c r="F23">
        <v>28.41</v>
      </c>
      <c r="G23">
        <v>28.24</v>
      </c>
      <c r="H23">
        <v>27.82</v>
      </c>
      <c r="I23" s="3"/>
      <c r="J23" s="3"/>
      <c r="K23" s="3"/>
      <c r="L23" s="3"/>
      <c r="M23" s="3"/>
      <c r="N23">
        <f>AVERAGE(D23:M23)</f>
        <v>28.471999999999998</v>
      </c>
      <c r="O23">
        <f>STDEV(D23:M23)</f>
        <v>0.50355734529445539</v>
      </c>
      <c r="P23">
        <f>N23-10</f>
        <v>18.471999999999998</v>
      </c>
      <c r="Q23">
        <f>MIN(D23:M23)</f>
        <v>27.82</v>
      </c>
      <c r="R23">
        <f>MAX(D23:M23)</f>
        <v>29.15</v>
      </c>
      <c r="T23">
        <v>29.5</v>
      </c>
      <c r="U23">
        <v>28.71</v>
      </c>
      <c r="W23">
        <v>28.28</v>
      </c>
      <c r="X23">
        <v>27.81</v>
      </c>
      <c r="Y23" s="3"/>
      <c r="Z23" s="3"/>
      <c r="AA23" s="3"/>
      <c r="AB23" s="3"/>
      <c r="AC23" s="3"/>
      <c r="AD23">
        <f>AVERAGE(T23:AC23)</f>
        <v>28.575000000000003</v>
      </c>
      <c r="AE23">
        <f>STDEV(T23:AC23)</f>
        <v>0.71789042803666581</v>
      </c>
      <c r="AF23">
        <f>AD23-10</f>
        <v>18.575000000000003</v>
      </c>
      <c r="AG23">
        <f>MIN(T23:AC23)</f>
        <v>27.81</v>
      </c>
      <c r="AH23">
        <f>MAX(T23:AC23)</f>
        <v>29.5</v>
      </c>
      <c r="AJ23">
        <v>30.09</v>
      </c>
      <c r="AK23">
        <v>29</v>
      </c>
      <c r="AL23">
        <v>28.16</v>
      </c>
      <c r="AM23">
        <v>27</v>
      </c>
      <c r="AN23">
        <v>27.86</v>
      </c>
      <c r="AO23" s="3"/>
      <c r="AP23" s="3"/>
      <c r="AQ23" s="3"/>
      <c r="AR23" s="3"/>
      <c r="AS23" s="3"/>
      <c r="AT23">
        <f>AVERAGE(AJ23:AS23)</f>
        <v>28.422000000000004</v>
      </c>
      <c r="AU23">
        <f>STDEV(AJ23:AS23)</f>
        <v>1.1750404248365245</v>
      </c>
      <c r="AV23">
        <f>AT23-10</f>
        <v>18.422000000000004</v>
      </c>
      <c r="AW23">
        <f>MIN(AJ23:AS23)</f>
        <v>27</v>
      </c>
      <c r="AX23">
        <f>MAX(AJ23:AS23)</f>
        <v>30.09</v>
      </c>
      <c r="AZ23">
        <v>30.36</v>
      </c>
      <c r="BA23" s="43"/>
      <c r="BB23">
        <v>28.22</v>
      </c>
      <c r="BC23">
        <v>28</v>
      </c>
      <c r="BD23">
        <v>28.03</v>
      </c>
      <c r="BE23" s="3"/>
      <c r="BF23" s="3"/>
      <c r="BG23" s="3"/>
      <c r="BH23" s="3"/>
      <c r="BI23" s="3"/>
      <c r="BJ23">
        <f>AVERAGE(AZ23:BI23)</f>
        <v>28.6525</v>
      </c>
      <c r="BK23" s="3">
        <f>STDEV(AZ23:BI23)</f>
        <v>1.1424936177794018</v>
      </c>
      <c r="BL23">
        <f>BJ23-10</f>
        <v>18.6525</v>
      </c>
      <c r="BM23">
        <f>MIN(AZ23:BI23)</f>
        <v>28</v>
      </c>
      <c r="BN23">
        <f>MAX(AZ23:BI23)</f>
        <v>30.36</v>
      </c>
      <c r="BQ23">
        <v>28.12</v>
      </c>
      <c r="BR23">
        <v>28.24</v>
      </c>
      <c r="BS23">
        <v>27.52</v>
      </c>
      <c r="BT23">
        <v>27.55</v>
      </c>
      <c r="BU23">
        <v>27.92</v>
      </c>
      <c r="BV23" s="3"/>
      <c r="BW23" s="3"/>
      <c r="BX23" s="3"/>
      <c r="BY23" s="3"/>
      <c r="BZ23" s="3"/>
      <c r="CA23">
        <f>AVERAGE(BQ23:BZ23)</f>
        <v>27.869999999999997</v>
      </c>
      <c r="CB23">
        <f>STDEV(BQ23:BZ23)</f>
        <v>0.32664965942122126</v>
      </c>
      <c r="CC23">
        <f>CA23-9</f>
        <v>18.869999999999997</v>
      </c>
      <c r="CD23">
        <f>MIN(BQ23:BZ23)</f>
        <v>27.52</v>
      </c>
      <c r="CE23">
        <f>MAX(BQ23:BZ23)</f>
        <v>28.24</v>
      </c>
      <c r="CG23">
        <v>33.119999999999997</v>
      </c>
      <c r="CH23">
        <v>31.01</v>
      </c>
      <c r="CI23">
        <v>32.1</v>
      </c>
      <c r="CJ23">
        <v>31.4</v>
      </c>
      <c r="CK23">
        <v>32.11</v>
      </c>
      <c r="CL23" s="3"/>
      <c r="CM23" s="3"/>
      <c r="CN23" s="3"/>
      <c r="CO23" s="3"/>
      <c r="CP23" s="3"/>
      <c r="CQ23">
        <f>AVERAGE(CG23:CP23)</f>
        <v>31.948</v>
      </c>
      <c r="CR23">
        <f>STDEV(CG23:CP23)</f>
        <v>0.80670316721827628</v>
      </c>
      <c r="CS23">
        <f>CQ23-10</f>
        <v>21.948</v>
      </c>
      <c r="CT23">
        <f>MIN(CG23:CP23)</f>
        <v>31.01</v>
      </c>
      <c r="CU23">
        <f>MAX(CG23:CP23)</f>
        <v>33.119999999999997</v>
      </c>
      <c r="CW23">
        <v>29.81</v>
      </c>
      <c r="CX23">
        <v>29.63</v>
      </c>
      <c r="CY23">
        <v>29.32</v>
      </c>
      <c r="CZ23" s="43"/>
      <c r="DA23">
        <v>28.28</v>
      </c>
      <c r="DB23" s="3"/>
      <c r="DC23" s="3"/>
      <c r="DD23" s="3"/>
      <c r="DE23" s="3"/>
      <c r="DG23">
        <f>AVERAGE(CW23:DF23)</f>
        <v>29.259999999999998</v>
      </c>
      <c r="DH23">
        <f>STDEV(CW23:DF23)</f>
        <v>0.68395906310246268</v>
      </c>
      <c r="DI23">
        <f>DG23-9</f>
        <v>20.259999999999998</v>
      </c>
      <c r="DJ23">
        <f>MIN(CW23:DF23)</f>
        <v>28.28</v>
      </c>
      <c r="DK23">
        <f>MAX(CW23:DF23)</f>
        <v>29.81</v>
      </c>
      <c r="DM23">
        <v>29.65</v>
      </c>
      <c r="DN23">
        <v>27.75</v>
      </c>
      <c r="DO23">
        <v>28.2</v>
      </c>
      <c r="DP23">
        <v>28.55</v>
      </c>
      <c r="DQ23">
        <v>27.34</v>
      </c>
      <c r="DR23" s="3"/>
      <c r="DS23" s="3"/>
      <c r="DT23" s="3"/>
      <c r="DU23" s="3"/>
      <c r="DV23" s="3"/>
      <c r="DW23">
        <f>AVERAGE(DM23:DV23)</f>
        <v>28.297999999999995</v>
      </c>
      <c r="DX23">
        <f>STDEV(DM23:DV23)</f>
        <v>0.88304586517349104</v>
      </c>
      <c r="DY23">
        <f>DW23-10</f>
        <v>18.297999999999995</v>
      </c>
      <c r="DZ23">
        <f>MIN(DM23:DV23)</f>
        <v>27.34</v>
      </c>
      <c r="EA23">
        <f>MAX(DM23:DV23)</f>
        <v>29.65</v>
      </c>
      <c r="EC23">
        <v>28.68</v>
      </c>
      <c r="ED23">
        <v>28.4</v>
      </c>
      <c r="EE23">
        <v>27.27</v>
      </c>
      <c r="EF23">
        <v>27.78</v>
      </c>
      <c r="EG23">
        <v>27.5</v>
      </c>
      <c r="EH23" s="3"/>
      <c r="EI23" s="3"/>
      <c r="EJ23" s="3"/>
      <c r="EK23" s="3"/>
      <c r="EL23" s="3"/>
      <c r="EM23">
        <f>AVERAGE(EC23:EL23)</f>
        <v>27.925999999999998</v>
      </c>
      <c r="EN23">
        <f>STDEV(EC23:EL23)</f>
        <v>0.59714319890625867</v>
      </c>
      <c r="EO23">
        <f>EM23-10</f>
        <v>17.925999999999998</v>
      </c>
      <c r="EP23">
        <f>MIN(EC23:EL23)</f>
        <v>27.27</v>
      </c>
      <c r="EQ23">
        <f>MAX(EC23:EL23)</f>
        <v>28.68</v>
      </c>
      <c r="ES23">
        <v>28.65</v>
      </c>
      <c r="ET23">
        <v>29.04</v>
      </c>
      <c r="EU23">
        <v>28.03</v>
      </c>
      <c r="EV23">
        <v>29.48</v>
      </c>
      <c r="EW23">
        <v>30.68</v>
      </c>
      <c r="EX23" s="3"/>
      <c r="EY23" s="3"/>
      <c r="EZ23" s="3"/>
      <c r="FA23" s="3"/>
      <c r="FB23" s="3"/>
      <c r="FC23">
        <f>AVERAGE(ES23:FB23)</f>
        <v>29.175999999999998</v>
      </c>
      <c r="FD23">
        <f>STDEV(ES23:FB23)</f>
        <v>0.99535420830978538</v>
      </c>
      <c r="FE23">
        <f>FC23-10</f>
        <v>19.175999999999998</v>
      </c>
      <c r="FF23">
        <f>MIN(ES23:FB23)</f>
        <v>28.03</v>
      </c>
      <c r="FG23">
        <f>MAX(ES23:FB23)</f>
        <v>30.68</v>
      </c>
      <c r="FI23">
        <v>32.4</v>
      </c>
      <c r="FJ23">
        <v>30.85</v>
      </c>
      <c r="FK23">
        <v>31.77</v>
      </c>
      <c r="FL23">
        <v>31.32</v>
      </c>
      <c r="FM23">
        <v>30.44</v>
      </c>
      <c r="FN23" s="3"/>
      <c r="FO23" s="3"/>
      <c r="FP23" s="3"/>
      <c r="FQ23" s="3"/>
      <c r="FR23" s="3"/>
      <c r="FS23">
        <f>AVERAGE(FI23:FR23)</f>
        <v>31.356000000000002</v>
      </c>
      <c r="FT23">
        <f>STDEV(FI23:FR23)</f>
        <v>0.76774344673204353</v>
      </c>
      <c r="FU23">
        <f>FS23-10</f>
        <v>21.356000000000002</v>
      </c>
      <c r="FV23">
        <f>MIN(FI23:FR23)</f>
        <v>30.44</v>
      </c>
      <c r="FW23">
        <f>MAX(FI23:FR23)</f>
        <v>32.4</v>
      </c>
      <c r="FY23">
        <v>30.99</v>
      </c>
      <c r="FZ23">
        <v>29.34</v>
      </c>
      <c r="GA23">
        <v>29.05</v>
      </c>
      <c r="GB23">
        <v>28.58</v>
      </c>
      <c r="GC23">
        <v>28.16</v>
      </c>
      <c r="GD23" s="3"/>
      <c r="GE23" s="3"/>
      <c r="GF23" s="3"/>
      <c r="GG23" s="3"/>
      <c r="GH23" s="3"/>
      <c r="GI23">
        <f>AVERAGE(FY23:GH23)</f>
        <v>29.224</v>
      </c>
      <c r="GJ23">
        <f>STDEV(FY23:GH23)</f>
        <v>1.0850483860178766</v>
      </c>
      <c r="GK23">
        <f>GI23-10</f>
        <v>19.224</v>
      </c>
      <c r="GL23">
        <f>MIN(FY23:GH23)</f>
        <v>28.16</v>
      </c>
      <c r="GM23">
        <f>MAX(FY23:GH23)</f>
        <v>30.99</v>
      </c>
      <c r="GO23">
        <v>27.47</v>
      </c>
      <c r="GP23" s="43"/>
      <c r="GQ23">
        <v>27.32</v>
      </c>
      <c r="GR23">
        <v>27.8</v>
      </c>
      <c r="GS23">
        <v>27.31</v>
      </c>
      <c r="GT23" s="3"/>
      <c r="GU23" s="3"/>
      <c r="GV23" s="3"/>
      <c r="GW23" s="3"/>
      <c r="GX23" s="3"/>
      <c r="GY23">
        <f>AVERAGE(GO23:GX23)</f>
        <v>27.475000000000001</v>
      </c>
      <c r="GZ23">
        <f>STDEV(GO23:GX23)</f>
        <v>0.22869193252058603</v>
      </c>
      <c r="HA23">
        <f>GY23-9</f>
        <v>18.475000000000001</v>
      </c>
      <c r="HB23">
        <f>MIN(GO23:GX23)</f>
        <v>27.31</v>
      </c>
      <c r="HC23">
        <f>MAX(GO23:GX23)</f>
        <v>27.8</v>
      </c>
      <c r="HE23">
        <v>28.67</v>
      </c>
      <c r="HF23">
        <v>28.03</v>
      </c>
      <c r="HG23">
        <v>28.06</v>
      </c>
      <c r="HH23">
        <v>28.1</v>
      </c>
      <c r="HI23">
        <v>27.81</v>
      </c>
      <c r="HJ23" s="3"/>
      <c r="HK23" s="3"/>
      <c r="HL23" s="3"/>
      <c r="HM23" s="3"/>
      <c r="HN23" s="3"/>
      <c r="HO23">
        <f>AVERAGE(HE23:HN23)</f>
        <v>28.134000000000004</v>
      </c>
      <c r="HP23">
        <f>STDEV(HE23:HN23)</f>
        <v>0.32004687156727624</v>
      </c>
      <c r="HQ23">
        <f>HO23-10</f>
        <v>18.134000000000004</v>
      </c>
      <c r="HR23">
        <f>MIN(HE23:HN23)</f>
        <v>27.81</v>
      </c>
      <c r="HS23">
        <f>MAX(HE23:HN23)</f>
        <v>28.67</v>
      </c>
      <c r="HU23">
        <v>30.99</v>
      </c>
      <c r="HV23">
        <v>30.23</v>
      </c>
      <c r="HW23">
        <v>29.07</v>
      </c>
      <c r="HX23">
        <v>30.43</v>
      </c>
      <c r="HY23">
        <v>29.86</v>
      </c>
      <c r="HZ23" s="3"/>
      <c r="IA23" s="3"/>
      <c r="IB23" s="3"/>
      <c r="IC23" s="3"/>
      <c r="ID23" s="3"/>
      <c r="IE23">
        <f>AVERAGE(HU23:ID23)</f>
        <v>30.115999999999996</v>
      </c>
      <c r="IF23">
        <f>STDEV(HU23:ID23)</f>
        <v>0.71328816056345645</v>
      </c>
      <c r="IG23">
        <f>IE23-10</f>
        <v>20.115999999999996</v>
      </c>
      <c r="IH23">
        <f>MIN(HU23:ID23)</f>
        <v>29.07</v>
      </c>
      <c r="II23">
        <f>MAX(HU23:ID23)</f>
        <v>30.99</v>
      </c>
    </row>
    <row r="24" spans="4:243" x14ac:dyDescent="0.25">
      <c r="BK24" s="3"/>
    </row>
    <row r="25" spans="4:243" x14ac:dyDescent="0.25">
      <c r="BK25" s="3"/>
    </row>
    <row r="26" spans="4:243" x14ac:dyDescent="0.25">
      <c r="BK26" s="3"/>
    </row>
    <row r="27" spans="4:243" x14ac:dyDescent="0.25">
      <c r="D27" t="s">
        <v>5</v>
      </c>
      <c r="E27" t="s">
        <v>5</v>
      </c>
      <c r="F27" t="s">
        <v>5</v>
      </c>
      <c r="G27" t="s">
        <v>5</v>
      </c>
      <c r="H27" t="s">
        <v>5</v>
      </c>
      <c r="T27" t="s">
        <v>18</v>
      </c>
      <c r="U27" t="s">
        <v>18</v>
      </c>
      <c r="V27" t="s">
        <v>18</v>
      </c>
      <c r="W27" t="s">
        <v>18</v>
      </c>
      <c r="X27" t="s">
        <v>18</v>
      </c>
      <c r="AJ27" t="s">
        <v>27</v>
      </c>
      <c r="AK27" t="s">
        <v>27</v>
      </c>
      <c r="AL27" t="s">
        <v>27</v>
      </c>
      <c r="AM27" t="s">
        <v>27</v>
      </c>
      <c r="AN27" t="s">
        <v>27</v>
      </c>
      <c r="AZ27" t="s">
        <v>30</v>
      </c>
      <c r="BA27" t="s">
        <v>30</v>
      </c>
      <c r="BB27" t="s">
        <v>30</v>
      </c>
      <c r="BC27" t="s">
        <v>30</v>
      </c>
      <c r="BD27" t="s">
        <v>30</v>
      </c>
      <c r="BK27" s="3"/>
      <c r="BQ27" t="s">
        <v>32</v>
      </c>
      <c r="BR27" t="s">
        <v>32</v>
      </c>
      <c r="BS27" t="s">
        <v>32</v>
      </c>
      <c r="BT27" t="s">
        <v>32</v>
      </c>
      <c r="BU27" t="s">
        <v>32</v>
      </c>
      <c r="CG27" t="s">
        <v>33</v>
      </c>
      <c r="CH27" t="s">
        <v>33</v>
      </c>
      <c r="CI27" t="s">
        <v>33</v>
      </c>
      <c r="CJ27" t="s">
        <v>33</v>
      </c>
      <c r="CK27" t="s">
        <v>33</v>
      </c>
      <c r="CW27" t="s">
        <v>34</v>
      </c>
      <c r="CX27" t="s">
        <v>34</v>
      </c>
      <c r="CY27" t="s">
        <v>34</v>
      </c>
      <c r="CZ27" t="s">
        <v>34</v>
      </c>
      <c r="DA27" t="s">
        <v>34</v>
      </c>
      <c r="DM27" t="s">
        <v>42</v>
      </c>
      <c r="DN27" t="s">
        <v>42</v>
      </c>
      <c r="DO27" t="s">
        <v>42</v>
      </c>
      <c r="DP27" t="s">
        <v>42</v>
      </c>
      <c r="DQ27" t="s">
        <v>42</v>
      </c>
      <c r="EC27" t="s">
        <v>43</v>
      </c>
      <c r="ED27" t="s">
        <v>43</v>
      </c>
      <c r="EE27" t="s">
        <v>43</v>
      </c>
      <c r="EF27" t="s">
        <v>43</v>
      </c>
      <c r="EG27" t="s">
        <v>43</v>
      </c>
      <c r="ES27" t="s">
        <v>44</v>
      </c>
      <c r="ET27" t="s">
        <v>44</v>
      </c>
      <c r="EU27" t="s">
        <v>44</v>
      </c>
      <c r="EV27" t="s">
        <v>44</v>
      </c>
      <c r="EW27" t="s">
        <v>44</v>
      </c>
      <c r="FI27" t="s">
        <v>45</v>
      </c>
      <c r="FJ27" t="s">
        <v>45</v>
      </c>
      <c r="FK27" t="s">
        <v>45</v>
      </c>
      <c r="FL27" t="s">
        <v>45</v>
      </c>
      <c r="FM27" t="s">
        <v>45</v>
      </c>
      <c r="FY27" t="s">
        <v>46</v>
      </c>
      <c r="FZ27" t="s">
        <v>46</v>
      </c>
      <c r="GA27" t="s">
        <v>46</v>
      </c>
      <c r="GB27" t="s">
        <v>46</v>
      </c>
      <c r="GC27" t="s">
        <v>46</v>
      </c>
      <c r="GO27" t="s">
        <v>47</v>
      </c>
      <c r="GP27" t="s">
        <v>47</v>
      </c>
      <c r="GQ27" t="s">
        <v>47</v>
      </c>
      <c r="GR27" t="s">
        <v>47</v>
      </c>
      <c r="GS27" t="s">
        <v>47</v>
      </c>
      <c r="HE27" t="s">
        <v>48</v>
      </c>
      <c r="HF27" t="s">
        <v>48</v>
      </c>
      <c r="HG27" t="s">
        <v>48</v>
      </c>
      <c r="HH27" t="s">
        <v>48</v>
      </c>
      <c r="HI27" t="s">
        <v>48</v>
      </c>
      <c r="HU27" t="s">
        <v>49</v>
      </c>
      <c r="HV27" t="s">
        <v>49</v>
      </c>
      <c r="HW27" t="s">
        <v>49</v>
      </c>
      <c r="HX27" t="s">
        <v>49</v>
      </c>
      <c r="HY27" t="s">
        <v>49</v>
      </c>
    </row>
    <row r="28" spans="4:243" x14ac:dyDescent="0.25">
      <c r="D28" t="s">
        <v>16</v>
      </c>
      <c r="E28" t="s">
        <v>16</v>
      </c>
      <c r="F28" t="s">
        <v>16</v>
      </c>
      <c r="G28" t="s">
        <v>16</v>
      </c>
      <c r="H28" t="s">
        <v>16</v>
      </c>
      <c r="T28" t="s">
        <v>16</v>
      </c>
      <c r="U28" t="s">
        <v>16</v>
      </c>
      <c r="V28" t="s">
        <v>16</v>
      </c>
      <c r="W28" t="s">
        <v>16</v>
      </c>
      <c r="X28" t="s">
        <v>16</v>
      </c>
      <c r="AJ28" t="s">
        <v>16</v>
      </c>
      <c r="AK28" t="s">
        <v>16</v>
      </c>
      <c r="AL28" t="s">
        <v>16</v>
      </c>
      <c r="AM28" t="s">
        <v>16</v>
      </c>
      <c r="AN28" t="s">
        <v>16</v>
      </c>
      <c r="AZ28" t="s">
        <v>16</v>
      </c>
      <c r="BA28" t="s">
        <v>16</v>
      </c>
      <c r="BB28" t="s">
        <v>16</v>
      </c>
      <c r="BC28" t="s">
        <v>16</v>
      </c>
      <c r="BD28" t="s">
        <v>16</v>
      </c>
      <c r="BK28" s="3"/>
      <c r="BQ28" t="s">
        <v>16</v>
      </c>
      <c r="BR28" t="s">
        <v>16</v>
      </c>
      <c r="BS28" t="s">
        <v>16</v>
      </c>
      <c r="BT28" t="s">
        <v>16</v>
      </c>
      <c r="BU28" t="s">
        <v>16</v>
      </c>
      <c r="CG28" t="s">
        <v>16</v>
      </c>
      <c r="CH28" t="s">
        <v>16</v>
      </c>
      <c r="CI28" t="s">
        <v>16</v>
      </c>
      <c r="CJ28" t="s">
        <v>16</v>
      </c>
      <c r="CK28" t="s">
        <v>16</v>
      </c>
      <c r="CW28" t="s">
        <v>16</v>
      </c>
      <c r="CX28" t="s">
        <v>16</v>
      </c>
      <c r="CY28" t="s">
        <v>16</v>
      </c>
      <c r="CZ28" t="s">
        <v>16</v>
      </c>
      <c r="DA28" t="s">
        <v>16</v>
      </c>
      <c r="DM28" t="s">
        <v>16</v>
      </c>
      <c r="DN28" t="s">
        <v>16</v>
      </c>
      <c r="DO28" t="s">
        <v>16</v>
      </c>
      <c r="DP28" t="s">
        <v>16</v>
      </c>
      <c r="DQ28" t="s">
        <v>16</v>
      </c>
      <c r="EC28" t="s">
        <v>16</v>
      </c>
      <c r="ED28" t="s">
        <v>16</v>
      </c>
      <c r="EE28" t="s">
        <v>16</v>
      </c>
      <c r="EF28" t="s">
        <v>16</v>
      </c>
      <c r="EG28" t="s">
        <v>16</v>
      </c>
      <c r="ES28" t="s">
        <v>16</v>
      </c>
      <c r="ET28" t="s">
        <v>16</v>
      </c>
      <c r="EU28" t="s">
        <v>16</v>
      </c>
      <c r="EV28" t="s">
        <v>16</v>
      </c>
      <c r="EW28" t="s">
        <v>16</v>
      </c>
      <c r="FI28" t="s">
        <v>16</v>
      </c>
      <c r="FJ28" t="s">
        <v>16</v>
      </c>
      <c r="FK28" t="s">
        <v>16</v>
      </c>
      <c r="FL28" t="s">
        <v>16</v>
      </c>
      <c r="FM28" t="s">
        <v>16</v>
      </c>
      <c r="FY28" t="s">
        <v>16</v>
      </c>
      <c r="FZ28" t="s">
        <v>16</v>
      </c>
      <c r="GA28" t="s">
        <v>16</v>
      </c>
      <c r="GB28" t="s">
        <v>16</v>
      </c>
      <c r="GC28" t="s">
        <v>16</v>
      </c>
      <c r="GO28" t="s">
        <v>16</v>
      </c>
      <c r="GP28" t="s">
        <v>16</v>
      </c>
      <c r="GQ28" t="s">
        <v>16</v>
      </c>
      <c r="GR28" t="s">
        <v>16</v>
      </c>
      <c r="GS28" t="s">
        <v>16</v>
      </c>
      <c r="HE28" t="s">
        <v>16</v>
      </c>
      <c r="HF28" t="s">
        <v>16</v>
      </c>
      <c r="HG28" t="s">
        <v>16</v>
      </c>
      <c r="HH28" t="s">
        <v>16</v>
      </c>
      <c r="HI28" t="s">
        <v>16</v>
      </c>
      <c r="HU28" t="s">
        <v>16</v>
      </c>
      <c r="HV28" t="s">
        <v>16</v>
      </c>
      <c r="HW28" t="s">
        <v>16</v>
      </c>
      <c r="HX28" t="s">
        <v>16</v>
      </c>
      <c r="HY28" t="s">
        <v>16</v>
      </c>
    </row>
    <row r="29" spans="4:243" x14ac:dyDescent="0.25">
      <c r="D29" t="s">
        <v>10</v>
      </c>
      <c r="E29" t="s">
        <v>10</v>
      </c>
      <c r="F29" t="s">
        <v>10</v>
      </c>
      <c r="G29" t="s">
        <v>10</v>
      </c>
      <c r="H29" t="s">
        <v>10</v>
      </c>
      <c r="T29" t="s">
        <v>10</v>
      </c>
      <c r="U29" t="s">
        <v>10</v>
      </c>
      <c r="V29" t="s">
        <v>10</v>
      </c>
      <c r="W29" t="s">
        <v>10</v>
      </c>
      <c r="X29" t="s">
        <v>10</v>
      </c>
      <c r="AJ29" t="s">
        <v>10</v>
      </c>
      <c r="AK29" t="s">
        <v>10</v>
      </c>
      <c r="AL29" t="s">
        <v>10</v>
      </c>
      <c r="AM29" t="s">
        <v>10</v>
      </c>
      <c r="AN29" t="s">
        <v>10</v>
      </c>
      <c r="AZ29" t="s">
        <v>10</v>
      </c>
      <c r="BA29" t="s">
        <v>10</v>
      </c>
      <c r="BB29" t="s">
        <v>10</v>
      </c>
      <c r="BC29" t="s">
        <v>10</v>
      </c>
      <c r="BD29" t="s">
        <v>10</v>
      </c>
      <c r="BK29" s="3"/>
      <c r="BQ29" t="s">
        <v>10</v>
      </c>
      <c r="BR29" t="s">
        <v>10</v>
      </c>
      <c r="BS29" t="s">
        <v>10</v>
      </c>
      <c r="BT29" t="s">
        <v>10</v>
      </c>
      <c r="BU29" t="s">
        <v>10</v>
      </c>
      <c r="CG29" t="s">
        <v>10</v>
      </c>
      <c r="CH29" t="s">
        <v>10</v>
      </c>
      <c r="CI29" t="s">
        <v>10</v>
      </c>
      <c r="CJ29" t="s">
        <v>10</v>
      </c>
      <c r="CK29" t="s">
        <v>10</v>
      </c>
      <c r="CW29" t="s">
        <v>10</v>
      </c>
      <c r="CX29" t="s">
        <v>10</v>
      </c>
      <c r="CY29" t="s">
        <v>10</v>
      </c>
      <c r="CZ29" t="s">
        <v>10</v>
      </c>
      <c r="DA29" t="s">
        <v>10</v>
      </c>
      <c r="DM29" t="s">
        <v>10</v>
      </c>
      <c r="DN29" t="s">
        <v>10</v>
      </c>
      <c r="DO29" t="s">
        <v>10</v>
      </c>
      <c r="DP29" t="s">
        <v>10</v>
      </c>
      <c r="DQ29" t="s">
        <v>10</v>
      </c>
      <c r="EC29" t="s">
        <v>10</v>
      </c>
      <c r="ED29" t="s">
        <v>10</v>
      </c>
      <c r="EE29" t="s">
        <v>10</v>
      </c>
      <c r="EF29" t="s">
        <v>10</v>
      </c>
      <c r="EG29" t="s">
        <v>10</v>
      </c>
      <c r="ES29" t="s">
        <v>10</v>
      </c>
      <c r="ET29" t="s">
        <v>10</v>
      </c>
      <c r="EU29" t="s">
        <v>10</v>
      </c>
      <c r="EV29" t="s">
        <v>10</v>
      </c>
      <c r="EW29" t="s">
        <v>10</v>
      </c>
      <c r="FI29" t="s">
        <v>10</v>
      </c>
      <c r="FJ29" t="s">
        <v>10</v>
      </c>
      <c r="FK29" t="s">
        <v>10</v>
      </c>
      <c r="FL29" t="s">
        <v>10</v>
      </c>
      <c r="FM29" t="s">
        <v>10</v>
      </c>
      <c r="FY29" t="s">
        <v>10</v>
      </c>
      <c r="FZ29" t="s">
        <v>10</v>
      </c>
      <c r="GA29" t="s">
        <v>10</v>
      </c>
      <c r="GB29" t="s">
        <v>10</v>
      </c>
      <c r="GC29" t="s">
        <v>10</v>
      </c>
      <c r="GO29" t="s">
        <v>10</v>
      </c>
      <c r="GP29" t="s">
        <v>10</v>
      </c>
      <c r="GQ29" t="s">
        <v>10</v>
      </c>
      <c r="GR29" t="s">
        <v>10</v>
      </c>
      <c r="GS29" t="s">
        <v>10</v>
      </c>
      <c r="HE29" t="s">
        <v>10</v>
      </c>
      <c r="HF29" t="s">
        <v>10</v>
      </c>
      <c r="HG29" t="s">
        <v>10</v>
      </c>
      <c r="HH29" t="s">
        <v>10</v>
      </c>
      <c r="HI29" t="s">
        <v>10</v>
      </c>
      <c r="HU29" t="s">
        <v>10</v>
      </c>
      <c r="HV29" t="s">
        <v>10</v>
      </c>
      <c r="HW29" t="s">
        <v>10</v>
      </c>
      <c r="HX29" t="s">
        <v>10</v>
      </c>
      <c r="HY29" t="s">
        <v>10</v>
      </c>
    </row>
    <row r="30" spans="4:243" x14ac:dyDescent="0.25">
      <c r="D30" t="s">
        <v>11</v>
      </c>
      <c r="E30" t="s">
        <v>12</v>
      </c>
      <c r="F30" t="s">
        <v>13</v>
      </c>
      <c r="G30" t="s">
        <v>14</v>
      </c>
      <c r="H30" t="s">
        <v>15</v>
      </c>
      <c r="N30" t="s">
        <v>19</v>
      </c>
      <c r="O30" t="s">
        <v>20</v>
      </c>
      <c r="P30" t="s">
        <v>21</v>
      </c>
      <c r="Q30" t="s">
        <v>22</v>
      </c>
      <c r="R30" t="s">
        <v>23</v>
      </c>
      <c r="T30" t="s">
        <v>11</v>
      </c>
      <c r="U30" t="s">
        <v>12</v>
      </c>
      <c r="V30" t="s">
        <v>13</v>
      </c>
      <c r="W30" t="s">
        <v>14</v>
      </c>
      <c r="X30" t="s">
        <v>15</v>
      </c>
      <c r="AD30" t="s">
        <v>19</v>
      </c>
      <c r="AE30" t="s">
        <v>20</v>
      </c>
      <c r="AF30" t="s">
        <v>21</v>
      </c>
      <c r="AG30" t="s">
        <v>22</v>
      </c>
      <c r="AH30" t="s">
        <v>23</v>
      </c>
      <c r="AJ30" t="s">
        <v>11</v>
      </c>
      <c r="AK30" t="s">
        <v>12</v>
      </c>
      <c r="AL30" t="s">
        <v>13</v>
      </c>
      <c r="AM30" t="s">
        <v>14</v>
      </c>
      <c r="AN30" t="s">
        <v>15</v>
      </c>
      <c r="AT30" t="s">
        <v>19</v>
      </c>
      <c r="AU30" t="s">
        <v>20</v>
      </c>
      <c r="AV30" t="s">
        <v>21</v>
      </c>
      <c r="AW30" t="s">
        <v>22</v>
      </c>
      <c r="AX30" t="s">
        <v>23</v>
      </c>
      <c r="AZ30" t="s">
        <v>11</v>
      </c>
      <c r="BA30" t="s">
        <v>12</v>
      </c>
      <c r="BB30" t="s">
        <v>13</v>
      </c>
      <c r="BC30" t="s">
        <v>14</v>
      </c>
      <c r="BD30" t="s">
        <v>15</v>
      </c>
      <c r="BJ30" t="s">
        <v>19</v>
      </c>
      <c r="BK30" s="3" t="s">
        <v>20</v>
      </c>
      <c r="BL30" t="s">
        <v>21</v>
      </c>
      <c r="BM30" t="s">
        <v>22</v>
      </c>
      <c r="BN30" t="s">
        <v>23</v>
      </c>
      <c r="BQ30" t="s">
        <v>11</v>
      </c>
      <c r="BR30" t="s">
        <v>12</v>
      </c>
      <c r="BS30" t="s">
        <v>13</v>
      </c>
      <c r="BT30" t="s">
        <v>14</v>
      </c>
      <c r="BU30" t="s">
        <v>15</v>
      </c>
      <c r="CA30" t="s">
        <v>19</v>
      </c>
      <c r="CB30" t="s">
        <v>20</v>
      </c>
      <c r="CC30" t="s">
        <v>21</v>
      </c>
      <c r="CD30" t="s">
        <v>22</v>
      </c>
      <c r="CE30" t="s">
        <v>23</v>
      </c>
      <c r="CG30" t="s">
        <v>11</v>
      </c>
      <c r="CH30" t="s">
        <v>12</v>
      </c>
      <c r="CI30" t="s">
        <v>13</v>
      </c>
      <c r="CJ30" t="s">
        <v>14</v>
      </c>
      <c r="CK30" t="s">
        <v>15</v>
      </c>
      <c r="CQ30" t="s">
        <v>19</v>
      </c>
      <c r="CR30" t="s">
        <v>20</v>
      </c>
      <c r="CS30" t="s">
        <v>21</v>
      </c>
      <c r="CT30" t="s">
        <v>22</v>
      </c>
      <c r="CU30" t="s">
        <v>23</v>
      </c>
      <c r="CW30" t="s">
        <v>11</v>
      </c>
      <c r="CX30" t="s">
        <v>12</v>
      </c>
      <c r="CY30" t="s">
        <v>13</v>
      </c>
      <c r="CZ30" t="s">
        <v>14</v>
      </c>
      <c r="DA30" t="s">
        <v>15</v>
      </c>
      <c r="DG30" t="s">
        <v>19</v>
      </c>
      <c r="DH30" t="s">
        <v>20</v>
      </c>
      <c r="DI30" t="s">
        <v>21</v>
      </c>
      <c r="DJ30" t="s">
        <v>22</v>
      </c>
      <c r="DK30" t="s">
        <v>23</v>
      </c>
      <c r="DM30" t="s">
        <v>11</v>
      </c>
      <c r="DN30" t="s">
        <v>12</v>
      </c>
      <c r="DO30" t="s">
        <v>13</v>
      </c>
      <c r="DP30" t="s">
        <v>14</v>
      </c>
      <c r="DQ30" t="s">
        <v>15</v>
      </c>
      <c r="DW30" t="s">
        <v>19</v>
      </c>
      <c r="DX30" t="s">
        <v>20</v>
      </c>
      <c r="DY30" t="s">
        <v>21</v>
      </c>
      <c r="DZ30" t="s">
        <v>22</v>
      </c>
      <c r="EA30" t="s">
        <v>23</v>
      </c>
      <c r="EC30" t="s">
        <v>11</v>
      </c>
      <c r="ED30" t="s">
        <v>12</v>
      </c>
      <c r="EE30" t="s">
        <v>50</v>
      </c>
      <c r="EF30" t="s">
        <v>14</v>
      </c>
      <c r="EG30" t="s">
        <v>15</v>
      </c>
      <c r="EM30" t="s">
        <v>19</v>
      </c>
      <c r="EN30" t="s">
        <v>20</v>
      </c>
      <c r="EO30" t="s">
        <v>21</v>
      </c>
      <c r="EP30" t="s">
        <v>22</v>
      </c>
      <c r="EQ30" t="s">
        <v>23</v>
      </c>
      <c r="ES30" t="s">
        <v>11</v>
      </c>
      <c r="ET30" t="s">
        <v>12</v>
      </c>
      <c r="EU30" t="s">
        <v>13</v>
      </c>
      <c r="EV30" t="s">
        <v>14</v>
      </c>
      <c r="EW30" t="s">
        <v>15</v>
      </c>
      <c r="FC30" t="s">
        <v>19</v>
      </c>
      <c r="FD30" t="s">
        <v>20</v>
      </c>
      <c r="FE30" t="s">
        <v>21</v>
      </c>
      <c r="FF30" t="s">
        <v>22</v>
      </c>
      <c r="FG30" t="s">
        <v>23</v>
      </c>
      <c r="FI30" t="s">
        <v>11</v>
      </c>
      <c r="FJ30" t="s">
        <v>12</v>
      </c>
      <c r="FK30" t="s">
        <v>13</v>
      </c>
      <c r="FL30" t="s">
        <v>14</v>
      </c>
      <c r="FM30" t="s">
        <v>15</v>
      </c>
      <c r="FS30" t="s">
        <v>19</v>
      </c>
      <c r="FT30" t="s">
        <v>20</v>
      </c>
      <c r="FU30" t="s">
        <v>21</v>
      </c>
      <c r="FV30" t="s">
        <v>22</v>
      </c>
      <c r="FW30" t="s">
        <v>23</v>
      </c>
      <c r="FY30" t="s">
        <v>11</v>
      </c>
      <c r="FZ30" t="s">
        <v>12</v>
      </c>
      <c r="GA30" t="s">
        <v>13</v>
      </c>
      <c r="GB30" t="s">
        <v>14</v>
      </c>
      <c r="GC30" t="s">
        <v>15</v>
      </c>
      <c r="GI30" t="s">
        <v>19</v>
      </c>
      <c r="GJ30" t="s">
        <v>20</v>
      </c>
      <c r="GK30" t="s">
        <v>21</v>
      </c>
      <c r="GL30" t="s">
        <v>22</v>
      </c>
      <c r="GM30" t="s">
        <v>23</v>
      </c>
      <c r="GO30" t="s">
        <v>11</v>
      </c>
      <c r="GP30" t="s">
        <v>12</v>
      </c>
      <c r="GQ30" t="s">
        <v>13</v>
      </c>
      <c r="GR30" t="s">
        <v>14</v>
      </c>
      <c r="GS30" t="s">
        <v>15</v>
      </c>
      <c r="GY30" t="s">
        <v>19</v>
      </c>
      <c r="GZ30" t="s">
        <v>20</v>
      </c>
      <c r="HA30" t="s">
        <v>21</v>
      </c>
      <c r="HB30" t="s">
        <v>22</v>
      </c>
      <c r="HC30" t="s">
        <v>23</v>
      </c>
      <c r="HE30" t="s">
        <v>11</v>
      </c>
      <c r="HF30" t="s">
        <v>12</v>
      </c>
      <c r="HG30" t="s">
        <v>13</v>
      </c>
      <c r="HH30" t="s">
        <v>14</v>
      </c>
      <c r="HI30" t="s">
        <v>15</v>
      </c>
      <c r="HO30" t="s">
        <v>19</v>
      </c>
      <c r="HP30" t="s">
        <v>20</v>
      </c>
      <c r="HQ30" t="s">
        <v>21</v>
      </c>
      <c r="HR30" t="s">
        <v>22</v>
      </c>
      <c r="HS30" t="s">
        <v>23</v>
      </c>
      <c r="HU30" t="s">
        <v>11</v>
      </c>
      <c r="HV30" t="s">
        <v>12</v>
      </c>
      <c r="HW30" t="s">
        <v>13</v>
      </c>
      <c r="HX30" t="s">
        <v>14</v>
      </c>
      <c r="HY30" t="s">
        <v>15</v>
      </c>
      <c r="IE30" t="s">
        <v>19</v>
      </c>
      <c r="IF30" t="s">
        <v>20</v>
      </c>
      <c r="IG30" t="s">
        <v>21</v>
      </c>
      <c r="IH30" t="s">
        <v>22</v>
      </c>
      <c r="II30" t="s">
        <v>23</v>
      </c>
    </row>
    <row r="31" spans="4:243" x14ac:dyDescent="0.25">
      <c r="D31">
        <v>29.27</v>
      </c>
      <c r="E31">
        <v>28.59</v>
      </c>
      <c r="F31">
        <v>28.72</v>
      </c>
      <c r="G31">
        <v>28.47</v>
      </c>
      <c r="H31">
        <v>28.23</v>
      </c>
      <c r="I31" s="3"/>
      <c r="J31" s="3"/>
      <c r="K31" s="3"/>
      <c r="L31" s="3"/>
      <c r="M31" s="3"/>
      <c r="N31">
        <f>AVERAGE(D31:M31)</f>
        <v>28.655999999999999</v>
      </c>
      <c r="O31">
        <f>STDEV(D31:M31)</f>
        <v>0.38778860220486089</v>
      </c>
      <c r="P31">
        <f>N31-10</f>
        <v>18.655999999999999</v>
      </c>
      <c r="Q31">
        <f>MIN(D31:M31)</f>
        <v>28.23</v>
      </c>
      <c r="R31">
        <f>MAX(D31:M31)</f>
        <v>29.27</v>
      </c>
      <c r="T31">
        <v>30.49</v>
      </c>
      <c r="U31">
        <v>29.11</v>
      </c>
      <c r="V31">
        <v>29.19</v>
      </c>
      <c r="W31">
        <v>29.12</v>
      </c>
      <c r="X31">
        <v>29.12</v>
      </c>
      <c r="Y31" s="3"/>
      <c r="Z31" s="3"/>
      <c r="AA31" s="3"/>
      <c r="AB31" s="3"/>
      <c r="AC31" s="3"/>
      <c r="AD31">
        <f>AVERAGE(T31:AC31)</f>
        <v>29.405999999999999</v>
      </c>
      <c r="AE31">
        <f>STDEV(T31:AC31)</f>
        <v>0.60681957779886997</v>
      </c>
      <c r="AF31">
        <f>AD31-10</f>
        <v>19.405999999999999</v>
      </c>
      <c r="AG31">
        <f>MIN(T31:AC31)</f>
        <v>29.11</v>
      </c>
      <c r="AH31">
        <f>MAX(T31:AC31)</f>
        <v>30.49</v>
      </c>
      <c r="AJ31">
        <v>29.4</v>
      </c>
      <c r="AK31">
        <v>28.09</v>
      </c>
      <c r="AL31">
        <v>26.75</v>
      </c>
      <c r="AM31">
        <v>26.89</v>
      </c>
      <c r="AN31">
        <v>28.55</v>
      </c>
      <c r="AO31" s="3"/>
      <c r="AP31" s="3"/>
      <c r="AQ31" s="3"/>
      <c r="AR31" s="3"/>
      <c r="AS31" s="3"/>
      <c r="AT31">
        <f>AVERAGE(AJ31:AS31)</f>
        <v>27.936</v>
      </c>
      <c r="AU31">
        <f>STDEV(AJ31:AS31)</f>
        <v>1.1230227068051646</v>
      </c>
      <c r="AV31">
        <f>AT31-10</f>
        <v>17.936</v>
      </c>
      <c r="AW31">
        <f>MIN(AJ31:AS31)</f>
        <v>26.75</v>
      </c>
      <c r="AX31">
        <f>MAX(AJ31:AS31)</f>
        <v>29.4</v>
      </c>
      <c r="AZ31">
        <v>29.7</v>
      </c>
      <c r="BA31" s="43"/>
      <c r="BB31">
        <v>27.97</v>
      </c>
      <c r="BC31">
        <v>28.15</v>
      </c>
      <c r="BD31">
        <v>27.14</v>
      </c>
      <c r="BE31" s="3"/>
      <c r="BF31" s="3"/>
      <c r="BG31" s="3"/>
      <c r="BH31" s="3"/>
      <c r="BI31" s="3"/>
      <c r="BJ31">
        <f>AVERAGE(AZ31:BI31)</f>
        <v>28.24</v>
      </c>
      <c r="BK31" s="3">
        <f>STDEV(AZ31:BI31)</f>
        <v>1.068113601948157</v>
      </c>
      <c r="BL31">
        <f>BJ31-10</f>
        <v>18.239999999999998</v>
      </c>
      <c r="BM31">
        <f>MIN(AZ31:BI31)</f>
        <v>27.14</v>
      </c>
      <c r="BN31">
        <f>MAX(AZ31:BI31)</f>
        <v>29.7</v>
      </c>
      <c r="BQ31">
        <v>28.1</v>
      </c>
      <c r="BR31">
        <v>27.69</v>
      </c>
      <c r="BS31">
        <v>27.31</v>
      </c>
      <c r="BT31">
        <v>27.54</v>
      </c>
      <c r="BU31">
        <v>27.86</v>
      </c>
      <c r="BV31" s="3"/>
      <c r="BW31" s="3"/>
      <c r="BX31" s="3"/>
      <c r="BY31" s="3"/>
      <c r="BZ31" s="3"/>
      <c r="CA31">
        <f>AVERAGE(BQ31:BZ31)</f>
        <v>27.7</v>
      </c>
      <c r="CB31">
        <f>STDEV(BQ31:BZ31)</f>
        <v>0.30141333746203164</v>
      </c>
      <c r="CC31">
        <f>CA31-10</f>
        <v>17.7</v>
      </c>
      <c r="CD31">
        <f>MIN(BQ31:BZ31)</f>
        <v>27.31</v>
      </c>
      <c r="CE31">
        <f>MAX(BQ31:BZ31)</f>
        <v>28.1</v>
      </c>
      <c r="CG31">
        <v>32.78</v>
      </c>
      <c r="CH31">
        <v>30.86</v>
      </c>
      <c r="CI31">
        <v>33.33</v>
      </c>
      <c r="CJ31">
        <v>31.19</v>
      </c>
      <c r="CK31">
        <v>31.45</v>
      </c>
      <c r="CL31" s="3"/>
      <c r="CM31" s="3"/>
      <c r="CN31" s="3"/>
      <c r="CO31" s="3"/>
      <c r="CP31" s="3"/>
      <c r="CQ31">
        <f>AVERAGE(CG31:CP31)</f>
        <v>31.921999999999997</v>
      </c>
      <c r="CR31">
        <f>STDEV(CG31:CP31)</f>
        <v>1.0729725066375184</v>
      </c>
      <c r="CS31">
        <f>CQ31-10</f>
        <v>21.921999999999997</v>
      </c>
      <c r="CT31">
        <f>MIN(CG31:CP31)</f>
        <v>30.86</v>
      </c>
      <c r="CU31">
        <f>MAX(CG31:CP31)</f>
        <v>33.33</v>
      </c>
      <c r="CW31">
        <v>31.68</v>
      </c>
      <c r="CX31">
        <v>30.27</v>
      </c>
      <c r="CY31">
        <v>29.84</v>
      </c>
      <c r="CZ31">
        <v>30.06</v>
      </c>
      <c r="DA31">
        <v>29.59</v>
      </c>
      <c r="DB31" s="3"/>
      <c r="DC31" s="3"/>
      <c r="DD31" s="3"/>
      <c r="DE31" s="3"/>
      <c r="DG31">
        <f>AVERAGE(CW31:DF31)</f>
        <v>30.288</v>
      </c>
      <c r="DH31">
        <f>STDEV(CW31:DF31)</f>
        <v>0.81821146410937073</v>
      </c>
      <c r="DI31">
        <f>DG31-9</f>
        <v>21.288</v>
      </c>
      <c r="DJ31">
        <f>MIN(CW31:DF31)</f>
        <v>29.59</v>
      </c>
      <c r="DK31">
        <f>MAX(CW31:DF31)</f>
        <v>31.68</v>
      </c>
      <c r="DM31">
        <v>29.51</v>
      </c>
      <c r="DN31">
        <v>28.26</v>
      </c>
      <c r="DO31">
        <v>27.96</v>
      </c>
      <c r="DP31">
        <v>28.23</v>
      </c>
      <c r="DQ31">
        <v>28.79</v>
      </c>
      <c r="DR31" s="3"/>
      <c r="DS31" s="3"/>
      <c r="DT31" s="3"/>
      <c r="DU31" s="3"/>
      <c r="DV31" s="3"/>
      <c r="DW31">
        <f>AVERAGE(DM31:DV31)</f>
        <v>28.55</v>
      </c>
      <c r="DX31">
        <f>STDEV(DM31:DV31)</f>
        <v>0.61518289963229644</v>
      </c>
      <c r="DY31">
        <f>DW31-10</f>
        <v>18.55</v>
      </c>
      <c r="DZ31">
        <f>MIN(DM31:DV31)</f>
        <v>27.96</v>
      </c>
      <c r="EA31">
        <f>MAX(DM31:DV31)</f>
        <v>29.51</v>
      </c>
      <c r="EC31">
        <v>29.93</v>
      </c>
      <c r="ED31">
        <v>28.7</v>
      </c>
      <c r="EE31">
        <v>28.7</v>
      </c>
      <c r="EF31">
        <v>28.1</v>
      </c>
      <c r="EG31">
        <v>27.56</v>
      </c>
      <c r="EH31" s="3"/>
      <c r="EI31" s="3"/>
      <c r="EJ31" s="3"/>
      <c r="EK31" s="3"/>
      <c r="EL31" s="3"/>
      <c r="EM31">
        <f>AVERAGE(EC31:EL31)</f>
        <v>28.598000000000003</v>
      </c>
      <c r="EN31">
        <f>STDEV(EC31:EL31)</f>
        <v>0.8832440206420874</v>
      </c>
      <c r="EO31">
        <f>EM31-9</f>
        <v>19.598000000000003</v>
      </c>
      <c r="EP31">
        <f>MIN(EC31:EL31)</f>
        <v>27.56</v>
      </c>
      <c r="EQ31">
        <f>MAX(EC31:EL31)</f>
        <v>29.93</v>
      </c>
      <c r="ES31">
        <v>29.1</v>
      </c>
      <c r="ET31">
        <v>29.09</v>
      </c>
      <c r="EU31">
        <v>27.97</v>
      </c>
      <c r="EV31">
        <v>29.12</v>
      </c>
      <c r="EW31">
        <v>29.95</v>
      </c>
      <c r="EX31" s="3"/>
      <c r="EY31" s="3"/>
      <c r="EZ31" s="3"/>
      <c r="FA31" s="3"/>
      <c r="FB31" s="3"/>
      <c r="FC31">
        <f>AVERAGE(ES31:FB31)</f>
        <v>29.045999999999999</v>
      </c>
      <c r="FD31">
        <f>STDEV(ES31:FB31)</f>
        <v>0.70450691976729396</v>
      </c>
      <c r="FE31">
        <f>FC31-10</f>
        <v>19.045999999999999</v>
      </c>
      <c r="FF31">
        <f>MIN(ES31:FB31)</f>
        <v>27.97</v>
      </c>
      <c r="FG31">
        <f>MAX(ES31:FB31)</f>
        <v>29.95</v>
      </c>
      <c r="FI31">
        <v>32.340000000000003</v>
      </c>
      <c r="FJ31">
        <v>30.6</v>
      </c>
      <c r="FK31">
        <v>32.26</v>
      </c>
      <c r="FL31">
        <v>29.93</v>
      </c>
      <c r="FM31">
        <v>31.09</v>
      </c>
      <c r="FN31" s="3"/>
      <c r="FO31" s="3"/>
      <c r="FP31" s="3"/>
      <c r="FQ31" s="3"/>
      <c r="FR31" s="3"/>
      <c r="FS31">
        <f>AVERAGE(FI31:FR31)</f>
        <v>31.244</v>
      </c>
      <c r="FT31">
        <f>STDEV(FI31:FR31)</f>
        <v>1.0486324427558023</v>
      </c>
      <c r="FU31">
        <f>FS31-10</f>
        <v>21.244</v>
      </c>
      <c r="FV31">
        <f>MIN(FI31:FR31)</f>
        <v>29.93</v>
      </c>
      <c r="FW31">
        <f>MAX(FI31:FR31)</f>
        <v>32.340000000000003</v>
      </c>
      <c r="FY31">
        <v>29.85</v>
      </c>
      <c r="FZ31">
        <v>28.93</v>
      </c>
      <c r="GA31">
        <v>28.96</v>
      </c>
      <c r="GB31">
        <v>28.08</v>
      </c>
      <c r="GC31">
        <v>27.08</v>
      </c>
      <c r="GD31" s="3"/>
      <c r="GE31" s="3"/>
      <c r="GF31" s="3"/>
      <c r="GG31" s="3"/>
      <c r="GH31" s="3"/>
      <c r="GI31">
        <f>AVERAGE(FY31:GH31)</f>
        <v>28.580000000000002</v>
      </c>
      <c r="GJ31">
        <f>STDEV(FY31:GH31)</f>
        <v>1.0463985856259568</v>
      </c>
      <c r="GK31">
        <f>GI31-10</f>
        <v>18.580000000000002</v>
      </c>
      <c r="GL31">
        <f>MIN(FY31:GH31)</f>
        <v>27.08</v>
      </c>
      <c r="GM31">
        <f>MAX(FY31:GH31)</f>
        <v>29.85</v>
      </c>
      <c r="GO31">
        <v>27.74</v>
      </c>
      <c r="GP31">
        <v>27.01</v>
      </c>
      <c r="GQ31">
        <v>26.99</v>
      </c>
      <c r="GR31">
        <v>27.19</v>
      </c>
      <c r="GS31">
        <v>27.37</v>
      </c>
      <c r="GT31" s="3"/>
      <c r="GU31" s="3"/>
      <c r="GV31" s="3"/>
      <c r="GW31" s="3"/>
      <c r="GX31" s="3"/>
      <c r="GY31">
        <f>AVERAGE(GO31:GX31)</f>
        <v>27.259999999999998</v>
      </c>
      <c r="GZ31">
        <f>STDEV(GO31:GX31)</f>
        <v>0.3093541659651598</v>
      </c>
      <c r="HA31">
        <f>GY31-10</f>
        <v>17.259999999999998</v>
      </c>
      <c r="HB31">
        <f>MIN(GO31:GX31)</f>
        <v>26.99</v>
      </c>
      <c r="HC31">
        <f>MAX(GO31:GX31)</f>
        <v>27.74</v>
      </c>
      <c r="HE31">
        <v>28.48</v>
      </c>
      <c r="HF31">
        <v>27.6</v>
      </c>
      <c r="HG31">
        <v>27.58</v>
      </c>
      <c r="HH31">
        <v>28.26</v>
      </c>
      <c r="HI31">
        <v>27.95</v>
      </c>
      <c r="HJ31" s="3"/>
      <c r="HK31" s="3"/>
      <c r="HL31" s="3"/>
      <c r="HM31" s="3"/>
      <c r="HN31" s="3"/>
      <c r="HO31">
        <f>AVERAGE(HE31:HN31)</f>
        <v>27.974</v>
      </c>
      <c r="HP31">
        <f>STDEV(HE31:HN31)</f>
        <v>0.39796984810409997</v>
      </c>
      <c r="HQ31">
        <f>HO31-10</f>
        <v>17.974</v>
      </c>
      <c r="HR31">
        <f>MIN(HE31:HN31)</f>
        <v>27.58</v>
      </c>
      <c r="HS31">
        <f>MAX(HE31:HN31)</f>
        <v>28.48</v>
      </c>
      <c r="HU31">
        <v>31.12</v>
      </c>
      <c r="HV31">
        <v>29.5</v>
      </c>
      <c r="HW31">
        <v>31.18</v>
      </c>
      <c r="HX31">
        <v>30.34</v>
      </c>
      <c r="HY31">
        <v>29.62</v>
      </c>
      <c r="HZ31" s="3"/>
      <c r="IA31" s="3"/>
      <c r="IB31" s="3"/>
      <c r="IC31" s="3"/>
      <c r="ID31" s="3"/>
      <c r="IE31">
        <f>AVERAGE(HU31:ID31)</f>
        <v>30.352000000000004</v>
      </c>
      <c r="IF31">
        <f>STDEV(HU31:ID31)</f>
        <v>0.79644208829016561</v>
      </c>
      <c r="IG31">
        <f>IE31-10</f>
        <v>20.352000000000004</v>
      </c>
      <c r="IH31">
        <f>MIN(HU31:ID31)</f>
        <v>29.5</v>
      </c>
      <c r="II31">
        <f>MAX(HU31:ID31)</f>
        <v>31.18</v>
      </c>
    </row>
    <row r="32" spans="4:243" x14ac:dyDescent="0.25">
      <c r="BK32" s="3"/>
    </row>
    <row r="33" spans="3:254" x14ac:dyDescent="0.25">
      <c r="BK33" s="3"/>
    </row>
    <row r="36" spans="3:254" x14ac:dyDescent="0.25">
      <c r="D36" s="1" t="s">
        <v>5</v>
      </c>
      <c r="E36" s="1" t="s">
        <v>5</v>
      </c>
      <c r="F36" s="1" t="s">
        <v>5</v>
      </c>
      <c r="G36" s="1" t="s">
        <v>5</v>
      </c>
      <c r="H36" s="1" t="s">
        <v>5</v>
      </c>
      <c r="I36" s="1"/>
      <c r="J36" s="1"/>
      <c r="K36" s="1"/>
      <c r="L36" s="1"/>
      <c r="M36" s="1"/>
      <c r="T36" s="1" t="s">
        <v>18</v>
      </c>
      <c r="U36" s="1" t="s">
        <v>18</v>
      </c>
      <c r="V36" s="1" t="s">
        <v>18</v>
      </c>
      <c r="W36" s="1" t="s">
        <v>18</v>
      </c>
      <c r="X36" s="1" t="s">
        <v>18</v>
      </c>
      <c r="Y36" s="1"/>
      <c r="Z36" s="1"/>
      <c r="AA36" s="1"/>
      <c r="AB36" s="1"/>
      <c r="AC36" s="1"/>
      <c r="AJ36" s="1" t="s">
        <v>27</v>
      </c>
      <c r="AK36" s="1" t="s">
        <v>27</v>
      </c>
      <c r="AL36" s="1" t="s">
        <v>27</v>
      </c>
      <c r="AM36" s="1" t="s">
        <v>27</v>
      </c>
      <c r="AN36" s="1" t="s">
        <v>27</v>
      </c>
      <c r="AO36" s="1"/>
      <c r="AP36" s="1"/>
      <c r="AQ36" s="1"/>
      <c r="AR36" s="1"/>
      <c r="AS36" s="1"/>
      <c r="AZ36" s="1" t="s">
        <v>30</v>
      </c>
      <c r="BA36" s="1" t="s">
        <v>30</v>
      </c>
      <c r="BB36" s="1" t="s">
        <v>30</v>
      </c>
      <c r="BC36" s="1" t="s">
        <v>30</v>
      </c>
      <c r="BD36" s="1" t="s">
        <v>30</v>
      </c>
      <c r="BE36" s="1"/>
      <c r="BF36" s="1"/>
      <c r="BG36" s="1"/>
      <c r="BH36" s="1"/>
      <c r="BI36" s="1"/>
      <c r="BQ36" s="1" t="s">
        <v>32</v>
      </c>
      <c r="BR36" s="1" t="s">
        <v>32</v>
      </c>
      <c r="BS36" s="1" t="s">
        <v>32</v>
      </c>
      <c r="BT36" s="1" t="s">
        <v>32</v>
      </c>
      <c r="BU36" s="1" t="s">
        <v>32</v>
      </c>
      <c r="BV36" s="1"/>
      <c r="BW36" s="1"/>
      <c r="BX36" s="1"/>
      <c r="BY36" s="1"/>
      <c r="BZ36" s="1"/>
      <c r="CG36" s="1" t="s">
        <v>33</v>
      </c>
      <c r="CH36" s="1" t="s">
        <v>33</v>
      </c>
      <c r="CI36" s="1" t="s">
        <v>33</v>
      </c>
      <c r="CJ36" s="1" t="s">
        <v>33</v>
      </c>
      <c r="CK36" s="1" t="s">
        <v>33</v>
      </c>
      <c r="CL36" s="1"/>
      <c r="CM36" s="1"/>
      <c r="CN36" s="1"/>
      <c r="CO36" s="1"/>
      <c r="CP36" s="1"/>
      <c r="CW36" s="1" t="s">
        <v>34</v>
      </c>
      <c r="CX36" s="1" t="s">
        <v>34</v>
      </c>
      <c r="CY36" s="1" t="s">
        <v>34</v>
      </c>
      <c r="CZ36" s="1" t="s">
        <v>34</v>
      </c>
      <c r="DA36" s="1"/>
      <c r="DB36" s="1"/>
      <c r="DC36" s="1"/>
      <c r="DD36" s="1"/>
      <c r="DE36" s="1"/>
      <c r="DG36" s="1"/>
      <c r="DM36" s="1" t="s">
        <v>42</v>
      </c>
      <c r="DN36" s="1" t="s">
        <v>42</v>
      </c>
      <c r="DO36" s="1" t="s">
        <v>42</v>
      </c>
      <c r="DP36" s="1" t="s">
        <v>42</v>
      </c>
      <c r="DQ36" s="1" t="s">
        <v>42</v>
      </c>
      <c r="DR36" s="1"/>
      <c r="DS36" s="1"/>
      <c r="DT36" s="1"/>
      <c r="DU36" s="1"/>
      <c r="DV36" s="1"/>
      <c r="EC36" s="1" t="s">
        <v>43</v>
      </c>
      <c r="ED36" s="1" t="s">
        <v>43</v>
      </c>
      <c r="EE36" s="1" t="s">
        <v>43</v>
      </c>
      <c r="EF36" s="1" t="s">
        <v>43</v>
      </c>
      <c r="EG36" s="1"/>
      <c r="EH36" s="1"/>
      <c r="EI36" s="1"/>
      <c r="EJ36" s="1"/>
      <c r="EK36" s="1"/>
      <c r="EL36" s="1"/>
      <c r="ES36" s="1" t="s">
        <v>44</v>
      </c>
      <c r="ET36" s="1" t="s">
        <v>44</v>
      </c>
      <c r="EU36" s="1" t="s">
        <v>44</v>
      </c>
      <c r="EV36" s="1" t="s">
        <v>44</v>
      </c>
      <c r="EW36" s="1" t="s">
        <v>44</v>
      </c>
      <c r="EX36" s="1"/>
      <c r="EY36" s="1"/>
      <c r="EZ36" s="1"/>
      <c r="FA36" s="1"/>
      <c r="FB36" s="1"/>
      <c r="FI36" s="1" t="s">
        <v>45</v>
      </c>
      <c r="FJ36" s="1" t="s">
        <v>45</v>
      </c>
      <c r="FK36" s="1" t="s">
        <v>45</v>
      </c>
      <c r="FL36" s="1" t="s">
        <v>45</v>
      </c>
      <c r="FM36" s="1"/>
      <c r="FN36" s="1"/>
      <c r="FO36" s="1"/>
      <c r="FP36" s="1"/>
      <c r="FQ36" s="1"/>
      <c r="FR36" s="1"/>
      <c r="FY36" s="1" t="s">
        <v>46</v>
      </c>
      <c r="FZ36" s="1" t="s">
        <v>46</v>
      </c>
      <c r="GA36" s="1" t="s">
        <v>46</v>
      </c>
      <c r="GB36" s="1" t="s">
        <v>46</v>
      </c>
      <c r="GC36" s="1" t="s">
        <v>46</v>
      </c>
      <c r="GD36" s="1"/>
      <c r="GE36" s="1"/>
      <c r="GF36" s="1"/>
      <c r="GG36" s="1"/>
      <c r="GH36" s="1"/>
      <c r="GO36" s="1" t="s">
        <v>47</v>
      </c>
      <c r="GP36" s="1" t="s">
        <v>47</v>
      </c>
      <c r="GQ36" s="1" t="s">
        <v>47</v>
      </c>
      <c r="GR36" s="1" t="s">
        <v>47</v>
      </c>
      <c r="GS36" s="1" t="s">
        <v>47</v>
      </c>
      <c r="GT36" s="1"/>
      <c r="GU36" s="1"/>
      <c r="GV36" s="1"/>
      <c r="GW36" s="1"/>
      <c r="GX36" s="1"/>
      <c r="HF36" s="1" t="s">
        <v>48</v>
      </c>
      <c r="HG36" s="1" t="s">
        <v>48</v>
      </c>
      <c r="HH36" s="1" t="s">
        <v>48</v>
      </c>
      <c r="HI36" s="1" t="s">
        <v>48</v>
      </c>
      <c r="HJ36" s="1"/>
      <c r="HK36" s="1"/>
      <c r="HL36" s="1"/>
      <c r="HM36" s="1"/>
      <c r="HN36" s="1"/>
      <c r="HO36" s="1"/>
      <c r="HU36" s="1" t="s">
        <v>49</v>
      </c>
      <c r="HV36" s="1" t="s">
        <v>49</v>
      </c>
      <c r="HW36" s="1" t="s">
        <v>49</v>
      </c>
      <c r="HX36" s="1" t="s">
        <v>49</v>
      </c>
      <c r="HY36" s="1" t="s">
        <v>49</v>
      </c>
      <c r="HZ36" s="1"/>
      <c r="IA36" s="1"/>
      <c r="IB36" s="1"/>
      <c r="IC36" s="1"/>
      <c r="ID36" s="1"/>
    </row>
    <row r="37" spans="3:254" x14ac:dyDescent="0.25">
      <c r="D37" s="1" t="s">
        <v>16</v>
      </c>
      <c r="E37" s="1" t="s">
        <v>16</v>
      </c>
      <c r="F37" s="1" t="s">
        <v>16</v>
      </c>
      <c r="G37" s="1" t="s">
        <v>16</v>
      </c>
      <c r="H37" s="1" t="s">
        <v>16</v>
      </c>
      <c r="I37" s="1"/>
      <c r="J37" s="1"/>
      <c r="K37" s="1"/>
      <c r="L37" s="1"/>
      <c r="M37" s="1"/>
      <c r="T37" s="1" t="s">
        <v>16</v>
      </c>
      <c r="U37" s="1" t="s">
        <v>16</v>
      </c>
      <c r="V37" s="1" t="s">
        <v>16</v>
      </c>
      <c r="W37" s="1" t="s">
        <v>16</v>
      </c>
      <c r="X37" s="1" t="s">
        <v>16</v>
      </c>
      <c r="Y37" s="1"/>
      <c r="Z37" s="1"/>
      <c r="AA37" s="1"/>
      <c r="AB37" s="1"/>
      <c r="AC37" s="1"/>
      <c r="AJ37" s="1" t="s">
        <v>16</v>
      </c>
      <c r="AK37" s="1" t="s">
        <v>16</v>
      </c>
      <c r="AL37" s="1" t="s">
        <v>16</v>
      </c>
      <c r="AM37" s="1" t="s">
        <v>16</v>
      </c>
      <c r="AN37" s="1" t="s">
        <v>16</v>
      </c>
      <c r="AO37" s="1"/>
      <c r="AP37" s="1"/>
      <c r="AQ37" s="1"/>
      <c r="AR37" s="1"/>
      <c r="AS37" s="1"/>
      <c r="AZ37" s="1" t="s">
        <v>16</v>
      </c>
      <c r="BA37" s="1" t="s">
        <v>16</v>
      </c>
      <c r="BB37" s="1" t="s">
        <v>16</v>
      </c>
      <c r="BC37" s="1" t="s">
        <v>16</v>
      </c>
      <c r="BD37" s="1" t="s">
        <v>16</v>
      </c>
      <c r="BE37" s="1"/>
      <c r="BF37" s="1"/>
      <c r="BG37" s="1"/>
      <c r="BH37" s="1"/>
      <c r="BI37" s="1"/>
      <c r="BQ37" s="1" t="s">
        <v>16</v>
      </c>
      <c r="BR37" s="1" t="s">
        <v>16</v>
      </c>
      <c r="BS37" s="1" t="s">
        <v>16</v>
      </c>
      <c r="BT37" s="1" t="s">
        <v>16</v>
      </c>
      <c r="BU37" s="1" t="s">
        <v>16</v>
      </c>
      <c r="BV37" s="1"/>
      <c r="BW37" s="1"/>
      <c r="BX37" s="1"/>
      <c r="BY37" s="1"/>
      <c r="BZ37" s="1"/>
      <c r="CG37" s="1" t="s">
        <v>16</v>
      </c>
      <c r="CH37" s="1" t="s">
        <v>16</v>
      </c>
      <c r="CI37" s="1" t="s">
        <v>16</v>
      </c>
      <c r="CJ37" s="1" t="s">
        <v>16</v>
      </c>
      <c r="CK37" s="1" t="s">
        <v>16</v>
      </c>
      <c r="CL37" s="1"/>
      <c r="CM37" s="1"/>
      <c r="CN37" s="1"/>
      <c r="CO37" s="1"/>
      <c r="CP37" s="1"/>
      <c r="CW37" s="1" t="s">
        <v>16</v>
      </c>
      <c r="CX37" s="1" t="s">
        <v>16</v>
      </c>
      <c r="CY37" s="1" t="s">
        <v>16</v>
      </c>
      <c r="CZ37" s="1" t="s">
        <v>16</v>
      </c>
      <c r="DA37" s="1"/>
      <c r="DB37" s="1"/>
      <c r="DC37" s="1"/>
      <c r="DD37" s="1"/>
      <c r="DE37" s="1"/>
      <c r="DG37" s="1"/>
      <c r="DM37" s="1" t="s">
        <v>16</v>
      </c>
      <c r="DN37" s="1" t="s">
        <v>16</v>
      </c>
      <c r="DO37" s="1" t="s">
        <v>16</v>
      </c>
      <c r="DP37" s="1" t="s">
        <v>16</v>
      </c>
      <c r="DQ37" s="1" t="s">
        <v>16</v>
      </c>
      <c r="DR37" s="1"/>
      <c r="DS37" s="1"/>
      <c r="DT37" s="1"/>
      <c r="DU37" s="1"/>
      <c r="DV37" s="1"/>
      <c r="EC37" s="1" t="s">
        <v>16</v>
      </c>
      <c r="ED37" s="1" t="s">
        <v>16</v>
      </c>
      <c r="EE37" s="1" t="s">
        <v>16</v>
      </c>
      <c r="EF37" s="1" t="s">
        <v>16</v>
      </c>
      <c r="EG37" s="1"/>
      <c r="EH37" s="1"/>
      <c r="EI37" s="1"/>
      <c r="EJ37" s="1"/>
      <c r="EK37" s="1"/>
      <c r="EL37" s="1"/>
      <c r="ES37" s="1" t="s">
        <v>16</v>
      </c>
      <c r="ET37" s="1" t="s">
        <v>16</v>
      </c>
      <c r="EU37" s="1" t="s">
        <v>16</v>
      </c>
      <c r="EV37" s="1" t="s">
        <v>16</v>
      </c>
      <c r="EW37" s="1" t="s">
        <v>16</v>
      </c>
      <c r="EX37" s="1"/>
      <c r="EY37" s="1"/>
      <c r="EZ37" s="1"/>
      <c r="FA37" s="1"/>
      <c r="FB37" s="1"/>
      <c r="FI37" s="1" t="s">
        <v>16</v>
      </c>
      <c r="FJ37" s="1" t="s">
        <v>16</v>
      </c>
      <c r="FK37" s="1" t="s">
        <v>16</v>
      </c>
      <c r="FL37" s="1" t="s">
        <v>16</v>
      </c>
      <c r="FM37" s="1"/>
      <c r="FN37" s="1"/>
      <c r="FO37" s="1"/>
      <c r="FP37" s="1"/>
      <c r="FQ37" s="1"/>
      <c r="FR37" s="1"/>
      <c r="FY37" s="1" t="s">
        <v>16</v>
      </c>
      <c r="FZ37" s="1" t="s">
        <v>16</v>
      </c>
      <c r="GA37" s="1" t="s">
        <v>16</v>
      </c>
      <c r="GB37" s="1" t="s">
        <v>16</v>
      </c>
      <c r="GC37" s="1" t="s">
        <v>16</v>
      </c>
      <c r="GD37" s="1"/>
      <c r="GE37" s="1"/>
      <c r="GF37" s="1"/>
      <c r="GG37" s="1"/>
      <c r="GH37" s="1"/>
      <c r="GO37" s="1" t="s">
        <v>16</v>
      </c>
      <c r="GP37" s="1" t="s">
        <v>16</v>
      </c>
      <c r="GQ37" s="1" t="s">
        <v>16</v>
      </c>
      <c r="GR37" s="1" t="s">
        <v>16</v>
      </c>
      <c r="GS37" s="1" t="s">
        <v>16</v>
      </c>
      <c r="GT37" s="1"/>
      <c r="GU37" s="1"/>
      <c r="GV37" s="1"/>
      <c r="GW37" s="1"/>
      <c r="GX37" s="1"/>
      <c r="HF37" s="1" t="s">
        <v>16</v>
      </c>
      <c r="HG37" s="1" t="s">
        <v>16</v>
      </c>
      <c r="HH37" s="1" t="s">
        <v>16</v>
      </c>
      <c r="HI37" s="1" t="s">
        <v>16</v>
      </c>
      <c r="HJ37" s="1"/>
      <c r="HK37" s="1"/>
      <c r="HL37" s="1"/>
      <c r="HM37" s="1"/>
      <c r="HN37" s="1"/>
      <c r="HO37" s="1"/>
      <c r="HU37" s="1" t="s">
        <v>16</v>
      </c>
      <c r="HV37" s="1" t="s">
        <v>16</v>
      </c>
      <c r="HW37" s="1" t="s">
        <v>16</v>
      </c>
      <c r="HX37" s="1" t="s">
        <v>16</v>
      </c>
      <c r="HY37" s="1" t="s">
        <v>16</v>
      </c>
      <c r="HZ37" s="1"/>
      <c r="IA37" s="1"/>
      <c r="IB37" s="1"/>
      <c r="IC37" s="1"/>
      <c r="ID37" s="1"/>
    </row>
    <row r="38" spans="3:254" x14ac:dyDescent="0.25">
      <c r="D38" s="1" t="s">
        <v>11</v>
      </c>
      <c r="E38" s="1" t="s">
        <v>12</v>
      </c>
      <c r="F38" s="1" t="s">
        <v>13</v>
      </c>
      <c r="G38" s="1" t="s">
        <v>14</v>
      </c>
      <c r="H38" s="1" t="s">
        <v>15</v>
      </c>
      <c r="I38" s="7"/>
      <c r="J38" s="7"/>
      <c r="K38" s="7"/>
      <c r="L38" s="7"/>
      <c r="M38" s="7"/>
      <c r="T38" s="1" t="s">
        <v>11</v>
      </c>
      <c r="U38" s="1" t="s">
        <v>12</v>
      </c>
      <c r="V38" s="1" t="s">
        <v>13</v>
      </c>
      <c r="W38" s="1" t="s">
        <v>14</v>
      </c>
      <c r="X38" s="1" t="s">
        <v>15</v>
      </c>
      <c r="Y38" s="7"/>
      <c r="Z38" s="7"/>
      <c r="AA38" s="7"/>
      <c r="AB38" s="7"/>
      <c r="AC38" s="7"/>
      <c r="AJ38" s="1" t="s">
        <v>11</v>
      </c>
      <c r="AK38" s="1" t="s">
        <v>12</v>
      </c>
      <c r="AL38" s="1" t="s">
        <v>13</v>
      </c>
      <c r="AM38" s="1" t="s">
        <v>14</v>
      </c>
      <c r="AN38" s="1" t="s">
        <v>15</v>
      </c>
      <c r="AO38" s="7"/>
      <c r="AP38" s="7"/>
      <c r="AQ38" s="7"/>
      <c r="AR38" s="7"/>
      <c r="AS38" s="7"/>
      <c r="AZ38" s="1" t="s">
        <v>11</v>
      </c>
      <c r="BA38" s="1" t="s">
        <v>12</v>
      </c>
      <c r="BB38" s="1" t="s">
        <v>13</v>
      </c>
      <c r="BC38" s="1" t="s">
        <v>14</v>
      </c>
      <c r="BD38" s="1" t="s">
        <v>15</v>
      </c>
      <c r="BE38" s="7"/>
      <c r="BF38" s="7"/>
      <c r="BG38" s="7"/>
      <c r="BH38" s="7"/>
      <c r="BI38" s="7"/>
      <c r="BQ38" s="1" t="s">
        <v>11</v>
      </c>
      <c r="BR38" s="1" t="s">
        <v>12</v>
      </c>
      <c r="BS38" s="1" t="s">
        <v>13</v>
      </c>
      <c r="BT38" s="1" t="s">
        <v>14</v>
      </c>
      <c r="BU38" s="1" t="s">
        <v>15</v>
      </c>
      <c r="BV38" s="7"/>
      <c r="BW38" s="7"/>
      <c r="BX38" s="7"/>
      <c r="BY38" s="7"/>
      <c r="BZ38" s="7"/>
      <c r="CG38" s="1" t="s">
        <v>11</v>
      </c>
      <c r="CH38" s="1" t="s">
        <v>12</v>
      </c>
      <c r="CI38" s="1" t="s">
        <v>13</v>
      </c>
      <c r="CJ38" s="1" t="s">
        <v>14</v>
      </c>
      <c r="CK38" s="1" t="s">
        <v>15</v>
      </c>
      <c r="CL38" s="7"/>
      <c r="CM38" s="7"/>
      <c r="CN38" s="7"/>
      <c r="CO38" s="7"/>
      <c r="CP38" s="7"/>
      <c r="CW38" s="1" t="s">
        <v>11</v>
      </c>
      <c r="CX38" s="1" t="s">
        <v>12</v>
      </c>
      <c r="CY38" s="1" t="s">
        <v>13</v>
      </c>
      <c r="CZ38" s="1" t="s">
        <v>14</v>
      </c>
      <c r="DA38" s="1"/>
      <c r="DB38" s="7"/>
      <c r="DC38" s="7"/>
      <c r="DD38" s="7"/>
      <c r="DE38" s="7"/>
      <c r="DG38" s="7"/>
      <c r="DM38" s="1" t="s">
        <v>11</v>
      </c>
      <c r="DN38" s="1" t="s">
        <v>12</v>
      </c>
      <c r="DO38" s="1" t="s">
        <v>13</v>
      </c>
      <c r="DP38" s="1" t="s">
        <v>14</v>
      </c>
      <c r="DQ38" s="1" t="s">
        <v>15</v>
      </c>
      <c r="DR38" s="7"/>
      <c r="DS38" s="7"/>
      <c r="DT38" s="7"/>
      <c r="DU38" s="7"/>
      <c r="DV38" s="7"/>
      <c r="EC38" s="1" t="s">
        <v>11</v>
      </c>
      <c r="ED38" s="1" t="s">
        <v>12</v>
      </c>
      <c r="EE38" s="1" t="s">
        <v>13</v>
      </c>
      <c r="EF38" s="1" t="s">
        <v>14</v>
      </c>
      <c r="EG38" s="1"/>
      <c r="EH38" s="7"/>
      <c r="EI38" s="7"/>
      <c r="EJ38" s="7"/>
      <c r="EK38" s="7"/>
      <c r="EL38" s="7"/>
      <c r="ES38" s="1" t="s">
        <v>11</v>
      </c>
      <c r="ET38" s="1" t="s">
        <v>12</v>
      </c>
      <c r="EU38" s="1" t="s">
        <v>13</v>
      </c>
      <c r="EV38" s="1" t="s">
        <v>14</v>
      </c>
      <c r="EW38" s="1" t="s">
        <v>15</v>
      </c>
      <c r="EX38" s="7"/>
      <c r="EY38" s="7"/>
      <c r="EZ38" s="7"/>
      <c r="FA38" s="7"/>
      <c r="FB38" s="7"/>
      <c r="FI38" s="1" t="s">
        <v>11</v>
      </c>
      <c r="FJ38" s="1" t="s">
        <v>12</v>
      </c>
      <c r="FK38" s="1" t="s">
        <v>13</v>
      </c>
      <c r="FL38" s="1" t="s">
        <v>14</v>
      </c>
      <c r="FM38" s="1"/>
      <c r="FN38" s="7"/>
      <c r="FO38" s="7"/>
      <c r="FP38" s="7"/>
      <c r="FQ38" s="7"/>
      <c r="FR38" s="7"/>
      <c r="FY38" s="1" t="s">
        <v>11</v>
      </c>
      <c r="FZ38" s="1" t="s">
        <v>12</v>
      </c>
      <c r="GA38" s="1" t="s">
        <v>13</v>
      </c>
      <c r="GB38" s="1" t="s">
        <v>14</v>
      </c>
      <c r="GC38" s="1" t="s">
        <v>15</v>
      </c>
      <c r="GD38" s="7"/>
      <c r="GE38" s="7"/>
      <c r="GF38" s="7"/>
      <c r="GG38" s="7"/>
      <c r="GH38" s="7"/>
      <c r="GO38" s="1" t="s">
        <v>11</v>
      </c>
      <c r="GP38" s="1" t="s">
        <v>12</v>
      </c>
      <c r="GQ38" s="1" t="s">
        <v>13</v>
      </c>
      <c r="GR38" s="1" t="s">
        <v>14</v>
      </c>
      <c r="GS38" s="1" t="s">
        <v>15</v>
      </c>
      <c r="GT38" s="7"/>
      <c r="GU38" s="7"/>
      <c r="GV38" s="7"/>
      <c r="GW38" s="7"/>
      <c r="GX38" s="7"/>
      <c r="HF38" s="1" t="s">
        <v>11</v>
      </c>
      <c r="HG38" s="1" t="s">
        <v>12</v>
      </c>
      <c r="HH38" s="1" t="s">
        <v>13</v>
      </c>
      <c r="HI38" s="1" t="s">
        <v>14</v>
      </c>
      <c r="HJ38" s="1"/>
      <c r="HK38" s="7"/>
      <c r="HL38" s="7"/>
      <c r="HM38" s="7"/>
      <c r="HN38" s="7"/>
      <c r="HO38" s="7"/>
      <c r="HU38" s="1" t="s">
        <v>11</v>
      </c>
      <c r="HV38" s="1" t="s">
        <v>12</v>
      </c>
      <c r="HW38" s="1" t="s">
        <v>13</v>
      </c>
      <c r="HX38" s="1" t="s">
        <v>14</v>
      </c>
      <c r="HY38" s="1" t="s">
        <v>15</v>
      </c>
      <c r="HZ38" s="7"/>
      <c r="IA38" s="7"/>
      <c r="IB38" s="7"/>
      <c r="IC38" s="7"/>
      <c r="ID38" s="7"/>
    </row>
    <row r="39" spans="3:254" x14ac:dyDescent="0.25">
      <c r="C39" t="s">
        <v>1</v>
      </c>
      <c r="D39">
        <f>D5</f>
        <v>30.04</v>
      </c>
      <c r="E39">
        <f t="shared" ref="E39:H39" si="0">E5</f>
        <v>28.23</v>
      </c>
      <c r="F39">
        <f t="shared" si="0"/>
        <v>28.87</v>
      </c>
      <c r="G39">
        <f t="shared" si="0"/>
        <v>28.19</v>
      </c>
      <c r="H39">
        <f t="shared" si="0"/>
        <v>27.79</v>
      </c>
      <c r="T39">
        <f>T5</f>
        <v>29.36</v>
      </c>
      <c r="U39">
        <f t="shared" ref="U39:X39" si="1">U5</f>
        <v>29.01</v>
      </c>
      <c r="V39">
        <f t="shared" si="1"/>
        <v>28.7</v>
      </c>
      <c r="W39">
        <f t="shared" si="1"/>
        <v>28.29</v>
      </c>
      <c r="X39">
        <f t="shared" si="1"/>
        <v>27.45</v>
      </c>
      <c r="AJ39" s="43"/>
      <c r="AK39">
        <f t="shared" ref="AK39:AN39" si="2">AK5</f>
        <v>28.52</v>
      </c>
      <c r="AL39">
        <f t="shared" si="2"/>
        <v>27.26</v>
      </c>
      <c r="AM39">
        <f t="shared" si="2"/>
        <v>26.83</v>
      </c>
      <c r="AN39">
        <f t="shared" si="2"/>
        <v>28.71</v>
      </c>
      <c r="AZ39" s="2">
        <f>AZ5</f>
        <v>29.03</v>
      </c>
      <c r="BA39" s="42"/>
      <c r="BB39" s="2">
        <f t="shared" ref="BB39:BD39" si="3">BB5</f>
        <v>28.43</v>
      </c>
      <c r="BC39" s="2">
        <f t="shared" si="3"/>
        <v>28.55</v>
      </c>
      <c r="BD39" s="2">
        <f t="shared" si="3"/>
        <v>27.52</v>
      </c>
      <c r="BE39" s="2"/>
      <c r="BF39" s="2"/>
      <c r="BG39" s="2"/>
      <c r="BH39" s="2"/>
      <c r="BI39" s="2"/>
      <c r="BQ39" s="2">
        <f>BQ5</f>
        <v>28.42</v>
      </c>
      <c r="BR39" s="2">
        <f t="shared" ref="BR39:BU39" si="4">BR5</f>
        <v>27.42</v>
      </c>
      <c r="BS39" s="2">
        <f t="shared" si="4"/>
        <v>27.44</v>
      </c>
      <c r="BT39" s="2">
        <f t="shared" si="4"/>
        <v>27.69</v>
      </c>
      <c r="BU39" s="2">
        <f t="shared" si="4"/>
        <v>27.26</v>
      </c>
      <c r="BV39" s="2"/>
      <c r="BW39" s="2"/>
      <c r="BX39" s="2"/>
      <c r="BY39" s="2"/>
      <c r="BZ39" s="2"/>
      <c r="CB39" s="5"/>
      <c r="CG39" s="3">
        <f>CG5</f>
        <v>31.37</v>
      </c>
      <c r="CH39" s="2">
        <f>CH5</f>
        <v>31.09</v>
      </c>
      <c r="CI39" s="2">
        <f t="shared" ref="CI39:CK39" si="5">CI5</f>
        <v>31.69</v>
      </c>
      <c r="CJ39" s="2">
        <f t="shared" si="5"/>
        <v>31.7</v>
      </c>
      <c r="CK39" s="2">
        <f t="shared" si="5"/>
        <v>31.48</v>
      </c>
      <c r="CL39" s="2"/>
      <c r="CM39" s="2"/>
      <c r="CN39" s="2"/>
      <c r="CO39" s="2"/>
      <c r="CP39" s="2"/>
      <c r="CQ39" s="5"/>
      <c r="CW39" s="2">
        <f>CW5</f>
        <v>30.63</v>
      </c>
      <c r="CX39" s="2">
        <f>CX5</f>
        <v>29.3</v>
      </c>
      <c r="CY39" s="2">
        <f>CY5</f>
        <v>28.67</v>
      </c>
      <c r="CZ39" s="2">
        <f>CZ5</f>
        <v>28.97</v>
      </c>
      <c r="DA39" s="2"/>
      <c r="DB39" s="2"/>
      <c r="DC39" s="2"/>
      <c r="DD39" s="2"/>
      <c r="DE39" s="2"/>
      <c r="DG39" s="1"/>
      <c r="DM39" s="2">
        <f>DM5</f>
        <v>28.2</v>
      </c>
      <c r="DN39" s="2">
        <f t="shared" ref="DN39:DQ39" si="6">DN5</f>
        <v>27.55</v>
      </c>
      <c r="DO39" s="2">
        <f t="shared" si="6"/>
        <v>27.66</v>
      </c>
      <c r="DP39" s="2">
        <f t="shared" si="6"/>
        <v>28.12</v>
      </c>
      <c r="DQ39" s="2">
        <f t="shared" si="6"/>
        <v>27.39</v>
      </c>
      <c r="DR39" s="2"/>
      <c r="DS39" s="2"/>
      <c r="DT39" s="2"/>
      <c r="DU39" s="2"/>
      <c r="DV39" s="2"/>
      <c r="EC39" s="2">
        <f>EC5</f>
        <v>29.28</v>
      </c>
      <c r="ED39" s="2">
        <f>ED5</f>
        <v>28.25</v>
      </c>
      <c r="EE39" s="2">
        <f>EE5</f>
        <v>28.06</v>
      </c>
      <c r="EF39" s="2">
        <f>EF5</f>
        <v>27.76</v>
      </c>
      <c r="EG39" s="12">
        <f>EG5</f>
        <v>28.3</v>
      </c>
      <c r="EH39" s="2"/>
      <c r="EI39" s="2"/>
      <c r="EJ39" s="2"/>
      <c r="EK39" s="2"/>
      <c r="EL39" s="2"/>
      <c r="ES39" s="2">
        <f>ES5</f>
        <v>29.19</v>
      </c>
      <c r="ET39" s="2">
        <f t="shared" ref="ET39:EW39" si="7">ET5</f>
        <v>29.54</v>
      </c>
      <c r="EU39" s="2">
        <f t="shared" si="7"/>
        <v>29.15</v>
      </c>
      <c r="EV39" s="2">
        <f t="shared" si="7"/>
        <v>29.21</v>
      </c>
      <c r="EW39" s="2">
        <f t="shared" si="7"/>
        <v>30.19</v>
      </c>
      <c r="EX39" s="2"/>
      <c r="EY39" s="2"/>
      <c r="EZ39" s="2"/>
      <c r="FA39" s="2"/>
      <c r="FB39" s="2"/>
      <c r="FI39" s="2">
        <f>FI5</f>
        <v>32.06</v>
      </c>
      <c r="FJ39" s="2">
        <f>FJ5</f>
        <v>29.76</v>
      </c>
      <c r="FK39" s="2">
        <f>FK5</f>
        <v>30.44</v>
      </c>
      <c r="FL39" s="2">
        <f>FL5</f>
        <v>30.67</v>
      </c>
      <c r="FM39" s="2">
        <f>FM5</f>
        <v>29.56</v>
      </c>
      <c r="FN39" s="2"/>
      <c r="FO39" s="2"/>
      <c r="FP39" s="2"/>
      <c r="FQ39" s="2"/>
      <c r="FR39" s="2"/>
      <c r="FY39" s="2">
        <f t="shared" ref="FY39:GC39" si="8">FY5</f>
        <v>28.23</v>
      </c>
      <c r="FZ39" s="2">
        <f t="shared" si="8"/>
        <v>29.2</v>
      </c>
      <c r="GA39" s="2">
        <f t="shared" si="8"/>
        <v>28.94</v>
      </c>
      <c r="GB39" s="2">
        <f t="shared" si="8"/>
        <v>27.85</v>
      </c>
      <c r="GC39" s="2">
        <f t="shared" si="8"/>
        <v>28.03</v>
      </c>
      <c r="GD39" s="2"/>
      <c r="GE39" s="2"/>
      <c r="GF39" s="2"/>
      <c r="GG39" s="2"/>
      <c r="GH39" s="2"/>
      <c r="GO39" s="2">
        <f>GO5</f>
        <v>27.12</v>
      </c>
      <c r="GP39" s="2">
        <f t="shared" ref="GP39:GS39" si="9">GP5</f>
        <v>27.04</v>
      </c>
      <c r="GQ39" s="2">
        <f t="shared" si="9"/>
        <v>27.29</v>
      </c>
      <c r="GR39" s="2">
        <f t="shared" si="9"/>
        <v>27.32</v>
      </c>
      <c r="GS39" s="2">
        <f t="shared" si="9"/>
        <v>27</v>
      </c>
      <c r="GT39" s="2"/>
      <c r="GU39" s="2"/>
      <c r="GV39" s="2"/>
      <c r="GW39" s="2"/>
      <c r="GX39" s="2"/>
      <c r="HF39" s="2">
        <f>HE5</f>
        <v>31.12</v>
      </c>
      <c r="HG39" s="2">
        <f t="shared" ref="HG39:HI39" si="10">HF5</f>
        <v>27.85</v>
      </c>
      <c r="HH39" s="2">
        <f t="shared" si="10"/>
        <v>27.96</v>
      </c>
      <c r="HI39" s="2">
        <f t="shared" si="10"/>
        <v>28.22</v>
      </c>
      <c r="HJ39" s="2"/>
      <c r="HK39" s="2"/>
      <c r="HL39" s="2"/>
      <c r="HM39" s="2"/>
      <c r="HN39" s="2"/>
      <c r="HO39" s="2"/>
      <c r="HU39" s="2">
        <f>HU5</f>
        <v>31.99</v>
      </c>
      <c r="HV39" s="2">
        <f t="shared" ref="HV39:HY39" si="11">HV5</f>
        <v>30.11</v>
      </c>
      <c r="HW39" s="2">
        <f t="shared" si="11"/>
        <v>30.4</v>
      </c>
      <c r="HX39" s="2">
        <f t="shared" si="11"/>
        <v>30.52</v>
      </c>
      <c r="HY39" s="2">
        <f t="shared" si="11"/>
        <v>29.06</v>
      </c>
      <c r="HZ39" s="2"/>
      <c r="IA39" s="2"/>
      <c r="IB39" s="2"/>
      <c r="IC39" s="2"/>
      <c r="ID39" s="2"/>
      <c r="IM39" s="5"/>
      <c r="IN39" s="5"/>
      <c r="IO39" s="5"/>
      <c r="IP39" s="5"/>
      <c r="IQ39" s="5"/>
      <c r="IR39" s="5"/>
      <c r="IS39" s="5"/>
      <c r="IT39" s="5"/>
    </row>
    <row r="40" spans="3:254" s="5" customFormat="1" x14ac:dyDescent="0.25">
      <c r="C40" s="5" t="s">
        <v>2</v>
      </c>
      <c r="D40">
        <f>D14</f>
        <v>29.56</v>
      </c>
      <c r="E40">
        <f t="shared" ref="E40:H40" si="12">E14</f>
        <v>28.63</v>
      </c>
      <c r="F40">
        <f t="shared" si="12"/>
        <v>28.33</v>
      </c>
      <c r="G40">
        <f t="shared" si="12"/>
        <v>29.09</v>
      </c>
      <c r="H40">
        <f t="shared" si="12"/>
        <v>27.89</v>
      </c>
      <c r="I40"/>
      <c r="J40"/>
      <c r="K40"/>
      <c r="L40"/>
      <c r="M40"/>
      <c r="T40">
        <f>T14</f>
        <v>31.76</v>
      </c>
      <c r="U40">
        <f t="shared" ref="U40:X40" si="13">U14</f>
        <v>29.55</v>
      </c>
      <c r="V40">
        <f t="shared" si="13"/>
        <v>29.5</v>
      </c>
      <c r="W40">
        <f t="shared" si="13"/>
        <v>29.05</v>
      </c>
      <c r="X40">
        <f t="shared" si="13"/>
        <v>29.22</v>
      </c>
      <c r="Y40"/>
      <c r="Z40"/>
      <c r="AA40"/>
      <c r="AB40"/>
      <c r="AC40"/>
      <c r="AJ40" s="8"/>
      <c r="AK40">
        <f t="shared" ref="AK40:AN40" si="14">AK14</f>
        <v>29.79</v>
      </c>
      <c r="AL40">
        <f t="shared" si="14"/>
        <v>29.93</v>
      </c>
      <c r="AM40">
        <f t="shared" si="14"/>
        <v>27.48</v>
      </c>
      <c r="AN40">
        <f t="shared" si="14"/>
        <v>27.74</v>
      </c>
      <c r="AO40"/>
      <c r="AP40"/>
      <c r="AQ40"/>
      <c r="AR40"/>
      <c r="AS40"/>
      <c r="AZ40" s="11">
        <f>AZ14</f>
        <v>29.1</v>
      </c>
      <c r="BA40" s="61"/>
      <c r="BB40" s="11">
        <f t="shared" ref="BB40:BD40" si="15">BB14</f>
        <v>27.88</v>
      </c>
      <c r="BC40" s="11">
        <f t="shared" si="15"/>
        <v>28.45</v>
      </c>
      <c r="BD40" s="11">
        <f t="shared" si="15"/>
        <v>27.28</v>
      </c>
      <c r="BE40" s="11"/>
      <c r="BF40" s="11"/>
      <c r="BG40" s="11"/>
      <c r="BH40" s="11"/>
      <c r="BI40" s="11"/>
      <c r="BQ40" s="11">
        <f>BQ14</f>
        <v>29.44</v>
      </c>
      <c r="BR40" s="11">
        <f t="shared" ref="BR40:BU40" si="16">BR14</f>
        <v>28.19</v>
      </c>
      <c r="BS40" s="11">
        <f t="shared" si="16"/>
        <v>27.98</v>
      </c>
      <c r="BT40" s="11">
        <f t="shared" si="16"/>
        <v>27.5</v>
      </c>
      <c r="BU40" s="11">
        <f t="shared" si="16"/>
        <v>27.75</v>
      </c>
      <c r="BV40" s="11"/>
      <c r="BW40" s="11"/>
      <c r="BX40" s="11"/>
      <c r="BY40" s="11"/>
      <c r="BZ40" s="11"/>
      <c r="CA40"/>
      <c r="CB40"/>
      <c r="CG40" s="11">
        <f>CG14</f>
        <v>33.96</v>
      </c>
      <c r="CH40" s="11">
        <f t="shared" ref="CH40:CK40" si="17">CH14</f>
        <v>32.49</v>
      </c>
      <c r="CI40" s="11">
        <f t="shared" si="17"/>
        <v>32.75</v>
      </c>
      <c r="CJ40" s="11">
        <f t="shared" si="17"/>
        <v>31.84</v>
      </c>
      <c r="CK40" s="11">
        <f t="shared" si="17"/>
        <v>31.79</v>
      </c>
      <c r="CL40" s="11"/>
      <c r="CM40" s="11"/>
      <c r="CN40" s="11"/>
      <c r="CO40" s="11"/>
      <c r="CP40" s="11"/>
      <c r="CQ40"/>
      <c r="CW40" s="11">
        <f>CW14</f>
        <v>30.67</v>
      </c>
      <c r="CX40" s="11">
        <f>CX14</f>
        <v>29.24</v>
      </c>
      <c r="CY40" s="11">
        <f>CY14</f>
        <v>29.46</v>
      </c>
      <c r="CZ40" s="11">
        <f>CZ14</f>
        <v>29.23</v>
      </c>
      <c r="DA40" s="11"/>
      <c r="DB40" s="11"/>
      <c r="DC40" s="11"/>
      <c r="DD40" s="11"/>
      <c r="DE40" s="11"/>
      <c r="DM40" s="11">
        <f>DM14</f>
        <v>28.9</v>
      </c>
      <c r="DN40" s="11">
        <f t="shared" ref="DN40:DP40" si="18">DN14</f>
        <v>28.42</v>
      </c>
      <c r="DO40" s="11">
        <f t="shared" si="18"/>
        <v>28.05</v>
      </c>
      <c r="DP40" s="11">
        <f t="shared" si="18"/>
        <v>27.83</v>
      </c>
      <c r="DQ40" s="11">
        <f>DQ14</f>
        <v>27.52</v>
      </c>
      <c r="DR40" s="11"/>
      <c r="DS40" s="11"/>
      <c r="DT40" s="11"/>
      <c r="DU40" s="11"/>
      <c r="DV40" s="11"/>
      <c r="EC40" s="11">
        <f>EC14</f>
        <v>29.8</v>
      </c>
      <c r="ED40" s="11">
        <f>ED14</f>
        <v>29.08</v>
      </c>
      <c r="EE40" s="11">
        <f>EE14</f>
        <v>28.91</v>
      </c>
      <c r="EF40" s="11">
        <f>EF14</f>
        <v>28.09</v>
      </c>
      <c r="EG40" s="11">
        <f>EG14</f>
        <v>28.47</v>
      </c>
      <c r="EH40" s="11"/>
      <c r="EI40" s="11"/>
      <c r="EJ40" s="11"/>
      <c r="EK40" s="11"/>
      <c r="EL40" s="11"/>
      <c r="ES40" s="11">
        <f>ES14</f>
        <v>28.67</v>
      </c>
      <c r="ET40" s="11">
        <f t="shared" ref="ET40:EW40" si="19">ET14</f>
        <v>30.11</v>
      </c>
      <c r="EU40" s="11">
        <f t="shared" si="19"/>
        <v>28.3</v>
      </c>
      <c r="EV40" s="11">
        <f t="shared" si="19"/>
        <v>30.03</v>
      </c>
      <c r="EW40" s="11">
        <f t="shared" si="19"/>
        <v>29.63</v>
      </c>
      <c r="EX40" s="11"/>
      <c r="EY40" s="11"/>
      <c r="EZ40" s="11"/>
      <c r="FA40" s="11"/>
      <c r="FB40" s="11"/>
      <c r="FI40" s="11">
        <f>FI14</f>
        <v>32.86</v>
      </c>
      <c r="FJ40" s="11">
        <f>FJ14</f>
        <v>32.229999999999997</v>
      </c>
      <c r="FK40" s="11">
        <f>FK14</f>
        <v>31.74</v>
      </c>
      <c r="FL40" s="11">
        <f>FL14</f>
        <v>29.94</v>
      </c>
      <c r="FM40" s="11">
        <f>FM14</f>
        <v>30.33</v>
      </c>
      <c r="FN40" s="11"/>
      <c r="FO40" s="11"/>
      <c r="FP40" s="11"/>
      <c r="FQ40" s="11"/>
      <c r="FR40" s="11"/>
      <c r="FY40" s="11">
        <f>FY14</f>
        <v>29.93</v>
      </c>
      <c r="FZ40" s="11">
        <f t="shared" ref="FZ40:GC40" si="20">FZ14</f>
        <v>28.58</v>
      </c>
      <c r="GA40" s="11">
        <f t="shared" si="20"/>
        <v>28.99</v>
      </c>
      <c r="GB40" s="11">
        <f t="shared" si="20"/>
        <v>28.51</v>
      </c>
      <c r="GC40" s="11">
        <f t="shared" si="20"/>
        <v>27.42</v>
      </c>
      <c r="GD40" s="11"/>
      <c r="GE40" s="11"/>
      <c r="GF40" s="11"/>
      <c r="GG40" s="11"/>
      <c r="GH40" s="11"/>
      <c r="GO40" s="11">
        <f>GO14</f>
        <v>27.36</v>
      </c>
      <c r="GP40" s="11">
        <f t="shared" ref="GP40:GS40" si="21">GP14</f>
        <v>27.75</v>
      </c>
      <c r="GQ40" s="11">
        <f t="shared" si="21"/>
        <v>27.38</v>
      </c>
      <c r="GR40" s="11">
        <f t="shared" si="21"/>
        <v>27.9</v>
      </c>
      <c r="GS40" s="11">
        <f t="shared" si="21"/>
        <v>27.67</v>
      </c>
      <c r="GT40" s="11"/>
      <c r="GU40" s="11"/>
      <c r="GV40" s="11"/>
      <c r="GW40" s="11"/>
      <c r="GX40" s="11"/>
      <c r="HF40" s="11">
        <f>HE14</f>
        <v>27.87</v>
      </c>
      <c r="HG40" s="11">
        <f t="shared" ref="HG40:HI40" si="22">HF14</f>
        <v>27.73</v>
      </c>
      <c r="HH40" s="11">
        <f t="shared" si="22"/>
        <v>27.96</v>
      </c>
      <c r="HI40" s="11">
        <f t="shared" si="22"/>
        <v>28.17</v>
      </c>
      <c r="HJ40" s="11"/>
      <c r="HK40" s="11"/>
      <c r="HL40" s="11"/>
      <c r="HM40" s="11"/>
      <c r="HN40" s="11"/>
      <c r="HO40" s="11"/>
      <c r="HU40" s="11">
        <f>HU14</f>
        <v>32.93</v>
      </c>
      <c r="HV40" s="11">
        <f t="shared" ref="HV40:HY40" si="23">HV14</f>
        <v>30.92</v>
      </c>
      <c r="HW40" s="11">
        <f t="shared" si="23"/>
        <v>31.21</v>
      </c>
      <c r="HX40" s="11">
        <f t="shared" si="23"/>
        <v>31.15</v>
      </c>
      <c r="HY40" s="11">
        <f t="shared" si="23"/>
        <v>28.52</v>
      </c>
      <c r="HZ40" s="11"/>
      <c r="IA40" s="11"/>
      <c r="IB40" s="11"/>
      <c r="IC40" s="11"/>
      <c r="ID40" s="11"/>
      <c r="IM40"/>
      <c r="IN40"/>
      <c r="IO40"/>
      <c r="IP40"/>
      <c r="IQ40"/>
      <c r="IR40"/>
      <c r="IS40"/>
      <c r="IT40"/>
    </row>
    <row r="41" spans="3:254" x14ac:dyDescent="0.25">
      <c r="C41" t="s">
        <v>3</v>
      </c>
      <c r="D41">
        <f>D23</f>
        <v>29.15</v>
      </c>
      <c r="E41">
        <f t="shared" ref="E41:H41" si="24">E23</f>
        <v>28.74</v>
      </c>
      <c r="F41">
        <f t="shared" si="24"/>
        <v>28.41</v>
      </c>
      <c r="G41">
        <f t="shared" si="24"/>
        <v>28.24</v>
      </c>
      <c r="H41">
        <f t="shared" si="24"/>
        <v>27.82</v>
      </c>
      <c r="T41">
        <f>T23</f>
        <v>29.5</v>
      </c>
      <c r="U41">
        <f t="shared" ref="U41:X41" si="25">U23</f>
        <v>28.71</v>
      </c>
      <c r="W41">
        <f t="shared" si="25"/>
        <v>28.28</v>
      </c>
      <c r="X41">
        <f t="shared" si="25"/>
        <v>27.81</v>
      </c>
      <c r="AJ41">
        <f>AJ23</f>
        <v>30.09</v>
      </c>
      <c r="AK41">
        <f t="shared" ref="AK41:AN41" si="26">AK23</f>
        <v>29</v>
      </c>
      <c r="AL41">
        <f t="shared" si="26"/>
        <v>28.16</v>
      </c>
      <c r="AM41">
        <f t="shared" si="26"/>
        <v>27</v>
      </c>
      <c r="AN41">
        <f t="shared" si="26"/>
        <v>27.86</v>
      </c>
      <c r="AZ41" s="2">
        <f>AZ23</f>
        <v>30.36</v>
      </c>
      <c r="BA41" s="42"/>
      <c r="BB41" s="2">
        <f t="shared" ref="BB41:BD41" si="27">BB23</f>
        <v>28.22</v>
      </c>
      <c r="BC41" s="2">
        <f t="shared" si="27"/>
        <v>28</v>
      </c>
      <c r="BD41" s="2">
        <f t="shared" si="27"/>
        <v>28.03</v>
      </c>
      <c r="BE41" s="2"/>
      <c r="BF41" s="2"/>
      <c r="BG41" s="2"/>
      <c r="BH41" s="2"/>
      <c r="BI41" s="2"/>
      <c r="BQ41" s="2">
        <f>BQ23</f>
        <v>28.12</v>
      </c>
      <c r="BR41" s="2">
        <f t="shared" ref="BR41:BT41" si="28">BR23</f>
        <v>28.24</v>
      </c>
      <c r="BS41" s="2">
        <f t="shared" si="28"/>
        <v>27.52</v>
      </c>
      <c r="BT41" s="2">
        <f t="shared" si="28"/>
        <v>27.55</v>
      </c>
      <c r="BU41" s="2">
        <f>BU23</f>
        <v>27.92</v>
      </c>
      <c r="BV41" s="2"/>
      <c r="BW41" s="2"/>
      <c r="BX41" s="2"/>
      <c r="BY41" s="2"/>
      <c r="BZ41" s="2"/>
      <c r="CA41" s="5"/>
      <c r="CG41" s="2">
        <f>CG23</f>
        <v>33.119999999999997</v>
      </c>
      <c r="CH41" s="2">
        <f t="shared" ref="CH41:CK41" si="29">CH23</f>
        <v>31.01</v>
      </c>
      <c r="CI41" s="2">
        <f t="shared" si="29"/>
        <v>32.1</v>
      </c>
      <c r="CJ41" s="2">
        <f t="shared" si="29"/>
        <v>31.4</v>
      </c>
      <c r="CK41" s="2">
        <f t="shared" si="29"/>
        <v>32.11</v>
      </c>
      <c r="CL41" s="2"/>
      <c r="CM41" s="2"/>
      <c r="CN41" s="2"/>
      <c r="CO41" s="2"/>
      <c r="CP41" s="2"/>
      <c r="CW41" s="2">
        <f>CW23</f>
        <v>29.81</v>
      </c>
      <c r="CX41" s="2">
        <f>CX23</f>
        <v>29.63</v>
      </c>
      <c r="CY41" s="2">
        <f>CY23</f>
        <v>29.32</v>
      </c>
      <c r="CZ41" s="42"/>
      <c r="DA41" s="2"/>
      <c r="DB41" s="2"/>
      <c r="DC41" s="2"/>
      <c r="DD41" s="2"/>
      <c r="DE41" s="2"/>
      <c r="DM41" s="2">
        <f>DM23</f>
        <v>29.65</v>
      </c>
      <c r="DN41" s="2">
        <f t="shared" ref="DN41:DQ41" si="30">DN23</f>
        <v>27.75</v>
      </c>
      <c r="DO41" s="2">
        <f t="shared" si="30"/>
        <v>28.2</v>
      </c>
      <c r="DP41" s="2">
        <f t="shared" si="30"/>
        <v>28.55</v>
      </c>
      <c r="DQ41" s="2">
        <f t="shared" si="30"/>
        <v>27.34</v>
      </c>
      <c r="DR41" s="2"/>
      <c r="DS41" s="2"/>
      <c r="DT41" s="2"/>
      <c r="DU41" s="2"/>
      <c r="DV41" s="2"/>
      <c r="EC41" s="2">
        <f>EC23</f>
        <v>28.68</v>
      </c>
      <c r="ED41" s="2">
        <f>ED23</f>
        <v>28.4</v>
      </c>
      <c r="EE41" s="2">
        <f>EE23</f>
        <v>27.27</v>
      </c>
      <c r="EF41" s="2">
        <f>EF23</f>
        <v>27.78</v>
      </c>
      <c r="EG41" s="12">
        <f>EG23</f>
        <v>27.5</v>
      </c>
      <c r="EH41" s="2"/>
      <c r="EI41" s="2"/>
      <c r="EJ41" s="2"/>
      <c r="EK41" s="2"/>
      <c r="EL41" s="2"/>
      <c r="ES41" s="2">
        <f>ES23</f>
        <v>28.65</v>
      </c>
      <c r="ET41" s="2">
        <f t="shared" ref="ET41:EW41" si="31">ET23</f>
        <v>29.04</v>
      </c>
      <c r="EU41" s="2">
        <f t="shared" si="31"/>
        <v>28.03</v>
      </c>
      <c r="EV41" s="2">
        <f t="shared" si="31"/>
        <v>29.48</v>
      </c>
      <c r="EW41" s="2">
        <f t="shared" si="31"/>
        <v>30.68</v>
      </c>
      <c r="EX41" s="2"/>
      <c r="EY41" s="2"/>
      <c r="EZ41" s="2"/>
      <c r="FA41" s="2"/>
      <c r="FB41" s="2"/>
      <c r="FI41" s="2">
        <f>FI23</f>
        <v>32.4</v>
      </c>
      <c r="FJ41" s="2">
        <f>FJ23</f>
        <v>30.85</v>
      </c>
      <c r="FK41" s="2">
        <f>FK23</f>
        <v>31.77</v>
      </c>
      <c r="FL41" s="2">
        <f>FL23</f>
        <v>31.32</v>
      </c>
      <c r="FM41" s="2">
        <f>FM23</f>
        <v>30.44</v>
      </c>
      <c r="FN41" s="2"/>
      <c r="FO41" s="2"/>
      <c r="FP41" s="2"/>
      <c r="FQ41" s="2"/>
      <c r="FR41" s="2"/>
      <c r="FY41" s="2">
        <f>FY23</f>
        <v>30.99</v>
      </c>
      <c r="FZ41" s="2">
        <f t="shared" ref="FZ41:GC41" si="32">FZ23</f>
        <v>29.34</v>
      </c>
      <c r="GA41" s="2">
        <f t="shared" si="32"/>
        <v>29.05</v>
      </c>
      <c r="GB41" s="2">
        <f t="shared" si="32"/>
        <v>28.58</v>
      </c>
      <c r="GC41" s="2">
        <f t="shared" si="32"/>
        <v>28.16</v>
      </c>
      <c r="GD41" s="2"/>
      <c r="GE41" s="2"/>
      <c r="GF41" s="2"/>
      <c r="GG41" s="2"/>
      <c r="GH41" s="2"/>
      <c r="GO41" s="2">
        <f>GO23</f>
        <v>27.47</v>
      </c>
      <c r="GP41" s="42"/>
      <c r="GQ41" s="2">
        <f t="shared" ref="GQ41:GS41" si="33">GQ23</f>
        <v>27.32</v>
      </c>
      <c r="GR41" s="2">
        <f t="shared" si="33"/>
        <v>27.8</v>
      </c>
      <c r="GS41" s="2">
        <f t="shared" si="33"/>
        <v>27.31</v>
      </c>
      <c r="GT41" s="2"/>
      <c r="GU41" s="2"/>
      <c r="GV41" s="2"/>
      <c r="GW41" s="2"/>
      <c r="GX41" s="2"/>
      <c r="HF41" s="2">
        <f>HE23</f>
        <v>28.67</v>
      </c>
      <c r="HG41" s="2">
        <f t="shared" ref="HG41:HI41" si="34">HF23</f>
        <v>28.03</v>
      </c>
      <c r="HH41" s="2">
        <f t="shared" si="34"/>
        <v>28.06</v>
      </c>
      <c r="HI41" s="2">
        <f t="shared" si="34"/>
        <v>28.1</v>
      </c>
      <c r="HJ41" s="2"/>
      <c r="HK41" s="2"/>
      <c r="HL41" s="2"/>
      <c r="HM41" s="2"/>
      <c r="HN41" s="2"/>
      <c r="HO41" s="2"/>
      <c r="HU41" s="2">
        <f>HU23</f>
        <v>30.99</v>
      </c>
      <c r="HV41" s="2">
        <f t="shared" ref="HV41:HY41" si="35">HV23</f>
        <v>30.23</v>
      </c>
      <c r="HW41" s="2">
        <f t="shared" si="35"/>
        <v>29.07</v>
      </c>
      <c r="HX41" s="2">
        <f t="shared" si="35"/>
        <v>30.43</v>
      </c>
      <c r="HY41" s="2">
        <f t="shared" si="35"/>
        <v>29.86</v>
      </c>
      <c r="HZ41" s="2"/>
      <c r="IA41" s="2"/>
      <c r="IB41" s="2"/>
      <c r="IC41" s="2"/>
      <c r="ID41" s="2"/>
    </row>
    <row r="42" spans="3:254" x14ac:dyDescent="0.25">
      <c r="C42" t="s">
        <v>4</v>
      </c>
      <c r="D42">
        <f>D31</f>
        <v>29.27</v>
      </c>
      <c r="E42">
        <f t="shared" ref="E42:H42" si="36">E31</f>
        <v>28.59</v>
      </c>
      <c r="F42">
        <f t="shared" si="36"/>
        <v>28.72</v>
      </c>
      <c r="G42">
        <f t="shared" si="36"/>
        <v>28.47</v>
      </c>
      <c r="H42">
        <f t="shared" si="36"/>
        <v>28.23</v>
      </c>
      <c r="T42">
        <f>T31</f>
        <v>30.49</v>
      </c>
      <c r="U42">
        <f t="shared" ref="U42:X42" si="37">U31</f>
        <v>29.11</v>
      </c>
      <c r="V42">
        <f t="shared" si="37"/>
        <v>29.19</v>
      </c>
      <c r="W42">
        <f t="shared" si="37"/>
        <v>29.12</v>
      </c>
      <c r="X42">
        <f t="shared" si="37"/>
        <v>29.12</v>
      </c>
      <c r="AJ42">
        <f>AJ31</f>
        <v>29.4</v>
      </c>
      <c r="AK42">
        <f t="shared" ref="AK42:AN42" si="38">AK31</f>
        <v>28.09</v>
      </c>
      <c r="AL42">
        <f t="shared" si="38"/>
        <v>26.75</v>
      </c>
      <c r="AM42">
        <f t="shared" si="38"/>
        <v>26.89</v>
      </c>
      <c r="AN42">
        <f t="shared" si="38"/>
        <v>28.55</v>
      </c>
      <c r="AZ42" s="2">
        <f>AZ31</f>
        <v>29.7</v>
      </c>
      <c r="BA42" s="42"/>
      <c r="BB42" s="2">
        <f t="shared" ref="BB42:BD42" si="39">BB31</f>
        <v>27.97</v>
      </c>
      <c r="BC42" s="2">
        <f t="shared" si="39"/>
        <v>28.15</v>
      </c>
      <c r="BD42" s="2">
        <f t="shared" si="39"/>
        <v>27.14</v>
      </c>
      <c r="BE42" s="2"/>
      <c r="BF42" s="2"/>
      <c r="BG42" s="2"/>
      <c r="BH42" s="2"/>
      <c r="BI42" s="2"/>
      <c r="BQ42" s="2">
        <f>BQ31</f>
        <v>28.1</v>
      </c>
      <c r="BR42" s="2">
        <f t="shared" ref="BR42:BU42" si="40">BR31</f>
        <v>27.69</v>
      </c>
      <c r="BS42" s="2">
        <f t="shared" si="40"/>
        <v>27.31</v>
      </c>
      <c r="BT42" s="2">
        <f t="shared" si="40"/>
        <v>27.54</v>
      </c>
      <c r="BU42" s="2">
        <f t="shared" si="40"/>
        <v>27.86</v>
      </c>
      <c r="BV42" s="2"/>
      <c r="BW42" s="2"/>
      <c r="BX42" s="2"/>
      <c r="BY42" s="2"/>
      <c r="BZ42" s="2"/>
      <c r="CG42" s="2">
        <f>CG31</f>
        <v>32.78</v>
      </c>
      <c r="CH42" s="2">
        <f t="shared" ref="CH42:CK42" si="41">CH31</f>
        <v>30.86</v>
      </c>
      <c r="CI42" s="2">
        <f t="shared" si="41"/>
        <v>33.33</v>
      </c>
      <c r="CJ42" s="2">
        <f t="shared" si="41"/>
        <v>31.19</v>
      </c>
      <c r="CK42" s="2">
        <f t="shared" si="41"/>
        <v>31.45</v>
      </c>
      <c r="CL42" s="2"/>
      <c r="CM42" s="2"/>
      <c r="CN42" s="2"/>
      <c r="CO42" s="2"/>
      <c r="CP42" s="2"/>
      <c r="CW42" s="2">
        <f>CW31</f>
        <v>31.68</v>
      </c>
      <c r="CX42" s="2">
        <f>CX31</f>
        <v>30.27</v>
      </c>
      <c r="CY42" s="2">
        <f>CY31</f>
        <v>29.84</v>
      </c>
      <c r="CZ42" s="2">
        <f>CZ31</f>
        <v>30.06</v>
      </c>
      <c r="DA42" s="2"/>
      <c r="DB42" s="2"/>
      <c r="DC42" s="2"/>
      <c r="DD42" s="2"/>
      <c r="DE42" s="2"/>
      <c r="DM42" s="2">
        <f>DM31</f>
        <v>29.51</v>
      </c>
      <c r="DN42" s="2">
        <f t="shared" ref="DN42:DQ42" si="42">DN31</f>
        <v>28.26</v>
      </c>
      <c r="DO42" s="2">
        <f t="shared" si="42"/>
        <v>27.96</v>
      </c>
      <c r="DP42" s="2">
        <f t="shared" si="42"/>
        <v>28.23</v>
      </c>
      <c r="DQ42" s="2">
        <f t="shared" si="42"/>
        <v>28.79</v>
      </c>
      <c r="DR42" s="2"/>
      <c r="DS42" s="2"/>
      <c r="DT42" s="2"/>
      <c r="DU42" s="2"/>
      <c r="DV42" s="2"/>
      <c r="EC42" s="2">
        <f>EC31</f>
        <v>29.93</v>
      </c>
      <c r="ED42" s="2">
        <f>ED31</f>
        <v>28.7</v>
      </c>
      <c r="EE42" s="2">
        <f>EE31</f>
        <v>28.7</v>
      </c>
      <c r="EF42" s="2">
        <f>EF31</f>
        <v>28.1</v>
      </c>
      <c r="EG42" s="12">
        <f>EG31</f>
        <v>27.56</v>
      </c>
      <c r="EH42" s="2"/>
      <c r="EI42" s="2"/>
      <c r="EJ42" s="2"/>
      <c r="EK42" s="2"/>
      <c r="EL42" s="2"/>
      <c r="ES42" s="2">
        <f>ES31</f>
        <v>29.1</v>
      </c>
      <c r="ET42" s="2">
        <f t="shared" ref="ET42:EW42" si="43">ET31</f>
        <v>29.09</v>
      </c>
      <c r="EU42" s="2">
        <f t="shared" si="43"/>
        <v>27.97</v>
      </c>
      <c r="EV42" s="2">
        <f t="shared" si="43"/>
        <v>29.12</v>
      </c>
      <c r="EW42" s="2">
        <f t="shared" si="43"/>
        <v>29.95</v>
      </c>
      <c r="EX42" s="2"/>
      <c r="EY42" s="2"/>
      <c r="EZ42" s="2"/>
      <c r="FA42" s="2"/>
      <c r="FB42" s="2"/>
      <c r="FI42" s="2">
        <f>FI31</f>
        <v>32.340000000000003</v>
      </c>
      <c r="FJ42" s="2">
        <f>FJ31</f>
        <v>30.6</v>
      </c>
      <c r="FK42" s="2">
        <f>FK31</f>
        <v>32.26</v>
      </c>
      <c r="FL42" s="2">
        <f>FL31</f>
        <v>29.93</v>
      </c>
      <c r="FM42" s="2">
        <f>FM31</f>
        <v>31.09</v>
      </c>
      <c r="FN42" s="2"/>
      <c r="FO42" s="2"/>
      <c r="FP42" s="2"/>
      <c r="FQ42" s="2"/>
      <c r="FR42" s="2"/>
      <c r="FY42" s="2">
        <f>FY31</f>
        <v>29.85</v>
      </c>
      <c r="FZ42" s="2">
        <f t="shared" ref="FZ42:GC42" si="44">FZ31</f>
        <v>28.93</v>
      </c>
      <c r="GA42" s="2">
        <f t="shared" si="44"/>
        <v>28.96</v>
      </c>
      <c r="GB42" s="2">
        <f t="shared" si="44"/>
        <v>28.08</v>
      </c>
      <c r="GC42" s="2">
        <f t="shared" si="44"/>
        <v>27.08</v>
      </c>
      <c r="GD42" s="2"/>
      <c r="GE42" s="2"/>
      <c r="GF42" s="2"/>
      <c r="GG42" s="2"/>
      <c r="GH42" s="2"/>
      <c r="GO42" s="2">
        <f>GO31</f>
        <v>27.74</v>
      </c>
      <c r="GP42" s="2">
        <f t="shared" ref="GP42:GS42" si="45">GP31</f>
        <v>27.01</v>
      </c>
      <c r="GQ42" s="2">
        <f t="shared" si="45"/>
        <v>26.99</v>
      </c>
      <c r="GR42" s="2">
        <f t="shared" si="45"/>
        <v>27.19</v>
      </c>
      <c r="GS42" s="2">
        <f t="shared" si="45"/>
        <v>27.37</v>
      </c>
      <c r="GT42" s="2"/>
      <c r="GU42" s="2"/>
      <c r="GV42" s="2"/>
      <c r="GW42" s="2"/>
      <c r="GX42" s="2"/>
      <c r="HF42" s="2">
        <f>HE31</f>
        <v>28.48</v>
      </c>
      <c r="HG42" s="2">
        <f t="shared" ref="HG42:HI42" si="46">HF31</f>
        <v>27.6</v>
      </c>
      <c r="HH42" s="2">
        <f t="shared" si="46"/>
        <v>27.58</v>
      </c>
      <c r="HI42" s="2">
        <f t="shared" si="46"/>
        <v>28.26</v>
      </c>
      <c r="HJ42" s="2"/>
      <c r="HK42" s="2"/>
      <c r="HL42" s="2"/>
      <c r="HM42" s="2"/>
      <c r="HN42" s="2"/>
      <c r="HO42" s="2"/>
      <c r="HU42" s="2">
        <f>HU31</f>
        <v>31.12</v>
      </c>
      <c r="HV42" s="2">
        <f t="shared" ref="HV42:HY42" si="47">HV31</f>
        <v>29.5</v>
      </c>
      <c r="HW42" s="2">
        <f t="shared" si="47"/>
        <v>31.18</v>
      </c>
      <c r="HX42" s="2">
        <f t="shared" si="47"/>
        <v>30.34</v>
      </c>
      <c r="HY42" s="2">
        <f t="shared" si="47"/>
        <v>29.62</v>
      </c>
      <c r="HZ42" s="2"/>
      <c r="IA42" s="2"/>
      <c r="IB42" s="2"/>
      <c r="IC42" s="2"/>
      <c r="ID42" s="2"/>
    </row>
    <row r="71" spans="2:77" x14ac:dyDescent="0.25">
      <c r="B71" s="10"/>
      <c r="C71" s="71" t="s">
        <v>35</v>
      </c>
      <c r="D71" s="72"/>
      <c r="E71" s="72"/>
      <c r="F71" s="72"/>
      <c r="G71" s="73"/>
      <c r="H71" s="71" t="s">
        <v>37</v>
      </c>
      <c r="I71" s="72"/>
      <c r="J71" s="72"/>
      <c r="K71" s="72"/>
      <c r="L71" s="73"/>
      <c r="M71" s="71" t="s">
        <v>38</v>
      </c>
      <c r="N71" s="72"/>
      <c r="O71" s="72"/>
      <c r="P71" s="72"/>
      <c r="Q71" s="73"/>
      <c r="R71" s="71" t="s">
        <v>39</v>
      </c>
      <c r="S71" s="72"/>
      <c r="T71" s="72"/>
      <c r="U71" s="72"/>
      <c r="V71" s="73"/>
      <c r="W71" s="71" t="s">
        <v>40</v>
      </c>
      <c r="X71" s="72"/>
      <c r="Y71" s="72"/>
      <c r="Z71" s="72"/>
      <c r="AA71" s="73"/>
      <c r="AB71" s="71" t="s">
        <v>51</v>
      </c>
      <c r="AC71" s="72"/>
      <c r="AD71" s="72"/>
      <c r="AE71" s="72"/>
      <c r="AF71" s="73"/>
      <c r="AG71" s="71" t="s">
        <v>52</v>
      </c>
      <c r="AH71" s="72"/>
      <c r="AI71" s="72"/>
      <c r="AJ71" s="72"/>
      <c r="AK71" s="73"/>
      <c r="AL71" s="71" t="s">
        <v>53</v>
      </c>
      <c r="AM71" s="72"/>
      <c r="AN71" s="72"/>
      <c r="AO71" s="72"/>
      <c r="AP71" s="73"/>
      <c r="AQ71" s="71" t="s">
        <v>54</v>
      </c>
      <c r="AR71" s="72"/>
      <c r="AS71" s="72"/>
      <c r="AT71" s="72"/>
      <c r="AU71" s="73"/>
      <c r="AV71" s="71" t="s">
        <v>0</v>
      </c>
      <c r="AW71" s="72"/>
      <c r="AX71" s="72"/>
      <c r="AY71" s="72"/>
      <c r="AZ71" s="73"/>
      <c r="BA71" s="71" t="s">
        <v>55</v>
      </c>
      <c r="BB71" s="72"/>
      <c r="BC71" s="72"/>
      <c r="BD71" s="72"/>
      <c r="BE71" s="73"/>
      <c r="BF71" s="71" t="s">
        <v>56</v>
      </c>
      <c r="BG71" s="72"/>
      <c r="BH71" s="72"/>
      <c r="BI71" s="72"/>
      <c r="BJ71" s="73"/>
      <c r="BK71" s="71" t="s">
        <v>57</v>
      </c>
      <c r="BL71" s="72"/>
      <c r="BM71" s="72"/>
      <c r="BN71" s="72"/>
      <c r="BO71" s="73"/>
      <c r="BP71" s="71" t="s">
        <v>58</v>
      </c>
      <c r="BQ71" s="72"/>
      <c r="BR71" s="72"/>
      <c r="BS71" s="72"/>
      <c r="BT71" s="73"/>
      <c r="BU71" s="71" t="s">
        <v>59</v>
      </c>
      <c r="BV71" s="72"/>
      <c r="BW71" s="72"/>
      <c r="BX71" s="72"/>
      <c r="BY71" s="73"/>
    </row>
    <row r="72" spans="2:77" x14ac:dyDescent="0.25">
      <c r="B72" s="2"/>
      <c r="C72" s="11" t="s">
        <v>19</v>
      </c>
      <c r="D72" s="12" t="s">
        <v>20</v>
      </c>
      <c r="E72" s="11" t="s">
        <v>21</v>
      </c>
      <c r="F72" s="2" t="s">
        <v>22</v>
      </c>
      <c r="G72" s="2" t="s">
        <v>23</v>
      </c>
      <c r="H72" s="11" t="s">
        <v>19</v>
      </c>
      <c r="I72" s="12" t="s">
        <v>20</v>
      </c>
      <c r="J72" s="11" t="s">
        <v>21</v>
      </c>
      <c r="K72" s="2" t="s">
        <v>22</v>
      </c>
      <c r="L72" s="2" t="s">
        <v>23</v>
      </c>
      <c r="M72" s="11" t="s">
        <v>19</v>
      </c>
      <c r="N72" s="12" t="s">
        <v>20</v>
      </c>
      <c r="O72" s="11" t="s">
        <v>21</v>
      </c>
      <c r="P72" s="2" t="s">
        <v>22</v>
      </c>
      <c r="Q72" s="2" t="s">
        <v>23</v>
      </c>
      <c r="R72" s="11" t="s">
        <v>19</v>
      </c>
      <c r="S72" s="12" t="s">
        <v>20</v>
      </c>
      <c r="T72" s="11" t="s">
        <v>21</v>
      </c>
      <c r="U72" s="2" t="s">
        <v>22</v>
      </c>
      <c r="V72" s="2" t="s">
        <v>23</v>
      </c>
      <c r="W72" s="11" t="s">
        <v>19</v>
      </c>
      <c r="X72" s="12" t="s">
        <v>20</v>
      </c>
      <c r="Y72" s="11" t="s">
        <v>21</v>
      </c>
      <c r="Z72" s="2" t="s">
        <v>22</v>
      </c>
      <c r="AA72" s="2" t="s">
        <v>23</v>
      </c>
      <c r="AB72" s="11" t="s">
        <v>19</v>
      </c>
      <c r="AC72" s="12" t="s">
        <v>20</v>
      </c>
      <c r="AD72" s="11" t="s">
        <v>21</v>
      </c>
      <c r="AE72" s="2" t="s">
        <v>22</v>
      </c>
      <c r="AF72" s="2" t="s">
        <v>23</v>
      </c>
      <c r="AG72" s="11" t="s">
        <v>19</v>
      </c>
      <c r="AH72" s="12" t="s">
        <v>20</v>
      </c>
      <c r="AI72" s="11" t="s">
        <v>21</v>
      </c>
      <c r="AJ72" s="2" t="s">
        <v>22</v>
      </c>
      <c r="AK72" s="2" t="s">
        <v>23</v>
      </c>
      <c r="AL72" s="11" t="s">
        <v>19</v>
      </c>
      <c r="AM72" s="12" t="s">
        <v>20</v>
      </c>
      <c r="AN72" s="11" t="s">
        <v>21</v>
      </c>
      <c r="AO72" s="2" t="s">
        <v>22</v>
      </c>
      <c r="AP72" s="2" t="s">
        <v>23</v>
      </c>
      <c r="AQ72" s="11" t="s">
        <v>19</v>
      </c>
      <c r="AR72" s="12" t="s">
        <v>20</v>
      </c>
      <c r="AS72" s="11" t="s">
        <v>21</v>
      </c>
      <c r="AT72" s="2" t="s">
        <v>22</v>
      </c>
      <c r="AU72" s="2" t="s">
        <v>23</v>
      </c>
      <c r="AV72" s="11" t="s">
        <v>19</v>
      </c>
      <c r="AW72" s="12" t="s">
        <v>20</v>
      </c>
      <c r="AX72" s="11" t="s">
        <v>21</v>
      </c>
      <c r="AY72" s="2" t="s">
        <v>22</v>
      </c>
      <c r="AZ72" s="2" t="s">
        <v>23</v>
      </c>
      <c r="BA72" s="11" t="s">
        <v>19</v>
      </c>
      <c r="BB72" s="12" t="s">
        <v>20</v>
      </c>
      <c r="BC72" s="11" t="s">
        <v>21</v>
      </c>
      <c r="BD72" s="2" t="s">
        <v>22</v>
      </c>
      <c r="BE72" s="2" t="s">
        <v>23</v>
      </c>
      <c r="BF72" s="11" t="s">
        <v>19</v>
      </c>
      <c r="BG72" s="12" t="s">
        <v>20</v>
      </c>
      <c r="BH72" s="11" t="s">
        <v>21</v>
      </c>
      <c r="BI72" s="2" t="s">
        <v>22</v>
      </c>
      <c r="BJ72" s="2" t="s">
        <v>23</v>
      </c>
      <c r="BK72" s="11" t="s">
        <v>19</v>
      </c>
      <c r="BL72" s="12" t="s">
        <v>20</v>
      </c>
      <c r="BM72" s="11" t="s">
        <v>21</v>
      </c>
      <c r="BN72" s="2" t="s">
        <v>22</v>
      </c>
      <c r="BO72" s="2" t="s">
        <v>23</v>
      </c>
      <c r="BP72" s="11" t="s">
        <v>19</v>
      </c>
      <c r="BQ72" s="12" t="s">
        <v>20</v>
      </c>
      <c r="BR72" s="11" t="s">
        <v>21</v>
      </c>
      <c r="BS72" s="2" t="s">
        <v>22</v>
      </c>
      <c r="BT72" s="2" t="s">
        <v>23</v>
      </c>
      <c r="BU72" s="11" t="s">
        <v>19</v>
      </c>
      <c r="BV72" s="12" t="s">
        <v>20</v>
      </c>
      <c r="BW72" s="11" t="s">
        <v>21</v>
      </c>
      <c r="BX72" s="2" t="s">
        <v>22</v>
      </c>
      <c r="BY72" s="2" t="s">
        <v>23</v>
      </c>
    </row>
    <row r="73" spans="2:77" x14ac:dyDescent="0.25">
      <c r="B73" s="25" t="s">
        <v>1</v>
      </c>
      <c r="C73" s="26">
        <f>N5</f>
        <v>28.624000000000002</v>
      </c>
      <c r="D73" s="26">
        <f t="shared" ref="D73:G73" si="48">O5</f>
        <v>0.88101078313491687</v>
      </c>
      <c r="E73" s="26">
        <f t="shared" si="48"/>
        <v>18.624000000000002</v>
      </c>
      <c r="F73" s="26">
        <f t="shared" si="48"/>
        <v>27.79</v>
      </c>
      <c r="G73" s="26">
        <f t="shared" si="48"/>
        <v>30.04</v>
      </c>
      <c r="H73" s="26">
        <f>AD5</f>
        <v>28.562000000000001</v>
      </c>
      <c r="I73" s="26">
        <f t="shared" ref="I73:L73" si="49">AE5</f>
        <v>0.73605027002236778</v>
      </c>
      <c r="J73" s="26">
        <f t="shared" si="49"/>
        <v>19.562000000000001</v>
      </c>
      <c r="K73" s="26">
        <f t="shared" si="49"/>
        <v>27.45</v>
      </c>
      <c r="L73" s="26">
        <f t="shared" si="49"/>
        <v>29.36</v>
      </c>
      <c r="M73" s="26">
        <f>AT5</f>
        <v>27.83</v>
      </c>
      <c r="N73" s="26">
        <f t="shared" ref="N73:Q73" si="50">AU5</f>
        <v>0.92653476279450386</v>
      </c>
      <c r="O73" s="26">
        <f t="shared" si="50"/>
        <v>17.829999999999998</v>
      </c>
      <c r="P73" s="26">
        <f t="shared" si="50"/>
        <v>26.83</v>
      </c>
      <c r="Q73" s="26">
        <f t="shared" si="50"/>
        <v>28.71</v>
      </c>
      <c r="R73" s="26">
        <f>BJ5</f>
        <v>28.3825</v>
      </c>
      <c r="S73" s="26">
        <f t="shared" ref="S73:V73" si="51">BK5</f>
        <v>0.63073369974974447</v>
      </c>
      <c r="T73" s="26">
        <f t="shared" si="51"/>
        <v>18.3825</v>
      </c>
      <c r="U73" s="26">
        <f t="shared" si="51"/>
        <v>27.52</v>
      </c>
      <c r="V73" s="26">
        <f t="shared" si="51"/>
        <v>29.03</v>
      </c>
      <c r="W73" s="26">
        <f>CA5</f>
        <v>27.645999999999997</v>
      </c>
      <c r="X73" s="26">
        <f t="shared" ref="X73:AA73" si="52">CB5</f>
        <v>0.45921672443411737</v>
      </c>
      <c r="Y73" s="26">
        <f t="shared" si="52"/>
        <v>17.645999999999997</v>
      </c>
      <c r="Z73" s="26">
        <f t="shared" si="52"/>
        <v>27.26</v>
      </c>
      <c r="AA73" s="26">
        <f t="shared" si="52"/>
        <v>28.42</v>
      </c>
      <c r="AB73" s="25">
        <f>CQ5</f>
        <v>31.466000000000001</v>
      </c>
      <c r="AC73" s="25">
        <f t="shared" ref="AC73:AF73" si="53">CR5</f>
        <v>0.25284382531515387</v>
      </c>
      <c r="AD73" s="25">
        <f t="shared" si="53"/>
        <v>22.466000000000001</v>
      </c>
      <c r="AE73" s="25">
        <f t="shared" si="53"/>
        <v>31.09</v>
      </c>
      <c r="AF73" s="25">
        <f t="shared" si="53"/>
        <v>31.7</v>
      </c>
      <c r="AG73" s="26">
        <f>DG5</f>
        <v>29.238</v>
      </c>
      <c r="AH73" s="26">
        <f t="shared" ref="AH73:AK73" si="54">DH5</f>
        <v>0.82429970277806042</v>
      </c>
      <c r="AI73" s="26">
        <f t="shared" si="54"/>
        <v>20.238</v>
      </c>
      <c r="AJ73" s="26">
        <f t="shared" si="54"/>
        <v>28.62</v>
      </c>
      <c r="AK73" s="26">
        <f t="shared" si="54"/>
        <v>30.63</v>
      </c>
      <c r="AL73" s="26">
        <f>DW5</f>
        <v>27.784000000000002</v>
      </c>
      <c r="AM73" s="26">
        <f t="shared" ref="AM73:AP73" si="55">DX5</f>
        <v>0.35753321524020648</v>
      </c>
      <c r="AN73" s="26">
        <f t="shared" si="55"/>
        <v>17.784000000000002</v>
      </c>
      <c r="AO73" s="26">
        <f t="shared" si="55"/>
        <v>27.39</v>
      </c>
      <c r="AP73" s="26">
        <f t="shared" si="55"/>
        <v>28.2</v>
      </c>
      <c r="AQ73" s="26">
        <f>EM5</f>
        <v>28.330000000000002</v>
      </c>
      <c r="AR73" s="26">
        <f t="shared" ref="AR73:AU73" si="56">EN5</f>
        <v>0.57175169435691253</v>
      </c>
      <c r="AS73" s="26">
        <f t="shared" si="56"/>
        <v>18.330000000000002</v>
      </c>
      <c r="AT73" s="26">
        <f t="shared" si="56"/>
        <v>27.76</v>
      </c>
      <c r="AU73" s="26">
        <f t="shared" si="56"/>
        <v>29.28</v>
      </c>
      <c r="AV73" s="26">
        <f>FC5</f>
        <v>29.456</v>
      </c>
      <c r="AW73" s="26">
        <f t="shared" ref="AW73:AZ73" si="57">FD5</f>
        <v>0.43895330047739745</v>
      </c>
      <c r="AX73" s="26">
        <f t="shared" si="57"/>
        <v>19.456</v>
      </c>
      <c r="AY73" s="26">
        <f t="shared" si="57"/>
        <v>29.15</v>
      </c>
      <c r="AZ73" s="26">
        <f t="shared" si="57"/>
        <v>30.19</v>
      </c>
      <c r="BA73" s="26">
        <f>FS5</f>
        <v>30.498000000000001</v>
      </c>
      <c r="BB73" s="26">
        <f t="shared" ref="BB73:BE73" si="58">FT5</f>
        <v>0.98707649146355514</v>
      </c>
      <c r="BC73" s="26">
        <f t="shared" si="58"/>
        <v>20.498000000000001</v>
      </c>
      <c r="BD73" s="26">
        <f t="shared" si="58"/>
        <v>29.56</v>
      </c>
      <c r="BE73" s="26">
        <f t="shared" si="58"/>
        <v>32.06</v>
      </c>
      <c r="BF73" s="26">
        <f>GI5</f>
        <v>28.45</v>
      </c>
      <c r="BG73" s="26">
        <f t="shared" ref="BG73:BJ73" si="59">GJ5</f>
        <v>0.58893972526906291</v>
      </c>
      <c r="BH73" s="26">
        <f t="shared" si="59"/>
        <v>18.45</v>
      </c>
      <c r="BI73" s="26">
        <f t="shared" si="59"/>
        <v>27.85</v>
      </c>
      <c r="BJ73" s="26">
        <f t="shared" si="59"/>
        <v>29.2</v>
      </c>
      <c r="BK73" s="26">
        <f>GY5</f>
        <v>27.153999999999996</v>
      </c>
      <c r="BL73" s="26">
        <f t="shared" ref="BL73:BO73" si="60">GZ5</f>
        <v>0.14484474446799925</v>
      </c>
      <c r="BM73" s="26">
        <f t="shared" si="60"/>
        <v>17.153999999999996</v>
      </c>
      <c r="BN73" s="26">
        <f t="shared" si="60"/>
        <v>27</v>
      </c>
      <c r="BO73" s="26">
        <f t="shared" si="60"/>
        <v>27.32</v>
      </c>
      <c r="BP73" s="26">
        <f>HO5</f>
        <v>28.588000000000001</v>
      </c>
      <c r="BQ73" s="26">
        <f t="shared" ref="BQ73:BT73" si="61">HP5</f>
        <v>1.4249807016237099</v>
      </c>
      <c r="BR73" s="26">
        <f t="shared" si="61"/>
        <v>18.588000000000001</v>
      </c>
      <c r="BS73" s="26">
        <f t="shared" si="61"/>
        <v>27.79</v>
      </c>
      <c r="BT73" s="26">
        <f t="shared" si="61"/>
        <v>31.12</v>
      </c>
      <c r="BU73" s="26">
        <f>IE5</f>
        <v>30.415999999999997</v>
      </c>
      <c r="BV73" s="26">
        <f>IF5</f>
        <v>1.0512991962329277</v>
      </c>
      <c r="BW73" s="26">
        <f>IG5</f>
        <v>20.415999999999997</v>
      </c>
      <c r="BX73" s="26">
        <f>IH5</f>
        <v>29.06</v>
      </c>
      <c r="BY73" s="26">
        <f>II5</f>
        <v>31.99</v>
      </c>
    </row>
    <row r="74" spans="2:77" x14ac:dyDescent="0.25">
      <c r="B74" s="27" t="s">
        <v>2</v>
      </c>
      <c r="C74" s="28">
        <f>N14</f>
        <v>28.7</v>
      </c>
      <c r="D74" s="28">
        <f t="shared" ref="D74:G74" si="62">O14</f>
        <v>0.64992307237087643</v>
      </c>
      <c r="E74" s="28">
        <f t="shared" si="62"/>
        <v>18.7</v>
      </c>
      <c r="F74" s="28">
        <f t="shared" si="62"/>
        <v>27.89</v>
      </c>
      <c r="G74" s="28">
        <f t="shared" si="62"/>
        <v>29.56</v>
      </c>
      <c r="H74" s="28">
        <f>AD14</f>
        <v>29.815999999999995</v>
      </c>
      <c r="I74" s="28">
        <f t="shared" ref="I74:L74" si="63">AE14</f>
        <v>1.1058616550002995</v>
      </c>
      <c r="J74" s="28">
        <f t="shared" si="63"/>
        <v>19.815999999999995</v>
      </c>
      <c r="K74" s="28">
        <f t="shared" si="63"/>
        <v>29.05</v>
      </c>
      <c r="L74" s="28">
        <f t="shared" si="63"/>
        <v>31.76</v>
      </c>
      <c r="M74" s="28">
        <f>AT14</f>
        <v>28.734999999999999</v>
      </c>
      <c r="N74" s="28">
        <f t="shared" ref="N74:Q74" si="64">AU14</f>
        <v>1.3046199957586628</v>
      </c>
      <c r="O74" s="28">
        <f t="shared" si="64"/>
        <v>19.734999999999999</v>
      </c>
      <c r="P74" s="28">
        <f t="shared" si="64"/>
        <v>27.48</v>
      </c>
      <c r="Q74" s="28">
        <f t="shared" si="64"/>
        <v>29.93</v>
      </c>
      <c r="R74" s="28">
        <f>BJ14</f>
        <v>28.177500000000002</v>
      </c>
      <c r="S74" s="28">
        <f t="shared" ref="S74:V74" si="65">BK14</f>
        <v>0.77873294523861014</v>
      </c>
      <c r="T74" s="28">
        <f t="shared" si="65"/>
        <v>18.177500000000002</v>
      </c>
      <c r="U74" s="28">
        <f t="shared" si="65"/>
        <v>27.28</v>
      </c>
      <c r="V74" s="28">
        <f t="shared" si="65"/>
        <v>29.1</v>
      </c>
      <c r="W74" s="28">
        <f>CA14</f>
        <v>28.172000000000004</v>
      </c>
      <c r="X74" s="28">
        <f t="shared" ref="X74:AA74" si="66">CB14</f>
        <v>0.75410211510113201</v>
      </c>
      <c r="Y74" s="28">
        <f t="shared" si="66"/>
        <v>18.172000000000004</v>
      </c>
      <c r="Z74" s="28">
        <f t="shared" si="66"/>
        <v>27.5</v>
      </c>
      <c r="AA74" s="28">
        <f t="shared" si="66"/>
        <v>29.44</v>
      </c>
      <c r="AB74" s="27">
        <f>CQ14</f>
        <v>32.565999999999995</v>
      </c>
      <c r="AC74" s="27">
        <f t="shared" ref="AC74:AF74" si="67">CR14</f>
        <v>0.88206008865609653</v>
      </c>
      <c r="AD74" s="27">
        <f t="shared" si="67"/>
        <v>22.565999999999995</v>
      </c>
      <c r="AE74" s="27">
        <f t="shared" si="67"/>
        <v>31.79</v>
      </c>
      <c r="AF74" s="27">
        <f t="shared" si="67"/>
        <v>33.96</v>
      </c>
      <c r="AG74" s="28">
        <f>DG14</f>
        <v>29.572000000000003</v>
      </c>
      <c r="AH74" s="28">
        <f t="shared" ref="AH74:AK74" si="68">DH14</f>
        <v>0.62102334899744371</v>
      </c>
      <c r="AI74" s="28">
        <f t="shared" si="68"/>
        <v>20.572000000000003</v>
      </c>
      <c r="AJ74" s="28">
        <f t="shared" si="68"/>
        <v>29.23</v>
      </c>
      <c r="AK74" s="28">
        <f t="shared" si="68"/>
        <v>30.67</v>
      </c>
      <c r="AL74" s="28">
        <f>DW14</f>
        <v>28.143999999999998</v>
      </c>
      <c r="AM74" s="28">
        <f t="shared" ref="AM74:AP74" si="69">DX14</f>
        <v>0.53491120758495991</v>
      </c>
      <c r="AN74" s="28">
        <f t="shared" si="69"/>
        <v>18.143999999999998</v>
      </c>
      <c r="AO74" s="28">
        <f t="shared" si="69"/>
        <v>27.52</v>
      </c>
      <c r="AP74" s="28">
        <f t="shared" si="69"/>
        <v>28.9</v>
      </c>
      <c r="AQ74" s="28">
        <f>EM14</f>
        <v>28.869999999999997</v>
      </c>
      <c r="AR74" s="28">
        <f t="shared" ref="AR74:AU74" si="70">EN14</f>
        <v>0.64788116194252821</v>
      </c>
      <c r="AS74" s="28">
        <f t="shared" si="70"/>
        <v>18.869999999999997</v>
      </c>
      <c r="AT74" s="28">
        <f t="shared" si="70"/>
        <v>28.09</v>
      </c>
      <c r="AU74" s="28">
        <f t="shared" si="70"/>
        <v>29.8</v>
      </c>
      <c r="AV74" s="28">
        <f>FC14</f>
        <v>29.348000000000003</v>
      </c>
      <c r="AW74" s="28">
        <f t="shared" ref="AW74:AZ74" si="71">FD14</f>
        <v>0.81903601874398602</v>
      </c>
      <c r="AX74" s="28">
        <f t="shared" si="71"/>
        <v>19.348000000000003</v>
      </c>
      <c r="AY74" s="28">
        <f t="shared" si="71"/>
        <v>28.3</v>
      </c>
      <c r="AZ74" s="28">
        <f t="shared" si="71"/>
        <v>30.11</v>
      </c>
      <c r="BA74" s="28">
        <f>FS14</f>
        <v>31.419999999999998</v>
      </c>
      <c r="BB74" s="28">
        <f t="shared" ref="BB74:BE74" si="72">FT14</f>
        <v>1.246053770910388</v>
      </c>
      <c r="BC74" s="28">
        <f t="shared" si="72"/>
        <v>21.419999999999998</v>
      </c>
      <c r="BD74" s="28">
        <f t="shared" si="72"/>
        <v>29.94</v>
      </c>
      <c r="BE74" s="28">
        <f t="shared" si="72"/>
        <v>32.86</v>
      </c>
      <c r="BF74" s="28">
        <f>GI14</f>
        <v>28.686</v>
      </c>
      <c r="BG74" s="28">
        <f t="shared" ref="BG74:BJ74" si="73">GJ14</f>
        <v>0.90621741320722726</v>
      </c>
      <c r="BH74" s="28">
        <f t="shared" si="73"/>
        <v>18.686</v>
      </c>
      <c r="BI74" s="28">
        <f t="shared" si="73"/>
        <v>27.42</v>
      </c>
      <c r="BJ74" s="28">
        <f t="shared" si="73"/>
        <v>29.93</v>
      </c>
      <c r="BK74" s="28">
        <f>GY14</f>
        <v>27.612000000000002</v>
      </c>
      <c r="BL74" s="28">
        <f t="shared" ref="BL74:BO74" si="74">GZ14</f>
        <v>0.23594490882407282</v>
      </c>
      <c r="BM74" s="28">
        <f t="shared" si="74"/>
        <v>17.612000000000002</v>
      </c>
      <c r="BN74" s="28">
        <f t="shared" si="74"/>
        <v>27.36</v>
      </c>
      <c r="BO74" s="28">
        <f t="shared" si="74"/>
        <v>27.9</v>
      </c>
      <c r="BP74" s="28">
        <f>HO14</f>
        <v>27.839999999999996</v>
      </c>
      <c r="BQ74" s="28">
        <f t="shared" ref="BQ74:BT74" si="75">HP14</f>
        <v>0.26134268690744061</v>
      </c>
      <c r="BR74" s="28">
        <f t="shared" si="75"/>
        <v>17.839999999999996</v>
      </c>
      <c r="BS74" s="28">
        <f t="shared" si="75"/>
        <v>27.47</v>
      </c>
      <c r="BT74" s="28">
        <f t="shared" si="75"/>
        <v>28.17</v>
      </c>
      <c r="BU74" s="28">
        <f>IE14</f>
        <v>30.946000000000005</v>
      </c>
      <c r="BV74" s="28">
        <f>IF14</f>
        <v>1.5758902246032243</v>
      </c>
      <c r="BW74" s="28">
        <f>IG14</f>
        <v>20.946000000000005</v>
      </c>
      <c r="BX74" s="28">
        <f>IH14</f>
        <v>28.52</v>
      </c>
      <c r="BY74" s="28">
        <f>II14</f>
        <v>32.93</v>
      </c>
    </row>
    <row r="75" spans="2:77" x14ac:dyDescent="0.25">
      <c r="B75" s="29" t="s">
        <v>3</v>
      </c>
      <c r="C75" s="30">
        <f>N23</f>
        <v>28.471999999999998</v>
      </c>
      <c r="D75" s="30">
        <f t="shared" ref="D75:G75" si="76">O23</f>
        <v>0.50355734529445539</v>
      </c>
      <c r="E75" s="30">
        <f t="shared" si="76"/>
        <v>18.471999999999998</v>
      </c>
      <c r="F75" s="30">
        <f t="shared" si="76"/>
        <v>27.82</v>
      </c>
      <c r="G75" s="30">
        <f t="shared" si="76"/>
        <v>29.15</v>
      </c>
      <c r="H75" s="30">
        <f>AD23</f>
        <v>28.575000000000003</v>
      </c>
      <c r="I75" s="30">
        <f t="shared" ref="I75:L75" si="77">AE23</f>
        <v>0.71789042803666581</v>
      </c>
      <c r="J75" s="30">
        <f t="shared" si="77"/>
        <v>18.575000000000003</v>
      </c>
      <c r="K75" s="30">
        <f t="shared" si="77"/>
        <v>27.81</v>
      </c>
      <c r="L75" s="30">
        <f t="shared" si="77"/>
        <v>29.5</v>
      </c>
      <c r="M75" s="30">
        <f>AT23</f>
        <v>28.422000000000004</v>
      </c>
      <c r="N75" s="30">
        <f t="shared" ref="N75:Q75" si="78">AU23</f>
        <v>1.1750404248365245</v>
      </c>
      <c r="O75" s="30">
        <f t="shared" si="78"/>
        <v>18.422000000000004</v>
      </c>
      <c r="P75" s="30">
        <f t="shared" si="78"/>
        <v>27</v>
      </c>
      <c r="Q75" s="30">
        <f t="shared" si="78"/>
        <v>30.09</v>
      </c>
      <c r="R75" s="30">
        <f>BJ23</f>
        <v>28.6525</v>
      </c>
      <c r="S75" s="30">
        <f t="shared" ref="S75:V75" si="79">BK23</f>
        <v>1.1424936177794018</v>
      </c>
      <c r="T75" s="30">
        <f t="shared" si="79"/>
        <v>18.6525</v>
      </c>
      <c r="U75" s="30">
        <f t="shared" si="79"/>
        <v>28</v>
      </c>
      <c r="V75" s="30">
        <f t="shared" si="79"/>
        <v>30.36</v>
      </c>
      <c r="W75" s="30">
        <f>CA23</f>
        <v>27.869999999999997</v>
      </c>
      <c r="X75" s="30">
        <f t="shared" ref="X75:AA75" si="80">CB23</f>
        <v>0.32664965942122126</v>
      </c>
      <c r="Y75" s="30">
        <f t="shared" si="80"/>
        <v>18.869999999999997</v>
      </c>
      <c r="Z75" s="30">
        <f t="shared" si="80"/>
        <v>27.52</v>
      </c>
      <c r="AA75" s="30">
        <f t="shared" si="80"/>
        <v>28.24</v>
      </c>
      <c r="AB75" s="29">
        <f>CQ23</f>
        <v>31.948</v>
      </c>
      <c r="AC75" s="29">
        <f t="shared" ref="AC75:AF75" si="81">CR23</f>
        <v>0.80670316721827628</v>
      </c>
      <c r="AD75" s="29">
        <f t="shared" si="81"/>
        <v>21.948</v>
      </c>
      <c r="AE75" s="29">
        <f t="shared" si="81"/>
        <v>31.01</v>
      </c>
      <c r="AF75" s="29">
        <f t="shared" si="81"/>
        <v>33.119999999999997</v>
      </c>
      <c r="AG75" s="30">
        <f>DG23</f>
        <v>29.259999999999998</v>
      </c>
      <c r="AH75" s="30">
        <f t="shared" ref="AH75:AK75" si="82">DH23</f>
        <v>0.68395906310246268</v>
      </c>
      <c r="AI75" s="30">
        <f t="shared" si="82"/>
        <v>20.259999999999998</v>
      </c>
      <c r="AJ75" s="30">
        <f t="shared" si="82"/>
        <v>28.28</v>
      </c>
      <c r="AK75" s="30">
        <f t="shared" si="82"/>
        <v>29.81</v>
      </c>
      <c r="AL75" s="30">
        <f>DW23</f>
        <v>28.297999999999995</v>
      </c>
      <c r="AM75" s="30">
        <f t="shared" ref="AM75:AP75" si="83">DX23</f>
        <v>0.88304586517349104</v>
      </c>
      <c r="AN75" s="30">
        <f t="shared" si="83"/>
        <v>18.297999999999995</v>
      </c>
      <c r="AO75" s="30">
        <f t="shared" si="83"/>
        <v>27.34</v>
      </c>
      <c r="AP75" s="30">
        <f t="shared" si="83"/>
        <v>29.65</v>
      </c>
      <c r="AQ75" s="30">
        <f>EM23</f>
        <v>27.925999999999998</v>
      </c>
      <c r="AR75" s="30">
        <f t="shared" ref="AR75:AU75" si="84">EN23</f>
        <v>0.59714319890625867</v>
      </c>
      <c r="AS75" s="30">
        <f t="shared" si="84"/>
        <v>17.925999999999998</v>
      </c>
      <c r="AT75" s="30">
        <f t="shared" si="84"/>
        <v>27.27</v>
      </c>
      <c r="AU75" s="30">
        <f t="shared" si="84"/>
        <v>28.68</v>
      </c>
      <c r="AV75" s="30">
        <f>FC23</f>
        <v>29.175999999999998</v>
      </c>
      <c r="AW75" s="30">
        <f t="shared" ref="AW75:AZ75" si="85">FD23</f>
        <v>0.99535420830978538</v>
      </c>
      <c r="AX75" s="30">
        <f t="shared" si="85"/>
        <v>19.175999999999998</v>
      </c>
      <c r="AY75" s="30">
        <f t="shared" si="85"/>
        <v>28.03</v>
      </c>
      <c r="AZ75" s="30">
        <f t="shared" si="85"/>
        <v>30.68</v>
      </c>
      <c r="BA75" s="30">
        <f>FS23</f>
        <v>31.356000000000002</v>
      </c>
      <c r="BB75" s="30">
        <f t="shared" ref="BB75:BE75" si="86">FT23</f>
        <v>0.76774344673204353</v>
      </c>
      <c r="BC75" s="30">
        <f t="shared" si="86"/>
        <v>21.356000000000002</v>
      </c>
      <c r="BD75" s="30">
        <f t="shared" si="86"/>
        <v>30.44</v>
      </c>
      <c r="BE75" s="30">
        <f t="shared" si="86"/>
        <v>32.4</v>
      </c>
      <c r="BF75" s="30">
        <f>GI23</f>
        <v>29.224</v>
      </c>
      <c r="BG75" s="30">
        <f t="shared" ref="BG75:BJ75" si="87">GJ23</f>
        <v>1.0850483860178766</v>
      </c>
      <c r="BH75" s="30">
        <f t="shared" si="87"/>
        <v>19.224</v>
      </c>
      <c r="BI75" s="30">
        <f t="shared" si="87"/>
        <v>28.16</v>
      </c>
      <c r="BJ75" s="30">
        <f t="shared" si="87"/>
        <v>30.99</v>
      </c>
      <c r="BK75" s="30">
        <f>GY23</f>
        <v>27.475000000000001</v>
      </c>
      <c r="BL75" s="30">
        <f t="shared" ref="BL75:BO75" si="88">GZ23</f>
        <v>0.22869193252058603</v>
      </c>
      <c r="BM75" s="30">
        <f t="shared" si="88"/>
        <v>18.475000000000001</v>
      </c>
      <c r="BN75" s="30">
        <f t="shared" si="88"/>
        <v>27.31</v>
      </c>
      <c r="BO75" s="30">
        <f t="shared" si="88"/>
        <v>27.8</v>
      </c>
      <c r="BP75" s="30">
        <f>HO23</f>
        <v>28.134000000000004</v>
      </c>
      <c r="BQ75" s="30">
        <f t="shared" ref="BQ75:BT75" si="89">HP23</f>
        <v>0.32004687156727624</v>
      </c>
      <c r="BR75" s="30">
        <f t="shared" si="89"/>
        <v>18.134000000000004</v>
      </c>
      <c r="BS75" s="30">
        <f t="shared" si="89"/>
        <v>27.81</v>
      </c>
      <c r="BT75" s="30">
        <f t="shared" si="89"/>
        <v>28.67</v>
      </c>
      <c r="BU75" s="30">
        <f>IE23</f>
        <v>30.115999999999996</v>
      </c>
      <c r="BV75" s="30">
        <f>IF23</f>
        <v>0.71328816056345645</v>
      </c>
      <c r="BW75" s="30">
        <f>IG23</f>
        <v>20.115999999999996</v>
      </c>
      <c r="BX75" s="30">
        <f>IH23</f>
        <v>29.07</v>
      </c>
      <c r="BY75" s="30">
        <f>II23</f>
        <v>30.99</v>
      </c>
    </row>
    <row r="76" spans="2:77" x14ac:dyDescent="0.25">
      <c r="B76" s="31" t="s">
        <v>4</v>
      </c>
      <c r="C76" s="32">
        <f>N31</f>
        <v>28.655999999999999</v>
      </c>
      <c r="D76" s="32">
        <f t="shared" ref="D76:G76" si="90">O31</f>
        <v>0.38778860220486089</v>
      </c>
      <c r="E76" s="32">
        <f t="shared" si="90"/>
        <v>18.655999999999999</v>
      </c>
      <c r="F76" s="32">
        <f t="shared" si="90"/>
        <v>28.23</v>
      </c>
      <c r="G76" s="32">
        <f t="shared" si="90"/>
        <v>29.27</v>
      </c>
      <c r="H76" s="32">
        <f>AD31</f>
        <v>29.405999999999999</v>
      </c>
      <c r="I76" s="32">
        <f t="shared" ref="I76:L76" si="91">AE31</f>
        <v>0.60681957779886997</v>
      </c>
      <c r="J76" s="32">
        <f t="shared" si="91"/>
        <v>19.405999999999999</v>
      </c>
      <c r="K76" s="32">
        <f t="shared" si="91"/>
        <v>29.11</v>
      </c>
      <c r="L76" s="32">
        <f t="shared" si="91"/>
        <v>30.49</v>
      </c>
      <c r="M76" s="32">
        <f>AT31</f>
        <v>27.936</v>
      </c>
      <c r="N76" s="32">
        <f t="shared" ref="N76:Q76" si="92">AU31</f>
        <v>1.1230227068051646</v>
      </c>
      <c r="O76" s="32">
        <f t="shared" si="92"/>
        <v>17.936</v>
      </c>
      <c r="P76" s="32">
        <f t="shared" si="92"/>
        <v>26.75</v>
      </c>
      <c r="Q76" s="32">
        <f t="shared" si="92"/>
        <v>29.4</v>
      </c>
      <c r="R76" s="32">
        <f>BJ31</f>
        <v>28.24</v>
      </c>
      <c r="S76" s="32">
        <f t="shared" ref="S76:V76" si="93">BK31</f>
        <v>1.068113601948157</v>
      </c>
      <c r="T76" s="32">
        <f t="shared" si="93"/>
        <v>18.239999999999998</v>
      </c>
      <c r="U76" s="32">
        <f t="shared" si="93"/>
        <v>27.14</v>
      </c>
      <c r="V76" s="32">
        <f t="shared" si="93"/>
        <v>29.7</v>
      </c>
      <c r="W76" s="32">
        <f>CA31</f>
        <v>27.7</v>
      </c>
      <c r="X76" s="32">
        <f t="shared" ref="X76:AA76" si="94">CB31</f>
        <v>0.30141333746203164</v>
      </c>
      <c r="Y76" s="32">
        <f t="shared" si="94"/>
        <v>17.7</v>
      </c>
      <c r="Z76" s="32">
        <f t="shared" si="94"/>
        <v>27.31</v>
      </c>
      <c r="AA76" s="32">
        <f t="shared" si="94"/>
        <v>28.1</v>
      </c>
      <c r="AB76" s="31">
        <f>CQ31</f>
        <v>31.921999999999997</v>
      </c>
      <c r="AC76" s="31">
        <f t="shared" ref="AC76:AF76" si="95">CR31</f>
        <v>1.0729725066375184</v>
      </c>
      <c r="AD76" s="31">
        <f t="shared" si="95"/>
        <v>21.921999999999997</v>
      </c>
      <c r="AE76" s="31">
        <f t="shared" si="95"/>
        <v>30.86</v>
      </c>
      <c r="AF76" s="31">
        <f t="shared" si="95"/>
        <v>33.33</v>
      </c>
      <c r="AG76" s="32">
        <f>DG31</f>
        <v>30.288</v>
      </c>
      <c r="AH76" s="32">
        <f t="shared" ref="AH76:AJ76" si="96">DH31</f>
        <v>0.81821146410937073</v>
      </c>
      <c r="AI76" s="32">
        <f t="shared" si="96"/>
        <v>21.288</v>
      </c>
      <c r="AJ76" s="32">
        <f t="shared" si="96"/>
        <v>29.59</v>
      </c>
      <c r="AK76" s="32">
        <f>DK31</f>
        <v>31.68</v>
      </c>
      <c r="AL76" s="32">
        <f>DW31</f>
        <v>28.55</v>
      </c>
      <c r="AM76" s="32">
        <f t="shared" ref="AM76:AP76" si="97">DX31</f>
        <v>0.61518289963229644</v>
      </c>
      <c r="AN76" s="32">
        <f t="shared" si="97"/>
        <v>18.55</v>
      </c>
      <c r="AO76" s="32">
        <f t="shared" si="97"/>
        <v>27.96</v>
      </c>
      <c r="AP76" s="32">
        <f t="shared" si="97"/>
        <v>29.51</v>
      </c>
      <c r="AQ76" s="32">
        <f>EM31</f>
        <v>28.598000000000003</v>
      </c>
      <c r="AR76" s="32">
        <f t="shared" ref="AR76:AU76" si="98">EN31</f>
        <v>0.8832440206420874</v>
      </c>
      <c r="AS76" s="32">
        <f t="shared" si="98"/>
        <v>19.598000000000003</v>
      </c>
      <c r="AT76" s="32">
        <f t="shared" si="98"/>
        <v>27.56</v>
      </c>
      <c r="AU76" s="32">
        <f t="shared" si="98"/>
        <v>29.93</v>
      </c>
      <c r="AV76" s="32">
        <f>FC31</f>
        <v>29.045999999999999</v>
      </c>
      <c r="AW76" s="32">
        <f t="shared" ref="AW76:AZ76" si="99">FD31</f>
        <v>0.70450691976729396</v>
      </c>
      <c r="AX76" s="32">
        <f t="shared" si="99"/>
        <v>19.045999999999999</v>
      </c>
      <c r="AY76" s="32">
        <f t="shared" si="99"/>
        <v>27.97</v>
      </c>
      <c r="AZ76" s="32">
        <f t="shared" si="99"/>
        <v>29.95</v>
      </c>
      <c r="BA76" s="32">
        <f>FS31</f>
        <v>31.244</v>
      </c>
      <c r="BB76" s="32">
        <f t="shared" ref="BB76:BE76" si="100">FT31</f>
        <v>1.0486324427558023</v>
      </c>
      <c r="BC76" s="32">
        <f t="shared" si="100"/>
        <v>21.244</v>
      </c>
      <c r="BD76" s="32">
        <f t="shared" si="100"/>
        <v>29.93</v>
      </c>
      <c r="BE76" s="32">
        <f t="shared" si="100"/>
        <v>32.340000000000003</v>
      </c>
      <c r="BF76" s="32">
        <f>GI31</f>
        <v>28.580000000000002</v>
      </c>
      <c r="BG76" s="32">
        <f t="shared" ref="BG76:BJ76" si="101">GJ31</f>
        <v>1.0463985856259568</v>
      </c>
      <c r="BH76" s="32">
        <f t="shared" si="101"/>
        <v>18.580000000000002</v>
      </c>
      <c r="BI76" s="32">
        <f t="shared" si="101"/>
        <v>27.08</v>
      </c>
      <c r="BJ76" s="32">
        <f t="shared" si="101"/>
        <v>29.85</v>
      </c>
      <c r="BK76" s="32">
        <f>GY31</f>
        <v>27.259999999999998</v>
      </c>
      <c r="BL76" s="32">
        <f t="shared" ref="BL76:BO76" si="102">GZ31</f>
        <v>0.3093541659651598</v>
      </c>
      <c r="BM76" s="32">
        <f t="shared" si="102"/>
        <v>17.259999999999998</v>
      </c>
      <c r="BN76" s="32">
        <f t="shared" si="102"/>
        <v>26.99</v>
      </c>
      <c r="BO76" s="32">
        <f t="shared" si="102"/>
        <v>27.74</v>
      </c>
      <c r="BP76" s="32">
        <f>HO31</f>
        <v>27.974</v>
      </c>
      <c r="BQ76" s="32">
        <f t="shared" ref="BQ76:BT76" si="103">HP31</f>
        <v>0.39796984810409997</v>
      </c>
      <c r="BR76" s="32">
        <f t="shared" si="103"/>
        <v>17.974</v>
      </c>
      <c r="BS76" s="32">
        <f t="shared" si="103"/>
        <v>27.58</v>
      </c>
      <c r="BT76" s="32">
        <f t="shared" si="103"/>
        <v>28.48</v>
      </c>
      <c r="BU76" s="32">
        <f>IE31</f>
        <v>30.352000000000004</v>
      </c>
      <c r="BV76" s="32">
        <f>IF31</f>
        <v>0.79644208829016561</v>
      </c>
      <c r="BW76" s="32">
        <f>IG31</f>
        <v>20.352000000000004</v>
      </c>
      <c r="BX76" s="32">
        <f>IH31</f>
        <v>29.5</v>
      </c>
      <c r="BY76" s="32">
        <f>II31</f>
        <v>31.18</v>
      </c>
    </row>
    <row r="77" spans="2:77" x14ac:dyDescent="0.25">
      <c r="BG77" s="5"/>
    </row>
    <row r="112" spans="2:6" x14ac:dyDescent="0.25">
      <c r="B112" s="1"/>
      <c r="C112" s="25" t="s">
        <v>1</v>
      </c>
      <c r="D112" s="27" t="s">
        <v>2</v>
      </c>
      <c r="E112" s="29" t="s">
        <v>3</v>
      </c>
      <c r="F112" s="31" t="s">
        <v>4</v>
      </c>
    </row>
    <row r="113" spans="2:7" x14ac:dyDescent="0.25">
      <c r="B113" s="1" t="s">
        <v>35</v>
      </c>
      <c r="C113" s="26">
        <f>C73</f>
        <v>28.624000000000002</v>
      </c>
      <c r="D113" s="28">
        <f>C74</f>
        <v>28.7</v>
      </c>
      <c r="E113" s="30">
        <f>C75</f>
        <v>28.471999999999998</v>
      </c>
      <c r="F113" s="32">
        <f>C76</f>
        <v>28.655999999999999</v>
      </c>
    </row>
    <row r="114" spans="2:7" x14ac:dyDescent="0.25">
      <c r="B114" s="1" t="s">
        <v>37</v>
      </c>
      <c r="C114" s="26">
        <f>H73</f>
        <v>28.562000000000001</v>
      </c>
      <c r="D114" s="28">
        <f>H74</f>
        <v>29.815999999999995</v>
      </c>
      <c r="E114" s="30">
        <f>H75</f>
        <v>28.575000000000003</v>
      </c>
      <c r="F114" s="32">
        <f>H76</f>
        <v>29.405999999999999</v>
      </c>
    </row>
    <row r="115" spans="2:7" x14ac:dyDescent="0.25">
      <c r="B115" s="1" t="s">
        <v>38</v>
      </c>
      <c r="C115" s="26">
        <f>M73</f>
        <v>27.83</v>
      </c>
      <c r="D115" s="28">
        <f>M74</f>
        <v>28.734999999999999</v>
      </c>
      <c r="E115" s="30">
        <f>M75</f>
        <v>28.422000000000004</v>
      </c>
      <c r="F115" s="32">
        <f>M76</f>
        <v>27.936</v>
      </c>
    </row>
    <row r="116" spans="2:7" x14ac:dyDescent="0.25">
      <c r="B116" s="1" t="s">
        <v>39</v>
      </c>
      <c r="C116" s="26">
        <f>R73</f>
        <v>28.3825</v>
      </c>
      <c r="D116" s="28">
        <f>R74</f>
        <v>28.177500000000002</v>
      </c>
      <c r="E116" s="30">
        <f>R75</f>
        <v>28.6525</v>
      </c>
      <c r="F116" s="32">
        <f>R76</f>
        <v>28.24</v>
      </c>
    </row>
    <row r="117" spans="2:7" x14ac:dyDescent="0.25">
      <c r="B117" s="1" t="s">
        <v>40</v>
      </c>
      <c r="C117" s="26">
        <f>W73</f>
        <v>27.645999999999997</v>
      </c>
      <c r="D117" s="28">
        <f>W74</f>
        <v>28.172000000000004</v>
      </c>
      <c r="E117" s="30">
        <f>W75</f>
        <v>27.869999999999997</v>
      </c>
      <c r="F117" s="32">
        <f>W76</f>
        <v>27.7</v>
      </c>
    </row>
    <row r="118" spans="2:7" x14ac:dyDescent="0.25">
      <c r="B118" s="1" t="s">
        <v>51</v>
      </c>
      <c r="C118" s="26">
        <f>AB73</f>
        <v>31.466000000000001</v>
      </c>
      <c r="D118" s="28">
        <f>AB74</f>
        <v>32.565999999999995</v>
      </c>
      <c r="E118" s="30">
        <f>AB75</f>
        <v>31.948</v>
      </c>
      <c r="F118" s="32">
        <f>AB76</f>
        <v>31.921999999999997</v>
      </c>
    </row>
    <row r="119" spans="2:7" x14ac:dyDescent="0.25">
      <c r="B119" s="1" t="s">
        <v>52</v>
      </c>
      <c r="C119" s="26">
        <f>AG73</f>
        <v>29.238</v>
      </c>
      <c r="D119" s="28">
        <f>AG74</f>
        <v>29.572000000000003</v>
      </c>
      <c r="E119" s="30">
        <f>AG75</f>
        <v>29.259999999999998</v>
      </c>
      <c r="F119" s="32">
        <f>AG76</f>
        <v>30.288</v>
      </c>
    </row>
    <row r="120" spans="2:7" x14ac:dyDescent="0.25">
      <c r="B120" s="1" t="s">
        <v>53</v>
      </c>
      <c r="C120" s="26">
        <f>AL73</f>
        <v>27.784000000000002</v>
      </c>
      <c r="D120" s="28">
        <f>AL74</f>
        <v>28.143999999999998</v>
      </c>
      <c r="E120" s="30">
        <f>AL75</f>
        <v>28.297999999999995</v>
      </c>
      <c r="F120" s="32">
        <f>AL76</f>
        <v>28.55</v>
      </c>
    </row>
    <row r="121" spans="2:7" x14ac:dyDescent="0.25">
      <c r="B121" s="1" t="s">
        <v>54</v>
      </c>
      <c r="C121" s="26">
        <f>AQ73</f>
        <v>28.330000000000002</v>
      </c>
      <c r="D121" s="28">
        <f>AQ74</f>
        <v>28.869999999999997</v>
      </c>
      <c r="E121" s="30">
        <f>AQ75</f>
        <v>27.925999999999998</v>
      </c>
      <c r="F121" s="32">
        <f>AQ76</f>
        <v>28.598000000000003</v>
      </c>
    </row>
    <row r="122" spans="2:7" x14ac:dyDescent="0.25">
      <c r="B122" s="1" t="s">
        <v>0</v>
      </c>
      <c r="C122" s="26">
        <f>AV73</f>
        <v>29.456</v>
      </c>
      <c r="D122" s="28">
        <f>AV74</f>
        <v>29.348000000000003</v>
      </c>
      <c r="E122" s="30">
        <f>AV75</f>
        <v>29.175999999999998</v>
      </c>
      <c r="F122" s="32">
        <f>AV76</f>
        <v>29.045999999999999</v>
      </c>
    </row>
    <row r="123" spans="2:7" x14ac:dyDescent="0.25">
      <c r="B123" s="1" t="s">
        <v>55</v>
      </c>
      <c r="C123" s="26">
        <f>BA73</f>
        <v>30.498000000000001</v>
      </c>
      <c r="D123" s="28">
        <f>BA74</f>
        <v>31.419999999999998</v>
      </c>
      <c r="E123" s="30">
        <f>BA75</f>
        <v>31.356000000000002</v>
      </c>
      <c r="F123" s="32">
        <f>BA76</f>
        <v>31.244</v>
      </c>
    </row>
    <row r="124" spans="2:7" x14ac:dyDescent="0.25">
      <c r="B124" s="1" t="s">
        <v>56</v>
      </c>
      <c r="C124" s="26">
        <f>BF73</f>
        <v>28.45</v>
      </c>
      <c r="D124" s="28">
        <f>BF74</f>
        <v>28.686</v>
      </c>
      <c r="E124" s="30">
        <f>BF75</f>
        <v>29.224</v>
      </c>
      <c r="F124" s="32">
        <f>BF76</f>
        <v>28.580000000000002</v>
      </c>
    </row>
    <row r="125" spans="2:7" x14ac:dyDescent="0.25">
      <c r="B125" s="1" t="s">
        <v>57</v>
      </c>
      <c r="C125" s="26">
        <f>BK73</f>
        <v>27.153999999999996</v>
      </c>
      <c r="D125" s="28">
        <f>BK74</f>
        <v>27.612000000000002</v>
      </c>
      <c r="E125" s="30">
        <f>BK75</f>
        <v>27.475000000000001</v>
      </c>
      <c r="F125" s="32">
        <f>BK76</f>
        <v>27.259999999999998</v>
      </c>
    </row>
    <row r="126" spans="2:7" x14ac:dyDescent="0.25">
      <c r="B126" s="1" t="s">
        <v>58</v>
      </c>
      <c r="C126" s="26">
        <f>BP73</f>
        <v>28.588000000000001</v>
      </c>
      <c r="D126" s="28">
        <f>BP74</f>
        <v>27.839999999999996</v>
      </c>
      <c r="E126" s="30">
        <f>BP75</f>
        <v>28.134000000000004</v>
      </c>
      <c r="F126" s="32">
        <f>BP76</f>
        <v>27.974</v>
      </c>
    </row>
    <row r="127" spans="2:7" x14ac:dyDescent="0.25">
      <c r="B127" s="1" t="s">
        <v>59</v>
      </c>
      <c r="C127" s="26">
        <f>BU73</f>
        <v>30.415999999999997</v>
      </c>
      <c r="D127" s="28">
        <f>BU74</f>
        <v>30.946000000000005</v>
      </c>
      <c r="E127" s="30">
        <f>BU75</f>
        <v>30.115999999999996</v>
      </c>
      <c r="F127" s="32">
        <f>BU76</f>
        <v>30.352000000000004</v>
      </c>
    </row>
    <row r="128" spans="2:7" x14ac:dyDescent="0.25">
      <c r="B128" s="1"/>
      <c r="C128" s="3">
        <f>AVERAGE(C113:C127)</f>
        <v>28.828300000000002</v>
      </c>
      <c r="D128" s="3">
        <f t="shared" ref="D128:F128" si="104">AVERAGE(D113:D127)</f>
        <v>29.240300000000001</v>
      </c>
      <c r="E128" s="3">
        <f t="shared" si="104"/>
        <v>28.993633333333332</v>
      </c>
      <c r="F128" s="3">
        <f t="shared" si="104"/>
        <v>29.050133333333331</v>
      </c>
      <c r="G128" s="3">
        <f>AVERAGE(C128:F128)</f>
        <v>29.028091666666668</v>
      </c>
    </row>
    <row r="129" spans="2:7" x14ac:dyDescent="0.25">
      <c r="C129" s="3">
        <f>_xlfn.STDEV.S(C113:C127)</f>
        <v>1.1915428443828617</v>
      </c>
      <c r="D129" s="3">
        <f t="shared" ref="D129:F129" si="105">_xlfn.STDEV.S(D113:D127)</f>
        <v>1.420521682340681</v>
      </c>
      <c r="E129" s="3">
        <f t="shared" si="105"/>
        <v>1.2690843221262591</v>
      </c>
      <c r="F129" s="3">
        <f t="shared" si="105"/>
        <v>1.3450579311298225</v>
      </c>
      <c r="G129" s="3">
        <f>STDEV(C128:F128)</f>
        <v>0.16992380509227345</v>
      </c>
    </row>
    <row r="131" spans="2:7" x14ac:dyDescent="0.25">
      <c r="C131" s="3">
        <f>C128-D128</f>
        <v>-0.41199999999999903</v>
      </c>
      <c r="D131" s="3">
        <f>C128-E128</f>
        <v>-0.16533333333332934</v>
      </c>
      <c r="E131" s="3">
        <f>C128-F128</f>
        <v>-0.22183333333332911</v>
      </c>
      <c r="F131" s="3">
        <f>STDEV(D131:E131)</f>
        <v>3.9951533137039807E-2</v>
      </c>
      <c r="G131" s="3">
        <f>D128-F128</f>
        <v>0.19016666666666993</v>
      </c>
    </row>
    <row r="132" spans="2:7" x14ac:dyDescent="0.25">
      <c r="C132">
        <f>_xlfn.T.TEST(C113:C127,D113:D127,2,1)</f>
        <v>8.9830248129151684E-3</v>
      </c>
      <c r="D132" s="44">
        <f>_xlfn.T.TEST(C113:C127,E113:E127,2,1)</f>
        <v>0.15646723706039456</v>
      </c>
      <c r="E132">
        <f>_xlfn.T.TEST(C113:C127,F113:F127,2,1)</f>
        <v>8.9862490063330719E-2</v>
      </c>
    </row>
    <row r="135" spans="2:7" x14ac:dyDescent="0.25">
      <c r="B135" s="1"/>
      <c r="C135" s="25" t="s">
        <v>1</v>
      </c>
      <c r="D135" s="27" t="s">
        <v>2</v>
      </c>
      <c r="E135" s="29" t="s">
        <v>3</v>
      </c>
      <c r="F135" s="31" t="s">
        <v>4</v>
      </c>
    </row>
    <row r="136" spans="2:7" x14ac:dyDescent="0.25">
      <c r="B136" s="1" t="s">
        <v>35</v>
      </c>
      <c r="C136" s="26">
        <f>D73</f>
        <v>0.88101078313491687</v>
      </c>
      <c r="D136" s="28">
        <f>D74</f>
        <v>0.64992307237087643</v>
      </c>
      <c r="E136" s="30">
        <f>D75</f>
        <v>0.50355734529445539</v>
      </c>
      <c r="F136" s="32">
        <f>D76</f>
        <v>0.38778860220486089</v>
      </c>
    </row>
    <row r="137" spans="2:7" x14ac:dyDescent="0.25">
      <c r="B137" s="1" t="s">
        <v>37</v>
      </c>
      <c r="C137" s="26">
        <f>I73</f>
        <v>0.73605027002236778</v>
      </c>
      <c r="D137" s="28">
        <f>I74</f>
        <v>1.1058616550002995</v>
      </c>
      <c r="E137" s="30">
        <f>I75</f>
        <v>0.71789042803666581</v>
      </c>
      <c r="F137" s="32">
        <f>I76</f>
        <v>0.60681957779886997</v>
      </c>
    </row>
    <row r="138" spans="2:7" x14ac:dyDescent="0.25">
      <c r="B138" s="1" t="s">
        <v>38</v>
      </c>
      <c r="C138" s="26">
        <f>N73</f>
        <v>0.92653476279450386</v>
      </c>
      <c r="D138" s="28">
        <f>N74</f>
        <v>1.3046199957586628</v>
      </c>
      <c r="E138" s="30">
        <f>N75</f>
        <v>1.1750404248365245</v>
      </c>
      <c r="F138" s="32">
        <f>N76</f>
        <v>1.1230227068051646</v>
      </c>
    </row>
    <row r="139" spans="2:7" x14ac:dyDescent="0.25">
      <c r="B139" s="1" t="s">
        <v>39</v>
      </c>
      <c r="C139" s="26">
        <f>S73</f>
        <v>0.63073369974974447</v>
      </c>
      <c r="D139" s="28">
        <f>S74</f>
        <v>0.77873294523861014</v>
      </c>
      <c r="E139" s="30">
        <f>S75</f>
        <v>1.1424936177794018</v>
      </c>
      <c r="F139" s="32">
        <f>S76</f>
        <v>1.068113601948157</v>
      </c>
    </row>
    <row r="140" spans="2:7" x14ac:dyDescent="0.25">
      <c r="B140" s="1" t="s">
        <v>40</v>
      </c>
      <c r="C140" s="26">
        <f>X73</f>
        <v>0.45921672443411737</v>
      </c>
      <c r="D140" s="28">
        <f>X74</f>
        <v>0.75410211510113201</v>
      </c>
      <c r="E140" s="30">
        <f>X75</f>
        <v>0.32664965942122126</v>
      </c>
      <c r="F140" s="32">
        <f>X76</f>
        <v>0.30141333746203164</v>
      </c>
    </row>
    <row r="141" spans="2:7" x14ac:dyDescent="0.25">
      <c r="B141" s="1" t="s">
        <v>51</v>
      </c>
      <c r="C141" s="26">
        <f>AC73</f>
        <v>0.25284382531515387</v>
      </c>
      <c r="D141" s="28">
        <f>AC74</f>
        <v>0.88206008865609653</v>
      </c>
      <c r="E141" s="30">
        <f>AC75</f>
        <v>0.80670316721827628</v>
      </c>
      <c r="F141" s="32">
        <f>AC76</f>
        <v>1.0729725066375184</v>
      </c>
    </row>
    <row r="142" spans="2:7" x14ac:dyDescent="0.25">
      <c r="B142" s="1" t="s">
        <v>52</v>
      </c>
      <c r="C142" s="26">
        <f>AH73</f>
        <v>0.82429970277806042</v>
      </c>
      <c r="D142" s="28">
        <f>AH74</f>
        <v>0.62102334899744371</v>
      </c>
      <c r="E142" s="30">
        <f>AH75</f>
        <v>0.68395906310246268</v>
      </c>
      <c r="F142" s="32">
        <f>AH76</f>
        <v>0.81821146410937073</v>
      </c>
    </row>
    <row r="143" spans="2:7" x14ac:dyDescent="0.25">
      <c r="B143" s="1" t="s">
        <v>53</v>
      </c>
      <c r="C143" s="26">
        <f>AM73</f>
        <v>0.35753321524020648</v>
      </c>
      <c r="D143" s="28">
        <f>AM74</f>
        <v>0.53491120758495991</v>
      </c>
      <c r="E143" s="30">
        <f>AM75</f>
        <v>0.88304586517349104</v>
      </c>
      <c r="F143" s="32">
        <f>AM76</f>
        <v>0.61518289963229644</v>
      </c>
    </row>
    <row r="144" spans="2:7" x14ac:dyDescent="0.25">
      <c r="B144" s="1" t="s">
        <v>54</v>
      </c>
      <c r="C144" s="26">
        <f>AR73</f>
        <v>0.57175169435691253</v>
      </c>
      <c r="D144" s="28">
        <f>AR74</f>
        <v>0.64788116194252821</v>
      </c>
      <c r="E144" s="30">
        <f>AR75</f>
        <v>0.59714319890625867</v>
      </c>
      <c r="F144" s="32">
        <f>AR76</f>
        <v>0.8832440206420874</v>
      </c>
    </row>
    <row r="145" spans="2:9" x14ac:dyDescent="0.25">
      <c r="B145" s="1" t="s">
        <v>0</v>
      </c>
      <c r="C145" s="26">
        <f>AW73</f>
        <v>0.43895330047739745</v>
      </c>
      <c r="D145" s="28">
        <f>AW74</f>
        <v>0.81903601874398602</v>
      </c>
      <c r="E145" s="30">
        <f>AW75</f>
        <v>0.99535420830978538</v>
      </c>
      <c r="F145" s="32">
        <f>AW76</f>
        <v>0.70450691976729396</v>
      </c>
    </row>
    <row r="146" spans="2:9" x14ac:dyDescent="0.25">
      <c r="B146" s="1" t="s">
        <v>55</v>
      </c>
      <c r="C146" s="26">
        <f>BB73</f>
        <v>0.98707649146355514</v>
      </c>
      <c r="D146" s="28">
        <f>BB74</f>
        <v>1.246053770910388</v>
      </c>
      <c r="E146" s="30">
        <f>BB75</f>
        <v>0.76774344673204353</v>
      </c>
      <c r="F146" s="32">
        <f>BB76</f>
        <v>1.0486324427558023</v>
      </c>
    </row>
    <row r="147" spans="2:9" x14ac:dyDescent="0.25">
      <c r="B147" s="1" t="s">
        <v>56</v>
      </c>
      <c r="C147" s="26">
        <f>BG73</f>
        <v>0.58893972526906291</v>
      </c>
      <c r="D147" s="28">
        <f>BG74</f>
        <v>0.90621741320722726</v>
      </c>
      <c r="E147" s="30">
        <f>BG75</f>
        <v>1.0850483860178766</v>
      </c>
      <c r="F147" s="32">
        <f>BG76</f>
        <v>1.0463985856259568</v>
      </c>
      <c r="G147" s="5"/>
    </row>
    <row r="148" spans="2:9" x14ac:dyDescent="0.25">
      <c r="B148" s="1" t="s">
        <v>57</v>
      </c>
      <c r="C148" s="26">
        <f>BL73</f>
        <v>0.14484474446799925</v>
      </c>
      <c r="D148" s="28">
        <f>BL74</f>
        <v>0.23594490882407282</v>
      </c>
      <c r="E148" s="30">
        <f>BL75</f>
        <v>0.22869193252058603</v>
      </c>
      <c r="F148" s="32">
        <f>BL76</f>
        <v>0.3093541659651598</v>
      </c>
    </row>
    <row r="149" spans="2:9" x14ac:dyDescent="0.25">
      <c r="B149" s="1" t="s">
        <v>58</v>
      </c>
      <c r="C149" s="26">
        <f>BQ73</f>
        <v>1.4249807016237099</v>
      </c>
      <c r="D149" s="28">
        <f>BQ74</f>
        <v>0.26134268690744061</v>
      </c>
      <c r="E149" s="30">
        <f>BQ75</f>
        <v>0.32004687156727624</v>
      </c>
      <c r="F149" s="32">
        <f>BQ76</f>
        <v>0.39796984810409997</v>
      </c>
    </row>
    <row r="150" spans="2:9" x14ac:dyDescent="0.25">
      <c r="B150" s="1" t="s">
        <v>59</v>
      </c>
      <c r="C150" s="26">
        <f>BV73</f>
        <v>1.0512991962329277</v>
      </c>
      <c r="D150" s="28">
        <f>BV74</f>
        <v>1.5758902246032243</v>
      </c>
      <c r="E150" s="30">
        <f>BV75</f>
        <v>0.71328816056345645</v>
      </c>
      <c r="F150" s="32">
        <f>BV76</f>
        <v>0.79644208829016561</v>
      </c>
    </row>
    <row r="151" spans="2:9" x14ac:dyDescent="0.25">
      <c r="C151" s="3">
        <f>AVERAGE(C136:C150)</f>
        <v>0.68507125582404227</v>
      </c>
      <c r="D151" s="3">
        <f t="shared" ref="D151:F151" si="106">AVERAGE(D136:D150)</f>
        <v>0.82157337425646326</v>
      </c>
      <c r="E151" s="3">
        <f t="shared" si="106"/>
        <v>0.72977705169865215</v>
      </c>
      <c r="F151" s="3">
        <f t="shared" si="106"/>
        <v>0.74533818451658906</v>
      </c>
    </row>
    <row r="152" spans="2:9" x14ac:dyDescent="0.25">
      <c r="C152" s="3">
        <f>_xlfn.STDEV.S(C136:C150)</f>
        <v>0.33954194810506011</v>
      </c>
      <c r="D152" s="3">
        <f t="shared" ref="D152:F152" si="107">_xlfn.STDEV.S(D136:D150)</f>
        <v>0.37026980452734676</v>
      </c>
      <c r="E152" s="3">
        <f t="shared" si="107"/>
        <v>0.29868164556258936</v>
      </c>
      <c r="F152" s="3">
        <f t="shared" si="107"/>
        <v>0.29727230508520464</v>
      </c>
    </row>
    <row r="159" spans="2:9" ht="18" x14ac:dyDescent="0.25">
      <c r="D159" s="74"/>
      <c r="E159" s="74"/>
      <c r="F159" s="74"/>
      <c r="G159" s="74"/>
      <c r="H159" s="74"/>
      <c r="I159" s="59"/>
    </row>
    <row r="160" spans="2:9" ht="15.75" x14ac:dyDescent="0.25">
      <c r="D160" s="75"/>
      <c r="E160" s="75"/>
      <c r="F160" s="76"/>
      <c r="G160" s="76"/>
      <c r="H160" s="76"/>
      <c r="I160" s="59"/>
    </row>
    <row r="161" spans="4:9" ht="15.75" x14ac:dyDescent="0.25">
      <c r="D161" s="64"/>
      <c r="E161" s="66"/>
      <c r="F161" s="68"/>
      <c r="G161" s="68"/>
      <c r="H161" s="70"/>
      <c r="I161" s="59"/>
    </row>
    <row r="162" spans="4:9" ht="15.75" x14ac:dyDescent="0.25">
      <c r="D162" s="65"/>
      <c r="E162" s="67"/>
      <c r="F162" s="69"/>
      <c r="G162" s="60"/>
      <c r="H162" s="46"/>
      <c r="I162" s="59"/>
    </row>
    <row r="163" spans="4:9" x14ac:dyDescent="0.25">
      <c r="D163" s="47"/>
      <c r="E163" s="48"/>
      <c r="F163" s="49"/>
      <c r="G163" s="49"/>
      <c r="H163" s="50"/>
      <c r="I163" s="59"/>
    </row>
    <row r="164" spans="4:9" x14ac:dyDescent="0.25">
      <c r="D164" s="51"/>
      <c r="E164" s="52"/>
      <c r="F164" s="53"/>
      <c r="G164" s="53"/>
      <c r="H164" s="54"/>
      <c r="I164" s="59"/>
    </row>
    <row r="165" spans="4:9" x14ac:dyDescent="0.25">
      <c r="D165" s="51"/>
      <c r="E165" s="52"/>
      <c r="F165" s="53"/>
      <c r="G165" s="53"/>
      <c r="H165" s="54"/>
      <c r="I165" s="59"/>
    </row>
    <row r="166" spans="4:9" x14ac:dyDescent="0.25">
      <c r="D166" s="51"/>
      <c r="E166" s="52"/>
      <c r="F166" s="53"/>
      <c r="G166" s="53"/>
      <c r="H166" s="54"/>
      <c r="I166" s="59"/>
    </row>
    <row r="167" spans="4:9" x14ac:dyDescent="0.25">
      <c r="D167" s="51"/>
      <c r="E167" s="52"/>
      <c r="F167" s="53"/>
      <c r="G167" s="53"/>
      <c r="H167" s="54"/>
      <c r="I167" s="59"/>
    </row>
    <row r="168" spans="4:9" x14ac:dyDescent="0.25">
      <c r="D168" s="51"/>
      <c r="E168" s="52"/>
      <c r="F168" s="53"/>
      <c r="G168" s="53"/>
      <c r="H168" s="54"/>
      <c r="I168" s="59"/>
    </row>
    <row r="169" spans="4:9" x14ac:dyDescent="0.25">
      <c r="D169" s="51"/>
      <c r="E169" s="52"/>
      <c r="F169" s="53"/>
      <c r="G169" s="53"/>
      <c r="H169" s="54"/>
      <c r="I169" s="59"/>
    </row>
    <row r="170" spans="4:9" x14ac:dyDescent="0.25">
      <c r="D170" s="51"/>
      <c r="E170" s="52"/>
      <c r="F170" s="53"/>
      <c r="G170" s="53"/>
      <c r="H170" s="54"/>
      <c r="I170" s="59"/>
    </row>
    <row r="171" spans="4:9" x14ac:dyDescent="0.25">
      <c r="D171" s="51"/>
      <c r="E171" s="52"/>
      <c r="F171" s="53"/>
      <c r="G171" s="53"/>
      <c r="H171" s="54"/>
      <c r="I171" s="59"/>
    </row>
    <row r="172" spans="4:9" x14ac:dyDescent="0.25">
      <c r="D172" s="55"/>
      <c r="E172" s="56"/>
      <c r="F172" s="57"/>
      <c r="G172" s="57"/>
      <c r="H172" s="58"/>
      <c r="I172" s="59"/>
    </row>
    <row r="173" spans="4:9" x14ac:dyDescent="0.25">
      <c r="E173" s="45"/>
    </row>
  </sheetData>
  <mergeCells count="21">
    <mergeCell ref="D161:D162"/>
    <mergeCell ref="E161:E162"/>
    <mergeCell ref="F161:F162"/>
    <mergeCell ref="G161:H161"/>
    <mergeCell ref="AG71:AK71"/>
    <mergeCell ref="C71:G71"/>
    <mergeCell ref="H71:L71"/>
    <mergeCell ref="M71:Q71"/>
    <mergeCell ref="R71:V71"/>
    <mergeCell ref="W71:AA71"/>
    <mergeCell ref="AB71:AF71"/>
    <mergeCell ref="BK71:BO71"/>
    <mergeCell ref="BP71:BT71"/>
    <mergeCell ref="BU71:BY71"/>
    <mergeCell ref="D159:H159"/>
    <mergeCell ref="D160:H160"/>
    <mergeCell ref="AL71:AP71"/>
    <mergeCell ref="AQ71:AU71"/>
    <mergeCell ref="AV71:AZ71"/>
    <mergeCell ref="BA71:BE71"/>
    <mergeCell ref="BF71:BJ71"/>
  </mergeCells>
  <pageMargins left="0.7" right="0.7" top="0.75" bottom="0.75" header="0.3" footer="0.3"/>
  <pageSetup paperSize="9" orientation="portrait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F8421-AD2C-4E96-9C4B-2EB25BC0AC75}">
  <sheetPr>
    <tabColor theme="5"/>
  </sheetPr>
  <dimension ref="B1:IT173"/>
  <sheetViews>
    <sheetView topLeftCell="D110" zoomScaleNormal="100" workbookViewId="0">
      <selection activeCell="H128" sqref="H128"/>
    </sheetView>
  </sheetViews>
  <sheetFormatPr defaultRowHeight="15" x14ac:dyDescent="0.25"/>
  <cols>
    <col min="2" max="3" width="8.85546875" customWidth="1"/>
    <col min="4" max="4" width="10.140625" customWidth="1"/>
    <col min="5" max="12" width="8.85546875" customWidth="1"/>
    <col min="13" max="13" width="10.85546875" customWidth="1"/>
    <col min="14" max="23" width="8.85546875" customWidth="1"/>
    <col min="24" max="24" width="10" bestFit="1" customWidth="1"/>
    <col min="25" max="27" width="8.85546875" customWidth="1"/>
    <col min="185" max="185" width="10.28515625" bestFit="1" customWidth="1"/>
  </cols>
  <sheetData>
    <row r="1" spans="4:243" x14ac:dyDescent="0.25">
      <c r="D1" t="s">
        <v>5</v>
      </c>
      <c r="E1" t="s">
        <v>5</v>
      </c>
      <c r="F1" t="s">
        <v>5</v>
      </c>
      <c r="G1" t="s">
        <v>5</v>
      </c>
      <c r="H1" t="s">
        <v>5</v>
      </c>
      <c r="T1" t="s">
        <v>18</v>
      </c>
      <c r="U1" t="s">
        <v>18</v>
      </c>
      <c r="V1" t="s">
        <v>18</v>
      </c>
      <c r="W1" t="s">
        <v>18</v>
      </c>
      <c r="X1" t="s">
        <v>18</v>
      </c>
      <c r="AJ1" t="s">
        <v>27</v>
      </c>
      <c r="AK1" t="s">
        <v>27</v>
      </c>
      <c r="AL1" t="s">
        <v>27</v>
      </c>
      <c r="AM1" t="s">
        <v>27</v>
      </c>
      <c r="AN1" t="s">
        <v>27</v>
      </c>
      <c r="AZ1" t="s">
        <v>30</v>
      </c>
      <c r="BA1" t="s">
        <v>30</v>
      </c>
      <c r="BB1" t="s">
        <v>30</v>
      </c>
      <c r="BC1" t="s">
        <v>30</v>
      </c>
      <c r="BD1" t="s">
        <v>30</v>
      </c>
      <c r="BQ1" t="s">
        <v>32</v>
      </c>
      <c r="BR1" t="s">
        <v>32</v>
      </c>
      <c r="BS1" t="s">
        <v>32</v>
      </c>
      <c r="BT1" t="s">
        <v>32</v>
      </c>
      <c r="BU1" t="s">
        <v>32</v>
      </c>
      <c r="CG1" t="s">
        <v>33</v>
      </c>
      <c r="CH1" t="s">
        <v>33</v>
      </c>
      <c r="CI1" t="s">
        <v>33</v>
      </c>
      <c r="CJ1" t="s">
        <v>33</v>
      </c>
      <c r="CK1" t="s">
        <v>33</v>
      </c>
      <c r="CW1" t="s">
        <v>34</v>
      </c>
      <c r="CX1" t="s">
        <v>34</v>
      </c>
      <c r="CY1" t="s">
        <v>34</v>
      </c>
      <c r="CZ1" t="s">
        <v>34</v>
      </c>
      <c r="DA1" t="s">
        <v>34</v>
      </c>
      <c r="DM1" t="s">
        <v>42</v>
      </c>
      <c r="DN1" t="s">
        <v>42</v>
      </c>
      <c r="DO1" t="s">
        <v>42</v>
      </c>
      <c r="DP1" t="s">
        <v>42</v>
      </c>
      <c r="DQ1" t="s">
        <v>42</v>
      </c>
      <c r="EC1" t="s">
        <v>43</v>
      </c>
      <c r="ED1" t="s">
        <v>43</v>
      </c>
      <c r="EE1" t="s">
        <v>43</v>
      </c>
      <c r="EF1" t="s">
        <v>43</v>
      </c>
      <c r="EG1" t="s">
        <v>43</v>
      </c>
      <c r="ES1" t="s">
        <v>44</v>
      </c>
      <c r="ET1" t="s">
        <v>44</v>
      </c>
      <c r="EU1" t="s">
        <v>44</v>
      </c>
      <c r="EV1" t="s">
        <v>44</v>
      </c>
      <c r="EW1" t="s">
        <v>44</v>
      </c>
      <c r="FI1" t="s">
        <v>45</v>
      </c>
      <c r="FJ1" t="s">
        <v>45</v>
      </c>
      <c r="FK1" t="s">
        <v>45</v>
      </c>
      <c r="FL1" t="s">
        <v>45</v>
      </c>
      <c r="FM1" t="s">
        <v>45</v>
      </c>
      <c r="FY1" t="s">
        <v>46</v>
      </c>
      <c r="FZ1" t="s">
        <v>46</v>
      </c>
      <c r="GA1" t="s">
        <v>46</v>
      </c>
      <c r="GB1" t="s">
        <v>46</v>
      </c>
      <c r="GC1" t="s">
        <v>46</v>
      </c>
      <c r="GO1" t="s">
        <v>47</v>
      </c>
      <c r="GP1" t="s">
        <v>47</v>
      </c>
      <c r="GQ1" t="s">
        <v>47</v>
      </c>
      <c r="GR1" t="s">
        <v>47</v>
      </c>
      <c r="GS1" t="s">
        <v>47</v>
      </c>
      <c r="HE1" t="s">
        <v>48</v>
      </c>
      <c r="HF1" t="s">
        <v>48</v>
      </c>
      <c r="HG1" t="s">
        <v>48</v>
      </c>
      <c r="HH1" t="s">
        <v>48</v>
      </c>
      <c r="HI1" t="s">
        <v>48</v>
      </c>
      <c r="HU1" t="s">
        <v>49</v>
      </c>
      <c r="HV1" t="s">
        <v>49</v>
      </c>
      <c r="HW1" t="s">
        <v>49</v>
      </c>
      <c r="HX1" t="s">
        <v>49</v>
      </c>
      <c r="HY1" t="s">
        <v>49</v>
      </c>
    </row>
    <row r="2" spans="4:243" x14ac:dyDescent="0.25">
      <c r="D2" t="s">
        <v>16</v>
      </c>
      <c r="E2" t="s">
        <v>16</v>
      </c>
      <c r="F2" t="s">
        <v>16</v>
      </c>
      <c r="G2" t="s">
        <v>16</v>
      </c>
      <c r="H2" t="s">
        <v>16</v>
      </c>
      <c r="T2" t="s">
        <v>16</v>
      </c>
      <c r="U2" t="s">
        <v>16</v>
      </c>
      <c r="V2" t="s">
        <v>16</v>
      </c>
      <c r="W2" t="s">
        <v>16</v>
      </c>
      <c r="X2" t="s">
        <v>16</v>
      </c>
      <c r="AJ2" t="s">
        <v>16</v>
      </c>
      <c r="AK2" t="s">
        <v>16</v>
      </c>
      <c r="AL2" t="s">
        <v>16</v>
      </c>
      <c r="AM2" t="s">
        <v>16</v>
      </c>
      <c r="AN2" t="s">
        <v>16</v>
      </c>
      <c r="AZ2" t="s">
        <v>16</v>
      </c>
      <c r="BA2" t="s">
        <v>16</v>
      </c>
      <c r="BB2" t="s">
        <v>16</v>
      </c>
      <c r="BC2" t="s">
        <v>16</v>
      </c>
      <c r="BD2" t="s">
        <v>16</v>
      </c>
      <c r="BQ2" t="s">
        <v>16</v>
      </c>
      <c r="BR2" t="s">
        <v>16</v>
      </c>
      <c r="BS2" t="s">
        <v>16</v>
      </c>
      <c r="BT2" t="s">
        <v>16</v>
      </c>
      <c r="BU2" t="s">
        <v>16</v>
      </c>
      <c r="CG2" t="s">
        <v>16</v>
      </c>
      <c r="CH2" t="s">
        <v>16</v>
      </c>
      <c r="CI2" t="s">
        <v>16</v>
      </c>
      <c r="CJ2" t="s">
        <v>16</v>
      </c>
      <c r="CK2" t="s">
        <v>16</v>
      </c>
      <c r="CW2" t="s">
        <v>16</v>
      </c>
      <c r="CX2" t="s">
        <v>16</v>
      </c>
      <c r="CY2" t="s">
        <v>16</v>
      </c>
      <c r="CZ2" t="s">
        <v>16</v>
      </c>
      <c r="DA2" t="s">
        <v>16</v>
      </c>
      <c r="DM2" t="s">
        <v>16</v>
      </c>
      <c r="DN2" t="s">
        <v>16</v>
      </c>
      <c r="DO2" t="s">
        <v>16</v>
      </c>
      <c r="DP2" t="s">
        <v>16</v>
      </c>
      <c r="DQ2" t="s">
        <v>16</v>
      </c>
      <c r="EC2" t="s">
        <v>16</v>
      </c>
      <c r="ED2" t="s">
        <v>16</v>
      </c>
      <c r="EE2" t="s">
        <v>16</v>
      </c>
      <c r="EF2" t="s">
        <v>16</v>
      </c>
      <c r="EG2" t="s">
        <v>16</v>
      </c>
      <c r="ES2" t="s">
        <v>16</v>
      </c>
      <c r="ET2" t="s">
        <v>16</v>
      </c>
      <c r="EU2" t="s">
        <v>16</v>
      </c>
      <c r="EV2" t="s">
        <v>16</v>
      </c>
      <c r="EW2" t="s">
        <v>16</v>
      </c>
      <c r="FI2" t="s">
        <v>16</v>
      </c>
      <c r="FJ2" t="s">
        <v>16</v>
      </c>
      <c r="FK2" t="s">
        <v>16</v>
      </c>
      <c r="FL2" t="s">
        <v>16</v>
      </c>
      <c r="FM2" t="s">
        <v>16</v>
      </c>
      <c r="FY2" t="s">
        <v>16</v>
      </c>
      <c r="FZ2" t="s">
        <v>16</v>
      </c>
      <c r="GA2" t="s">
        <v>16</v>
      </c>
      <c r="GB2" t="s">
        <v>16</v>
      </c>
      <c r="GC2" t="s">
        <v>16</v>
      </c>
      <c r="GO2" t="s">
        <v>16</v>
      </c>
      <c r="GP2" t="s">
        <v>16</v>
      </c>
      <c r="GQ2" t="s">
        <v>16</v>
      </c>
      <c r="GR2" t="s">
        <v>16</v>
      </c>
      <c r="GS2" t="s">
        <v>16</v>
      </c>
      <c r="HE2" t="s">
        <v>16</v>
      </c>
      <c r="HF2" t="s">
        <v>16</v>
      </c>
      <c r="HG2" t="s">
        <v>16</v>
      </c>
      <c r="HH2" t="s">
        <v>16</v>
      </c>
      <c r="HI2" t="s">
        <v>16</v>
      </c>
      <c r="HU2" t="s">
        <v>16</v>
      </c>
      <c r="HV2" t="s">
        <v>16</v>
      </c>
      <c r="HW2" t="s">
        <v>16</v>
      </c>
      <c r="HX2" t="s">
        <v>16</v>
      </c>
      <c r="HY2" t="s">
        <v>16</v>
      </c>
    </row>
    <row r="3" spans="4:243" x14ac:dyDescent="0.25">
      <c r="D3" t="s">
        <v>7</v>
      </c>
      <c r="E3" t="s">
        <v>7</v>
      </c>
      <c r="F3" t="s">
        <v>7</v>
      </c>
      <c r="G3" t="s">
        <v>7</v>
      </c>
      <c r="H3" t="s">
        <v>7</v>
      </c>
      <c r="T3" t="s">
        <v>7</v>
      </c>
      <c r="U3" t="s">
        <v>7</v>
      </c>
      <c r="V3" t="s">
        <v>7</v>
      </c>
      <c r="W3" t="s">
        <v>7</v>
      </c>
      <c r="X3" t="s">
        <v>7</v>
      </c>
      <c r="AJ3" t="s">
        <v>7</v>
      </c>
      <c r="AK3" t="s">
        <v>7</v>
      </c>
      <c r="AL3" t="s">
        <v>7</v>
      </c>
      <c r="AM3" t="s">
        <v>7</v>
      </c>
      <c r="AN3" t="s">
        <v>7</v>
      </c>
      <c r="AZ3" t="s">
        <v>7</v>
      </c>
      <c r="BA3" t="s">
        <v>7</v>
      </c>
      <c r="BB3" t="s">
        <v>7</v>
      </c>
      <c r="BC3" t="s">
        <v>7</v>
      </c>
      <c r="BD3" t="s">
        <v>7</v>
      </c>
      <c r="BK3" s="3"/>
      <c r="BQ3" t="s">
        <v>7</v>
      </c>
      <c r="BR3" t="s">
        <v>7</v>
      </c>
      <c r="BS3" t="s">
        <v>7</v>
      </c>
      <c r="BT3" t="s">
        <v>7</v>
      </c>
      <c r="BU3" t="s">
        <v>7</v>
      </c>
      <c r="CG3" t="s">
        <v>7</v>
      </c>
      <c r="CH3" t="s">
        <v>7</v>
      </c>
      <c r="CI3" t="s">
        <v>7</v>
      </c>
      <c r="CJ3" t="s">
        <v>7</v>
      </c>
      <c r="CK3" t="s">
        <v>7</v>
      </c>
      <c r="CW3" t="s">
        <v>7</v>
      </c>
      <c r="CX3" t="s">
        <v>7</v>
      </c>
      <c r="CY3" t="s">
        <v>7</v>
      </c>
      <c r="CZ3" t="s">
        <v>7</v>
      </c>
      <c r="DA3" t="s">
        <v>7</v>
      </c>
      <c r="DM3" t="s">
        <v>7</v>
      </c>
      <c r="DN3" t="s">
        <v>7</v>
      </c>
      <c r="DO3" t="s">
        <v>7</v>
      </c>
      <c r="DP3" t="s">
        <v>7</v>
      </c>
      <c r="DQ3" t="s">
        <v>7</v>
      </c>
      <c r="EC3" t="s">
        <v>7</v>
      </c>
      <c r="ED3" t="s">
        <v>7</v>
      </c>
      <c r="EE3" t="s">
        <v>7</v>
      </c>
      <c r="EF3" t="s">
        <v>7</v>
      </c>
      <c r="EG3" t="s">
        <v>7</v>
      </c>
      <c r="ES3" t="s">
        <v>7</v>
      </c>
      <c r="ET3" t="s">
        <v>7</v>
      </c>
      <c r="EU3" t="s">
        <v>7</v>
      </c>
      <c r="EV3" t="s">
        <v>7</v>
      </c>
      <c r="EW3" t="s">
        <v>7</v>
      </c>
      <c r="FI3" t="s">
        <v>7</v>
      </c>
      <c r="FJ3" t="s">
        <v>7</v>
      </c>
      <c r="FK3" t="s">
        <v>7</v>
      </c>
      <c r="FL3" t="s">
        <v>7</v>
      </c>
      <c r="FM3" t="s">
        <v>7</v>
      </c>
      <c r="FY3" t="s">
        <v>7</v>
      </c>
      <c r="FZ3" t="s">
        <v>7</v>
      </c>
      <c r="GA3" t="s">
        <v>7</v>
      </c>
      <c r="GB3" t="s">
        <v>7</v>
      </c>
      <c r="GC3" t="s">
        <v>7</v>
      </c>
      <c r="GO3" t="s">
        <v>7</v>
      </c>
      <c r="GP3" t="s">
        <v>7</v>
      </c>
      <c r="GQ3" t="s">
        <v>7</v>
      </c>
      <c r="GR3" t="s">
        <v>7</v>
      </c>
      <c r="GS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7</v>
      </c>
      <c r="HU3" t="s">
        <v>7</v>
      </c>
      <c r="HV3" t="s">
        <v>7</v>
      </c>
      <c r="HW3" t="s">
        <v>7</v>
      </c>
      <c r="HX3" t="s">
        <v>7</v>
      </c>
      <c r="HY3" t="s">
        <v>7</v>
      </c>
    </row>
    <row r="4" spans="4:243" x14ac:dyDescent="0.25">
      <c r="D4" t="s">
        <v>11</v>
      </c>
      <c r="E4" t="s">
        <v>12</v>
      </c>
      <c r="F4" t="s">
        <v>13</v>
      </c>
      <c r="G4" t="s">
        <v>14</v>
      </c>
      <c r="H4" t="s">
        <v>15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T4" t="s">
        <v>26</v>
      </c>
      <c r="U4" t="s">
        <v>12</v>
      </c>
      <c r="V4" t="s">
        <v>13</v>
      </c>
      <c r="W4" t="s">
        <v>14</v>
      </c>
      <c r="X4" t="s">
        <v>15</v>
      </c>
      <c r="AD4" t="s">
        <v>19</v>
      </c>
      <c r="AE4" t="s">
        <v>20</v>
      </c>
      <c r="AF4" t="s">
        <v>21</v>
      </c>
      <c r="AG4" t="s">
        <v>22</v>
      </c>
      <c r="AH4" t="s">
        <v>23</v>
      </c>
      <c r="AJ4" t="s">
        <v>11</v>
      </c>
      <c r="AK4" t="s">
        <v>12</v>
      </c>
      <c r="AL4" t="s">
        <v>13</v>
      </c>
      <c r="AM4" t="s">
        <v>14</v>
      </c>
      <c r="AN4" t="s">
        <v>15</v>
      </c>
      <c r="AT4" t="s">
        <v>19</v>
      </c>
      <c r="AU4" t="s">
        <v>20</v>
      </c>
      <c r="AV4" t="s">
        <v>21</v>
      </c>
      <c r="AW4" t="s">
        <v>22</v>
      </c>
      <c r="AX4" t="s">
        <v>23</v>
      </c>
      <c r="AZ4" t="s">
        <v>11</v>
      </c>
      <c r="BA4" t="s">
        <v>12</v>
      </c>
      <c r="BB4" t="s">
        <v>13</v>
      </c>
      <c r="BC4" t="s">
        <v>14</v>
      </c>
      <c r="BD4" t="s">
        <v>15</v>
      </c>
      <c r="BJ4" t="s">
        <v>19</v>
      </c>
      <c r="BK4" s="3" t="s">
        <v>20</v>
      </c>
      <c r="BL4" t="s">
        <v>21</v>
      </c>
      <c r="BM4" t="s">
        <v>22</v>
      </c>
      <c r="BN4" t="s">
        <v>23</v>
      </c>
      <c r="BQ4" t="s">
        <v>11</v>
      </c>
      <c r="BR4" t="s">
        <v>12</v>
      </c>
      <c r="BS4" t="s">
        <v>13</v>
      </c>
      <c r="BT4" t="s">
        <v>14</v>
      </c>
      <c r="BU4" t="s">
        <v>15</v>
      </c>
      <c r="CA4" t="s">
        <v>19</v>
      </c>
      <c r="CB4" t="s">
        <v>20</v>
      </c>
      <c r="CC4" t="s">
        <v>21</v>
      </c>
      <c r="CD4" t="s">
        <v>22</v>
      </c>
      <c r="CE4" t="s">
        <v>23</v>
      </c>
      <c r="CG4" t="s">
        <v>26</v>
      </c>
      <c r="CH4" t="s">
        <v>12</v>
      </c>
      <c r="CI4" t="s">
        <v>13</v>
      </c>
      <c r="CJ4" t="s">
        <v>14</v>
      </c>
      <c r="CK4" t="s">
        <v>15</v>
      </c>
      <c r="CQ4" t="s">
        <v>19</v>
      </c>
      <c r="CR4" t="s">
        <v>20</v>
      </c>
      <c r="CS4" t="s">
        <v>21</v>
      </c>
      <c r="CT4" t="s">
        <v>22</v>
      </c>
      <c r="CU4" t="s">
        <v>23</v>
      </c>
      <c r="CW4" t="s">
        <v>11</v>
      </c>
      <c r="CX4" t="s">
        <v>12</v>
      </c>
      <c r="CY4" t="s">
        <v>13</v>
      </c>
      <c r="CZ4" t="s">
        <v>14</v>
      </c>
      <c r="DA4" t="s">
        <v>15</v>
      </c>
      <c r="DG4" t="s">
        <v>19</v>
      </c>
      <c r="DH4" t="s">
        <v>20</v>
      </c>
      <c r="DI4" t="s">
        <v>21</v>
      </c>
      <c r="DJ4" t="s">
        <v>22</v>
      </c>
      <c r="DK4" t="s">
        <v>23</v>
      </c>
      <c r="DM4" t="s">
        <v>11</v>
      </c>
      <c r="DN4" t="s">
        <v>12</v>
      </c>
      <c r="DO4" t="s">
        <v>13</v>
      </c>
      <c r="DP4" t="s">
        <v>14</v>
      </c>
      <c r="DQ4" t="s">
        <v>15</v>
      </c>
      <c r="DW4" t="s">
        <v>19</v>
      </c>
      <c r="DX4" t="s">
        <v>20</v>
      </c>
      <c r="DY4" t="s">
        <v>21</v>
      </c>
      <c r="DZ4" t="s">
        <v>22</v>
      </c>
      <c r="EA4" t="s">
        <v>23</v>
      </c>
      <c r="EC4" t="s">
        <v>11</v>
      </c>
      <c r="ED4" t="s">
        <v>12</v>
      </c>
      <c r="EE4" t="s">
        <v>13</v>
      </c>
      <c r="EF4" t="s">
        <v>14</v>
      </c>
      <c r="EG4" t="s">
        <v>15</v>
      </c>
      <c r="EM4" t="s">
        <v>19</v>
      </c>
      <c r="EN4" t="s">
        <v>20</v>
      </c>
      <c r="EO4" t="s">
        <v>21</v>
      </c>
      <c r="EP4" t="s">
        <v>22</v>
      </c>
      <c r="EQ4" t="s">
        <v>23</v>
      </c>
      <c r="ES4" t="s">
        <v>11</v>
      </c>
      <c r="ET4" t="s">
        <v>12</v>
      </c>
      <c r="EU4" t="s">
        <v>13</v>
      </c>
      <c r="EV4" t="s">
        <v>14</v>
      </c>
      <c r="EW4" t="s">
        <v>15</v>
      </c>
      <c r="FC4" t="s">
        <v>19</v>
      </c>
      <c r="FD4" t="s">
        <v>20</v>
      </c>
      <c r="FE4" t="s">
        <v>21</v>
      </c>
      <c r="FF4" t="s">
        <v>22</v>
      </c>
      <c r="FG4" t="s">
        <v>23</v>
      </c>
      <c r="FI4" t="s">
        <v>11</v>
      </c>
      <c r="FJ4" t="s">
        <v>12</v>
      </c>
      <c r="FK4" t="s">
        <v>13</v>
      </c>
      <c r="FL4" t="s">
        <v>14</v>
      </c>
      <c r="FM4" t="s">
        <v>15</v>
      </c>
      <c r="FS4" t="s">
        <v>19</v>
      </c>
      <c r="FT4" t="s">
        <v>20</v>
      </c>
      <c r="FU4" t="s">
        <v>21</v>
      </c>
      <c r="FV4" t="s">
        <v>22</v>
      </c>
      <c r="FW4" t="s">
        <v>23</v>
      </c>
      <c r="FY4" t="s">
        <v>11</v>
      </c>
      <c r="FZ4" t="s">
        <v>12</v>
      </c>
      <c r="GA4" t="s">
        <v>13</v>
      </c>
      <c r="GB4" t="s">
        <v>14</v>
      </c>
      <c r="GC4" t="s">
        <v>15</v>
      </c>
      <c r="GI4" t="s">
        <v>19</v>
      </c>
      <c r="GJ4" t="s">
        <v>20</v>
      </c>
      <c r="GK4" t="s">
        <v>21</v>
      </c>
      <c r="GL4" t="s">
        <v>22</v>
      </c>
      <c r="GM4" t="s">
        <v>23</v>
      </c>
      <c r="GO4" t="s">
        <v>11</v>
      </c>
      <c r="GP4" t="s">
        <v>12</v>
      </c>
      <c r="GQ4" t="s">
        <v>13</v>
      </c>
      <c r="GR4" t="s">
        <v>14</v>
      </c>
      <c r="GS4" t="s">
        <v>15</v>
      </c>
      <c r="GY4" t="s">
        <v>19</v>
      </c>
      <c r="GZ4" t="s">
        <v>20</v>
      </c>
      <c r="HA4" t="s">
        <v>21</v>
      </c>
      <c r="HB4" t="s">
        <v>22</v>
      </c>
      <c r="HC4" t="s">
        <v>23</v>
      </c>
      <c r="HE4" t="s">
        <v>11</v>
      </c>
      <c r="HF4" t="s">
        <v>12</v>
      </c>
      <c r="HG4" t="s">
        <v>13</v>
      </c>
      <c r="HH4" t="s">
        <v>14</v>
      </c>
      <c r="HI4" t="s">
        <v>15</v>
      </c>
      <c r="HO4" t="s">
        <v>19</v>
      </c>
      <c r="HP4" t="s">
        <v>20</v>
      </c>
      <c r="HQ4" t="s">
        <v>21</v>
      </c>
      <c r="HR4" t="s">
        <v>22</v>
      </c>
      <c r="HS4" t="s">
        <v>23</v>
      </c>
      <c r="HU4" t="s">
        <v>11</v>
      </c>
      <c r="HV4" t="s">
        <v>12</v>
      </c>
      <c r="HW4" t="s">
        <v>13</v>
      </c>
      <c r="HX4" t="s">
        <v>14</v>
      </c>
      <c r="HY4" t="s">
        <v>15</v>
      </c>
      <c r="IE4" t="s">
        <v>19</v>
      </c>
      <c r="IF4" t="s">
        <v>20</v>
      </c>
      <c r="IG4" t="s">
        <v>21</v>
      </c>
      <c r="IH4" t="s">
        <v>22</v>
      </c>
      <c r="II4" t="s">
        <v>23</v>
      </c>
    </row>
    <row r="5" spans="4:243" x14ac:dyDescent="0.25">
      <c r="D5" s="3">
        <v>27.57</v>
      </c>
      <c r="E5" s="3">
        <v>25.8</v>
      </c>
      <c r="F5" s="3">
        <v>26.46</v>
      </c>
      <c r="G5" s="3">
        <v>26.26</v>
      </c>
      <c r="H5" s="3">
        <v>26.5</v>
      </c>
      <c r="I5" s="3"/>
      <c r="J5" s="3"/>
      <c r="K5" s="3"/>
      <c r="L5" s="3"/>
      <c r="M5" s="3"/>
      <c r="N5" s="3">
        <f>AVERAGE(D5:H5)</f>
        <v>26.518000000000008</v>
      </c>
      <c r="O5">
        <f>STDEV(D5:M5)</f>
        <v>0.65047674823932</v>
      </c>
      <c r="P5">
        <f>N5-10</f>
        <v>16.518000000000008</v>
      </c>
      <c r="Q5" s="3">
        <f>MIN(D5:M5)</f>
        <v>25.8</v>
      </c>
      <c r="R5">
        <f>MAX(D5:M5)</f>
        <v>27.57</v>
      </c>
      <c r="T5" s="3">
        <v>27.18</v>
      </c>
      <c r="U5" s="3">
        <v>27.42</v>
      </c>
      <c r="V5" s="3">
        <v>26.99</v>
      </c>
      <c r="W5" s="3">
        <v>26.76</v>
      </c>
      <c r="X5" s="3">
        <v>25.83</v>
      </c>
      <c r="Y5" s="3"/>
      <c r="Z5" s="3"/>
      <c r="AA5" s="3"/>
      <c r="AB5" s="3"/>
      <c r="AC5" s="3"/>
      <c r="AD5">
        <f>AVERAGE(T5:AC5)</f>
        <v>26.836000000000002</v>
      </c>
      <c r="AE5">
        <f>STDEV(T5:AC5)</f>
        <v>0.61256020112312326</v>
      </c>
      <c r="AF5">
        <f>AD5-9</f>
        <v>17.836000000000002</v>
      </c>
      <c r="AG5">
        <f>MIN(T5:AC5)</f>
        <v>25.83</v>
      </c>
      <c r="AH5">
        <f>MAX(T5:AC5)</f>
        <v>27.42</v>
      </c>
      <c r="AJ5" s="43"/>
      <c r="AK5" s="3">
        <v>27.1</v>
      </c>
      <c r="AL5" s="3">
        <v>26.18</v>
      </c>
      <c r="AM5" s="3">
        <v>25.6</v>
      </c>
      <c r="AN5" s="3">
        <v>27.09</v>
      </c>
      <c r="AO5" s="3"/>
      <c r="AP5" s="3"/>
      <c r="AQ5" s="3"/>
      <c r="AR5" s="3"/>
      <c r="AS5" s="3"/>
      <c r="AT5">
        <f>AVERAGE(AJ5:AS5)</f>
        <v>26.4925</v>
      </c>
      <c r="AU5">
        <f>STDEV(AJ5:AS5)</f>
        <v>0.73490929145484774</v>
      </c>
      <c r="AV5">
        <f>AT5-10</f>
        <v>16.4925</v>
      </c>
      <c r="AW5">
        <f>MIN(AJ5:AS5)</f>
        <v>25.6</v>
      </c>
      <c r="AX5">
        <f>MAX(AJ5:AS5)</f>
        <v>27.1</v>
      </c>
      <c r="AZ5" s="3">
        <v>28.01</v>
      </c>
      <c r="BA5" s="43"/>
      <c r="BB5" s="3">
        <v>26.1</v>
      </c>
      <c r="BC5" s="3">
        <v>26.19</v>
      </c>
      <c r="BD5" s="3">
        <v>25.9</v>
      </c>
      <c r="BE5" s="3"/>
      <c r="BF5" s="3"/>
      <c r="BG5" s="3"/>
      <c r="BH5" s="3"/>
      <c r="BI5" s="3"/>
      <c r="BJ5">
        <f>AVERAGE(AZ5:BI5)</f>
        <v>26.549999999999997</v>
      </c>
      <c r="BK5" s="3">
        <f>STDEV(AZ5:BI5)</f>
        <v>0.9808499715382919</v>
      </c>
      <c r="BL5">
        <f>BJ5-10</f>
        <v>16.549999999999997</v>
      </c>
      <c r="BM5">
        <f>MIN(AZ5:BI5)</f>
        <v>25.9</v>
      </c>
      <c r="BN5">
        <f>MAX(AZ5:BI5)</f>
        <v>28.01</v>
      </c>
      <c r="BQ5" s="3">
        <v>27.96</v>
      </c>
      <c r="BR5" s="3">
        <v>26.35</v>
      </c>
      <c r="BS5" s="3">
        <v>25.79</v>
      </c>
      <c r="BT5" s="3">
        <v>25.82</v>
      </c>
      <c r="BU5" s="3">
        <v>26.71</v>
      </c>
      <c r="BV5" s="3"/>
      <c r="BW5" s="3"/>
      <c r="BX5" s="3"/>
      <c r="BY5" s="3"/>
      <c r="BZ5" s="3"/>
      <c r="CA5">
        <f>AVERAGE(BQ5:BZ5)</f>
        <v>26.526</v>
      </c>
      <c r="CB5">
        <f>STDEV(BQ5:BZ5)</f>
        <v>0.88900506185285633</v>
      </c>
      <c r="CC5">
        <f>CA5-10</f>
        <v>16.526</v>
      </c>
      <c r="CD5">
        <f>MIN(BQ5:BZ5)</f>
        <v>25.79</v>
      </c>
      <c r="CE5">
        <f>MAX(BQ5:BZ5)</f>
        <v>27.96</v>
      </c>
      <c r="CG5" s="3">
        <v>29.2</v>
      </c>
      <c r="CH5" s="3">
        <v>26.96</v>
      </c>
      <c r="CI5" s="3">
        <v>29.7</v>
      </c>
      <c r="CJ5" s="3">
        <v>28.27</v>
      </c>
      <c r="CK5" s="3">
        <v>28.32</v>
      </c>
      <c r="CL5" s="3"/>
      <c r="CM5" s="3"/>
      <c r="CN5" s="3"/>
      <c r="CO5" s="3"/>
      <c r="CP5" s="3"/>
      <c r="CQ5">
        <f>AVERAGE(CG5:CP5)</f>
        <v>28.49</v>
      </c>
      <c r="CR5">
        <f>STDEV(CG5:CP5)</f>
        <v>1.0471867073258705</v>
      </c>
      <c r="CS5">
        <f>CQ5-9</f>
        <v>19.489999999999998</v>
      </c>
      <c r="CT5">
        <f>MIN(CG5:CP5)</f>
        <v>26.96</v>
      </c>
      <c r="CU5">
        <f>MAX(CG5:CP5)</f>
        <v>29.7</v>
      </c>
      <c r="CW5" s="3">
        <v>27.92</v>
      </c>
      <c r="CX5" s="3">
        <v>26.19</v>
      </c>
      <c r="CY5" s="3">
        <v>26.39</v>
      </c>
      <c r="CZ5" s="3">
        <v>26.6</v>
      </c>
      <c r="DA5" s="3">
        <v>25.7</v>
      </c>
      <c r="DB5" s="3"/>
      <c r="DC5" s="3"/>
      <c r="DD5" s="3"/>
      <c r="DE5" s="3"/>
      <c r="DG5">
        <f>AVERAGE(CW5:DF5)</f>
        <v>26.559999999999995</v>
      </c>
      <c r="DH5">
        <f>STDEV(CW5:DF5)</f>
        <v>0.8301505887488132</v>
      </c>
      <c r="DI5">
        <f>DG5-9</f>
        <v>17.559999999999995</v>
      </c>
      <c r="DJ5">
        <f>MIN(CW5:DF5)</f>
        <v>25.7</v>
      </c>
      <c r="DK5">
        <f>MAX(CW5:DF5)</f>
        <v>27.92</v>
      </c>
      <c r="DM5" s="3">
        <v>26.06</v>
      </c>
      <c r="DN5" s="3">
        <v>25.77</v>
      </c>
      <c r="DO5" s="3">
        <v>25.71</v>
      </c>
      <c r="DP5" s="3">
        <v>25.59</v>
      </c>
      <c r="DQ5" s="3">
        <v>25.51</v>
      </c>
      <c r="DR5" s="3"/>
      <c r="DS5" s="3"/>
      <c r="DT5" s="3"/>
      <c r="DU5" s="3"/>
      <c r="DV5" s="3"/>
      <c r="DW5">
        <f>AVERAGE(DM5:DV5)</f>
        <v>25.727999999999998</v>
      </c>
      <c r="DX5">
        <f>STDEV(DM5:DV5)</f>
        <v>0.21147103820617991</v>
      </c>
      <c r="DY5">
        <f>DW5-10</f>
        <v>15.727999999999998</v>
      </c>
      <c r="DZ5">
        <f>MIN(DM5:DV5)</f>
        <v>25.51</v>
      </c>
      <c r="EA5">
        <f>MAX(DM5:DV5)</f>
        <v>26.06</v>
      </c>
      <c r="EC5" s="3">
        <v>27.62</v>
      </c>
      <c r="ED5" s="3">
        <v>27.21</v>
      </c>
      <c r="EE5" s="3">
        <v>26.47</v>
      </c>
      <c r="EF5" s="3">
        <v>26.75</v>
      </c>
      <c r="EG5" s="3">
        <v>26.79</v>
      </c>
      <c r="EH5" s="3"/>
      <c r="EI5" s="3"/>
      <c r="EJ5" s="3"/>
      <c r="EK5" s="3"/>
      <c r="EL5" s="3"/>
      <c r="EM5">
        <f>AVERAGE(EC5:EL5)</f>
        <v>26.968</v>
      </c>
      <c r="EN5">
        <f>STDEV(EC5:EL5)</f>
        <v>0.45024437808816758</v>
      </c>
      <c r="EO5">
        <f>EM5-10</f>
        <v>16.968</v>
      </c>
      <c r="EP5">
        <f>MIN(EC5:EL5)</f>
        <v>26.47</v>
      </c>
      <c r="EQ5">
        <f>MAX(EC5:EL5)</f>
        <v>27.62</v>
      </c>
      <c r="ES5" s="3">
        <v>27.04</v>
      </c>
      <c r="ET5" s="3">
        <v>27.11</v>
      </c>
      <c r="EU5" s="3">
        <v>25.39</v>
      </c>
      <c r="EV5" s="3">
        <v>26.8</v>
      </c>
      <c r="EW5" s="3">
        <v>28.13</v>
      </c>
      <c r="EX5" s="3"/>
      <c r="EY5" s="3"/>
      <c r="EZ5" s="3"/>
      <c r="FA5" s="3"/>
      <c r="FB5" s="3"/>
      <c r="FC5">
        <f>AVERAGE(ES5:FB5)</f>
        <v>26.893999999999998</v>
      </c>
      <c r="FD5">
        <f>STDEV(ES5:FB5)</f>
        <v>0.98317343332699891</v>
      </c>
      <c r="FE5">
        <f>FC5-10</f>
        <v>16.893999999999998</v>
      </c>
      <c r="FF5">
        <f>MIN(ES5:FB5)</f>
        <v>25.39</v>
      </c>
      <c r="FG5">
        <f>MAX(ES5:FB5)</f>
        <v>28.13</v>
      </c>
      <c r="FI5" s="3">
        <v>27.78</v>
      </c>
      <c r="FJ5" s="3">
        <v>26.99</v>
      </c>
      <c r="FK5" s="3">
        <v>26.54</v>
      </c>
      <c r="FL5" s="3">
        <v>27.79</v>
      </c>
      <c r="FM5" s="3">
        <v>26.56</v>
      </c>
      <c r="FN5" s="3"/>
      <c r="FO5" s="3"/>
      <c r="FP5" s="3"/>
      <c r="FQ5" s="3"/>
      <c r="FR5" s="3"/>
      <c r="FS5">
        <f>AVERAGE(FI5:FR5)</f>
        <v>27.131999999999998</v>
      </c>
      <c r="FT5">
        <f>STDEV(FI5:FR5)</f>
        <v>0.62263151221248092</v>
      </c>
      <c r="FU5">
        <f>FS5-10</f>
        <v>17.131999999999998</v>
      </c>
      <c r="FV5">
        <f>MIN(FI5:FR5)</f>
        <v>26.54</v>
      </c>
      <c r="FW5">
        <f>MAX(FI5:FR5)</f>
        <v>27.79</v>
      </c>
      <c r="FY5" s="3">
        <v>25.79</v>
      </c>
      <c r="FZ5" s="3">
        <v>26.67</v>
      </c>
      <c r="GA5" s="3">
        <v>27.59</v>
      </c>
      <c r="GB5" s="3">
        <v>26.95</v>
      </c>
      <c r="GC5" s="3">
        <v>26.65</v>
      </c>
      <c r="GD5" s="3"/>
      <c r="GE5" s="3"/>
      <c r="GF5" s="3"/>
      <c r="GG5" s="3"/>
      <c r="GH5" s="3"/>
      <c r="GI5">
        <f>AVERAGE(FY5:GH5)</f>
        <v>26.73</v>
      </c>
      <c r="GJ5">
        <f>STDEV(FY5:GH5)</f>
        <v>0.64838260309789331</v>
      </c>
      <c r="GK5">
        <f>GI5-10</f>
        <v>16.73</v>
      </c>
      <c r="GL5">
        <f>MIN(FY5:GH5)</f>
        <v>25.79</v>
      </c>
      <c r="GM5">
        <f>MAX(FY5:GH5)</f>
        <v>27.59</v>
      </c>
      <c r="GO5" s="3">
        <v>25.29</v>
      </c>
      <c r="GP5" s="3">
        <v>25.8</v>
      </c>
      <c r="GQ5" s="3">
        <v>25.88</v>
      </c>
      <c r="GR5" s="3">
        <v>26.02</v>
      </c>
      <c r="GS5" s="3">
        <v>25.34</v>
      </c>
      <c r="GT5" s="3"/>
      <c r="GU5" s="3"/>
      <c r="GV5" s="3"/>
      <c r="GW5" s="3"/>
      <c r="GX5" s="3"/>
      <c r="GY5">
        <f>AVERAGE(GO5:GX5)</f>
        <v>25.665999999999997</v>
      </c>
      <c r="GZ5">
        <f>STDEV(GO5:GX5)</f>
        <v>0.33042397007481167</v>
      </c>
      <c r="HA5">
        <f>GY5-10</f>
        <v>15.665999999999997</v>
      </c>
      <c r="HB5">
        <f>MIN(GO5:GX5)</f>
        <v>25.29</v>
      </c>
      <c r="HC5">
        <f>MAX(GO5:GX5)</f>
        <v>26.02</v>
      </c>
      <c r="HE5" s="3">
        <v>27.08</v>
      </c>
      <c r="HF5" s="3">
        <v>26.52</v>
      </c>
      <c r="HG5" s="3">
        <v>26.75</v>
      </c>
      <c r="HH5" s="3">
        <v>26.84</v>
      </c>
      <c r="HI5" s="3">
        <v>26.14</v>
      </c>
      <c r="HJ5" s="3"/>
      <c r="HK5" s="3"/>
      <c r="HL5" s="3"/>
      <c r="HM5" s="3"/>
      <c r="HN5" s="3"/>
      <c r="HO5">
        <f>AVERAGE(HE5:HN5)</f>
        <v>26.665999999999997</v>
      </c>
      <c r="HP5">
        <f>STDEV(HE5:HN5)</f>
        <v>0.35592133962436068</v>
      </c>
      <c r="HQ5">
        <f>HO5-10</f>
        <v>16.665999999999997</v>
      </c>
      <c r="HR5">
        <f>MIN(HE5:HN5)</f>
        <v>26.14</v>
      </c>
      <c r="HS5">
        <f>MAX(HE5:HN5)</f>
        <v>27.08</v>
      </c>
      <c r="HU5" s="3">
        <v>28.3</v>
      </c>
      <c r="HV5" s="3">
        <v>27.12</v>
      </c>
      <c r="HW5" s="3">
        <v>26.8</v>
      </c>
      <c r="HX5" s="3">
        <v>27.38</v>
      </c>
      <c r="HY5" s="3">
        <v>26.31</v>
      </c>
      <c r="HZ5" s="3"/>
      <c r="IA5" s="3"/>
      <c r="IB5" s="3"/>
      <c r="IC5" s="3"/>
      <c r="ID5" s="3"/>
      <c r="IE5">
        <f>AVERAGE(HU5:ID5)</f>
        <v>27.181999999999999</v>
      </c>
      <c r="IF5">
        <f>STDEV(HU5:ID5)</f>
        <v>0.74149848280357311</v>
      </c>
      <c r="IG5">
        <f>IE5-10</f>
        <v>17.181999999999999</v>
      </c>
      <c r="IH5">
        <f>MIN(HU5:ID5)</f>
        <v>26.31</v>
      </c>
      <c r="II5">
        <f>MAX(HU5:ID5)</f>
        <v>28.3</v>
      </c>
    </row>
    <row r="6" spans="4:243" x14ac:dyDescent="0.25">
      <c r="N6" s="3"/>
      <c r="Q6" s="3"/>
      <c r="BK6" s="3"/>
      <c r="FI6" s="3"/>
    </row>
    <row r="7" spans="4:243" x14ac:dyDescent="0.25">
      <c r="N7" s="3"/>
      <c r="BK7" s="3"/>
      <c r="FI7" s="3"/>
    </row>
    <row r="8" spans="4:243" x14ac:dyDescent="0.25">
      <c r="BK8" s="3"/>
      <c r="FI8" s="3"/>
    </row>
    <row r="9" spans="4:243" x14ac:dyDescent="0.25">
      <c r="BK9" s="3"/>
      <c r="FI9" s="3"/>
    </row>
    <row r="10" spans="4:243" x14ac:dyDescent="0.25">
      <c r="D10" t="s">
        <v>5</v>
      </c>
      <c r="E10" t="s">
        <v>5</v>
      </c>
      <c r="F10" t="s">
        <v>5</v>
      </c>
      <c r="G10" t="s">
        <v>5</v>
      </c>
      <c r="H10" t="s">
        <v>5</v>
      </c>
      <c r="T10" t="s">
        <v>18</v>
      </c>
      <c r="U10" t="s">
        <v>18</v>
      </c>
      <c r="V10" t="s">
        <v>18</v>
      </c>
      <c r="W10" t="s">
        <v>18</v>
      </c>
      <c r="X10" t="s">
        <v>18</v>
      </c>
      <c r="AJ10" t="s">
        <v>27</v>
      </c>
      <c r="AK10" t="s">
        <v>27</v>
      </c>
      <c r="AL10" t="s">
        <v>27</v>
      </c>
      <c r="AM10" t="s">
        <v>28</v>
      </c>
      <c r="AN10" t="s">
        <v>28</v>
      </c>
      <c r="AZ10" t="s">
        <v>30</v>
      </c>
      <c r="BA10" t="s">
        <v>30</v>
      </c>
      <c r="BB10" t="s">
        <v>30</v>
      </c>
      <c r="BC10" t="s">
        <v>30</v>
      </c>
      <c r="BD10" t="s">
        <v>30</v>
      </c>
      <c r="BK10" s="3"/>
      <c r="BQ10" t="s">
        <v>32</v>
      </c>
      <c r="BR10" t="s">
        <v>32</v>
      </c>
      <c r="BS10" t="s">
        <v>32</v>
      </c>
      <c r="BT10" t="s">
        <v>32</v>
      </c>
      <c r="BU10" t="s">
        <v>32</v>
      </c>
      <c r="CG10" t="s">
        <v>33</v>
      </c>
      <c r="CH10" t="s">
        <v>33</v>
      </c>
      <c r="CI10" t="s">
        <v>33</v>
      </c>
      <c r="CJ10" t="s">
        <v>33</v>
      </c>
      <c r="CK10" t="s">
        <v>33</v>
      </c>
      <c r="CW10" t="s">
        <v>34</v>
      </c>
      <c r="CX10" t="s">
        <v>34</v>
      </c>
      <c r="CY10" t="s">
        <v>34</v>
      </c>
      <c r="CZ10" t="s">
        <v>34</v>
      </c>
      <c r="DA10" t="s">
        <v>34</v>
      </c>
      <c r="DM10" t="s">
        <v>42</v>
      </c>
      <c r="DN10" t="s">
        <v>42</v>
      </c>
      <c r="DO10" t="s">
        <v>42</v>
      </c>
      <c r="DP10" t="s">
        <v>42</v>
      </c>
      <c r="DQ10" t="s">
        <v>42</v>
      </c>
      <c r="EC10" t="s">
        <v>43</v>
      </c>
      <c r="ED10" t="s">
        <v>43</v>
      </c>
      <c r="EE10" t="s">
        <v>43</v>
      </c>
      <c r="EF10" t="s">
        <v>43</v>
      </c>
      <c r="EG10" t="s">
        <v>43</v>
      </c>
      <c r="ES10" t="s">
        <v>44</v>
      </c>
      <c r="ET10" t="s">
        <v>44</v>
      </c>
      <c r="EU10" t="s">
        <v>44</v>
      </c>
      <c r="EV10" t="s">
        <v>44</v>
      </c>
      <c r="EW10" t="s">
        <v>44</v>
      </c>
      <c r="FI10" t="s">
        <v>45</v>
      </c>
      <c r="FJ10" t="s">
        <v>45</v>
      </c>
      <c r="FK10" t="s">
        <v>45</v>
      </c>
      <c r="FL10" t="s">
        <v>45</v>
      </c>
      <c r="FM10" t="s">
        <v>45</v>
      </c>
      <c r="FY10" t="s">
        <v>46</v>
      </c>
      <c r="FZ10" t="s">
        <v>46</v>
      </c>
      <c r="GA10" t="s">
        <v>46</v>
      </c>
      <c r="GB10" t="s">
        <v>46</v>
      </c>
      <c r="GC10" t="s">
        <v>46</v>
      </c>
      <c r="GO10" t="s">
        <v>47</v>
      </c>
      <c r="GP10" t="s">
        <v>47</v>
      </c>
      <c r="GQ10" t="s">
        <v>47</v>
      </c>
      <c r="GR10" t="s">
        <v>47</v>
      </c>
      <c r="GS10" t="s">
        <v>47</v>
      </c>
      <c r="HE10" t="s">
        <v>48</v>
      </c>
      <c r="HF10" t="s">
        <v>48</v>
      </c>
      <c r="HG10" t="s">
        <v>48</v>
      </c>
      <c r="HH10" t="s">
        <v>48</v>
      </c>
      <c r="HI10" t="s">
        <v>48</v>
      </c>
      <c r="HU10" t="s">
        <v>49</v>
      </c>
      <c r="HV10" t="s">
        <v>49</v>
      </c>
      <c r="HW10" t="s">
        <v>49</v>
      </c>
      <c r="HX10" t="s">
        <v>49</v>
      </c>
      <c r="HY10" t="s">
        <v>49</v>
      </c>
    </row>
    <row r="11" spans="4:243" x14ac:dyDescent="0.25">
      <c r="D11" t="s">
        <v>16</v>
      </c>
      <c r="E11" t="s">
        <v>16</v>
      </c>
      <c r="F11" t="s">
        <v>16</v>
      </c>
      <c r="G11" t="s">
        <v>16</v>
      </c>
      <c r="H11" t="s">
        <v>16</v>
      </c>
      <c r="T11" t="s">
        <v>16</v>
      </c>
      <c r="U11" t="s">
        <v>16</v>
      </c>
      <c r="V11" t="s">
        <v>16</v>
      </c>
      <c r="W11" t="s">
        <v>16</v>
      </c>
      <c r="X11" t="s">
        <v>16</v>
      </c>
      <c r="AJ11" t="s">
        <v>16</v>
      </c>
      <c r="AK11" t="s">
        <v>16</v>
      </c>
      <c r="AL11" t="s">
        <v>16</v>
      </c>
      <c r="AM11" t="s">
        <v>16</v>
      </c>
      <c r="AN11" t="s">
        <v>16</v>
      </c>
      <c r="AZ11" t="s">
        <v>16</v>
      </c>
      <c r="BA11" t="s">
        <v>16</v>
      </c>
      <c r="BB11" t="s">
        <v>16</v>
      </c>
      <c r="BC11" t="s">
        <v>16</v>
      </c>
      <c r="BD11" t="s">
        <v>16</v>
      </c>
      <c r="BK11" s="3"/>
      <c r="BQ11" t="s">
        <v>16</v>
      </c>
      <c r="BR11" t="s">
        <v>16</v>
      </c>
      <c r="BS11" t="s">
        <v>16</v>
      </c>
      <c r="BT11" t="s">
        <v>16</v>
      </c>
      <c r="BU11" t="s">
        <v>16</v>
      </c>
      <c r="CG11" t="s">
        <v>16</v>
      </c>
      <c r="CH11" t="s">
        <v>16</v>
      </c>
      <c r="CI11" t="s">
        <v>16</v>
      </c>
      <c r="CJ11" t="s">
        <v>16</v>
      </c>
      <c r="CK11" t="s">
        <v>16</v>
      </c>
      <c r="CW11" t="s">
        <v>16</v>
      </c>
      <c r="CX11" t="s">
        <v>16</v>
      </c>
      <c r="CY11" t="s">
        <v>16</v>
      </c>
      <c r="CZ11" t="s">
        <v>16</v>
      </c>
      <c r="DA11" t="s">
        <v>16</v>
      </c>
      <c r="DM11" t="s">
        <v>16</v>
      </c>
      <c r="DN11" t="s">
        <v>16</v>
      </c>
      <c r="DO11" t="s">
        <v>16</v>
      </c>
      <c r="DP11" t="s">
        <v>16</v>
      </c>
      <c r="DQ11" t="s">
        <v>16</v>
      </c>
      <c r="EC11" t="s">
        <v>16</v>
      </c>
      <c r="ED11" t="s">
        <v>16</v>
      </c>
      <c r="EE11" t="s">
        <v>16</v>
      </c>
      <c r="EF11" t="s">
        <v>16</v>
      </c>
      <c r="EG11" t="s">
        <v>16</v>
      </c>
      <c r="ES11" t="s">
        <v>16</v>
      </c>
      <c r="ET11" t="s">
        <v>16</v>
      </c>
      <c r="EU11" t="s">
        <v>16</v>
      </c>
      <c r="EV11" t="s">
        <v>16</v>
      </c>
      <c r="EW11" t="s">
        <v>16</v>
      </c>
      <c r="FI11" t="s">
        <v>16</v>
      </c>
      <c r="FJ11" t="s">
        <v>16</v>
      </c>
      <c r="FK11" t="s">
        <v>16</v>
      </c>
      <c r="FL11" t="s">
        <v>16</v>
      </c>
      <c r="FM11" t="s">
        <v>16</v>
      </c>
      <c r="FY11" t="s">
        <v>16</v>
      </c>
      <c r="FZ11" t="s">
        <v>16</v>
      </c>
      <c r="GA11" t="s">
        <v>16</v>
      </c>
      <c r="GB11" t="s">
        <v>16</v>
      </c>
      <c r="GC11" t="s">
        <v>16</v>
      </c>
      <c r="GO11" t="s">
        <v>16</v>
      </c>
      <c r="GP11" t="s">
        <v>16</v>
      </c>
      <c r="GQ11" t="s">
        <v>16</v>
      </c>
      <c r="GR11" t="s">
        <v>16</v>
      </c>
      <c r="GS11" t="s">
        <v>16</v>
      </c>
      <c r="HE11" t="s">
        <v>16</v>
      </c>
      <c r="HF11" t="s">
        <v>16</v>
      </c>
      <c r="HG11" t="s">
        <v>16</v>
      </c>
      <c r="HH11" t="s">
        <v>16</v>
      </c>
      <c r="HI11" t="s">
        <v>16</v>
      </c>
      <c r="HU11" t="s">
        <v>16</v>
      </c>
      <c r="HV11" t="s">
        <v>16</v>
      </c>
      <c r="HW11" t="s">
        <v>16</v>
      </c>
      <c r="HX11" t="s">
        <v>16</v>
      </c>
      <c r="HY11" t="s">
        <v>16</v>
      </c>
    </row>
    <row r="12" spans="4:243" x14ac:dyDescent="0.25">
      <c r="D12" t="s">
        <v>8</v>
      </c>
      <c r="E12" t="s">
        <v>8</v>
      </c>
      <c r="F12" t="s">
        <v>8</v>
      </c>
      <c r="G12" t="s">
        <v>8</v>
      </c>
      <c r="H12" t="s">
        <v>8</v>
      </c>
      <c r="T12" t="s">
        <v>8</v>
      </c>
      <c r="U12" t="s">
        <v>8</v>
      </c>
      <c r="V12" t="s">
        <v>8</v>
      </c>
      <c r="W12" t="s">
        <v>8</v>
      </c>
      <c r="X12" t="s">
        <v>8</v>
      </c>
      <c r="AJ12" t="s">
        <v>8</v>
      </c>
      <c r="AK12" t="s">
        <v>8</v>
      </c>
      <c r="AL12" t="s">
        <v>8</v>
      </c>
      <c r="AM12" t="s">
        <v>8</v>
      </c>
      <c r="AN12" t="s">
        <v>8</v>
      </c>
      <c r="AZ12" t="s">
        <v>8</v>
      </c>
      <c r="BA12" t="s">
        <v>8</v>
      </c>
      <c r="BB12" t="s">
        <v>8</v>
      </c>
      <c r="BC12" t="s">
        <v>8</v>
      </c>
      <c r="BD12" t="s">
        <v>8</v>
      </c>
      <c r="BK12" s="3"/>
      <c r="BQ12" t="s">
        <v>8</v>
      </c>
      <c r="BR12" t="s">
        <v>8</v>
      </c>
      <c r="BS12" t="s">
        <v>8</v>
      </c>
      <c r="BT12" t="s">
        <v>8</v>
      </c>
      <c r="BU12" t="s">
        <v>8</v>
      </c>
      <c r="CG12" t="s">
        <v>8</v>
      </c>
      <c r="CH12" t="s">
        <v>8</v>
      </c>
      <c r="CI12" t="s">
        <v>8</v>
      </c>
      <c r="CJ12" t="s">
        <v>8</v>
      </c>
      <c r="CK12" t="s">
        <v>8</v>
      </c>
      <c r="CW12" t="s">
        <v>8</v>
      </c>
      <c r="CX12" t="s">
        <v>8</v>
      </c>
      <c r="CY12" t="s">
        <v>8</v>
      </c>
      <c r="CZ12" t="s">
        <v>8</v>
      </c>
      <c r="DA12" t="s">
        <v>8</v>
      </c>
      <c r="DM12" t="s">
        <v>8</v>
      </c>
      <c r="DN12" t="s">
        <v>8</v>
      </c>
      <c r="DO12" t="s">
        <v>8</v>
      </c>
      <c r="DP12" t="s">
        <v>8</v>
      </c>
      <c r="DQ12" t="s">
        <v>8</v>
      </c>
      <c r="EC12" t="s">
        <v>8</v>
      </c>
      <c r="ED12" t="s">
        <v>8</v>
      </c>
      <c r="EE12" t="s">
        <v>8</v>
      </c>
      <c r="EF12" t="s">
        <v>8</v>
      </c>
      <c r="EG12" t="s">
        <v>8</v>
      </c>
      <c r="ES12" t="s">
        <v>8</v>
      </c>
      <c r="ET12" t="s">
        <v>8</v>
      </c>
      <c r="EU12" t="s">
        <v>8</v>
      </c>
      <c r="EV12" t="s">
        <v>8</v>
      </c>
      <c r="EW12" t="s">
        <v>8</v>
      </c>
      <c r="FI12" t="s">
        <v>8</v>
      </c>
      <c r="FJ12" t="s">
        <v>8</v>
      </c>
      <c r="FK12" t="s">
        <v>8</v>
      </c>
      <c r="FL12" t="s">
        <v>8</v>
      </c>
      <c r="FM12" t="s">
        <v>8</v>
      </c>
      <c r="FY12" t="s">
        <v>8</v>
      </c>
      <c r="FZ12" t="s">
        <v>8</v>
      </c>
      <c r="GA12" t="s">
        <v>8</v>
      </c>
      <c r="GB12" t="s">
        <v>8</v>
      </c>
      <c r="GC12" t="s">
        <v>8</v>
      </c>
      <c r="GO12" t="s">
        <v>8</v>
      </c>
      <c r="GP12" t="s">
        <v>8</v>
      </c>
      <c r="GQ12" t="s">
        <v>8</v>
      </c>
      <c r="GR12" t="s">
        <v>8</v>
      </c>
      <c r="GS12" t="s">
        <v>8</v>
      </c>
      <c r="HE12" t="s">
        <v>8</v>
      </c>
      <c r="HF12" t="s">
        <v>8</v>
      </c>
      <c r="HG12" t="s">
        <v>8</v>
      </c>
      <c r="HH12" t="s">
        <v>8</v>
      </c>
      <c r="HI12" t="s">
        <v>8</v>
      </c>
      <c r="HU12" t="s">
        <v>8</v>
      </c>
      <c r="HV12" t="s">
        <v>8</v>
      </c>
      <c r="HW12" t="s">
        <v>8</v>
      </c>
      <c r="HX12" t="s">
        <v>8</v>
      </c>
      <c r="HY12" t="s">
        <v>8</v>
      </c>
    </row>
    <row r="13" spans="4:243" x14ac:dyDescent="0.25">
      <c r="D13" t="s">
        <v>11</v>
      </c>
      <c r="E13" t="s">
        <v>12</v>
      </c>
      <c r="F13" t="s">
        <v>13</v>
      </c>
      <c r="G13" t="s">
        <v>14</v>
      </c>
      <c r="H13" t="s">
        <v>15</v>
      </c>
      <c r="N13" t="s">
        <v>19</v>
      </c>
      <c r="O13" t="s">
        <v>20</v>
      </c>
      <c r="P13" t="s">
        <v>21</v>
      </c>
      <c r="Q13" t="s">
        <v>22</v>
      </c>
      <c r="R13" t="s">
        <v>23</v>
      </c>
      <c r="T13" t="s">
        <v>11</v>
      </c>
      <c r="U13" t="s">
        <v>12</v>
      </c>
      <c r="V13" t="s">
        <v>13</v>
      </c>
      <c r="W13" t="s">
        <v>14</v>
      </c>
      <c r="X13" t="s">
        <v>15</v>
      </c>
      <c r="AD13" t="s">
        <v>19</v>
      </c>
      <c r="AE13" t="s">
        <v>20</v>
      </c>
      <c r="AF13" t="s">
        <v>21</v>
      </c>
      <c r="AG13" t="s">
        <v>22</v>
      </c>
      <c r="AH13" t="s">
        <v>23</v>
      </c>
      <c r="AJ13" t="s">
        <v>11</v>
      </c>
      <c r="AK13" t="s">
        <v>12</v>
      </c>
      <c r="AL13" t="s">
        <v>13</v>
      </c>
      <c r="AM13" t="s">
        <v>29</v>
      </c>
      <c r="AN13" t="s">
        <v>15</v>
      </c>
      <c r="AT13" t="s">
        <v>19</v>
      </c>
      <c r="AU13" t="s">
        <v>20</v>
      </c>
      <c r="AV13" t="s">
        <v>21</v>
      </c>
      <c r="AW13" t="s">
        <v>22</v>
      </c>
      <c r="AX13" t="s">
        <v>23</v>
      </c>
      <c r="AZ13" t="s">
        <v>11</v>
      </c>
      <c r="BA13" t="s">
        <v>12</v>
      </c>
      <c r="BB13" t="s">
        <v>13</v>
      </c>
      <c r="BC13" t="s">
        <v>14</v>
      </c>
      <c r="BD13" t="s">
        <v>15</v>
      </c>
      <c r="BJ13" t="s">
        <v>19</v>
      </c>
      <c r="BK13" s="3" t="s">
        <v>20</v>
      </c>
      <c r="BL13" t="s">
        <v>21</v>
      </c>
      <c r="BM13" t="s">
        <v>22</v>
      </c>
      <c r="BN13" t="s">
        <v>23</v>
      </c>
      <c r="BQ13" t="s">
        <v>11</v>
      </c>
      <c r="BR13" t="s">
        <v>12</v>
      </c>
      <c r="BS13" t="s">
        <v>13</v>
      </c>
      <c r="BT13" t="s">
        <v>14</v>
      </c>
      <c r="BU13" t="s">
        <v>15</v>
      </c>
      <c r="CA13" t="s">
        <v>19</v>
      </c>
      <c r="CB13" t="s">
        <v>20</v>
      </c>
      <c r="CC13" t="s">
        <v>21</v>
      </c>
      <c r="CD13" t="s">
        <v>22</v>
      </c>
      <c r="CE13" t="s">
        <v>23</v>
      </c>
      <c r="CG13" t="s">
        <v>11</v>
      </c>
      <c r="CH13" t="s">
        <v>12</v>
      </c>
      <c r="CI13" t="s">
        <v>13</v>
      </c>
      <c r="CJ13" t="s">
        <v>14</v>
      </c>
      <c r="CK13" t="s">
        <v>15</v>
      </c>
      <c r="CQ13" t="s">
        <v>19</v>
      </c>
      <c r="CR13" t="s">
        <v>20</v>
      </c>
      <c r="CS13" t="s">
        <v>21</v>
      </c>
      <c r="CT13" t="s">
        <v>22</v>
      </c>
      <c r="CU13" t="s">
        <v>23</v>
      </c>
      <c r="CW13" t="s">
        <v>11</v>
      </c>
      <c r="CX13" t="s">
        <v>12</v>
      </c>
      <c r="CY13" t="s">
        <v>13</v>
      </c>
      <c r="CZ13" t="s">
        <v>14</v>
      </c>
      <c r="DA13" t="s">
        <v>15</v>
      </c>
      <c r="DG13" t="s">
        <v>19</v>
      </c>
      <c r="DH13" t="s">
        <v>20</v>
      </c>
      <c r="DI13" t="s">
        <v>21</v>
      </c>
      <c r="DJ13" t="s">
        <v>22</v>
      </c>
      <c r="DK13" t="s">
        <v>23</v>
      </c>
      <c r="DM13" t="s">
        <v>11</v>
      </c>
      <c r="DN13" t="s">
        <v>12</v>
      </c>
      <c r="DO13" t="s">
        <v>13</v>
      </c>
      <c r="DP13" t="s">
        <v>14</v>
      </c>
      <c r="DQ13" t="s">
        <v>15</v>
      </c>
      <c r="DW13" t="s">
        <v>19</v>
      </c>
      <c r="DX13" t="s">
        <v>20</v>
      </c>
      <c r="DY13" t="s">
        <v>21</v>
      </c>
      <c r="DZ13" t="s">
        <v>22</v>
      </c>
      <c r="EA13" t="s">
        <v>23</v>
      </c>
      <c r="EC13" t="s">
        <v>11</v>
      </c>
      <c r="ED13" t="s">
        <v>12</v>
      </c>
      <c r="EE13" t="s">
        <v>13</v>
      </c>
      <c r="EF13" t="s">
        <v>14</v>
      </c>
      <c r="EG13" t="s">
        <v>15</v>
      </c>
      <c r="EM13" t="s">
        <v>19</v>
      </c>
      <c r="EN13" t="s">
        <v>20</v>
      </c>
      <c r="EO13" t="s">
        <v>21</v>
      </c>
      <c r="EP13" t="s">
        <v>22</v>
      </c>
      <c r="EQ13" t="s">
        <v>23</v>
      </c>
      <c r="ES13" t="s">
        <v>11</v>
      </c>
      <c r="ET13" t="s">
        <v>12</v>
      </c>
      <c r="EU13" t="s">
        <v>13</v>
      </c>
      <c r="EV13" t="s">
        <v>14</v>
      </c>
      <c r="EW13" t="s">
        <v>15</v>
      </c>
      <c r="FC13" t="s">
        <v>19</v>
      </c>
      <c r="FD13" t="s">
        <v>20</v>
      </c>
      <c r="FE13" t="s">
        <v>21</v>
      </c>
      <c r="FF13" t="s">
        <v>22</v>
      </c>
      <c r="FG13" t="s">
        <v>23</v>
      </c>
      <c r="FI13" t="s">
        <v>11</v>
      </c>
      <c r="FJ13" t="s">
        <v>12</v>
      </c>
      <c r="FK13" t="s">
        <v>13</v>
      </c>
      <c r="FL13" t="s">
        <v>14</v>
      </c>
      <c r="FM13" t="s">
        <v>15</v>
      </c>
      <c r="FS13" t="s">
        <v>19</v>
      </c>
      <c r="FT13" t="s">
        <v>20</v>
      </c>
      <c r="FU13" t="s">
        <v>21</v>
      </c>
      <c r="FV13" t="s">
        <v>22</v>
      </c>
      <c r="FW13" t="s">
        <v>23</v>
      </c>
      <c r="FY13" t="s">
        <v>11</v>
      </c>
      <c r="FZ13" t="s">
        <v>12</v>
      </c>
      <c r="GA13" t="s">
        <v>13</v>
      </c>
      <c r="GB13" t="s">
        <v>14</v>
      </c>
      <c r="GC13" t="s">
        <v>15</v>
      </c>
      <c r="GI13" t="s">
        <v>19</v>
      </c>
      <c r="GJ13" t="s">
        <v>20</v>
      </c>
      <c r="GK13" t="s">
        <v>21</v>
      </c>
      <c r="GL13" t="s">
        <v>22</v>
      </c>
      <c r="GM13" t="s">
        <v>23</v>
      </c>
      <c r="GO13" t="s">
        <v>11</v>
      </c>
      <c r="GP13" t="s">
        <v>12</v>
      </c>
      <c r="GQ13" t="s">
        <v>13</v>
      </c>
      <c r="GR13" t="s">
        <v>14</v>
      </c>
      <c r="GS13" t="s">
        <v>15</v>
      </c>
      <c r="GY13" t="s">
        <v>19</v>
      </c>
      <c r="GZ13" t="s">
        <v>20</v>
      </c>
      <c r="HA13" t="s">
        <v>21</v>
      </c>
      <c r="HB13" t="s">
        <v>22</v>
      </c>
      <c r="HC13" t="s">
        <v>23</v>
      </c>
      <c r="HE13" t="s">
        <v>11</v>
      </c>
      <c r="HF13" t="s">
        <v>12</v>
      </c>
      <c r="HG13" t="s">
        <v>13</v>
      </c>
      <c r="HH13" t="s">
        <v>14</v>
      </c>
      <c r="HI13" t="s">
        <v>15</v>
      </c>
      <c r="HO13" t="s">
        <v>19</v>
      </c>
      <c r="HP13" t="s">
        <v>20</v>
      </c>
      <c r="HQ13" t="s">
        <v>21</v>
      </c>
      <c r="HR13" t="s">
        <v>22</v>
      </c>
      <c r="HS13" t="s">
        <v>23</v>
      </c>
      <c r="HU13" t="s">
        <v>11</v>
      </c>
      <c r="HV13" t="s">
        <v>12</v>
      </c>
      <c r="HW13" t="s">
        <v>13</v>
      </c>
      <c r="HX13" t="s">
        <v>14</v>
      </c>
      <c r="HY13" t="s">
        <v>15</v>
      </c>
      <c r="IE13" t="s">
        <v>19</v>
      </c>
      <c r="IF13" t="s">
        <v>20</v>
      </c>
      <c r="IG13" t="s">
        <v>21</v>
      </c>
      <c r="IH13" t="s">
        <v>22</v>
      </c>
      <c r="II13" t="s">
        <v>23</v>
      </c>
    </row>
    <row r="14" spans="4:243" x14ac:dyDescent="0.25">
      <c r="D14" s="3">
        <v>26.68</v>
      </c>
      <c r="E14" s="3">
        <v>26.25</v>
      </c>
      <c r="F14" s="3">
        <v>26.08</v>
      </c>
      <c r="G14" s="3">
        <v>26.21</v>
      </c>
      <c r="H14" s="3">
        <v>26.24</v>
      </c>
      <c r="I14" s="3"/>
      <c r="J14" s="3"/>
      <c r="K14" s="3"/>
      <c r="L14" s="3"/>
      <c r="M14" s="3"/>
      <c r="N14">
        <f>AVERAGE(D14:M14)</f>
        <v>26.292000000000002</v>
      </c>
      <c r="O14">
        <f>STDEV(D14:M14)</f>
        <v>0.22731036052058895</v>
      </c>
      <c r="P14">
        <f>N14-10</f>
        <v>16.292000000000002</v>
      </c>
      <c r="Q14">
        <f>MIN(D14:M14)</f>
        <v>26.08</v>
      </c>
      <c r="R14">
        <f>MAX(D14:M14)</f>
        <v>26.68</v>
      </c>
      <c r="T14" s="3">
        <v>27.37</v>
      </c>
      <c r="U14" s="3">
        <v>27.06</v>
      </c>
      <c r="V14" s="3"/>
      <c r="W14" s="3">
        <v>26.5</v>
      </c>
      <c r="X14" s="3">
        <v>26.63</v>
      </c>
      <c r="Y14" s="3"/>
      <c r="Z14" s="3"/>
      <c r="AA14" s="3"/>
      <c r="AB14" s="3"/>
      <c r="AC14" s="3"/>
      <c r="AD14">
        <f>AVERAGE(T14:AC14)</f>
        <v>26.89</v>
      </c>
      <c r="AE14">
        <f>STDEV(T14:AC14)</f>
        <v>0.39958311609309399</v>
      </c>
      <c r="AF14">
        <f>AD14-10</f>
        <v>16.89</v>
      </c>
      <c r="AG14">
        <f>MIN(T14:AC14)</f>
        <v>26.5</v>
      </c>
      <c r="AH14">
        <f>MAX(T14:AC14)</f>
        <v>27.37</v>
      </c>
      <c r="AJ14" s="43"/>
      <c r="AK14" s="3">
        <v>26.47</v>
      </c>
      <c r="AL14" s="3">
        <v>26.58</v>
      </c>
      <c r="AM14" s="3">
        <v>25.3</v>
      </c>
      <c r="AN14" s="3">
        <v>25.24</v>
      </c>
      <c r="AO14" s="3"/>
      <c r="AP14" s="3"/>
      <c r="AQ14" s="3"/>
      <c r="AR14" s="3"/>
      <c r="AS14" s="3"/>
      <c r="AT14">
        <f>AVERAGE(AJ14:AS14)</f>
        <v>25.897499999999997</v>
      </c>
      <c r="AU14">
        <f>STDEV(AJ14:AS14)</f>
        <v>0.72637800076819459</v>
      </c>
      <c r="AV14">
        <f>AT14-9</f>
        <v>16.897499999999997</v>
      </c>
      <c r="AW14">
        <f>MIN(AJ14:AS14)</f>
        <v>25.24</v>
      </c>
      <c r="AX14">
        <f>MAX(AJ14:AS14)</f>
        <v>26.58</v>
      </c>
      <c r="AZ14" s="3">
        <v>26.85</v>
      </c>
      <c r="BA14" s="43"/>
      <c r="BB14" s="3">
        <v>25.9</v>
      </c>
      <c r="BC14" s="3">
        <v>25.74</v>
      </c>
      <c r="BD14" s="3">
        <v>25.65</v>
      </c>
      <c r="BE14" s="3"/>
      <c r="BF14" s="3"/>
      <c r="BG14" s="3"/>
      <c r="BH14" s="3"/>
      <c r="BI14" s="3"/>
      <c r="BJ14">
        <f>AVERAGE(AZ14:BI14)</f>
        <v>26.034999999999997</v>
      </c>
      <c r="BK14" s="3">
        <f>STDEV(AZ14:BI14)</f>
        <v>0.55308227236099472</v>
      </c>
      <c r="BL14">
        <f>BJ14-10</f>
        <v>16.034999999999997</v>
      </c>
      <c r="BM14">
        <f>MIN(AZ14:BI14)</f>
        <v>25.65</v>
      </c>
      <c r="BN14">
        <f>MAX(AZ14:BI14)</f>
        <v>26.85</v>
      </c>
      <c r="BQ14" s="3">
        <v>27.08</v>
      </c>
      <c r="BR14" s="3">
        <v>25.91</v>
      </c>
      <c r="BS14" s="3">
        <v>26.16</v>
      </c>
      <c r="BT14" s="3">
        <v>25.74</v>
      </c>
      <c r="BU14" s="3">
        <v>25.84</v>
      </c>
      <c r="BV14" s="3"/>
      <c r="BW14" s="3"/>
      <c r="BX14" s="3"/>
      <c r="BY14" s="3"/>
      <c r="BZ14" s="3"/>
      <c r="CA14">
        <f>AVERAGE(BQ14:BZ14)</f>
        <v>26.145999999999997</v>
      </c>
      <c r="CB14">
        <f>STDEV(BQ14:BZ14)</f>
        <v>0.54468339427597712</v>
      </c>
      <c r="CC14">
        <f>CA14-10</f>
        <v>16.145999999999997</v>
      </c>
      <c r="CD14">
        <f>MIN(BQ14:BZ14)</f>
        <v>25.74</v>
      </c>
      <c r="CE14">
        <f>MAX(BQ14:BZ14)</f>
        <v>27.08</v>
      </c>
      <c r="CG14" s="3">
        <v>27.89</v>
      </c>
      <c r="CH14" s="3">
        <v>27.16</v>
      </c>
      <c r="CI14" s="3">
        <v>27.51</v>
      </c>
      <c r="CJ14" s="3">
        <v>27.18</v>
      </c>
      <c r="CK14" s="3">
        <v>26.43</v>
      </c>
      <c r="CL14" s="3"/>
      <c r="CM14" s="3"/>
      <c r="CN14" s="3"/>
      <c r="CO14" s="3"/>
      <c r="CP14" s="3"/>
      <c r="CQ14">
        <f>AVERAGE(CG14:CP14)</f>
        <v>27.234000000000002</v>
      </c>
      <c r="CR14">
        <f>STDEV(CG14:CP14)</f>
        <v>0.53882279090625007</v>
      </c>
      <c r="CS14">
        <f>CQ14-10</f>
        <v>17.234000000000002</v>
      </c>
      <c r="CT14">
        <f>MIN(CG14:CP14)</f>
        <v>26.43</v>
      </c>
      <c r="CU14">
        <f>MAX(CG14:CP14)</f>
        <v>27.89</v>
      </c>
      <c r="CW14" s="3">
        <v>27.12</v>
      </c>
      <c r="CX14" s="3">
        <v>26.71</v>
      </c>
      <c r="CY14" s="3">
        <v>26.21</v>
      </c>
      <c r="CZ14" s="3">
        <v>26.27</v>
      </c>
      <c r="DA14" s="3">
        <v>25.88</v>
      </c>
      <c r="DB14" s="3"/>
      <c r="DC14" s="3"/>
      <c r="DD14" s="3"/>
      <c r="DE14" s="3"/>
      <c r="DG14">
        <f>AVERAGE(CW14:DF14)</f>
        <v>26.437999999999999</v>
      </c>
      <c r="DH14">
        <f>STDEV(CW14:DF14)</f>
        <v>0.48235878762597523</v>
      </c>
      <c r="DI14">
        <f>DG14-9</f>
        <v>17.437999999999999</v>
      </c>
      <c r="DJ14">
        <f>MIN(CW14:DF14)</f>
        <v>25.88</v>
      </c>
      <c r="DK14">
        <f>MAX(CW14:DF14)</f>
        <v>27.12</v>
      </c>
      <c r="DM14" s="3">
        <v>25.55</v>
      </c>
      <c r="DN14" s="3">
        <v>25.55</v>
      </c>
      <c r="DO14" s="3">
        <v>25.67</v>
      </c>
      <c r="DP14" s="3">
        <v>25.64</v>
      </c>
      <c r="DQ14" s="3">
        <v>25.65</v>
      </c>
      <c r="DR14" s="3"/>
      <c r="DS14" s="3"/>
      <c r="DT14" s="3"/>
      <c r="DU14" s="3"/>
      <c r="DV14" s="3"/>
      <c r="DW14">
        <f>AVERAGE(DM14:DV14)</f>
        <v>25.612000000000002</v>
      </c>
      <c r="DX14">
        <f>STDEV(DM14:DV14)</f>
        <v>5.7619441163551617E-2</v>
      </c>
      <c r="DY14">
        <f>DW14-10</f>
        <v>15.612000000000002</v>
      </c>
      <c r="DZ14">
        <f>MIN(DM14:DV14)</f>
        <v>25.55</v>
      </c>
      <c r="EA14">
        <f>MAX(DM14:DV14)</f>
        <v>25.67</v>
      </c>
      <c r="EC14" s="3">
        <v>26.93</v>
      </c>
      <c r="ED14" s="3">
        <v>26.74</v>
      </c>
      <c r="EE14" s="3">
        <v>26</v>
      </c>
      <c r="EF14" s="3">
        <v>26.44</v>
      </c>
      <c r="EG14" s="3">
        <v>26.16</v>
      </c>
      <c r="EH14" s="3"/>
      <c r="EI14" s="3"/>
      <c r="EJ14" s="3"/>
      <c r="EK14" s="3"/>
      <c r="EL14" s="3"/>
      <c r="EM14">
        <f>AVERAGE(EC14:EL14)</f>
        <v>26.454000000000001</v>
      </c>
      <c r="EN14">
        <f>STDEV(EC14:EL14)</f>
        <v>0.38765964453370649</v>
      </c>
      <c r="EO14">
        <f>EM14-10</f>
        <v>16.454000000000001</v>
      </c>
      <c r="EP14">
        <f>MIN(EC14:EL14)</f>
        <v>26</v>
      </c>
      <c r="EQ14">
        <f>MAX(EC14:EL14)</f>
        <v>26.93</v>
      </c>
      <c r="ES14" s="3">
        <v>25.37</v>
      </c>
      <c r="ET14" s="3">
        <v>26.74</v>
      </c>
      <c r="EU14" s="3">
        <v>25.45</v>
      </c>
      <c r="EV14" s="3">
        <v>26.23</v>
      </c>
      <c r="EW14" s="3">
        <v>26.51</v>
      </c>
      <c r="EX14" s="3"/>
      <c r="EY14" s="3"/>
      <c r="EZ14" s="3"/>
      <c r="FA14" s="3"/>
      <c r="FB14" s="3"/>
      <c r="FC14">
        <f>AVERAGE(ES14:FB14)</f>
        <v>26.060000000000002</v>
      </c>
      <c r="FD14">
        <f>STDEV(ES14:FB14)</f>
        <v>0.62088646305101525</v>
      </c>
      <c r="FE14">
        <f>FC14-10</f>
        <v>16.060000000000002</v>
      </c>
      <c r="FF14">
        <f>MIN(ES14:FB14)</f>
        <v>25.37</v>
      </c>
      <c r="FG14">
        <f>MAX(ES14:FB14)</f>
        <v>26.74</v>
      </c>
      <c r="FI14" s="3">
        <v>27.12</v>
      </c>
      <c r="FJ14" s="3">
        <v>27.28</v>
      </c>
      <c r="FK14" s="3">
        <v>26.32</v>
      </c>
      <c r="FL14" s="3">
        <v>25.8</v>
      </c>
      <c r="FM14" s="3">
        <v>26.06</v>
      </c>
      <c r="FN14" s="3"/>
      <c r="FO14" s="3"/>
      <c r="FP14" s="3"/>
      <c r="FQ14" s="3"/>
      <c r="FR14" s="3"/>
      <c r="FS14">
        <f>AVERAGE(FI14:FR14)</f>
        <v>26.515999999999998</v>
      </c>
      <c r="FT14">
        <f>STDEV(FI14:FR14)</f>
        <v>0.653360543651054</v>
      </c>
      <c r="FU14">
        <f>FS14-10</f>
        <v>16.515999999999998</v>
      </c>
      <c r="FV14">
        <f>MIN(FI14:FR14)</f>
        <v>25.8</v>
      </c>
      <c r="FW14">
        <f>MAX(FI14:FR14)</f>
        <v>27.28</v>
      </c>
      <c r="FY14" s="3">
        <v>27.18</v>
      </c>
      <c r="FZ14" s="3">
        <v>26.54</v>
      </c>
      <c r="GA14" s="3">
        <v>26.39</v>
      </c>
      <c r="GB14" s="3">
        <v>25.79</v>
      </c>
      <c r="GC14" s="3">
        <v>25.35</v>
      </c>
      <c r="GD14" s="3"/>
      <c r="GE14" s="3"/>
      <c r="GF14" s="3"/>
      <c r="GG14" s="3"/>
      <c r="GH14" s="3"/>
      <c r="GI14">
        <f>AVERAGE(FY14:GH14)</f>
        <v>26.25</v>
      </c>
      <c r="GJ14">
        <f>STDEV(FY14:GH14)</f>
        <v>0.70537224215303462</v>
      </c>
      <c r="GK14">
        <f>GI14-10</f>
        <v>16.25</v>
      </c>
      <c r="GL14">
        <f>MIN(FY14:GH14)</f>
        <v>25.35</v>
      </c>
      <c r="GM14">
        <f>MAX(FY14:GH14)</f>
        <v>27.18</v>
      </c>
      <c r="GO14" s="3">
        <v>24.48</v>
      </c>
      <c r="GP14" s="3">
        <v>25.79</v>
      </c>
      <c r="GQ14" s="3">
        <v>25.32</v>
      </c>
      <c r="GR14" s="3">
        <v>25.6</v>
      </c>
      <c r="GS14" s="3">
        <v>25.39</v>
      </c>
      <c r="GT14" s="3"/>
      <c r="GU14" s="3"/>
      <c r="GV14" s="3"/>
      <c r="GW14" s="3"/>
      <c r="GX14" s="3"/>
      <c r="GY14">
        <f>AVERAGE(GO14:GX14)</f>
        <v>25.315999999999999</v>
      </c>
      <c r="GZ14">
        <f>STDEV(GO14:GX14)</f>
        <v>0.50242412362465227</v>
      </c>
      <c r="HA14">
        <f>GY14-10</f>
        <v>15.315999999999999</v>
      </c>
      <c r="HB14">
        <f>MIN(GO14:GX14)</f>
        <v>24.48</v>
      </c>
      <c r="HC14">
        <f>MAX(GO14:GX14)</f>
        <v>25.79</v>
      </c>
      <c r="HE14" s="3">
        <v>25.54</v>
      </c>
      <c r="HF14" s="3">
        <v>25.51</v>
      </c>
      <c r="HG14" s="3">
        <v>26.05</v>
      </c>
      <c r="HH14" s="3">
        <v>26.51</v>
      </c>
      <c r="HI14" s="3">
        <v>25.73</v>
      </c>
      <c r="HJ14" s="3"/>
      <c r="HK14" s="3"/>
      <c r="HL14" s="3"/>
      <c r="HM14" s="3"/>
      <c r="HN14" s="3"/>
      <c r="HO14">
        <f>AVERAGE(HE14:HN14)</f>
        <v>25.868000000000002</v>
      </c>
      <c r="HP14">
        <f>STDEV(HE14:HN14)</f>
        <v>0.41835391715627618</v>
      </c>
      <c r="HQ14">
        <f>HO14-10</f>
        <v>15.868000000000002</v>
      </c>
      <c r="HR14">
        <f>MIN(HE14:HN14)</f>
        <v>25.51</v>
      </c>
      <c r="HS14">
        <f>MAX(HE14:HN14)</f>
        <v>26.51</v>
      </c>
      <c r="HU14" s="3">
        <v>27.66</v>
      </c>
      <c r="HV14" s="3">
        <v>26.58</v>
      </c>
      <c r="HW14" s="3">
        <v>26.78</v>
      </c>
      <c r="HX14" s="3">
        <v>26.06</v>
      </c>
      <c r="HY14" s="3">
        <v>25.64</v>
      </c>
      <c r="HZ14" s="3"/>
      <c r="IA14" s="3"/>
      <c r="IB14" s="3"/>
      <c r="IC14" s="3"/>
      <c r="ID14" s="3"/>
      <c r="IE14">
        <f>AVERAGE(HU14:ID14)</f>
        <v>26.544</v>
      </c>
      <c r="IF14">
        <f>STDEV(HU14:ID14)</f>
        <v>0.76712450097751428</v>
      </c>
      <c r="IG14">
        <f>IE14-10</f>
        <v>16.544</v>
      </c>
      <c r="IH14">
        <f>MIN(HU14:ID14)</f>
        <v>25.64</v>
      </c>
      <c r="II14">
        <f>MAX(HU14:ID14)</f>
        <v>27.66</v>
      </c>
    </row>
    <row r="15" spans="4:243" x14ac:dyDescent="0.25">
      <c r="BK15" s="3"/>
    </row>
    <row r="16" spans="4:243" x14ac:dyDescent="0.25">
      <c r="BK16" s="3"/>
    </row>
    <row r="17" spans="4:243" x14ac:dyDescent="0.25">
      <c r="BK17" s="3"/>
    </row>
    <row r="18" spans="4:243" x14ac:dyDescent="0.25">
      <c r="BK18" s="3"/>
    </row>
    <row r="19" spans="4:243" x14ac:dyDescent="0.25">
      <c r="D19" t="s">
        <v>5</v>
      </c>
      <c r="E19" t="s">
        <v>5</v>
      </c>
      <c r="F19" t="s">
        <v>5</v>
      </c>
      <c r="G19" t="s">
        <v>5</v>
      </c>
      <c r="H19" t="s">
        <v>5</v>
      </c>
      <c r="T19" t="s">
        <v>18</v>
      </c>
      <c r="U19" t="s">
        <v>18</v>
      </c>
      <c r="V19" t="s">
        <v>18</v>
      </c>
      <c r="W19" t="s">
        <v>18</v>
      </c>
      <c r="X19" t="s">
        <v>18</v>
      </c>
      <c r="AJ19" t="s">
        <v>27</v>
      </c>
      <c r="AK19" t="s">
        <v>27</v>
      </c>
      <c r="AL19" t="s">
        <v>27</v>
      </c>
      <c r="AM19" t="s">
        <v>27</v>
      </c>
      <c r="AN19" t="s">
        <v>27</v>
      </c>
      <c r="AZ19" t="s">
        <v>30</v>
      </c>
      <c r="BA19" t="s">
        <v>30</v>
      </c>
      <c r="BB19" t="s">
        <v>30</v>
      </c>
      <c r="BC19" t="s">
        <v>30</v>
      </c>
      <c r="BD19" t="s">
        <v>30</v>
      </c>
      <c r="BK19" s="3"/>
      <c r="BQ19" t="s">
        <v>32</v>
      </c>
      <c r="BR19" t="s">
        <v>32</v>
      </c>
      <c r="BS19" t="s">
        <v>32</v>
      </c>
      <c r="BT19" t="s">
        <v>32</v>
      </c>
      <c r="BU19" t="s">
        <v>32</v>
      </c>
      <c r="CG19" t="s">
        <v>33</v>
      </c>
      <c r="CH19" t="s">
        <v>33</v>
      </c>
      <c r="CI19" t="s">
        <v>33</v>
      </c>
      <c r="CJ19" t="s">
        <v>33</v>
      </c>
      <c r="CK19" t="s">
        <v>33</v>
      </c>
      <c r="CW19" t="s">
        <v>34</v>
      </c>
      <c r="CX19" t="s">
        <v>34</v>
      </c>
      <c r="CY19" t="s">
        <v>34</v>
      </c>
      <c r="CZ19" t="s">
        <v>34</v>
      </c>
      <c r="DA19" t="s">
        <v>34</v>
      </c>
      <c r="DM19" t="s">
        <v>42</v>
      </c>
      <c r="DN19" t="s">
        <v>42</v>
      </c>
      <c r="DO19" t="s">
        <v>42</v>
      </c>
      <c r="DP19" t="s">
        <v>42</v>
      </c>
      <c r="DQ19" t="s">
        <v>42</v>
      </c>
      <c r="EC19" t="s">
        <v>43</v>
      </c>
      <c r="ED19" t="s">
        <v>43</v>
      </c>
      <c r="EE19" t="s">
        <v>43</v>
      </c>
      <c r="EF19" t="s">
        <v>43</v>
      </c>
      <c r="EG19" t="s">
        <v>43</v>
      </c>
      <c r="ES19" t="s">
        <v>44</v>
      </c>
      <c r="ET19" t="s">
        <v>44</v>
      </c>
      <c r="EU19" t="s">
        <v>44</v>
      </c>
      <c r="EV19" t="s">
        <v>44</v>
      </c>
      <c r="EW19" t="s">
        <v>44</v>
      </c>
      <c r="FI19" t="s">
        <v>45</v>
      </c>
      <c r="FJ19" t="s">
        <v>45</v>
      </c>
      <c r="FK19" t="s">
        <v>45</v>
      </c>
      <c r="FL19" t="s">
        <v>45</v>
      </c>
      <c r="FM19" t="s">
        <v>45</v>
      </c>
      <c r="FY19" t="s">
        <v>46</v>
      </c>
      <c r="FZ19" t="s">
        <v>46</v>
      </c>
      <c r="GA19" t="s">
        <v>46</v>
      </c>
      <c r="GB19" t="s">
        <v>46</v>
      </c>
      <c r="GC19" t="s">
        <v>46</v>
      </c>
      <c r="GO19" t="s">
        <v>47</v>
      </c>
      <c r="GP19" t="s">
        <v>47</v>
      </c>
      <c r="GQ19" t="s">
        <v>47</v>
      </c>
      <c r="GR19" t="s">
        <v>47</v>
      </c>
      <c r="GS19" t="s">
        <v>47</v>
      </c>
      <c r="HE19" t="s">
        <v>48</v>
      </c>
      <c r="HF19" t="s">
        <v>48</v>
      </c>
      <c r="HG19" t="s">
        <v>48</v>
      </c>
      <c r="HH19" t="s">
        <v>48</v>
      </c>
      <c r="HI19" t="s">
        <v>48</v>
      </c>
      <c r="HU19" t="s">
        <v>49</v>
      </c>
      <c r="HV19" t="s">
        <v>49</v>
      </c>
      <c r="HW19" t="s">
        <v>49</v>
      </c>
      <c r="HX19" t="s">
        <v>49</v>
      </c>
      <c r="HY19" t="s">
        <v>49</v>
      </c>
    </row>
    <row r="20" spans="4:243" x14ac:dyDescent="0.25">
      <c r="D20" t="s">
        <v>16</v>
      </c>
      <c r="E20" t="s">
        <v>16</v>
      </c>
      <c r="F20" t="s">
        <v>16</v>
      </c>
      <c r="G20" t="s">
        <v>16</v>
      </c>
      <c r="H20" t="s">
        <v>16</v>
      </c>
      <c r="T20" t="s">
        <v>16</v>
      </c>
      <c r="U20" t="s">
        <v>16</v>
      </c>
      <c r="V20" t="s">
        <v>16</v>
      </c>
      <c r="W20" t="s">
        <v>16</v>
      </c>
      <c r="X20" t="s">
        <v>16</v>
      </c>
      <c r="AJ20" t="s">
        <v>16</v>
      </c>
      <c r="AK20" t="s">
        <v>16</v>
      </c>
      <c r="AL20" t="s">
        <v>16</v>
      </c>
      <c r="AM20" t="s">
        <v>16</v>
      </c>
      <c r="AN20" t="s">
        <v>16</v>
      </c>
      <c r="AZ20" t="s">
        <v>16</v>
      </c>
      <c r="BA20" t="s">
        <v>16</v>
      </c>
      <c r="BB20" t="s">
        <v>16</v>
      </c>
      <c r="BC20" t="s">
        <v>16</v>
      </c>
      <c r="BD20" t="s">
        <v>16</v>
      </c>
      <c r="BK20" s="3"/>
      <c r="BQ20" t="s">
        <v>16</v>
      </c>
      <c r="BR20" t="s">
        <v>16</v>
      </c>
      <c r="BS20" t="s">
        <v>16</v>
      </c>
      <c r="BT20" t="s">
        <v>16</v>
      </c>
      <c r="BU20" t="s">
        <v>16</v>
      </c>
      <c r="CG20" t="s">
        <v>16</v>
      </c>
      <c r="CH20" t="s">
        <v>16</v>
      </c>
      <c r="CI20" t="s">
        <v>16</v>
      </c>
      <c r="CJ20" t="s">
        <v>16</v>
      </c>
      <c r="CK20" t="s">
        <v>16</v>
      </c>
      <c r="CW20" t="s">
        <v>16</v>
      </c>
      <c r="CX20" t="s">
        <v>16</v>
      </c>
      <c r="CY20" t="s">
        <v>16</v>
      </c>
      <c r="CZ20" t="s">
        <v>16</v>
      </c>
      <c r="DA20" t="s">
        <v>16</v>
      </c>
      <c r="DM20" t="s">
        <v>16</v>
      </c>
      <c r="DN20" t="s">
        <v>16</v>
      </c>
      <c r="DO20" t="s">
        <v>16</v>
      </c>
      <c r="DP20" t="s">
        <v>16</v>
      </c>
      <c r="DQ20" t="s">
        <v>16</v>
      </c>
      <c r="EC20" t="s">
        <v>16</v>
      </c>
      <c r="ED20" t="s">
        <v>16</v>
      </c>
      <c r="EE20" t="s">
        <v>16</v>
      </c>
      <c r="EF20" t="s">
        <v>16</v>
      </c>
      <c r="EG20" t="s">
        <v>16</v>
      </c>
      <c r="ES20" t="s">
        <v>16</v>
      </c>
      <c r="ET20" t="s">
        <v>16</v>
      </c>
      <c r="EU20" t="s">
        <v>16</v>
      </c>
      <c r="EV20" t="s">
        <v>16</v>
      </c>
      <c r="EW20" t="s">
        <v>16</v>
      </c>
      <c r="FI20" t="s">
        <v>16</v>
      </c>
      <c r="FJ20" t="s">
        <v>16</v>
      </c>
      <c r="FK20" t="s">
        <v>16</v>
      </c>
      <c r="FL20" t="s">
        <v>16</v>
      </c>
      <c r="FM20" t="s">
        <v>16</v>
      </c>
      <c r="FY20" t="s">
        <v>16</v>
      </c>
      <c r="FZ20" t="s">
        <v>16</v>
      </c>
      <c r="GA20" t="s">
        <v>16</v>
      </c>
      <c r="GB20" t="s">
        <v>16</v>
      </c>
      <c r="GC20" t="s">
        <v>16</v>
      </c>
      <c r="GO20" t="s">
        <v>16</v>
      </c>
      <c r="GP20" t="s">
        <v>16</v>
      </c>
      <c r="GQ20" t="s">
        <v>16</v>
      </c>
      <c r="GR20" t="s">
        <v>16</v>
      </c>
      <c r="GS20" t="s">
        <v>16</v>
      </c>
      <c r="HE20" t="s">
        <v>16</v>
      </c>
      <c r="HF20" t="s">
        <v>16</v>
      </c>
      <c r="HG20" t="s">
        <v>16</v>
      </c>
      <c r="HH20" t="s">
        <v>16</v>
      </c>
      <c r="HI20" t="s">
        <v>16</v>
      </c>
      <c r="HU20" t="s">
        <v>16</v>
      </c>
      <c r="HV20" t="s">
        <v>16</v>
      </c>
      <c r="HW20" t="s">
        <v>16</v>
      </c>
      <c r="HX20" t="s">
        <v>16</v>
      </c>
      <c r="HY20" t="s">
        <v>16</v>
      </c>
    </row>
    <row r="21" spans="4:243" x14ac:dyDescent="0.25">
      <c r="D21" t="s">
        <v>9</v>
      </c>
      <c r="E21" t="s">
        <v>9</v>
      </c>
      <c r="F21" t="s">
        <v>9</v>
      </c>
      <c r="G21" t="s">
        <v>9</v>
      </c>
      <c r="H21" t="s">
        <v>9</v>
      </c>
      <c r="T21" t="s">
        <v>9</v>
      </c>
      <c r="U21" t="s">
        <v>9</v>
      </c>
      <c r="V21" t="s">
        <v>9</v>
      </c>
      <c r="W21" t="s">
        <v>9</v>
      </c>
      <c r="X21" t="s">
        <v>9</v>
      </c>
      <c r="AJ21" t="s">
        <v>9</v>
      </c>
      <c r="AK21" t="s">
        <v>9</v>
      </c>
      <c r="AL21" t="s">
        <v>9</v>
      </c>
      <c r="AM21" t="s">
        <v>9</v>
      </c>
      <c r="AN21" t="s">
        <v>9</v>
      </c>
      <c r="AZ21" t="s">
        <v>9</v>
      </c>
      <c r="BA21" t="s">
        <v>9</v>
      </c>
      <c r="BB21" t="s">
        <v>9</v>
      </c>
      <c r="BC21" t="s">
        <v>9</v>
      </c>
      <c r="BD21" t="s">
        <v>9</v>
      </c>
      <c r="BK21" s="3"/>
      <c r="BQ21" t="s">
        <v>9</v>
      </c>
      <c r="BR21" t="s">
        <v>9</v>
      </c>
      <c r="BS21" t="s">
        <v>9</v>
      </c>
      <c r="BT21" t="s">
        <v>9</v>
      </c>
      <c r="BU21" t="s">
        <v>9</v>
      </c>
      <c r="CG21" t="s">
        <v>9</v>
      </c>
      <c r="CH21" t="s">
        <v>9</v>
      </c>
      <c r="CI21" t="s">
        <v>9</v>
      </c>
      <c r="CJ21" t="s">
        <v>9</v>
      </c>
      <c r="CK21" t="s">
        <v>9</v>
      </c>
      <c r="CW21" t="s">
        <v>9</v>
      </c>
      <c r="CX21" t="s">
        <v>9</v>
      </c>
      <c r="CY21" t="s">
        <v>9</v>
      </c>
      <c r="CZ21" t="s">
        <v>9</v>
      </c>
      <c r="DA21" t="s">
        <v>9</v>
      </c>
      <c r="DM21" t="s">
        <v>9</v>
      </c>
      <c r="DN21" t="s">
        <v>9</v>
      </c>
      <c r="DO21" t="s">
        <v>9</v>
      </c>
      <c r="DP21" t="s">
        <v>9</v>
      </c>
      <c r="DQ21" t="s">
        <v>9</v>
      </c>
      <c r="EC21" t="s">
        <v>9</v>
      </c>
      <c r="ED21" t="s">
        <v>9</v>
      </c>
      <c r="EE21" t="s">
        <v>9</v>
      </c>
      <c r="EF21" t="s">
        <v>9</v>
      </c>
      <c r="EG21" t="s">
        <v>9</v>
      </c>
      <c r="ES21" t="s">
        <v>9</v>
      </c>
      <c r="ET21" t="s">
        <v>9</v>
      </c>
      <c r="EU21" t="s">
        <v>9</v>
      </c>
      <c r="EV21" t="s">
        <v>9</v>
      </c>
      <c r="EW21" t="s">
        <v>9</v>
      </c>
      <c r="FI21" t="s">
        <v>9</v>
      </c>
      <c r="FJ21" t="s">
        <v>9</v>
      </c>
      <c r="FK21" t="s">
        <v>9</v>
      </c>
      <c r="FL21" t="s">
        <v>9</v>
      </c>
      <c r="FM21" t="s">
        <v>9</v>
      </c>
      <c r="FY21" t="s">
        <v>9</v>
      </c>
      <c r="FZ21" t="s">
        <v>9</v>
      </c>
      <c r="GA21" t="s">
        <v>9</v>
      </c>
      <c r="GB21" t="s">
        <v>9</v>
      </c>
      <c r="GC21" t="s">
        <v>9</v>
      </c>
      <c r="GO21" t="s">
        <v>9</v>
      </c>
      <c r="GP21" t="s">
        <v>9</v>
      </c>
      <c r="GQ21" t="s">
        <v>9</v>
      </c>
      <c r="GR21" t="s">
        <v>9</v>
      </c>
      <c r="GS21" t="s">
        <v>9</v>
      </c>
      <c r="HE21" t="s">
        <v>9</v>
      </c>
      <c r="HF21" t="s">
        <v>9</v>
      </c>
      <c r="HG21" t="s">
        <v>9</v>
      </c>
      <c r="HH21" t="s">
        <v>9</v>
      </c>
      <c r="HI21" t="s">
        <v>9</v>
      </c>
      <c r="HU21" t="s">
        <v>9</v>
      </c>
      <c r="HV21" t="s">
        <v>9</v>
      </c>
      <c r="HW21" t="s">
        <v>9</v>
      </c>
      <c r="HX21" t="s">
        <v>9</v>
      </c>
      <c r="HY21" t="s">
        <v>9</v>
      </c>
    </row>
    <row r="22" spans="4:243" x14ac:dyDescent="0.25">
      <c r="D22" t="s">
        <v>11</v>
      </c>
      <c r="E22" t="s">
        <v>12</v>
      </c>
      <c r="F22" t="s">
        <v>13</v>
      </c>
      <c r="G22" t="s">
        <v>14</v>
      </c>
      <c r="H22" t="s">
        <v>15</v>
      </c>
      <c r="N22" t="s">
        <v>19</v>
      </c>
      <c r="O22" t="s">
        <v>20</v>
      </c>
      <c r="P22" t="s">
        <v>21</v>
      </c>
      <c r="Q22" t="s">
        <v>22</v>
      </c>
      <c r="R22" t="s">
        <v>23</v>
      </c>
      <c r="T22" t="s">
        <v>11</v>
      </c>
      <c r="U22" t="s">
        <v>12</v>
      </c>
      <c r="V22" t="s">
        <v>13</v>
      </c>
      <c r="W22" t="s">
        <v>14</v>
      </c>
      <c r="X22" t="s">
        <v>15</v>
      </c>
      <c r="AD22" t="s">
        <v>19</v>
      </c>
      <c r="AE22" t="s">
        <v>20</v>
      </c>
      <c r="AF22" t="s">
        <v>21</v>
      </c>
      <c r="AG22" t="s">
        <v>22</v>
      </c>
      <c r="AH22" t="s">
        <v>23</v>
      </c>
      <c r="AJ22" t="s">
        <v>11</v>
      </c>
      <c r="AK22" t="s">
        <v>12</v>
      </c>
      <c r="AL22" t="s">
        <v>13</v>
      </c>
      <c r="AM22" t="s">
        <v>14</v>
      </c>
      <c r="AN22" t="s">
        <v>15</v>
      </c>
      <c r="AT22" t="s">
        <v>19</v>
      </c>
      <c r="AU22" t="s">
        <v>20</v>
      </c>
      <c r="AV22" t="s">
        <v>21</v>
      </c>
      <c r="AW22" t="s">
        <v>22</v>
      </c>
      <c r="AX22" t="s">
        <v>23</v>
      </c>
      <c r="AZ22" t="s">
        <v>11</v>
      </c>
      <c r="BA22" t="s">
        <v>12</v>
      </c>
      <c r="BB22" t="s">
        <v>13</v>
      </c>
      <c r="BC22" t="s">
        <v>14</v>
      </c>
      <c r="BD22" t="s">
        <v>15</v>
      </c>
      <c r="BJ22" t="s">
        <v>19</v>
      </c>
      <c r="BK22" s="3" t="s">
        <v>20</v>
      </c>
      <c r="BL22" t="s">
        <v>21</v>
      </c>
      <c r="BM22" t="s">
        <v>22</v>
      </c>
      <c r="BN22" t="s">
        <v>23</v>
      </c>
      <c r="BQ22" t="s">
        <v>11</v>
      </c>
      <c r="BR22" t="s">
        <v>12</v>
      </c>
      <c r="BS22" t="s">
        <v>13</v>
      </c>
      <c r="BT22" t="s">
        <v>29</v>
      </c>
      <c r="BU22" t="s">
        <v>15</v>
      </c>
      <c r="CA22" t="s">
        <v>19</v>
      </c>
      <c r="CB22" t="s">
        <v>20</v>
      </c>
      <c r="CC22" t="s">
        <v>21</v>
      </c>
      <c r="CD22" t="s">
        <v>22</v>
      </c>
      <c r="CE22" t="s">
        <v>23</v>
      </c>
      <c r="CG22" t="s">
        <v>11</v>
      </c>
      <c r="CH22" t="s">
        <v>12</v>
      </c>
      <c r="CI22" t="s">
        <v>13</v>
      </c>
      <c r="CJ22" t="s">
        <v>14</v>
      </c>
      <c r="CK22" t="s">
        <v>15</v>
      </c>
      <c r="CQ22" t="s">
        <v>19</v>
      </c>
      <c r="CR22" t="s">
        <v>20</v>
      </c>
      <c r="CS22" t="s">
        <v>21</v>
      </c>
      <c r="CT22" t="s">
        <v>22</v>
      </c>
      <c r="CU22" t="s">
        <v>23</v>
      </c>
      <c r="CW22" t="s">
        <v>11</v>
      </c>
      <c r="CX22" t="s">
        <v>12</v>
      </c>
      <c r="CY22" t="s">
        <v>13</v>
      </c>
      <c r="CZ22" t="s">
        <v>14</v>
      </c>
      <c r="DA22" t="s">
        <v>15</v>
      </c>
      <c r="DG22" t="s">
        <v>19</v>
      </c>
      <c r="DH22" t="s">
        <v>20</v>
      </c>
      <c r="DI22" t="s">
        <v>21</v>
      </c>
      <c r="DJ22" t="s">
        <v>22</v>
      </c>
      <c r="DK22" t="s">
        <v>23</v>
      </c>
      <c r="DM22" t="s">
        <v>11</v>
      </c>
      <c r="DN22" t="s">
        <v>12</v>
      </c>
      <c r="DO22" t="s">
        <v>13</v>
      </c>
      <c r="DP22" t="s">
        <v>14</v>
      </c>
      <c r="DQ22" t="s">
        <v>15</v>
      </c>
      <c r="DW22" t="s">
        <v>19</v>
      </c>
      <c r="DX22" t="s">
        <v>20</v>
      </c>
      <c r="DY22" t="s">
        <v>21</v>
      </c>
      <c r="DZ22" t="s">
        <v>22</v>
      </c>
      <c r="EA22" t="s">
        <v>23</v>
      </c>
      <c r="EC22" t="s">
        <v>11</v>
      </c>
      <c r="ED22" t="s">
        <v>12</v>
      </c>
      <c r="EE22" t="s">
        <v>13</v>
      </c>
      <c r="EF22" t="s">
        <v>14</v>
      </c>
      <c r="EG22" t="s">
        <v>15</v>
      </c>
      <c r="EM22" t="s">
        <v>19</v>
      </c>
      <c r="EN22" t="s">
        <v>20</v>
      </c>
      <c r="EO22" t="s">
        <v>21</v>
      </c>
      <c r="EP22" t="s">
        <v>22</v>
      </c>
      <c r="EQ22" t="s">
        <v>23</v>
      </c>
      <c r="ES22" t="s">
        <v>11</v>
      </c>
      <c r="ET22" t="s">
        <v>12</v>
      </c>
      <c r="EU22" t="s">
        <v>13</v>
      </c>
      <c r="EV22" t="s">
        <v>14</v>
      </c>
      <c r="EW22" t="s">
        <v>15</v>
      </c>
      <c r="FC22" t="s">
        <v>19</v>
      </c>
      <c r="FD22" t="s">
        <v>20</v>
      </c>
      <c r="FE22" t="s">
        <v>21</v>
      </c>
      <c r="FF22" t="s">
        <v>22</v>
      </c>
      <c r="FG22" t="s">
        <v>23</v>
      </c>
      <c r="FI22" t="s">
        <v>11</v>
      </c>
      <c r="FJ22" t="s">
        <v>12</v>
      </c>
      <c r="FK22" t="s">
        <v>13</v>
      </c>
      <c r="FL22" t="s">
        <v>14</v>
      </c>
      <c r="FM22" t="s">
        <v>15</v>
      </c>
      <c r="FS22" t="s">
        <v>19</v>
      </c>
      <c r="FT22" t="s">
        <v>20</v>
      </c>
      <c r="FU22" t="s">
        <v>21</v>
      </c>
      <c r="FV22" t="s">
        <v>22</v>
      </c>
      <c r="FW22" t="s">
        <v>23</v>
      </c>
      <c r="FY22" t="s">
        <v>11</v>
      </c>
      <c r="FZ22" t="s">
        <v>12</v>
      </c>
      <c r="GA22" t="s">
        <v>13</v>
      </c>
      <c r="GB22" t="s">
        <v>14</v>
      </c>
      <c r="GC22" t="s">
        <v>15</v>
      </c>
      <c r="GI22" t="s">
        <v>19</v>
      </c>
      <c r="GJ22" t="s">
        <v>20</v>
      </c>
      <c r="GK22" t="s">
        <v>21</v>
      </c>
      <c r="GL22" t="s">
        <v>22</v>
      </c>
      <c r="GM22" t="s">
        <v>23</v>
      </c>
      <c r="GO22" t="s">
        <v>11</v>
      </c>
      <c r="GP22" t="s">
        <v>12</v>
      </c>
      <c r="GQ22" t="s">
        <v>50</v>
      </c>
      <c r="GR22" t="s">
        <v>14</v>
      </c>
      <c r="GS22" t="s">
        <v>15</v>
      </c>
      <c r="GY22" t="s">
        <v>19</v>
      </c>
      <c r="GZ22" t="s">
        <v>20</v>
      </c>
      <c r="HA22" t="s">
        <v>21</v>
      </c>
      <c r="HB22" t="s">
        <v>22</v>
      </c>
      <c r="HC22" t="s">
        <v>23</v>
      </c>
      <c r="HE22" t="s">
        <v>11</v>
      </c>
      <c r="HF22" t="s">
        <v>12</v>
      </c>
      <c r="HG22" t="s">
        <v>13</v>
      </c>
      <c r="HH22" t="s">
        <v>14</v>
      </c>
      <c r="HI22" t="s">
        <v>15</v>
      </c>
      <c r="HO22" t="s">
        <v>19</v>
      </c>
      <c r="HP22" t="s">
        <v>20</v>
      </c>
      <c r="HQ22" t="s">
        <v>21</v>
      </c>
      <c r="HR22" t="s">
        <v>22</v>
      </c>
      <c r="HS22" t="s">
        <v>23</v>
      </c>
      <c r="HU22" t="s">
        <v>11</v>
      </c>
      <c r="HV22" t="s">
        <v>12</v>
      </c>
      <c r="HW22" t="s">
        <v>13</v>
      </c>
      <c r="HX22" t="s">
        <v>14</v>
      </c>
      <c r="HY22" t="s">
        <v>15</v>
      </c>
      <c r="IE22" t="s">
        <v>19</v>
      </c>
      <c r="IF22" t="s">
        <v>20</v>
      </c>
      <c r="IG22" t="s">
        <v>21</v>
      </c>
      <c r="IH22" t="s">
        <v>22</v>
      </c>
      <c r="II22" t="s">
        <v>23</v>
      </c>
    </row>
    <row r="23" spans="4:243" x14ac:dyDescent="0.25">
      <c r="D23" s="3">
        <v>26.93</v>
      </c>
      <c r="E23" s="3">
        <v>26.41</v>
      </c>
      <c r="F23" s="3">
        <v>26.38</v>
      </c>
      <c r="G23" s="3">
        <v>26.26</v>
      </c>
      <c r="H23" s="3">
        <v>26.17</v>
      </c>
      <c r="I23" s="3"/>
      <c r="J23" s="3"/>
      <c r="K23" s="3"/>
      <c r="L23" s="3"/>
      <c r="M23" s="3"/>
      <c r="N23">
        <f>AVERAGE(D23:M23)</f>
        <v>26.43</v>
      </c>
      <c r="O23">
        <f>STDEV(D23:M23)</f>
        <v>0.29555033412263232</v>
      </c>
      <c r="P23">
        <f>N23-10</f>
        <v>16.43</v>
      </c>
      <c r="Q23">
        <f>MIN(D23:M23)</f>
        <v>26.17</v>
      </c>
      <c r="R23">
        <f>MAX(D23:M23)</f>
        <v>26.93</v>
      </c>
      <c r="T23">
        <v>29.5</v>
      </c>
      <c r="U23">
        <v>28.71</v>
      </c>
      <c r="W23">
        <v>28.28</v>
      </c>
      <c r="X23">
        <v>27.81</v>
      </c>
      <c r="Y23" s="3"/>
      <c r="Z23" s="3"/>
      <c r="AA23" s="3"/>
      <c r="AB23" s="3"/>
      <c r="AC23" s="3"/>
      <c r="AD23">
        <f>AVERAGE(T23:AC23)</f>
        <v>28.575000000000003</v>
      </c>
      <c r="AE23">
        <f>STDEV(T23:AC23)</f>
        <v>0.71789042803666581</v>
      </c>
      <c r="AF23">
        <f>AD23-10</f>
        <v>18.575000000000003</v>
      </c>
      <c r="AG23">
        <f>MIN(T23:AC23)</f>
        <v>27.81</v>
      </c>
      <c r="AH23">
        <f>MAX(T23:AC23)</f>
        <v>29.5</v>
      </c>
      <c r="AJ23" s="3">
        <v>29.08</v>
      </c>
      <c r="AK23" s="3">
        <v>27.25</v>
      </c>
      <c r="AL23" s="3">
        <v>26.37</v>
      </c>
      <c r="AM23" s="3">
        <v>26.09</v>
      </c>
      <c r="AN23" s="3">
        <v>26.4</v>
      </c>
      <c r="AO23" s="3"/>
      <c r="AP23" s="3"/>
      <c r="AQ23" s="3"/>
      <c r="AR23" s="3"/>
      <c r="AS23" s="3"/>
      <c r="AT23">
        <f>AVERAGE(AJ23:AS23)</f>
        <v>27.038</v>
      </c>
      <c r="AU23">
        <f>STDEV(AJ23:AS23)</f>
        <v>1.2213394286601895</v>
      </c>
      <c r="AV23">
        <f>AT23-10</f>
        <v>17.038</v>
      </c>
      <c r="AW23">
        <f>MIN(AJ23:AS23)</f>
        <v>26.09</v>
      </c>
      <c r="AX23">
        <f>MAX(AJ23:AS23)</f>
        <v>29.08</v>
      </c>
      <c r="AZ23" s="3">
        <v>28.67</v>
      </c>
      <c r="BA23" s="43"/>
      <c r="BB23" s="3">
        <v>26.55</v>
      </c>
      <c r="BC23" s="3">
        <v>26.22</v>
      </c>
      <c r="BD23" s="3">
        <v>25.97</v>
      </c>
      <c r="BE23" s="3"/>
      <c r="BF23" s="3"/>
      <c r="BG23" s="3"/>
      <c r="BH23" s="3"/>
      <c r="BI23" s="3"/>
      <c r="BJ23">
        <f>AVERAGE(AZ23:BI23)</f>
        <v>26.852499999999999</v>
      </c>
      <c r="BK23" s="3">
        <f>STDEV(AZ23:BI23)</f>
        <v>1.2347300649669695</v>
      </c>
      <c r="BL23">
        <f>BJ23-10</f>
        <v>16.852499999999999</v>
      </c>
      <c r="BM23">
        <f>MIN(AZ23:BI23)</f>
        <v>25.97</v>
      </c>
      <c r="BN23">
        <f>MAX(AZ23:BI23)</f>
        <v>28.67</v>
      </c>
      <c r="BQ23" s="3">
        <v>26.66</v>
      </c>
      <c r="BR23" s="3">
        <v>26.55</v>
      </c>
      <c r="BS23" s="3">
        <v>26.09</v>
      </c>
      <c r="BT23" s="3">
        <v>26.04</v>
      </c>
      <c r="BU23" s="3">
        <v>27.02</v>
      </c>
      <c r="BV23" s="3"/>
      <c r="BW23" s="3"/>
      <c r="BX23" s="3"/>
      <c r="BY23" s="3"/>
      <c r="BZ23" s="3"/>
      <c r="CA23">
        <f>AVERAGE(BQ23:BZ23)</f>
        <v>26.472000000000001</v>
      </c>
      <c r="CB23">
        <f>STDEV(BQ23:BZ23)</f>
        <v>0.41057277065095305</v>
      </c>
      <c r="CC23">
        <f>CA23-9</f>
        <v>17.472000000000001</v>
      </c>
      <c r="CD23">
        <f>MIN(BQ23:BZ23)</f>
        <v>26.04</v>
      </c>
      <c r="CE23">
        <f>MAX(BQ23:BZ23)</f>
        <v>27.02</v>
      </c>
      <c r="CG23" s="3">
        <v>30.26</v>
      </c>
      <c r="CH23" s="3">
        <v>28.11</v>
      </c>
      <c r="CI23" s="3">
        <v>27.83</v>
      </c>
      <c r="CJ23" s="3">
        <v>27.83</v>
      </c>
      <c r="CK23" s="3">
        <v>27.42</v>
      </c>
      <c r="CL23" s="3"/>
      <c r="CM23" s="3"/>
      <c r="CN23" s="3"/>
      <c r="CO23" s="3"/>
      <c r="CP23" s="3"/>
      <c r="CQ23">
        <f>AVERAGE(CG23:CP23)</f>
        <v>28.29</v>
      </c>
      <c r="CR23">
        <f>STDEV(CG23:CP23)</f>
        <v>1.1284281102489433</v>
      </c>
      <c r="CS23">
        <f>CQ23-10</f>
        <v>18.29</v>
      </c>
      <c r="CT23">
        <f>MIN(CG23:CP23)</f>
        <v>27.42</v>
      </c>
      <c r="CU23">
        <f>MAX(CG23:CP23)</f>
        <v>30.26</v>
      </c>
      <c r="CW23" s="3">
        <v>27.48</v>
      </c>
      <c r="CX23" s="3">
        <v>27.12</v>
      </c>
      <c r="CY23" s="3">
        <v>26.46</v>
      </c>
      <c r="CZ23" s="43"/>
      <c r="DA23" s="3">
        <v>26.15</v>
      </c>
      <c r="DB23" s="3"/>
      <c r="DC23" s="3"/>
      <c r="DD23" s="3"/>
      <c r="DE23" s="3"/>
      <c r="DG23">
        <f>AVERAGE(CW23:DF23)</f>
        <v>26.802500000000002</v>
      </c>
      <c r="DH23">
        <f>STDEV(CW23:DF23)</f>
        <v>0.60632087214609465</v>
      </c>
      <c r="DI23">
        <f>DG23-9</f>
        <v>17.802500000000002</v>
      </c>
      <c r="DJ23">
        <f>MIN(CW23:DF23)</f>
        <v>26.15</v>
      </c>
      <c r="DK23">
        <f>MAX(CW23:DF23)</f>
        <v>27.48</v>
      </c>
      <c r="DM23" s="3">
        <v>27.27</v>
      </c>
      <c r="DN23" s="3">
        <v>25.8</v>
      </c>
      <c r="DO23" s="3">
        <v>26.09</v>
      </c>
      <c r="DP23" s="3">
        <v>26.27</v>
      </c>
      <c r="DQ23" s="3">
        <v>26.06</v>
      </c>
      <c r="DR23" s="3"/>
      <c r="DS23" s="3"/>
      <c r="DT23" s="3"/>
      <c r="DU23" s="3"/>
      <c r="DV23" s="3"/>
      <c r="DW23">
        <f>AVERAGE(DM23:DV23)</f>
        <v>26.297999999999995</v>
      </c>
      <c r="DX23">
        <f>STDEV(DM23:DV23)</f>
        <v>0.56865631096471603</v>
      </c>
      <c r="DY23">
        <f>DW23-10</f>
        <v>16.297999999999995</v>
      </c>
      <c r="DZ23">
        <f>MIN(DM23:DV23)</f>
        <v>25.8</v>
      </c>
      <c r="EA23">
        <f>MAX(DM23:DV23)</f>
        <v>27.27</v>
      </c>
      <c r="EC23" s="3">
        <v>27.27</v>
      </c>
      <c r="ED23" s="3">
        <v>26.3</v>
      </c>
      <c r="EE23" s="3">
        <v>25.99</v>
      </c>
      <c r="EF23" s="3">
        <v>26.5</v>
      </c>
      <c r="EG23" s="3">
        <v>26.18</v>
      </c>
      <c r="EH23" s="3"/>
      <c r="EI23" s="3"/>
      <c r="EJ23" s="3"/>
      <c r="EK23" s="3"/>
      <c r="EL23" s="3"/>
      <c r="EM23">
        <f>AVERAGE(EC23:EL23)</f>
        <v>26.448</v>
      </c>
      <c r="EN23">
        <f>STDEV(EC23:EL23)</f>
        <v>0.49544929104803465</v>
      </c>
      <c r="EO23">
        <f>EM23-10</f>
        <v>16.448</v>
      </c>
      <c r="EP23">
        <f>MIN(EC23:EL23)</f>
        <v>25.99</v>
      </c>
      <c r="EQ23">
        <f>MAX(EC23:EL23)</f>
        <v>27.27</v>
      </c>
      <c r="ES23" s="3">
        <v>26.32</v>
      </c>
      <c r="ET23" s="3">
        <v>26.2</v>
      </c>
      <c r="EU23" s="3">
        <v>26</v>
      </c>
      <c r="EV23" s="3">
        <v>26.86</v>
      </c>
      <c r="EW23" s="3">
        <v>29.05</v>
      </c>
      <c r="EX23" s="3"/>
      <c r="EY23" s="3"/>
      <c r="EZ23" s="3"/>
      <c r="FA23" s="3"/>
      <c r="FB23" s="3"/>
      <c r="FC23">
        <f>AVERAGE(ES23:FB23)</f>
        <v>26.886000000000003</v>
      </c>
      <c r="FD23">
        <f>STDEV(ES23:FB23)</f>
        <v>1.2509516377542342</v>
      </c>
      <c r="FE23">
        <f>FC23-10</f>
        <v>16.886000000000003</v>
      </c>
      <c r="FF23">
        <f>MIN(ES23:FB23)</f>
        <v>26</v>
      </c>
      <c r="FG23">
        <f>MAX(ES23:FB23)</f>
        <v>29.05</v>
      </c>
      <c r="FI23" s="3">
        <v>28.32</v>
      </c>
      <c r="FJ23" s="3">
        <v>26.54</v>
      </c>
      <c r="FK23" s="3">
        <v>26.54</v>
      </c>
      <c r="FL23" s="3">
        <v>24.15</v>
      </c>
      <c r="FM23" s="3">
        <v>25.78</v>
      </c>
      <c r="FN23" s="3"/>
      <c r="FO23" s="3"/>
      <c r="FP23" s="3"/>
      <c r="FQ23" s="3"/>
      <c r="FR23" s="3"/>
      <c r="FS23">
        <f>AVERAGE(FI23:FR23)</f>
        <v>26.266000000000002</v>
      </c>
      <c r="FT23">
        <f>STDEV(FI23:FR23)</f>
        <v>1.5068775663603202</v>
      </c>
      <c r="FU23">
        <f>FS23-10</f>
        <v>16.266000000000002</v>
      </c>
      <c r="FV23">
        <f>MIN(FI23:FR23)</f>
        <v>24.15</v>
      </c>
      <c r="FW23">
        <f>MAX(FI23:FR23)</f>
        <v>28.32</v>
      </c>
      <c r="FY23" s="3">
        <v>29.52</v>
      </c>
      <c r="FZ23" s="3">
        <v>27.61</v>
      </c>
      <c r="GA23" s="3">
        <v>27.41</v>
      </c>
      <c r="GB23" s="3">
        <v>26.5</v>
      </c>
      <c r="GC23" s="3">
        <v>26.61</v>
      </c>
      <c r="GD23" s="3"/>
      <c r="GE23" s="3"/>
      <c r="GF23" s="3"/>
      <c r="GG23" s="3"/>
      <c r="GH23" s="3"/>
      <c r="GI23">
        <f>AVERAGE(FY23:GH23)</f>
        <v>27.529999999999994</v>
      </c>
      <c r="GJ23">
        <f>STDEV(FY23:GH23)</f>
        <v>1.2132806765130646</v>
      </c>
      <c r="GK23">
        <f>GI23-10</f>
        <v>17.529999999999994</v>
      </c>
      <c r="GL23">
        <f>MIN(FY23:GH23)</f>
        <v>26.5</v>
      </c>
      <c r="GM23">
        <f>MAX(FY23:GH23)</f>
        <v>29.52</v>
      </c>
      <c r="GO23" s="3">
        <v>25.17</v>
      </c>
      <c r="GP23" s="43"/>
      <c r="GQ23" s="3">
        <v>25.47</v>
      </c>
      <c r="GR23" s="3">
        <v>26.06</v>
      </c>
      <c r="GS23" s="3">
        <v>25.29</v>
      </c>
      <c r="GT23" s="3"/>
      <c r="GU23" s="3"/>
      <c r="GV23" s="3"/>
      <c r="GW23" s="3"/>
      <c r="GX23" s="3"/>
      <c r="GY23">
        <f>AVERAGE(GO23:GX23)</f>
        <v>25.497500000000002</v>
      </c>
      <c r="GZ23">
        <f>STDEV(GO23:GX23)</f>
        <v>0.39474675426151296</v>
      </c>
      <c r="HA23">
        <f>GY23-9</f>
        <v>16.497500000000002</v>
      </c>
      <c r="HB23">
        <f>MIN(GO23:GX23)</f>
        <v>25.17</v>
      </c>
      <c r="HC23">
        <f>MAX(GO23:GX23)</f>
        <v>26.06</v>
      </c>
      <c r="HE23" s="3">
        <v>26.73</v>
      </c>
      <c r="HF23" s="3">
        <v>25.8</v>
      </c>
      <c r="HG23" s="3">
        <v>25.9</v>
      </c>
      <c r="HH23" s="3">
        <v>26.48</v>
      </c>
      <c r="HI23" s="3">
        <v>26.16</v>
      </c>
      <c r="HJ23" s="3"/>
      <c r="HK23" s="3"/>
      <c r="HL23" s="3"/>
      <c r="HM23" s="3"/>
      <c r="HN23" s="3"/>
      <c r="HO23">
        <f>AVERAGE(HE23:HN23)</f>
        <v>26.214000000000006</v>
      </c>
      <c r="HP23">
        <f>STDEV(HE23:HN23)</f>
        <v>0.39048687557970529</v>
      </c>
      <c r="HQ23">
        <f>HO23-10</f>
        <v>16.214000000000006</v>
      </c>
      <c r="HR23">
        <f>MIN(HE23:HN23)</f>
        <v>25.8</v>
      </c>
      <c r="HS23">
        <f>MAX(HE23:HN23)</f>
        <v>26.73</v>
      </c>
      <c r="HU23" s="3">
        <v>28.75</v>
      </c>
      <c r="HV23" s="3">
        <v>28.3</v>
      </c>
      <c r="HW23" s="3">
        <v>26.77</v>
      </c>
      <c r="HX23" s="3">
        <v>26.89</v>
      </c>
      <c r="HY23" s="3">
        <v>26.21</v>
      </c>
      <c r="HZ23" s="3"/>
      <c r="IA23" s="3"/>
      <c r="IB23" s="3"/>
      <c r="IC23" s="3"/>
      <c r="ID23" s="3"/>
      <c r="IE23">
        <f>AVERAGE(HU23:ID23)</f>
        <v>27.383999999999997</v>
      </c>
      <c r="IF23">
        <f>STDEV(HU23:ID23)</f>
        <v>1.0844722218664709</v>
      </c>
      <c r="IG23">
        <f>IE23-10</f>
        <v>17.383999999999997</v>
      </c>
      <c r="IH23">
        <f>MIN(HU23:ID23)</f>
        <v>26.21</v>
      </c>
      <c r="II23">
        <f>MAX(HU23:ID23)</f>
        <v>28.75</v>
      </c>
    </row>
    <row r="24" spans="4:243" x14ac:dyDescent="0.25">
      <c r="BK24" s="3"/>
    </row>
    <row r="25" spans="4:243" x14ac:dyDescent="0.25">
      <c r="BK25" s="3"/>
    </row>
    <row r="26" spans="4:243" x14ac:dyDescent="0.25">
      <c r="BK26" s="3"/>
    </row>
    <row r="27" spans="4:243" x14ac:dyDescent="0.25">
      <c r="D27" t="s">
        <v>5</v>
      </c>
      <c r="E27" t="s">
        <v>5</v>
      </c>
      <c r="F27" t="s">
        <v>5</v>
      </c>
      <c r="G27" t="s">
        <v>5</v>
      </c>
      <c r="H27" t="s">
        <v>5</v>
      </c>
      <c r="T27" t="s">
        <v>18</v>
      </c>
      <c r="U27" t="s">
        <v>18</v>
      </c>
      <c r="V27" t="s">
        <v>18</v>
      </c>
      <c r="W27" t="s">
        <v>18</v>
      </c>
      <c r="X27" t="s">
        <v>18</v>
      </c>
      <c r="AJ27" t="s">
        <v>27</v>
      </c>
      <c r="AK27" t="s">
        <v>27</v>
      </c>
      <c r="AL27" t="s">
        <v>27</v>
      </c>
      <c r="AM27" t="s">
        <v>27</v>
      </c>
      <c r="AN27" t="s">
        <v>27</v>
      </c>
      <c r="AZ27" t="s">
        <v>30</v>
      </c>
      <c r="BA27" t="s">
        <v>30</v>
      </c>
      <c r="BB27" t="s">
        <v>30</v>
      </c>
      <c r="BC27" t="s">
        <v>30</v>
      </c>
      <c r="BD27" t="s">
        <v>30</v>
      </c>
      <c r="BK27" s="3"/>
      <c r="BQ27" t="s">
        <v>32</v>
      </c>
      <c r="BR27" t="s">
        <v>32</v>
      </c>
      <c r="BS27" t="s">
        <v>32</v>
      </c>
      <c r="BT27" t="s">
        <v>32</v>
      </c>
      <c r="BU27" t="s">
        <v>32</v>
      </c>
      <c r="CG27" t="s">
        <v>33</v>
      </c>
      <c r="CH27" t="s">
        <v>33</v>
      </c>
      <c r="CI27" t="s">
        <v>33</v>
      </c>
      <c r="CJ27" t="s">
        <v>33</v>
      </c>
      <c r="CK27" t="s">
        <v>33</v>
      </c>
      <c r="CW27" t="s">
        <v>34</v>
      </c>
      <c r="CX27" t="s">
        <v>34</v>
      </c>
      <c r="CY27" t="s">
        <v>34</v>
      </c>
      <c r="CZ27" t="s">
        <v>34</v>
      </c>
      <c r="DA27" t="s">
        <v>34</v>
      </c>
      <c r="DM27" t="s">
        <v>42</v>
      </c>
      <c r="DN27" t="s">
        <v>42</v>
      </c>
      <c r="DO27" t="s">
        <v>42</v>
      </c>
      <c r="DP27" t="s">
        <v>42</v>
      </c>
      <c r="DQ27" t="s">
        <v>42</v>
      </c>
      <c r="EC27" t="s">
        <v>43</v>
      </c>
      <c r="ED27" t="s">
        <v>43</v>
      </c>
      <c r="EE27" t="s">
        <v>43</v>
      </c>
      <c r="EF27" t="s">
        <v>43</v>
      </c>
      <c r="EG27" t="s">
        <v>43</v>
      </c>
      <c r="ES27" t="s">
        <v>44</v>
      </c>
      <c r="ET27" t="s">
        <v>44</v>
      </c>
      <c r="EU27" t="s">
        <v>44</v>
      </c>
      <c r="EV27" t="s">
        <v>44</v>
      </c>
      <c r="EW27" t="s">
        <v>44</v>
      </c>
      <c r="FI27" t="s">
        <v>45</v>
      </c>
      <c r="FJ27" t="s">
        <v>45</v>
      </c>
      <c r="FK27" t="s">
        <v>45</v>
      </c>
      <c r="FL27" t="s">
        <v>45</v>
      </c>
      <c r="FM27" t="s">
        <v>45</v>
      </c>
      <c r="FY27" t="s">
        <v>46</v>
      </c>
      <c r="FZ27" t="s">
        <v>46</v>
      </c>
      <c r="GA27" t="s">
        <v>46</v>
      </c>
      <c r="GB27" t="s">
        <v>46</v>
      </c>
      <c r="GC27" t="s">
        <v>46</v>
      </c>
      <c r="GO27" t="s">
        <v>47</v>
      </c>
      <c r="GP27" t="s">
        <v>47</v>
      </c>
      <c r="GQ27" t="s">
        <v>47</v>
      </c>
      <c r="GR27" t="s">
        <v>47</v>
      </c>
      <c r="GS27" t="s">
        <v>47</v>
      </c>
      <c r="HE27" t="s">
        <v>48</v>
      </c>
      <c r="HF27" t="s">
        <v>48</v>
      </c>
      <c r="HG27" t="s">
        <v>48</v>
      </c>
      <c r="HH27" t="s">
        <v>48</v>
      </c>
      <c r="HI27" t="s">
        <v>48</v>
      </c>
      <c r="HU27" t="s">
        <v>49</v>
      </c>
      <c r="HV27" t="s">
        <v>49</v>
      </c>
      <c r="HW27" t="s">
        <v>49</v>
      </c>
      <c r="HX27" t="s">
        <v>49</v>
      </c>
      <c r="HY27" t="s">
        <v>49</v>
      </c>
    </row>
    <row r="28" spans="4:243" x14ac:dyDescent="0.25">
      <c r="D28" t="s">
        <v>16</v>
      </c>
      <c r="E28" t="s">
        <v>16</v>
      </c>
      <c r="F28" t="s">
        <v>16</v>
      </c>
      <c r="G28" t="s">
        <v>16</v>
      </c>
      <c r="H28" t="s">
        <v>16</v>
      </c>
      <c r="T28" t="s">
        <v>16</v>
      </c>
      <c r="U28" t="s">
        <v>16</v>
      </c>
      <c r="V28" t="s">
        <v>16</v>
      </c>
      <c r="W28" t="s">
        <v>16</v>
      </c>
      <c r="X28" t="s">
        <v>16</v>
      </c>
      <c r="AJ28" t="s">
        <v>16</v>
      </c>
      <c r="AK28" t="s">
        <v>16</v>
      </c>
      <c r="AL28" t="s">
        <v>16</v>
      </c>
      <c r="AM28" t="s">
        <v>16</v>
      </c>
      <c r="AN28" t="s">
        <v>16</v>
      </c>
      <c r="AZ28" t="s">
        <v>16</v>
      </c>
      <c r="BA28" t="s">
        <v>16</v>
      </c>
      <c r="BB28" t="s">
        <v>16</v>
      </c>
      <c r="BC28" t="s">
        <v>16</v>
      </c>
      <c r="BD28" t="s">
        <v>16</v>
      </c>
      <c r="BK28" s="3"/>
      <c r="BQ28" t="s">
        <v>16</v>
      </c>
      <c r="BR28" t="s">
        <v>16</v>
      </c>
      <c r="BS28" t="s">
        <v>16</v>
      </c>
      <c r="BT28" t="s">
        <v>16</v>
      </c>
      <c r="BU28" t="s">
        <v>16</v>
      </c>
      <c r="CG28" t="s">
        <v>16</v>
      </c>
      <c r="CH28" t="s">
        <v>16</v>
      </c>
      <c r="CI28" t="s">
        <v>16</v>
      </c>
      <c r="CJ28" t="s">
        <v>16</v>
      </c>
      <c r="CK28" t="s">
        <v>16</v>
      </c>
      <c r="CW28" t="s">
        <v>16</v>
      </c>
      <c r="CX28" t="s">
        <v>16</v>
      </c>
      <c r="CY28" t="s">
        <v>16</v>
      </c>
      <c r="CZ28" t="s">
        <v>16</v>
      </c>
      <c r="DA28" t="s">
        <v>16</v>
      </c>
      <c r="DM28" t="s">
        <v>16</v>
      </c>
      <c r="DN28" t="s">
        <v>16</v>
      </c>
      <c r="DO28" t="s">
        <v>16</v>
      </c>
      <c r="DP28" t="s">
        <v>16</v>
      </c>
      <c r="DQ28" t="s">
        <v>16</v>
      </c>
      <c r="EC28" t="s">
        <v>16</v>
      </c>
      <c r="ED28" t="s">
        <v>16</v>
      </c>
      <c r="EE28" t="s">
        <v>16</v>
      </c>
      <c r="EF28" t="s">
        <v>16</v>
      </c>
      <c r="EG28" t="s">
        <v>16</v>
      </c>
      <c r="ES28" t="s">
        <v>16</v>
      </c>
      <c r="ET28" t="s">
        <v>16</v>
      </c>
      <c r="EU28" t="s">
        <v>16</v>
      </c>
      <c r="EV28" t="s">
        <v>16</v>
      </c>
      <c r="EW28" t="s">
        <v>16</v>
      </c>
      <c r="FI28" t="s">
        <v>16</v>
      </c>
      <c r="FJ28" t="s">
        <v>16</v>
      </c>
      <c r="FK28" t="s">
        <v>16</v>
      </c>
      <c r="FL28" t="s">
        <v>16</v>
      </c>
      <c r="FM28" t="s">
        <v>16</v>
      </c>
      <c r="FY28" t="s">
        <v>16</v>
      </c>
      <c r="FZ28" t="s">
        <v>16</v>
      </c>
      <c r="GA28" t="s">
        <v>16</v>
      </c>
      <c r="GB28" t="s">
        <v>16</v>
      </c>
      <c r="GC28" t="s">
        <v>16</v>
      </c>
      <c r="GO28" t="s">
        <v>16</v>
      </c>
      <c r="GP28" t="s">
        <v>16</v>
      </c>
      <c r="GQ28" t="s">
        <v>16</v>
      </c>
      <c r="GR28" t="s">
        <v>16</v>
      </c>
      <c r="GS28" t="s">
        <v>16</v>
      </c>
      <c r="HE28" t="s">
        <v>16</v>
      </c>
      <c r="HF28" t="s">
        <v>16</v>
      </c>
      <c r="HG28" t="s">
        <v>16</v>
      </c>
      <c r="HH28" t="s">
        <v>16</v>
      </c>
      <c r="HI28" t="s">
        <v>16</v>
      </c>
      <c r="HU28" t="s">
        <v>16</v>
      </c>
      <c r="HV28" t="s">
        <v>16</v>
      </c>
      <c r="HW28" t="s">
        <v>16</v>
      </c>
      <c r="HX28" t="s">
        <v>16</v>
      </c>
      <c r="HY28" t="s">
        <v>16</v>
      </c>
    </row>
    <row r="29" spans="4:243" x14ac:dyDescent="0.25">
      <c r="D29" t="s">
        <v>10</v>
      </c>
      <c r="E29" t="s">
        <v>10</v>
      </c>
      <c r="F29" t="s">
        <v>10</v>
      </c>
      <c r="G29" t="s">
        <v>10</v>
      </c>
      <c r="H29" t="s">
        <v>10</v>
      </c>
      <c r="T29" t="s">
        <v>10</v>
      </c>
      <c r="U29" t="s">
        <v>10</v>
      </c>
      <c r="V29" t="s">
        <v>10</v>
      </c>
      <c r="W29" t="s">
        <v>10</v>
      </c>
      <c r="X29" t="s">
        <v>10</v>
      </c>
      <c r="AJ29" t="s">
        <v>10</v>
      </c>
      <c r="AK29" t="s">
        <v>10</v>
      </c>
      <c r="AL29" t="s">
        <v>10</v>
      </c>
      <c r="AM29" t="s">
        <v>10</v>
      </c>
      <c r="AN29" t="s">
        <v>10</v>
      </c>
      <c r="AZ29" t="s">
        <v>10</v>
      </c>
      <c r="BA29" t="s">
        <v>10</v>
      </c>
      <c r="BB29" t="s">
        <v>10</v>
      </c>
      <c r="BC29" t="s">
        <v>10</v>
      </c>
      <c r="BD29" t="s">
        <v>10</v>
      </c>
      <c r="BK29" s="3"/>
      <c r="BQ29" t="s">
        <v>10</v>
      </c>
      <c r="BR29" t="s">
        <v>10</v>
      </c>
      <c r="BS29" t="s">
        <v>10</v>
      </c>
      <c r="BT29" t="s">
        <v>10</v>
      </c>
      <c r="BU29" t="s">
        <v>10</v>
      </c>
      <c r="CG29" t="s">
        <v>10</v>
      </c>
      <c r="CH29" t="s">
        <v>10</v>
      </c>
      <c r="CI29" t="s">
        <v>10</v>
      </c>
      <c r="CJ29" t="s">
        <v>10</v>
      </c>
      <c r="CK29" t="s">
        <v>10</v>
      </c>
      <c r="CW29" t="s">
        <v>10</v>
      </c>
      <c r="CX29" t="s">
        <v>10</v>
      </c>
      <c r="CY29" t="s">
        <v>10</v>
      </c>
      <c r="CZ29" t="s">
        <v>10</v>
      </c>
      <c r="DA29" t="s">
        <v>10</v>
      </c>
      <c r="DM29" t="s">
        <v>10</v>
      </c>
      <c r="DN29" t="s">
        <v>10</v>
      </c>
      <c r="DO29" t="s">
        <v>10</v>
      </c>
      <c r="DP29" t="s">
        <v>10</v>
      </c>
      <c r="DQ29" t="s">
        <v>10</v>
      </c>
      <c r="EC29" t="s">
        <v>10</v>
      </c>
      <c r="ED29" t="s">
        <v>10</v>
      </c>
      <c r="EE29" t="s">
        <v>10</v>
      </c>
      <c r="EF29" t="s">
        <v>10</v>
      </c>
      <c r="EG29" t="s">
        <v>10</v>
      </c>
      <c r="ES29" t="s">
        <v>10</v>
      </c>
      <c r="ET29" t="s">
        <v>10</v>
      </c>
      <c r="EU29" t="s">
        <v>10</v>
      </c>
      <c r="EV29" t="s">
        <v>10</v>
      </c>
      <c r="EW29" t="s">
        <v>10</v>
      </c>
      <c r="FI29" t="s">
        <v>10</v>
      </c>
      <c r="FJ29" t="s">
        <v>10</v>
      </c>
      <c r="FK29" t="s">
        <v>10</v>
      </c>
      <c r="FL29" t="s">
        <v>10</v>
      </c>
      <c r="FM29" t="s">
        <v>10</v>
      </c>
      <c r="FY29" t="s">
        <v>10</v>
      </c>
      <c r="FZ29" t="s">
        <v>10</v>
      </c>
      <c r="GA29" t="s">
        <v>10</v>
      </c>
      <c r="GB29" t="s">
        <v>10</v>
      </c>
      <c r="GC29" t="s">
        <v>10</v>
      </c>
      <c r="GO29" t="s">
        <v>10</v>
      </c>
      <c r="GP29" t="s">
        <v>10</v>
      </c>
      <c r="GQ29" t="s">
        <v>10</v>
      </c>
      <c r="GR29" t="s">
        <v>10</v>
      </c>
      <c r="GS29" t="s">
        <v>10</v>
      </c>
      <c r="HE29" t="s">
        <v>10</v>
      </c>
      <c r="HF29" t="s">
        <v>10</v>
      </c>
      <c r="HG29" t="s">
        <v>10</v>
      </c>
      <c r="HH29" t="s">
        <v>10</v>
      </c>
      <c r="HI29" t="s">
        <v>10</v>
      </c>
      <c r="HU29" t="s">
        <v>10</v>
      </c>
      <c r="HV29" t="s">
        <v>10</v>
      </c>
      <c r="HW29" t="s">
        <v>10</v>
      </c>
      <c r="HX29" t="s">
        <v>10</v>
      </c>
      <c r="HY29" t="s">
        <v>10</v>
      </c>
    </row>
    <row r="30" spans="4:243" x14ac:dyDescent="0.25">
      <c r="D30" t="s">
        <v>11</v>
      </c>
      <c r="E30" t="s">
        <v>12</v>
      </c>
      <c r="F30" t="s">
        <v>13</v>
      </c>
      <c r="G30" t="s">
        <v>14</v>
      </c>
      <c r="H30" t="s">
        <v>15</v>
      </c>
      <c r="N30" t="s">
        <v>19</v>
      </c>
      <c r="O30" t="s">
        <v>20</v>
      </c>
      <c r="P30" t="s">
        <v>21</v>
      </c>
      <c r="Q30" t="s">
        <v>22</v>
      </c>
      <c r="R30" t="s">
        <v>23</v>
      </c>
      <c r="T30" t="s">
        <v>11</v>
      </c>
      <c r="U30" t="s">
        <v>12</v>
      </c>
      <c r="V30" t="s">
        <v>13</v>
      </c>
      <c r="W30" t="s">
        <v>14</v>
      </c>
      <c r="X30" t="s">
        <v>15</v>
      </c>
      <c r="AD30" t="s">
        <v>19</v>
      </c>
      <c r="AE30" t="s">
        <v>20</v>
      </c>
      <c r="AF30" t="s">
        <v>21</v>
      </c>
      <c r="AG30" t="s">
        <v>22</v>
      </c>
      <c r="AH30" t="s">
        <v>23</v>
      </c>
      <c r="AJ30" t="s">
        <v>11</v>
      </c>
      <c r="AK30" t="s">
        <v>12</v>
      </c>
      <c r="AL30" t="s">
        <v>13</v>
      </c>
      <c r="AM30" t="s">
        <v>14</v>
      </c>
      <c r="AN30" t="s">
        <v>15</v>
      </c>
      <c r="AT30" t="s">
        <v>19</v>
      </c>
      <c r="AU30" t="s">
        <v>20</v>
      </c>
      <c r="AV30" t="s">
        <v>21</v>
      </c>
      <c r="AW30" t="s">
        <v>22</v>
      </c>
      <c r="AX30" t="s">
        <v>23</v>
      </c>
      <c r="AZ30" t="s">
        <v>11</v>
      </c>
      <c r="BA30" t="s">
        <v>12</v>
      </c>
      <c r="BB30" t="s">
        <v>13</v>
      </c>
      <c r="BC30" t="s">
        <v>14</v>
      </c>
      <c r="BD30" t="s">
        <v>15</v>
      </c>
      <c r="BJ30" t="s">
        <v>19</v>
      </c>
      <c r="BK30" s="3" t="s">
        <v>20</v>
      </c>
      <c r="BL30" t="s">
        <v>21</v>
      </c>
      <c r="BM30" t="s">
        <v>22</v>
      </c>
      <c r="BN30" t="s">
        <v>23</v>
      </c>
      <c r="BQ30" t="s">
        <v>11</v>
      </c>
      <c r="BR30" t="s">
        <v>12</v>
      </c>
      <c r="BS30" t="s">
        <v>13</v>
      </c>
      <c r="BT30" t="s">
        <v>14</v>
      </c>
      <c r="BU30" t="s">
        <v>15</v>
      </c>
      <c r="CA30" t="s">
        <v>19</v>
      </c>
      <c r="CB30" t="s">
        <v>20</v>
      </c>
      <c r="CC30" t="s">
        <v>21</v>
      </c>
      <c r="CD30" t="s">
        <v>22</v>
      </c>
      <c r="CE30" t="s">
        <v>23</v>
      </c>
      <c r="CG30" t="s">
        <v>11</v>
      </c>
      <c r="CH30" t="s">
        <v>12</v>
      </c>
      <c r="CI30" t="s">
        <v>13</v>
      </c>
      <c r="CJ30" t="s">
        <v>14</v>
      </c>
      <c r="CK30" t="s">
        <v>15</v>
      </c>
      <c r="CQ30" t="s">
        <v>19</v>
      </c>
      <c r="CR30" t="s">
        <v>20</v>
      </c>
      <c r="CS30" t="s">
        <v>21</v>
      </c>
      <c r="CT30" t="s">
        <v>22</v>
      </c>
      <c r="CU30" t="s">
        <v>23</v>
      </c>
      <c r="CW30" t="s">
        <v>11</v>
      </c>
      <c r="CX30" t="s">
        <v>12</v>
      </c>
      <c r="CY30" t="s">
        <v>13</v>
      </c>
      <c r="CZ30" t="s">
        <v>14</v>
      </c>
      <c r="DA30" t="s">
        <v>15</v>
      </c>
      <c r="DG30" t="s">
        <v>19</v>
      </c>
      <c r="DH30" t="s">
        <v>20</v>
      </c>
      <c r="DI30" t="s">
        <v>21</v>
      </c>
      <c r="DJ30" t="s">
        <v>22</v>
      </c>
      <c r="DK30" t="s">
        <v>23</v>
      </c>
      <c r="DM30" t="s">
        <v>11</v>
      </c>
      <c r="DN30" t="s">
        <v>12</v>
      </c>
      <c r="DO30" t="s">
        <v>13</v>
      </c>
      <c r="DP30" t="s">
        <v>14</v>
      </c>
      <c r="DQ30" t="s">
        <v>15</v>
      </c>
      <c r="DW30" t="s">
        <v>19</v>
      </c>
      <c r="DX30" t="s">
        <v>20</v>
      </c>
      <c r="DY30" t="s">
        <v>21</v>
      </c>
      <c r="DZ30" t="s">
        <v>22</v>
      </c>
      <c r="EA30" t="s">
        <v>23</v>
      </c>
      <c r="EC30" t="s">
        <v>11</v>
      </c>
      <c r="ED30" t="s">
        <v>12</v>
      </c>
      <c r="EE30" t="s">
        <v>50</v>
      </c>
      <c r="EF30" t="s">
        <v>14</v>
      </c>
      <c r="EG30" t="s">
        <v>15</v>
      </c>
      <c r="EM30" t="s">
        <v>19</v>
      </c>
      <c r="EN30" t="s">
        <v>20</v>
      </c>
      <c r="EO30" t="s">
        <v>21</v>
      </c>
      <c r="EP30" t="s">
        <v>22</v>
      </c>
      <c r="EQ30" t="s">
        <v>23</v>
      </c>
      <c r="ES30" t="s">
        <v>11</v>
      </c>
      <c r="ET30" t="s">
        <v>12</v>
      </c>
      <c r="EU30" t="s">
        <v>13</v>
      </c>
      <c r="EV30" t="s">
        <v>14</v>
      </c>
      <c r="EW30" t="s">
        <v>15</v>
      </c>
      <c r="FC30" t="s">
        <v>19</v>
      </c>
      <c r="FD30" t="s">
        <v>20</v>
      </c>
      <c r="FE30" t="s">
        <v>21</v>
      </c>
      <c r="FF30" t="s">
        <v>22</v>
      </c>
      <c r="FG30" t="s">
        <v>23</v>
      </c>
      <c r="FI30" t="s">
        <v>11</v>
      </c>
      <c r="FJ30" t="s">
        <v>12</v>
      </c>
      <c r="FK30" t="s">
        <v>13</v>
      </c>
      <c r="FL30" t="s">
        <v>14</v>
      </c>
      <c r="FM30" t="s">
        <v>15</v>
      </c>
      <c r="FS30" t="s">
        <v>19</v>
      </c>
      <c r="FT30" t="s">
        <v>20</v>
      </c>
      <c r="FU30" t="s">
        <v>21</v>
      </c>
      <c r="FV30" t="s">
        <v>22</v>
      </c>
      <c r="FW30" t="s">
        <v>23</v>
      </c>
      <c r="FY30" t="s">
        <v>11</v>
      </c>
      <c r="FZ30" t="s">
        <v>12</v>
      </c>
      <c r="GA30" t="s">
        <v>13</v>
      </c>
      <c r="GB30" t="s">
        <v>14</v>
      </c>
      <c r="GC30" t="s">
        <v>15</v>
      </c>
      <c r="GI30" t="s">
        <v>19</v>
      </c>
      <c r="GJ30" t="s">
        <v>20</v>
      </c>
      <c r="GK30" t="s">
        <v>21</v>
      </c>
      <c r="GL30" t="s">
        <v>22</v>
      </c>
      <c r="GM30" t="s">
        <v>23</v>
      </c>
      <c r="GO30" t="s">
        <v>11</v>
      </c>
      <c r="GP30" t="s">
        <v>12</v>
      </c>
      <c r="GQ30" t="s">
        <v>13</v>
      </c>
      <c r="GR30" t="s">
        <v>14</v>
      </c>
      <c r="GS30" t="s">
        <v>15</v>
      </c>
      <c r="GY30" t="s">
        <v>19</v>
      </c>
      <c r="GZ30" t="s">
        <v>20</v>
      </c>
      <c r="HA30" t="s">
        <v>21</v>
      </c>
      <c r="HB30" t="s">
        <v>22</v>
      </c>
      <c r="HC30" t="s">
        <v>23</v>
      </c>
      <c r="HE30" t="s">
        <v>11</v>
      </c>
      <c r="HF30" t="s">
        <v>12</v>
      </c>
      <c r="HG30" t="s">
        <v>13</v>
      </c>
      <c r="HH30" t="s">
        <v>14</v>
      </c>
      <c r="HI30" t="s">
        <v>15</v>
      </c>
      <c r="HO30" t="s">
        <v>19</v>
      </c>
      <c r="HP30" t="s">
        <v>20</v>
      </c>
      <c r="HQ30" t="s">
        <v>21</v>
      </c>
      <c r="HR30" t="s">
        <v>22</v>
      </c>
      <c r="HS30" t="s">
        <v>23</v>
      </c>
      <c r="HU30" t="s">
        <v>11</v>
      </c>
      <c r="HV30" t="s">
        <v>12</v>
      </c>
      <c r="HW30" t="s">
        <v>13</v>
      </c>
      <c r="HX30" t="s">
        <v>14</v>
      </c>
      <c r="HY30" t="s">
        <v>15</v>
      </c>
      <c r="IE30" t="s">
        <v>19</v>
      </c>
      <c r="IF30" t="s">
        <v>20</v>
      </c>
      <c r="IG30" t="s">
        <v>21</v>
      </c>
      <c r="IH30" t="s">
        <v>22</v>
      </c>
      <c r="II30" t="s">
        <v>23</v>
      </c>
    </row>
    <row r="31" spans="4:243" x14ac:dyDescent="0.25">
      <c r="D31" s="3">
        <v>26.67</v>
      </c>
      <c r="E31" s="3">
        <v>26.26</v>
      </c>
      <c r="F31" s="3">
        <v>26.05</v>
      </c>
      <c r="G31" s="3">
        <v>26.98</v>
      </c>
      <c r="H31" s="3">
        <v>26.23</v>
      </c>
      <c r="I31" s="3"/>
      <c r="J31" s="3"/>
      <c r="K31" s="3"/>
      <c r="L31" s="3"/>
      <c r="M31" s="3"/>
      <c r="N31">
        <f>AVERAGE(D31:M31)</f>
        <v>26.437999999999999</v>
      </c>
      <c r="O31">
        <f>STDEV(D31:M31)</f>
        <v>0.37851023764225977</v>
      </c>
      <c r="P31">
        <f>N31-10</f>
        <v>16.437999999999999</v>
      </c>
      <c r="Q31">
        <f>MIN(D31:M31)</f>
        <v>26.05</v>
      </c>
      <c r="R31">
        <f>MAX(D31:M31)</f>
        <v>26.98</v>
      </c>
      <c r="T31" s="3">
        <v>27.71</v>
      </c>
      <c r="U31" s="3">
        <v>27.28</v>
      </c>
      <c r="V31" s="3">
        <v>27.72</v>
      </c>
      <c r="W31" s="3">
        <v>26.75</v>
      </c>
      <c r="X31" s="3">
        <v>27.07</v>
      </c>
      <c r="Y31" s="3"/>
      <c r="Z31" s="3"/>
      <c r="AA31" s="3"/>
      <c r="AB31" s="3"/>
      <c r="AC31" s="3"/>
      <c r="AD31">
        <f>AVERAGE(T31:AC31)</f>
        <v>27.306000000000001</v>
      </c>
      <c r="AE31">
        <f>STDEV(T31:AC31)</f>
        <v>0.41836586858872687</v>
      </c>
      <c r="AF31">
        <f>AD31-10</f>
        <v>17.306000000000001</v>
      </c>
      <c r="AG31">
        <f>MIN(T31:AC31)</f>
        <v>26.75</v>
      </c>
      <c r="AH31">
        <f>MAX(T31:AC31)</f>
        <v>27.72</v>
      </c>
      <c r="AJ31" s="3">
        <v>27.73</v>
      </c>
      <c r="AK31" s="3">
        <v>26.15</v>
      </c>
      <c r="AL31" s="3">
        <v>25.45</v>
      </c>
      <c r="AM31" s="3">
        <v>26.07</v>
      </c>
      <c r="AN31" s="3">
        <v>27.47</v>
      </c>
      <c r="AO31" s="3"/>
      <c r="AP31" s="3"/>
      <c r="AQ31" s="3"/>
      <c r="AR31" s="3"/>
      <c r="AS31" s="3"/>
      <c r="AT31">
        <f>AVERAGE(AJ31:AS31)</f>
        <v>26.574000000000002</v>
      </c>
      <c r="AU31">
        <f>STDEV(AJ31:AS31)</f>
        <v>0.97932629904439938</v>
      </c>
      <c r="AV31">
        <f>AT31-10</f>
        <v>16.574000000000002</v>
      </c>
      <c r="AW31">
        <f>MIN(AJ31:AS31)</f>
        <v>25.45</v>
      </c>
      <c r="AX31">
        <f>MAX(AJ31:AS31)</f>
        <v>27.73</v>
      </c>
      <c r="AZ31" s="3">
        <v>27.23</v>
      </c>
      <c r="BA31" s="43"/>
      <c r="BB31" s="3">
        <v>25.99</v>
      </c>
      <c r="BC31" s="3">
        <v>25.92</v>
      </c>
      <c r="BD31" s="3">
        <v>25.64</v>
      </c>
      <c r="BE31" s="3"/>
      <c r="BF31" s="3"/>
      <c r="BG31" s="3"/>
      <c r="BH31" s="3"/>
      <c r="BI31" s="3"/>
      <c r="BJ31">
        <f>AVERAGE(AZ31:BI31)</f>
        <v>26.195</v>
      </c>
      <c r="BK31" s="3">
        <f>STDEV(AZ31:BI31)</f>
        <v>0.70637572627226275</v>
      </c>
      <c r="BL31">
        <f>BJ31-10</f>
        <v>16.195</v>
      </c>
      <c r="BM31">
        <f>MIN(AZ31:BI31)</f>
        <v>25.64</v>
      </c>
      <c r="BN31">
        <f>MAX(AZ31:BI31)</f>
        <v>27.23</v>
      </c>
      <c r="BQ31" s="3">
        <v>26.55</v>
      </c>
      <c r="BR31" s="3">
        <v>26.27</v>
      </c>
      <c r="BS31" s="3">
        <v>26.31</v>
      </c>
      <c r="BT31" s="3">
        <v>26.04</v>
      </c>
      <c r="BU31" s="3">
        <v>26.17</v>
      </c>
      <c r="BV31" s="3"/>
      <c r="BW31" s="3"/>
      <c r="BX31" s="3"/>
      <c r="BY31" s="3"/>
      <c r="BZ31" s="3"/>
      <c r="CA31">
        <f>AVERAGE(BQ31:BZ31)</f>
        <v>26.267999999999994</v>
      </c>
      <c r="CB31">
        <f>STDEV(BQ31:BZ31)</f>
        <v>0.18899735447883945</v>
      </c>
      <c r="CC31">
        <f>CA31-10</f>
        <v>16.267999999999994</v>
      </c>
      <c r="CD31">
        <f>MIN(BQ31:BZ31)</f>
        <v>26.04</v>
      </c>
      <c r="CE31">
        <f>MAX(BQ31:BZ31)</f>
        <v>26.55</v>
      </c>
      <c r="CG31" s="3">
        <v>29.45</v>
      </c>
      <c r="CH31" s="3">
        <v>27.53</v>
      </c>
      <c r="CI31" s="3">
        <v>28.85</v>
      </c>
      <c r="CJ31" s="3">
        <v>27.41</v>
      </c>
      <c r="CK31" s="3">
        <v>26.97</v>
      </c>
      <c r="CL31" s="3"/>
      <c r="CM31" s="3"/>
      <c r="CN31" s="3"/>
      <c r="CO31" s="3"/>
      <c r="CP31" s="3"/>
      <c r="CQ31">
        <f>AVERAGE(CG31:CP31)</f>
        <v>28.042000000000002</v>
      </c>
      <c r="CR31">
        <f>STDEV(CG31:CP31)</f>
        <v>1.0542864885788874</v>
      </c>
      <c r="CS31">
        <f>CQ31-10</f>
        <v>18.042000000000002</v>
      </c>
      <c r="CT31">
        <f>MIN(CG31:CP31)</f>
        <v>26.97</v>
      </c>
      <c r="CU31">
        <f>MAX(CG31:CP31)</f>
        <v>29.45</v>
      </c>
      <c r="CW31" s="3">
        <v>29.06</v>
      </c>
      <c r="CX31" s="3">
        <v>27.25</v>
      </c>
      <c r="CY31" s="3">
        <v>27.03</v>
      </c>
      <c r="CZ31" s="3">
        <v>26.87</v>
      </c>
      <c r="DA31" s="3">
        <v>26.8</v>
      </c>
      <c r="DB31" s="3"/>
      <c r="DC31" s="3"/>
      <c r="DD31" s="3"/>
      <c r="DE31" s="3"/>
      <c r="DG31">
        <f>AVERAGE(CW31:DF31)</f>
        <v>27.402000000000005</v>
      </c>
      <c r="DH31">
        <f>STDEV(CW31:DF31)</f>
        <v>0.94285205626333457</v>
      </c>
      <c r="DI31">
        <f>DG31-9</f>
        <v>18.402000000000005</v>
      </c>
      <c r="DJ31">
        <f>MIN(CW31:DF31)</f>
        <v>26.8</v>
      </c>
      <c r="DK31">
        <f>MAX(CW31:DF31)</f>
        <v>29.06</v>
      </c>
      <c r="DM31" s="3">
        <v>27.66</v>
      </c>
      <c r="DN31" s="3">
        <v>25.8</v>
      </c>
      <c r="DO31" s="3">
        <v>25.75</v>
      </c>
      <c r="DP31" s="3">
        <v>26.05</v>
      </c>
      <c r="DQ31" s="3">
        <v>26.22</v>
      </c>
      <c r="DR31" s="3"/>
      <c r="DS31" s="3"/>
      <c r="DT31" s="3"/>
      <c r="DU31" s="3"/>
      <c r="DV31" s="3"/>
      <c r="DW31">
        <f>AVERAGE(DM31:DV31)</f>
        <v>26.296000000000003</v>
      </c>
      <c r="DX31">
        <f>STDEV(DM31:DV31)</f>
        <v>0.7859580141457938</v>
      </c>
      <c r="DY31">
        <f>DW31-10</f>
        <v>16.296000000000003</v>
      </c>
      <c r="DZ31">
        <f>MIN(DM31:DV31)</f>
        <v>25.75</v>
      </c>
      <c r="EA31">
        <f>MAX(DM31:DV31)</f>
        <v>27.66</v>
      </c>
      <c r="EC31" s="3">
        <v>28.34</v>
      </c>
      <c r="ED31" s="3">
        <v>26.85</v>
      </c>
      <c r="EE31" s="3">
        <v>26.58</v>
      </c>
      <c r="EF31" s="3">
        <v>26.66</v>
      </c>
      <c r="EG31" s="3">
        <v>25.94</v>
      </c>
      <c r="EH31" s="3"/>
      <c r="EI31" s="3"/>
      <c r="EJ31" s="3"/>
      <c r="EK31" s="3"/>
      <c r="EL31" s="3"/>
      <c r="EM31">
        <f>AVERAGE(EC31:EL31)</f>
        <v>26.874000000000002</v>
      </c>
      <c r="EN31">
        <f>STDEV(EC31:EL31)</f>
        <v>0.88802027003892181</v>
      </c>
      <c r="EO31">
        <f>EM31-9</f>
        <v>17.874000000000002</v>
      </c>
      <c r="EP31">
        <f>MIN(EC31:EL31)</f>
        <v>25.94</v>
      </c>
      <c r="EQ31">
        <f>MAX(EC31:EL31)</f>
        <v>28.34</v>
      </c>
      <c r="ES31" s="3">
        <v>26.2</v>
      </c>
      <c r="ET31" s="3">
        <v>25.93</v>
      </c>
      <c r="EU31" s="3">
        <v>25.7</v>
      </c>
      <c r="EV31" s="3">
        <v>26.2</v>
      </c>
      <c r="EW31" s="3">
        <v>26.9</v>
      </c>
      <c r="EX31" s="3"/>
      <c r="EY31" s="3"/>
      <c r="EZ31" s="3"/>
      <c r="FA31" s="3"/>
      <c r="FB31" s="3"/>
      <c r="FC31">
        <f>AVERAGE(ES31:FB31)</f>
        <v>26.186</v>
      </c>
      <c r="FD31">
        <f>STDEV(ES31:FB31)</f>
        <v>0.45053301765797332</v>
      </c>
      <c r="FE31">
        <f>FC31-10</f>
        <v>16.186</v>
      </c>
      <c r="FF31">
        <f>MIN(ES31:FB31)</f>
        <v>25.7</v>
      </c>
      <c r="FG31">
        <f>MAX(ES31:FB31)</f>
        <v>26.9</v>
      </c>
      <c r="FI31" s="3">
        <v>30.6</v>
      </c>
      <c r="FJ31" s="3">
        <v>27.25</v>
      </c>
      <c r="FK31" s="3">
        <v>27.63</v>
      </c>
      <c r="FL31" s="3">
        <v>25.96</v>
      </c>
      <c r="FM31" s="3">
        <v>26.54</v>
      </c>
      <c r="FN31" s="3"/>
      <c r="FO31" s="3"/>
      <c r="FP31" s="3"/>
      <c r="FQ31" s="3"/>
      <c r="FR31" s="3"/>
      <c r="FS31">
        <f>AVERAGE(FI31:FR31)</f>
        <v>27.595999999999997</v>
      </c>
      <c r="FT31">
        <f>STDEV(FI31:FR31)</f>
        <v>1.7983687052437278</v>
      </c>
      <c r="FU31">
        <f>FS31-10</f>
        <v>17.595999999999997</v>
      </c>
      <c r="FV31">
        <f>MIN(FI31:FR31)</f>
        <v>25.96</v>
      </c>
      <c r="FW31">
        <f>MAX(FI31:FR31)</f>
        <v>30.6</v>
      </c>
      <c r="FY31" s="3">
        <v>27.81</v>
      </c>
      <c r="FZ31" s="3">
        <v>27.06</v>
      </c>
      <c r="GA31" s="3">
        <v>27.52</v>
      </c>
      <c r="GB31" s="3">
        <v>26.44</v>
      </c>
      <c r="GC31" s="3">
        <v>25.87</v>
      </c>
      <c r="GD31" s="3"/>
      <c r="GE31" s="3"/>
      <c r="GF31" s="3"/>
      <c r="GG31" s="3"/>
      <c r="GH31" s="3"/>
      <c r="GI31">
        <f>AVERAGE(FY31:GH31)</f>
        <v>26.939999999999998</v>
      </c>
      <c r="GJ31">
        <f>STDEV(FY31:GH31)</f>
        <v>0.79098040430847483</v>
      </c>
      <c r="GK31">
        <f>GI31-10</f>
        <v>16.939999999999998</v>
      </c>
      <c r="GL31">
        <f>MIN(FY31:GH31)</f>
        <v>25.87</v>
      </c>
      <c r="GM31">
        <f>MAX(FY31:GH31)</f>
        <v>27.81</v>
      </c>
      <c r="GO31" s="3">
        <v>25.44</v>
      </c>
      <c r="GP31" s="3">
        <v>25.16</v>
      </c>
      <c r="GQ31" s="3">
        <v>25.18</v>
      </c>
      <c r="GR31" s="3">
        <v>25.66</v>
      </c>
      <c r="GS31" s="3">
        <v>25.27</v>
      </c>
      <c r="GT31" s="3"/>
      <c r="GU31" s="3"/>
      <c r="GV31" s="3"/>
      <c r="GW31" s="3"/>
      <c r="GX31" s="3"/>
      <c r="GY31">
        <f>AVERAGE(GO31:GX31)</f>
        <v>25.341999999999999</v>
      </c>
      <c r="GZ31">
        <f>STDEV(GO31:GX31)</f>
        <v>0.2093322717595166</v>
      </c>
      <c r="HA31">
        <f>GY31-10</f>
        <v>15.341999999999999</v>
      </c>
      <c r="HB31">
        <f>MIN(GO31:GX31)</f>
        <v>25.16</v>
      </c>
      <c r="HC31">
        <f>MAX(GO31:GX31)</f>
        <v>25.66</v>
      </c>
      <c r="HE31" s="3">
        <v>26.96</v>
      </c>
      <c r="HF31" s="3">
        <v>25.89</v>
      </c>
      <c r="HG31" s="3">
        <v>25.97</v>
      </c>
      <c r="HH31" s="3">
        <v>26.46</v>
      </c>
      <c r="HI31" s="3">
        <v>26.29</v>
      </c>
      <c r="HJ31" s="3"/>
      <c r="HK31" s="3"/>
      <c r="HL31" s="3"/>
      <c r="HM31" s="3"/>
      <c r="HN31" s="3"/>
      <c r="HO31">
        <f>AVERAGE(HE31:HN31)</f>
        <v>26.314</v>
      </c>
      <c r="HP31">
        <f>STDEV(HE31:HN31)</f>
        <v>0.42933669770938565</v>
      </c>
      <c r="HQ31">
        <f>HO31-10</f>
        <v>16.314</v>
      </c>
      <c r="HR31">
        <f>MIN(HE31:HN31)</f>
        <v>25.89</v>
      </c>
      <c r="HS31">
        <f>MAX(HE31:HN31)</f>
        <v>26.96</v>
      </c>
      <c r="HU31" s="3">
        <v>28.27</v>
      </c>
      <c r="HV31" s="3">
        <v>26.84</v>
      </c>
      <c r="HW31" s="3">
        <v>27.11</v>
      </c>
      <c r="HX31" s="3">
        <v>26.35</v>
      </c>
      <c r="HY31" s="3">
        <v>25.78</v>
      </c>
      <c r="HZ31" s="3"/>
      <c r="IA31" s="3"/>
      <c r="IB31" s="3"/>
      <c r="IC31" s="3"/>
      <c r="ID31" s="3"/>
      <c r="IE31">
        <f>AVERAGE(HU31:ID31)</f>
        <v>26.869999999999997</v>
      </c>
      <c r="IF31">
        <f>STDEV(HU31:ID31)</f>
        <v>0.93233577642392262</v>
      </c>
      <c r="IG31">
        <f>IE31-10</f>
        <v>16.869999999999997</v>
      </c>
      <c r="IH31">
        <f>MIN(HU31:ID31)</f>
        <v>25.78</v>
      </c>
      <c r="II31">
        <f>MAX(HU31:ID31)</f>
        <v>28.27</v>
      </c>
    </row>
    <row r="32" spans="4:243" x14ac:dyDescent="0.25">
      <c r="BK32" s="3"/>
    </row>
    <row r="33" spans="3:254" x14ac:dyDescent="0.25">
      <c r="BK33" s="3"/>
    </row>
    <row r="36" spans="3:254" x14ac:dyDescent="0.25">
      <c r="D36" s="1" t="s">
        <v>5</v>
      </c>
      <c r="E36" s="1" t="s">
        <v>5</v>
      </c>
      <c r="F36" s="1" t="s">
        <v>5</v>
      </c>
      <c r="G36" s="1" t="s">
        <v>5</v>
      </c>
      <c r="H36" s="1" t="s">
        <v>5</v>
      </c>
      <c r="I36" s="1"/>
      <c r="J36" s="1"/>
      <c r="K36" s="1"/>
      <c r="L36" s="1"/>
      <c r="M36" s="1"/>
      <c r="T36" s="1" t="s">
        <v>18</v>
      </c>
      <c r="U36" s="1" t="s">
        <v>18</v>
      </c>
      <c r="V36" s="1" t="s">
        <v>18</v>
      </c>
      <c r="W36" s="1" t="s">
        <v>18</v>
      </c>
      <c r="X36" s="1" t="s">
        <v>18</v>
      </c>
      <c r="Y36" s="1"/>
      <c r="Z36" s="1"/>
      <c r="AA36" s="1"/>
      <c r="AB36" s="1"/>
      <c r="AC36" s="1"/>
      <c r="AJ36" s="1" t="s">
        <v>27</v>
      </c>
      <c r="AK36" s="1" t="s">
        <v>27</v>
      </c>
      <c r="AL36" s="1" t="s">
        <v>27</v>
      </c>
      <c r="AM36" s="1" t="s">
        <v>27</v>
      </c>
      <c r="AN36" s="1" t="s">
        <v>27</v>
      </c>
      <c r="AO36" s="1"/>
      <c r="AP36" s="1"/>
      <c r="AQ36" s="1"/>
      <c r="AR36" s="1"/>
      <c r="AS36" s="1"/>
      <c r="AZ36" s="1" t="s">
        <v>30</v>
      </c>
      <c r="BA36" s="1" t="s">
        <v>30</v>
      </c>
      <c r="BB36" s="1" t="s">
        <v>30</v>
      </c>
      <c r="BC36" s="1" t="s">
        <v>30</v>
      </c>
      <c r="BD36" s="1" t="s">
        <v>30</v>
      </c>
      <c r="BE36" s="1"/>
      <c r="BF36" s="1"/>
      <c r="BG36" s="1"/>
      <c r="BH36" s="1"/>
      <c r="BI36" s="1"/>
      <c r="BQ36" s="1" t="s">
        <v>32</v>
      </c>
      <c r="BR36" s="1" t="s">
        <v>32</v>
      </c>
      <c r="BS36" s="1" t="s">
        <v>32</v>
      </c>
      <c r="BT36" s="1" t="s">
        <v>32</v>
      </c>
      <c r="BU36" s="1" t="s">
        <v>32</v>
      </c>
      <c r="BV36" s="1"/>
      <c r="BW36" s="1"/>
      <c r="BX36" s="1"/>
      <c r="BY36" s="1"/>
      <c r="BZ36" s="1"/>
      <c r="CG36" s="1" t="s">
        <v>33</v>
      </c>
      <c r="CH36" s="1" t="s">
        <v>33</v>
      </c>
      <c r="CI36" s="1" t="s">
        <v>33</v>
      </c>
      <c r="CJ36" s="1" t="s">
        <v>33</v>
      </c>
      <c r="CK36" s="1" t="s">
        <v>33</v>
      </c>
      <c r="CL36" s="1"/>
      <c r="CM36" s="1"/>
      <c r="CN36" s="1"/>
      <c r="CO36" s="1"/>
      <c r="CP36" s="1"/>
      <c r="CW36" s="1" t="s">
        <v>34</v>
      </c>
      <c r="CX36" s="1" t="s">
        <v>34</v>
      </c>
      <c r="CY36" s="1" t="s">
        <v>34</v>
      </c>
      <c r="CZ36" s="1" t="s">
        <v>34</v>
      </c>
      <c r="DA36" s="1"/>
      <c r="DB36" s="1"/>
      <c r="DC36" s="1"/>
      <c r="DD36" s="1"/>
      <c r="DE36" s="1"/>
      <c r="DG36" s="1"/>
      <c r="DM36" s="1" t="s">
        <v>42</v>
      </c>
      <c r="DN36" s="1" t="s">
        <v>42</v>
      </c>
      <c r="DO36" s="1" t="s">
        <v>42</v>
      </c>
      <c r="DP36" s="1" t="s">
        <v>42</v>
      </c>
      <c r="DQ36" s="1" t="s">
        <v>42</v>
      </c>
      <c r="DR36" s="1"/>
      <c r="DS36" s="1"/>
      <c r="DT36" s="1"/>
      <c r="DU36" s="1"/>
      <c r="DV36" s="1"/>
      <c r="EC36" s="1" t="s">
        <v>43</v>
      </c>
      <c r="ED36" s="1" t="s">
        <v>43</v>
      </c>
      <c r="EE36" s="1" t="s">
        <v>43</v>
      </c>
      <c r="EF36" s="1" t="s">
        <v>43</v>
      </c>
      <c r="EG36" s="1"/>
      <c r="EH36" s="1"/>
      <c r="EI36" s="1"/>
      <c r="EJ36" s="1"/>
      <c r="EK36" s="1"/>
      <c r="EL36" s="1"/>
      <c r="ES36" s="1" t="s">
        <v>44</v>
      </c>
      <c r="ET36" s="1" t="s">
        <v>44</v>
      </c>
      <c r="EU36" s="1" t="s">
        <v>44</v>
      </c>
      <c r="EV36" s="1" t="s">
        <v>44</v>
      </c>
      <c r="EW36" s="1" t="s">
        <v>44</v>
      </c>
      <c r="EX36" s="1"/>
      <c r="EY36" s="1"/>
      <c r="EZ36" s="1"/>
      <c r="FA36" s="1"/>
      <c r="FB36" s="1"/>
      <c r="FI36" s="1" t="s">
        <v>45</v>
      </c>
      <c r="FJ36" s="1" t="s">
        <v>45</v>
      </c>
      <c r="FK36" s="1" t="s">
        <v>45</v>
      </c>
      <c r="FL36" s="1" t="s">
        <v>45</v>
      </c>
      <c r="FM36" s="1"/>
      <c r="FN36" s="1"/>
      <c r="FO36" s="1"/>
      <c r="FP36" s="1"/>
      <c r="FQ36" s="1"/>
      <c r="FR36" s="1"/>
      <c r="FY36" s="1" t="s">
        <v>46</v>
      </c>
      <c r="FZ36" s="1" t="s">
        <v>46</v>
      </c>
      <c r="GA36" s="1" t="s">
        <v>46</v>
      </c>
      <c r="GB36" s="1" t="s">
        <v>46</v>
      </c>
      <c r="GC36" s="1" t="s">
        <v>46</v>
      </c>
      <c r="GD36" s="1"/>
      <c r="GE36" s="1"/>
      <c r="GF36" s="1"/>
      <c r="GG36" s="1"/>
      <c r="GH36" s="1"/>
      <c r="GO36" s="1" t="s">
        <v>47</v>
      </c>
      <c r="GP36" s="1" t="s">
        <v>47</v>
      </c>
      <c r="GQ36" s="1" t="s">
        <v>47</v>
      </c>
      <c r="GR36" s="1" t="s">
        <v>47</v>
      </c>
      <c r="GS36" s="1" t="s">
        <v>47</v>
      </c>
      <c r="GT36" s="1"/>
      <c r="GU36" s="1"/>
      <c r="GV36" s="1"/>
      <c r="GW36" s="1"/>
      <c r="GX36" s="1"/>
      <c r="HF36" s="1" t="s">
        <v>48</v>
      </c>
      <c r="HG36" s="1" t="s">
        <v>48</v>
      </c>
      <c r="HH36" s="1" t="s">
        <v>48</v>
      </c>
      <c r="HI36" s="1" t="s">
        <v>48</v>
      </c>
      <c r="HJ36" s="1"/>
      <c r="HK36" s="1"/>
      <c r="HL36" s="1"/>
      <c r="HM36" s="1"/>
      <c r="HN36" s="1"/>
      <c r="HO36" s="1"/>
      <c r="HU36" s="1" t="s">
        <v>49</v>
      </c>
      <c r="HV36" s="1" t="s">
        <v>49</v>
      </c>
      <c r="HW36" s="1" t="s">
        <v>49</v>
      </c>
      <c r="HX36" s="1" t="s">
        <v>49</v>
      </c>
      <c r="HY36" s="1" t="s">
        <v>49</v>
      </c>
      <c r="HZ36" s="1"/>
      <c r="IA36" s="1"/>
      <c r="IB36" s="1"/>
      <c r="IC36" s="1"/>
      <c r="ID36" s="1"/>
    </row>
    <row r="37" spans="3:254" x14ac:dyDescent="0.25">
      <c r="D37" s="1" t="s">
        <v>16</v>
      </c>
      <c r="E37" s="1" t="s">
        <v>16</v>
      </c>
      <c r="F37" s="1" t="s">
        <v>16</v>
      </c>
      <c r="G37" s="1" t="s">
        <v>16</v>
      </c>
      <c r="H37" s="1" t="s">
        <v>16</v>
      </c>
      <c r="I37" s="1"/>
      <c r="J37" s="1"/>
      <c r="K37" s="1"/>
      <c r="L37" s="1"/>
      <c r="M37" s="1"/>
      <c r="T37" s="1" t="s">
        <v>16</v>
      </c>
      <c r="U37" s="1" t="s">
        <v>16</v>
      </c>
      <c r="V37" s="1" t="s">
        <v>16</v>
      </c>
      <c r="W37" s="1" t="s">
        <v>16</v>
      </c>
      <c r="X37" s="1" t="s">
        <v>16</v>
      </c>
      <c r="Y37" s="1"/>
      <c r="Z37" s="1"/>
      <c r="AA37" s="1"/>
      <c r="AB37" s="1"/>
      <c r="AC37" s="1"/>
      <c r="AJ37" s="1" t="s">
        <v>16</v>
      </c>
      <c r="AK37" s="1" t="s">
        <v>16</v>
      </c>
      <c r="AL37" s="1" t="s">
        <v>16</v>
      </c>
      <c r="AM37" s="1" t="s">
        <v>16</v>
      </c>
      <c r="AN37" s="1" t="s">
        <v>16</v>
      </c>
      <c r="AO37" s="1"/>
      <c r="AP37" s="1"/>
      <c r="AQ37" s="1"/>
      <c r="AR37" s="1"/>
      <c r="AS37" s="1"/>
      <c r="AZ37" s="1" t="s">
        <v>16</v>
      </c>
      <c r="BA37" s="1" t="s">
        <v>16</v>
      </c>
      <c r="BB37" s="1" t="s">
        <v>16</v>
      </c>
      <c r="BC37" s="1" t="s">
        <v>16</v>
      </c>
      <c r="BD37" s="1" t="s">
        <v>16</v>
      </c>
      <c r="BE37" s="1"/>
      <c r="BF37" s="1"/>
      <c r="BG37" s="1"/>
      <c r="BH37" s="1"/>
      <c r="BI37" s="1"/>
      <c r="BQ37" s="1" t="s">
        <v>16</v>
      </c>
      <c r="BR37" s="1" t="s">
        <v>16</v>
      </c>
      <c r="BS37" s="1" t="s">
        <v>16</v>
      </c>
      <c r="BT37" s="1" t="s">
        <v>16</v>
      </c>
      <c r="BU37" s="1" t="s">
        <v>16</v>
      </c>
      <c r="BV37" s="1"/>
      <c r="BW37" s="1"/>
      <c r="BX37" s="1"/>
      <c r="BY37" s="1"/>
      <c r="BZ37" s="1"/>
      <c r="CG37" s="1" t="s">
        <v>16</v>
      </c>
      <c r="CH37" s="1" t="s">
        <v>16</v>
      </c>
      <c r="CI37" s="1" t="s">
        <v>16</v>
      </c>
      <c r="CJ37" s="1" t="s">
        <v>16</v>
      </c>
      <c r="CK37" s="1" t="s">
        <v>16</v>
      </c>
      <c r="CL37" s="1"/>
      <c r="CM37" s="1"/>
      <c r="CN37" s="1"/>
      <c r="CO37" s="1"/>
      <c r="CP37" s="1"/>
      <c r="CW37" s="1" t="s">
        <v>16</v>
      </c>
      <c r="CX37" s="1" t="s">
        <v>16</v>
      </c>
      <c r="CY37" s="1" t="s">
        <v>16</v>
      </c>
      <c r="CZ37" s="1" t="s">
        <v>16</v>
      </c>
      <c r="DA37" s="1"/>
      <c r="DB37" s="1"/>
      <c r="DC37" s="1"/>
      <c r="DD37" s="1"/>
      <c r="DE37" s="1"/>
      <c r="DG37" s="1"/>
      <c r="DM37" s="1" t="s">
        <v>16</v>
      </c>
      <c r="DN37" s="1" t="s">
        <v>16</v>
      </c>
      <c r="DO37" s="1" t="s">
        <v>16</v>
      </c>
      <c r="DP37" s="1" t="s">
        <v>16</v>
      </c>
      <c r="DQ37" s="1" t="s">
        <v>16</v>
      </c>
      <c r="DR37" s="1"/>
      <c r="DS37" s="1"/>
      <c r="DT37" s="1"/>
      <c r="DU37" s="1"/>
      <c r="DV37" s="1"/>
      <c r="EC37" s="1" t="s">
        <v>16</v>
      </c>
      <c r="ED37" s="1" t="s">
        <v>16</v>
      </c>
      <c r="EE37" s="1" t="s">
        <v>16</v>
      </c>
      <c r="EF37" s="1" t="s">
        <v>16</v>
      </c>
      <c r="EG37" s="1"/>
      <c r="EH37" s="1"/>
      <c r="EI37" s="1"/>
      <c r="EJ37" s="1"/>
      <c r="EK37" s="1"/>
      <c r="EL37" s="1"/>
      <c r="ES37" s="1" t="s">
        <v>16</v>
      </c>
      <c r="ET37" s="1" t="s">
        <v>16</v>
      </c>
      <c r="EU37" s="1" t="s">
        <v>16</v>
      </c>
      <c r="EV37" s="1" t="s">
        <v>16</v>
      </c>
      <c r="EW37" s="1" t="s">
        <v>16</v>
      </c>
      <c r="EX37" s="1"/>
      <c r="EY37" s="1"/>
      <c r="EZ37" s="1"/>
      <c r="FA37" s="1"/>
      <c r="FB37" s="1"/>
      <c r="FI37" s="1" t="s">
        <v>16</v>
      </c>
      <c r="FJ37" s="1" t="s">
        <v>16</v>
      </c>
      <c r="FK37" s="1" t="s">
        <v>16</v>
      </c>
      <c r="FL37" s="1" t="s">
        <v>16</v>
      </c>
      <c r="FM37" s="1"/>
      <c r="FN37" s="1"/>
      <c r="FO37" s="1"/>
      <c r="FP37" s="1"/>
      <c r="FQ37" s="1"/>
      <c r="FR37" s="1"/>
      <c r="FY37" s="1" t="s">
        <v>16</v>
      </c>
      <c r="FZ37" s="1" t="s">
        <v>16</v>
      </c>
      <c r="GA37" s="1" t="s">
        <v>16</v>
      </c>
      <c r="GB37" s="1" t="s">
        <v>16</v>
      </c>
      <c r="GC37" s="1" t="s">
        <v>16</v>
      </c>
      <c r="GD37" s="1"/>
      <c r="GE37" s="1"/>
      <c r="GF37" s="1"/>
      <c r="GG37" s="1"/>
      <c r="GH37" s="1"/>
      <c r="GO37" s="1" t="s">
        <v>16</v>
      </c>
      <c r="GP37" s="1" t="s">
        <v>16</v>
      </c>
      <c r="GQ37" s="1" t="s">
        <v>16</v>
      </c>
      <c r="GR37" s="1" t="s">
        <v>16</v>
      </c>
      <c r="GS37" s="1" t="s">
        <v>16</v>
      </c>
      <c r="GT37" s="1"/>
      <c r="GU37" s="1"/>
      <c r="GV37" s="1"/>
      <c r="GW37" s="1"/>
      <c r="GX37" s="1"/>
      <c r="HF37" s="1" t="s">
        <v>16</v>
      </c>
      <c r="HG37" s="1" t="s">
        <v>16</v>
      </c>
      <c r="HH37" s="1" t="s">
        <v>16</v>
      </c>
      <c r="HI37" s="1" t="s">
        <v>16</v>
      </c>
      <c r="HJ37" s="1"/>
      <c r="HK37" s="1"/>
      <c r="HL37" s="1"/>
      <c r="HM37" s="1"/>
      <c r="HN37" s="1"/>
      <c r="HO37" s="1"/>
      <c r="HU37" s="1" t="s">
        <v>16</v>
      </c>
      <c r="HV37" s="1" t="s">
        <v>16</v>
      </c>
      <c r="HW37" s="1" t="s">
        <v>16</v>
      </c>
      <c r="HX37" s="1" t="s">
        <v>16</v>
      </c>
      <c r="HY37" s="1" t="s">
        <v>16</v>
      </c>
      <c r="HZ37" s="1"/>
      <c r="IA37" s="1"/>
      <c r="IB37" s="1"/>
      <c r="IC37" s="1"/>
      <c r="ID37" s="1"/>
    </row>
    <row r="38" spans="3:254" x14ac:dyDescent="0.25">
      <c r="D38" s="1" t="s">
        <v>11</v>
      </c>
      <c r="E38" s="1" t="s">
        <v>12</v>
      </c>
      <c r="F38" s="1" t="s">
        <v>13</v>
      </c>
      <c r="G38" s="1" t="s">
        <v>14</v>
      </c>
      <c r="H38" s="1" t="s">
        <v>15</v>
      </c>
      <c r="I38" s="7"/>
      <c r="J38" s="7"/>
      <c r="K38" s="7"/>
      <c r="L38" s="7"/>
      <c r="M38" s="7"/>
      <c r="T38" s="1" t="s">
        <v>11</v>
      </c>
      <c r="U38" s="1" t="s">
        <v>12</v>
      </c>
      <c r="V38" s="1" t="s">
        <v>13</v>
      </c>
      <c r="W38" s="1" t="s">
        <v>14</v>
      </c>
      <c r="X38" s="1" t="s">
        <v>15</v>
      </c>
      <c r="Y38" s="7"/>
      <c r="Z38" s="7"/>
      <c r="AA38" s="7"/>
      <c r="AB38" s="7"/>
      <c r="AC38" s="7"/>
      <c r="AJ38" s="1" t="s">
        <v>11</v>
      </c>
      <c r="AK38" s="1" t="s">
        <v>12</v>
      </c>
      <c r="AL38" s="1" t="s">
        <v>13</v>
      </c>
      <c r="AM38" s="1" t="s">
        <v>14</v>
      </c>
      <c r="AN38" s="1" t="s">
        <v>15</v>
      </c>
      <c r="AO38" s="7"/>
      <c r="AP38" s="7"/>
      <c r="AQ38" s="7"/>
      <c r="AR38" s="7"/>
      <c r="AS38" s="7"/>
      <c r="AZ38" s="1" t="s">
        <v>11</v>
      </c>
      <c r="BA38" s="1" t="s">
        <v>12</v>
      </c>
      <c r="BB38" s="1" t="s">
        <v>13</v>
      </c>
      <c r="BC38" s="1" t="s">
        <v>14</v>
      </c>
      <c r="BD38" s="1" t="s">
        <v>15</v>
      </c>
      <c r="BE38" s="7"/>
      <c r="BF38" s="7"/>
      <c r="BG38" s="7"/>
      <c r="BH38" s="7"/>
      <c r="BI38" s="7"/>
      <c r="BQ38" s="1" t="s">
        <v>11</v>
      </c>
      <c r="BR38" s="1" t="s">
        <v>12</v>
      </c>
      <c r="BS38" s="1" t="s">
        <v>13</v>
      </c>
      <c r="BT38" s="1" t="s">
        <v>14</v>
      </c>
      <c r="BU38" s="1" t="s">
        <v>15</v>
      </c>
      <c r="BV38" s="7"/>
      <c r="BW38" s="7"/>
      <c r="BX38" s="7"/>
      <c r="BY38" s="7"/>
      <c r="BZ38" s="7"/>
      <c r="CG38" s="1" t="s">
        <v>11</v>
      </c>
      <c r="CH38" s="1" t="s">
        <v>12</v>
      </c>
      <c r="CI38" s="1" t="s">
        <v>13</v>
      </c>
      <c r="CJ38" s="1" t="s">
        <v>14</v>
      </c>
      <c r="CK38" s="1" t="s">
        <v>15</v>
      </c>
      <c r="CL38" s="7"/>
      <c r="CM38" s="7"/>
      <c r="CN38" s="7"/>
      <c r="CO38" s="7"/>
      <c r="CP38" s="7"/>
      <c r="CW38" s="1" t="s">
        <v>11</v>
      </c>
      <c r="CX38" s="1" t="s">
        <v>12</v>
      </c>
      <c r="CY38" s="1" t="s">
        <v>13</v>
      </c>
      <c r="CZ38" s="1" t="s">
        <v>14</v>
      </c>
      <c r="DA38" s="1"/>
      <c r="DB38" s="7"/>
      <c r="DC38" s="7"/>
      <c r="DD38" s="7"/>
      <c r="DE38" s="7"/>
      <c r="DG38" s="7"/>
      <c r="DM38" s="1" t="s">
        <v>11</v>
      </c>
      <c r="DN38" s="1" t="s">
        <v>12</v>
      </c>
      <c r="DO38" s="1" t="s">
        <v>13</v>
      </c>
      <c r="DP38" s="1" t="s">
        <v>14</v>
      </c>
      <c r="DQ38" s="1" t="s">
        <v>15</v>
      </c>
      <c r="DR38" s="7"/>
      <c r="DS38" s="7"/>
      <c r="DT38" s="7"/>
      <c r="DU38" s="7"/>
      <c r="DV38" s="7"/>
      <c r="EC38" s="1" t="s">
        <v>11</v>
      </c>
      <c r="ED38" s="1" t="s">
        <v>12</v>
      </c>
      <c r="EE38" s="1" t="s">
        <v>13</v>
      </c>
      <c r="EF38" s="1" t="s">
        <v>14</v>
      </c>
      <c r="EG38" s="1"/>
      <c r="EH38" s="7"/>
      <c r="EI38" s="7"/>
      <c r="EJ38" s="7"/>
      <c r="EK38" s="7"/>
      <c r="EL38" s="7"/>
      <c r="ES38" s="1" t="s">
        <v>11</v>
      </c>
      <c r="ET38" s="1" t="s">
        <v>12</v>
      </c>
      <c r="EU38" s="1" t="s">
        <v>13</v>
      </c>
      <c r="EV38" s="1" t="s">
        <v>14</v>
      </c>
      <c r="EW38" s="1" t="s">
        <v>15</v>
      </c>
      <c r="EX38" s="7"/>
      <c r="EY38" s="7"/>
      <c r="EZ38" s="7"/>
      <c r="FA38" s="7"/>
      <c r="FB38" s="7"/>
      <c r="FI38" s="1" t="s">
        <v>11</v>
      </c>
      <c r="FJ38" s="1" t="s">
        <v>12</v>
      </c>
      <c r="FK38" s="1" t="s">
        <v>13</v>
      </c>
      <c r="FL38" s="1" t="s">
        <v>14</v>
      </c>
      <c r="FM38" s="1"/>
      <c r="FN38" s="7"/>
      <c r="FO38" s="7"/>
      <c r="FP38" s="7"/>
      <c r="FQ38" s="7"/>
      <c r="FR38" s="7"/>
      <c r="FY38" s="1" t="s">
        <v>11</v>
      </c>
      <c r="FZ38" s="1" t="s">
        <v>12</v>
      </c>
      <c r="GA38" s="1" t="s">
        <v>13</v>
      </c>
      <c r="GB38" s="1" t="s">
        <v>14</v>
      </c>
      <c r="GC38" s="1" t="s">
        <v>15</v>
      </c>
      <c r="GD38" s="7"/>
      <c r="GE38" s="7"/>
      <c r="GF38" s="7"/>
      <c r="GG38" s="7"/>
      <c r="GH38" s="7"/>
      <c r="GO38" s="1" t="s">
        <v>11</v>
      </c>
      <c r="GP38" s="1" t="s">
        <v>12</v>
      </c>
      <c r="GQ38" s="1" t="s">
        <v>13</v>
      </c>
      <c r="GR38" s="1" t="s">
        <v>14</v>
      </c>
      <c r="GS38" s="1" t="s">
        <v>15</v>
      </c>
      <c r="GT38" s="7"/>
      <c r="GU38" s="7"/>
      <c r="GV38" s="7"/>
      <c r="GW38" s="7"/>
      <c r="GX38" s="7"/>
      <c r="HF38" s="1" t="s">
        <v>11</v>
      </c>
      <c r="HG38" s="1" t="s">
        <v>12</v>
      </c>
      <c r="HH38" s="1" t="s">
        <v>13</v>
      </c>
      <c r="HI38" s="1" t="s">
        <v>14</v>
      </c>
      <c r="HJ38" s="1"/>
      <c r="HK38" s="7"/>
      <c r="HL38" s="7"/>
      <c r="HM38" s="7"/>
      <c r="HN38" s="7"/>
      <c r="HO38" s="7"/>
      <c r="HU38" s="1" t="s">
        <v>11</v>
      </c>
      <c r="HV38" s="1" t="s">
        <v>12</v>
      </c>
      <c r="HW38" s="1" t="s">
        <v>13</v>
      </c>
      <c r="HX38" s="1" t="s">
        <v>14</v>
      </c>
      <c r="HY38" s="1" t="s">
        <v>15</v>
      </c>
      <c r="HZ38" s="7"/>
      <c r="IA38" s="7"/>
      <c r="IB38" s="7"/>
      <c r="IC38" s="7"/>
      <c r="ID38" s="7"/>
    </row>
    <row r="39" spans="3:254" x14ac:dyDescent="0.25">
      <c r="C39" t="s">
        <v>1</v>
      </c>
      <c r="D39">
        <f>D5</f>
        <v>27.57</v>
      </c>
      <c r="E39">
        <f t="shared" ref="E39:H39" si="0">E5</f>
        <v>25.8</v>
      </c>
      <c r="F39">
        <f t="shared" si="0"/>
        <v>26.46</v>
      </c>
      <c r="G39">
        <f t="shared" si="0"/>
        <v>26.26</v>
      </c>
      <c r="H39">
        <f t="shared" si="0"/>
        <v>26.5</v>
      </c>
      <c r="T39">
        <f>T5</f>
        <v>27.18</v>
      </c>
      <c r="U39">
        <f t="shared" ref="U39:X39" si="1">U5</f>
        <v>27.42</v>
      </c>
      <c r="V39">
        <f t="shared" si="1"/>
        <v>26.99</v>
      </c>
      <c r="W39">
        <f t="shared" si="1"/>
        <v>26.76</v>
      </c>
      <c r="X39">
        <f t="shared" si="1"/>
        <v>25.83</v>
      </c>
      <c r="AJ39" s="43"/>
      <c r="AK39">
        <f t="shared" ref="AK39:AN39" si="2">AK5</f>
        <v>27.1</v>
      </c>
      <c r="AL39">
        <f t="shared" si="2"/>
        <v>26.18</v>
      </c>
      <c r="AM39">
        <f t="shared" si="2"/>
        <v>25.6</v>
      </c>
      <c r="AN39">
        <f t="shared" si="2"/>
        <v>27.09</v>
      </c>
      <c r="AZ39" s="2">
        <f>AZ5</f>
        <v>28.01</v>
      </c>
      <c r="BA39" s="42"/>
      <c r="BB39" s="2">
        <f t="shared" ref="BB39:BD39" si="3">BB5</f>
        <v>26.1</v>
      </c>
      <c r="BC39" s="2">
        <f t="shared" si="3"/>
        <v>26.19</v>
      </c>
      <c r="BD39" s="2">
        <f t="shared" si="3"/>
        <v>25.9</v>
      </c>
      <c r="BE39" s="2"/>
      <c r="BF39" s="2"/>
      <c r="BG39" s="2"/>
      <c r="BH39" s="2"/>
      <c r="BI39" s="2"/>
      <c r="BQ39" s="2">
        <f>BQ5</f>
        <v>27.96</v>
      </c>
      <c r="BR39" s="2">
        <f t="shared" ref="BR39:BU39" si="4">BR5</f>
        <v>26.35</v>
      </c>
      <c r="BS39" s="2">
        <f t="shared" si="4"/>
        <v>25.79</v>
      </c>
      <c r="BT39" s="2">
        <f t="shared" si="4"/>
        <v>25.82</v>
      </c>
      <c r="BU39" s="2">
        <f t="shared" si="4"/>
        <v>26.71</v>
      </c>
      <c r="BV39" s="2"/>
      <c r="BW39" s="2"/>
      <c r="BX39" s="2"/>
      <c r="BY39" s="2"/>
      <c r="BZ39" s="2"/>
      <c r="CB39" s="5"/>
      <c r="CG39" s="3">
        <f>CG5</f>
        <v>29.2</v>
      </c>
      <c r="CH39" s="2">
        <f>CH5</f>
        <v>26.96</v>
      </c>
      <c r="CI39" s="2">
        <f t="shared" ref="CI39:CK39" si="5">CI5</f>
        <v>29.7</v>
      </c>
      <c r="CJ39" s="2">
        <f t="shared" si="5"/>
        <v>28.27</v>
      </c>
      <c r="CK39" s="2">
        <f t="shared" si="5"/>
        <v>28.32</v>
      </c>
      <c r="CL39" s="2"/>
      <c r="CM39" s="2"/>
      <c r="CN39" s="2"/>
      <c r="CO39" s="2"/>
      <c r="CP39" s="2"/>
      <c r="CQ39" s="5"/>
      <c r="CW39" s="2">
        <f>CW5</f>
        <v>27.92</v>
      </c>
      <c r="CX39" s="2">
        <f>CX5</f>
        <v>26.19</v>
      </c>
      <c r="CY39" s="2">
        <f>CY5</f>
        <v>26.39</v>
      </c>
      <c r="CZ39" s="2">
        <f>CZ5</f>
        <v>26.6</v>
      </c>
      <c r="DA39" s="2"/>
      <c r="DB39" s="2"/>
      <c r="DC39" s="2"/>
      <c r="DD39" s="2"/>
      <c r="DE39" s="2"/>
      <c r="DG39" s="1"/>
      <c r="DM39" s="2">
        <f>DM5</f>
        <v>26.06</v>
      </c>
      <c r="DN39" s="2">
        <f t="shared" ref="DN39:DQ39" si="6">DN5</f>
        <v>25.77</v>
      </c>
      <c r="DO39" s="2">
        <f t="shared" si="6"/>
        <v>25.71</v>
      </c>
      <c r="DP39" s="2">
        <f t="shared" si="6"/>
        <v>25.59</v>
      </c>
      <c r="DQ39" s="2">
        <f t="shared" si="6"/>
        <v>25.51</v>
      </c>
      <c r="DR39" s="2"/>
      <c r="DS39" s="2"/>
      <c r="DT39" s="2"/>
      <c r="DU39" s="2"/>
      <c r="DV39" s="2"/>
      <c r="EC39" s="2">
        <f>EC5</f>
        <v>27.62</v>
      </c>
      <c r="ED39" s="2">
        <f>ED5</f>
        <v>27.21</v>
      </c>
      <c r="EE39" s="2">
        <f>EE5</f>
        <v>26.47</v>
      </c>
      <c r="EF39" s="2">
        <f>EF5</f>
        <v>26.75</v>
      </c>
      <c r="EG39" s="12">
        <f>EG5</f>
        <v>26.79</v>
      </c>
      <c r="EH39" s="2"/>
      <c r="EI39" s="2"/>
      <c r="EJ39" s="2"/>
      <c r="EK39" s="2"/>
      <c r="EL39" s="2"/>
      <c r="ES39" s="2">
        <f>ES5</f>
        <v>27.04</v>
      </c>
      <c r="ET39" s="2">
        <f t="shared" ref="ET39:EW39" si="7">ET5</f>
        <v>27.11</v>
      </c>
      <c r="EU39" s="2">
        <f t="shared" si="7"/>
        <v>25.39</v>
      </c>
      <c r="EV39" s="2">
        <f t="shared" si="7"/>
        <v>26.8</v>
      </c>
      <c r="EW39" s="2">
        <f t="shared" si="7"/>
        <v>28.13</v>
      </c>
      <c r="EX39" s="2"/>
      <c r="EY39" s="2"/>
      <c r="EZ39" s="2"/>
      <c r="FA39" s="2"/>
      <c r="FB39" s="2"/>
      <c r="FI39" s="2">
        <f>FI5</f>
        <v>27.78</v>
      </c>
      <c r="FJ39" s="2">
        <f>FJ5</f>
        <v>26.99</v>
      </c>
      <c r="FK39" s="2">
        <f>FK5</f>
        <v>26.54</v>
      </c>
      <c r="FL39" s="2">
        <f>FL5</f>
        <v>27.79</v>
      </c>
      <c r="FM39" s="2">
        <f>FM5</f>
        <v>26.56</v>
      </c>
      <c r="FN39" s="2"/>
      <c r="FO39" s="2"/>
      <c r="FP39" s="2"/>
      <c r="FQ39" s="2"/>
      <c r="FR39" s="2"/>
      <c r="FY39" s="2">
        <f t="shared" ref="FY39:GC39" si="8">FY5</f>
        <v>25.79</v>
      </c>
      <c r="FZ39" s="2">
        <f t="shared" si="8"/>
        <v>26.67</v>
      </c>
      <c r="GA39" s="2">
        <f t="shared" si="8"/>
        <v>27.59</v>
      </c>
      <c r="GB39" s="2">
        <f t="shared" si="8"/>
        <v>26.95</v>
      </c>
      <c r="GC39" s="2">
        <f t="shared" si="8"/>
        <v>26.65</v>
      </c>
      <c r="GD39" s="2"/>
      <c r="GE39" s="2"/>
      <c r="GF39" s="2"/>
      <c r="GG39" s="2"/>
      <c r="GH39" s="2"/>
      <c r="GO39" s="2">
        <f>GO5</f>
        <v>25.29</v>
      </c>
      <c r="GP39" s="2">
        <f t="shared" ref="GP39:GS39" si="9">GP5</f>
        <v>25.8</v>
      </c>
      <c r="GQ39" s="2">
        <f t="shared" si="9"/>
        <v>25.88</v>
      </c>
      <c r="GR39" s="2">
        <f t="shared" si="9"/>
        <v>26.02</v>
      </c>
      <c r="GS39" s="2">
        <f t="shared" si="9"/>
        <v>25.34</v>
      </c>
      <c r="GT39" s="2"/>
      <c r="GU39" s="2"/>
      <c r="GV39" s="2"/>
      <c r="GW39" s="2"/>
      <c r="GX39" s="2"/>
      <c r="HF39" s="2">
        <f>HE5</f>
        <v>27.08</v>
      </c>
      <c r="HG39" s="2">
        <f t="shared" ref="HG39:HI39" si="10">HF5</f>
        <v>26.52</v>
      </c>
      <c r="HH39" s="2">
        <f t="shared" si="10"/>
        <v>26.75</v>
      </c>
      <c r="HI39" s="2">
        <f t="shared" si="10"/>
        <v>26.84</v>
      </c>
      <c r="HJ39" s="2"/>
      <c r="HK39" s="2"/>
      <c r="HL39" s="2"/>
      <c r="HM39" s="2"/>
      <c r="HN39" s="2"/>
      <c r="HO39" s="2"/>
      <c r="HU39" s="2">
        <f>HU5</f>
        <v>28.3</v>
      </c>
      <c r="HV39" s="2">
        <f t="shared" ref="HV39:HY39" si="11">HV5</f>
        <v>27.12</v>
      </c>
      <c r="HW39" s="2">
        <f t="shared" si="11"/>
        <v>26.8</v>
      </c>
      <c r="HX39" s="2">
        <f t="shared" si="11"/>
        <v>27.38</v>
      </c>
      <c r="HY39" s="2">
        <f t="shared" si="11"/>
        <v>26.31</v>
      </c>
      <c r="HZ39" s="2"/>
      <c r="IA39" s="2"/>
      <c r="IB39" s="2"/>
      <c r="IC39" s="2"/>
      <c r="ID39" s="2"/>
      <c r="IM39" s="5"/>
      <c r="IN39" s="5"/>
      <c r="IO39" s="5"/>
      <c r="IP39" s="5"/>
      <c r="IQ39" s="5"/>
      <c r="IR39" s="5"/>
      <c r="IS39" s="5"/>
      <c r="IT39" s="5"/>
    </row>
    <row r="40" spans="3:254" s="5" customFormat="1" x14ac:dyDescent="0.25">
      <c r="C40" s="5" t="s">
        <v>2</v>
      </c>
      <c r="D40">
        <f>D14</f>
        <v>26.68</v>
      </c>
      <c r="E40">
        <f t="shared" ref="E40:H40" si="12">E14</f>
        <v>26.25</v>
      </c>
      <c r="F40">
        <f t="shared" si="12"/>
        <v>26.08</v>
      </c>
      <c r="G40">
        <f t="shared" si="12"/>
        <v>26.21</v>
      </c>
      <c r="H40">
        <f t="shared" si="12"/>
        <v>26.24</v>
      </c>
      <c r="I40"/>
      <c r="J40"/>
      <c r="K40"/>
      <c r="L40"/>
      <c r="M40"/>
      <c r="T40">
        <f>T14</f>
        <v>27.37</v>
      </c>
      <c r="U40">
        <f t="shared" ref="U40:X40" si="13">U14</f>
        <v>27.06</v>
      </c>
      <c r="V40">
        <f t="shared" si="13"/>
        <v>0</v>
      </c>
      <c r="W40">
        <f t="shared" si="13"/>
        <v>26.5</v>
      </c>
      <c r="X40">
        <f t="shared" si="13"/>
        <v>26.63</v>
      </c>
      <c r="Y40"/>
      <c r="Z40"/>
      <c r="AA40"/>
      <c r="AB40"/>
      <c r="AC40"/>
      <c r="AJ40" s="8"/>
      <c r="AK40">
        <f t="shared" ref="AK40:AN40" si="14">AK14</f>
        <v>26.47</v>
      </c>
      <c r="AL40">
        <f t="shared" si="14"/>
        <v>26.58</v>
      </c>
      <c r="AM40">
        <f t="shared" si="14"/>
        <v>25.3</v>
      </c>
      <c r="AN40">
        <f t="shared" si="14"/>
        <v>25.24</v>
      </c>
      <c r="AO40"/>
      <c r="AP40"/>
      <c r="AQ40"/>
      <c r="AR40"/>
      <c r="AS40"/>
      <c r="AZ40" s="11">
        <f>AZ14</f>
        <v>26.85</v>
      </c>
      <c r="BA40" s="61"/>
      <c r="BB40" s="11">
        <f t="shared" ref="BB40:BD40" si="15">BB14</f>
        <v>25.9</v>
      </c>
      <c r="BC40" s="11">
        <f t="shared" si="15"/>
        <v>25.74</v>
      </c>
      <c r="BD40" s="11">
        <f t="shared" si="15"/>
        <v>25.65</v>
      </c>
      <c r="BE40" s="11"/>
      <c r="BF40" s="11"/>
      <c r="BG40" s="11"/>
      <c r="BH40" s="11"/>
      <c r="BI40" s="11"/>
      <c r="BQ40" s="11">
        <f>BQ14</f>
        <v>27.08</v>
      </c>
      <c r="BR40" s="11">
        <f t="shared" ref="BR40:BU40" si="16">BR14</f>
        <v>25.91</v>
      </c>
      <c r="BS40" s="11">
        <f t="shared" si="16"/>
        <v>26.16</v>
      </c>
      <c r="BT40" s="11">
        <f t="shared" si="16"/>
        <v>25.74</v>
      </c>
      <c r="BU40" s="11">
        <f t="shared" si="16"/>
        <v>25.84</v>
      </c>
      <c r="BV40" s="11"/>
      <c r="BW40" s="11"/>
      <c r="BX40" s="11"/>
      <c r="BY40" s="11"/>
      <c r="BZ40" s="11"/>
      <c r="CA40"/>
      <c r="CB40"/>
      <c r="CG40" s="11">
        <f>CG14</f>
        <v>27.89</v>
      </c>
      <c r="CH40" s="11">
        <f t="shared" ref="CH40:CK40" si="17">CH14</f>
        <v>27.16</v>
      </c>
      <c r="CI40" s="11">
        <f t="shared" si="17"/>
        <v>27.51</v>
      </c>
      <c r="CJ40" s="11">
        <f t="shared" si="17"/>
        <v>27.18</v>
      </c>
      <c r="CK40" s="11">
        <f t="shared" si="17"/>
        <v>26.43</v>
      </c>
      <c r="CL40" s="11"/>
      <c r="CM40" s="11"/>
      <c r="CN40" s="11"/>
      <c r="CO40" s="11"/>
      <c r="CP40" s="11"/>
      <c r="CQ40"/>
      <c r="CW40" s="11">
        <f>CW14</f>
        <v>27.12</v>
      </c>
      <c r="CX40" s="11">
        <f>CX14</f>
        <v>26.71</v>
      </c>
      <c r="CY40" s="11">
        <f>CY14</f>
        <v>26.21</v>
      </c>
      <c r="CZ40" s="11">
        <f>CZ14</f>
        <v>26.27</v>
      </c>
      <c r="DA40" s="11"/>
      <c r="DB40" s="11"/>
      <c r="DC40" s="11"/>
      <c r="DD40" s="11"/>
      <c r="DE40" s="11"/>
      <c r="DM40" s="11">
        <f>DM14</f>
        <v>25.55</v>
      </c>
      <c r="DN40" s="11">
        <f t="shared" ref="DN40:DP40" si="18">DN14</f>
        <v>25.55</v>
      </c>
      <c r="DO40" s="11">
        <f t="shared" si="18"/>
        <v>25.67</v>
      </c>
      <c r="DP40" s="11">
        <f t="shared" si="18"/>
        <v>25.64</v>
      </c>
      <c r="DQ40" s="11">
        <f>DQ14</f>
        <v>25.65</v>
      </c>
      <c r="DR40" s="11"/>
      <c r="DS40" s="11"/>
      <c r="DT40" s="11"/>
      <c r="DU40" s="11"/>
      <c r="DV40" s="11"/>
      <c r="EC40" s="11">
        <f>EC14</f>
        <v>26.93</v>
      </c>
      <c r="ED40" s="11">
        <f>ED14</f>
        <v>26.74</v>
      </c>
      <c r="EE40" s="11">
        <f>EE14</f>
        <v>26</v>
      </c>
      <c r="EF40" s="11">
        <f>EF14</f>
        <v>26.44</v>
      </c>
      <c r="EG40" s="11">
        <f>EG14</f>
        <v>26.16</v>
      </c>
      <c r="EH40" s="11"/>
      <c r="EI40" s="11"/>
      <c r="EJ40" s="11"/>
      <c r="EK40" s="11"/>
      <c r="EL40" s="11"/>
      <c r="ES40" s="11">
        <f>ES14</f>
        <v>25.37</v>
      </c>
      <c r="ET40" s="11">
        <f t="shared" ref="ET40:EW40" si="19">ET14</f>
        <v>26.74</v>
      </c>
      <c r="EU40" s="11">
        <f t="shared" si="19"/>
        <v>25.45</v>
      </c>
      <c r="EV40" s="11">
        <f t="shared" si="19"/>
        <v>26.23</v>
      </c>
      <c r="EW40" s="11">
        <f t="shared" si="19"/>
        <v>26.51</v>
      </c>
      <c r="EX40" s="11"/>
      <c r="EY40" s="11"/>
      <c r="EZ40" s="11"/>
      <c r="FA40" s="11"/>
      <c r="FB40" s="11"/>
      <c r="FI40" s="11">
        <f>FI14</f>
        <v>27.12</v>
      </c>
      <c r="FJ40" s="11">
        <f>FJ14</f>
        <v>27.28</v>
      </c>
      <c r="FK40" s="11">
        <f>FK14</f>
        <v>26.32</v>
      </c>
      <c r="FL40" s="11">
        <f>FL14</f>
        <v>25.8</v>
      </c>
      <c r="FM40" s="11">
        <f>FM14</f>
        <v>26.06</v>
      </c>
      <c r="FN40" s="11"/>
      <c r="FO40" s="11"/>
      <c r="FP40" s="11"/>
      <c r="FQ40" s="11"/>
      <c r="FR40" s="11"/>
      <c r="FY40" s="11">
        <f>FY14</f>
        <v>27.18</v>
      </c>
      <c r="FZ40" s="11">
        <f t="shared" ref="FZ40:GC40" si="20">FZ14</f>
        <v>26.54</v>
      </c>
      <c r="GA40" s="11">
        <f t="shared" si="20"/>
        <v>26.39</v>
      </c>
      <c r="GB40" s="11">
        <f t="shared" si="20"/>
        <v>25.79</v>
      </c>
      <c r="GC40" s="11">
        <f t="shared" si="20"/>
        <v>25.35</v>
      </c>
      <c r="GD40" s="11"/>
      <c r="GE40" s="11"/>
      <c r="GF40" s="11"/>
      <c r="GG40" s="11"/>
      <c r="GH40" s="11"/>
      <c r="GO40" s="11">
        <f>GO14</f>
        <v>24.48</v>
      </c>
      <c r="GP40" s="11">
        <f t="shared" ref="GP40:GS40" si="21">GP14</f>
        <v>25.79</v>
      </c>
      <c r="GQ40" s="11">
        <f t="shared" si="21"/>
        <v>25.32</v>
      </c>
      <c r="GR40" s="11">
        <f t="shared" si="21"/>
        <v>25.6</v>
      </c>
      <c r="GS40" s="11">
        <f t="shared" si="21"/>
        <v>25.39</v>
      </c>
      <c r="GT40" s="11"/>
      <c r="GU40" s="11"/>
      <c r="GV40" s="11"/>
      <c r="GW40" s="11"/>
      <c r="GX40" s="11"/>
      <c r="HF40" s="11">
        <f>HE14</f>
        <v>25.54</v>
      </c>
      <c r="HG40" s="11">
        <f t="shared" ref="HG40:HI40" si="22">HF14</f>
        <v>25.51</v>
      </c>
      <c r="HH40" s="11">
        <f t="shared" si="22"/>
        <v>26.05</v>
      </c>
      <c r="HI40" s="11">
        <f t="shared" si="22"/>
        <v>26.51</v>
      </c>
      <c r="HJ40" s="11"/>
      <c r="HK40" s="11"/>
      <c r="HL40" s="11"/>
      <c r="HM40" s="11"/>
      <c r="HN40" s="11"/>
      <c r="HO40" s="11"/>
      <c r="HU40" s="11">
        <f>HU14</f>
        <v>27.66</v>
      </c>
      <c r="HV40" s="11">
        <f t="shared" ref="HV40:HY40" si="23">HV14</f>
        <v>26.58</v>
      </c>
      <c r="HW40" s="11">
        <f t="shared" si="23"/>
        <v>26.78</v>
      </c>
      <c r="HX40" s="11">
        <f t="shared" si="23"/>
        <v>26.06</v>
      </c>
      <c r="HY40" s="11">
        <f t="shared" si="23"/>
        <v>25.64</v>
      </c>
      <c r="HZ40" s="11"/>
      <c r="IA40" s="11"/>
      <c r="IB40" s="11"/>
      <c r="IC40" s="11"/>
      <c r="ID40" s="11"/>
      <c r="IM40"/>
      <c r="IN40"/>
      <c r="IO40"/>
      <c r="IP40"/>
      <c r="IQ40"/>
      <c r="IR40"/>
      <c r="IS40"/>
      <c r="IT40"/>
    </row>
    <row r="41" spans="3:254" x14ac:dyDescent="0.25">
      <c r="C41" t="s">
        <v>3</v>
      </c>
      <c r="D41">
        <f>D23</f>
        <v>26.93</v>
      </c>
      <c r="E41">
        <f t="shared" ref="E41:H41" si="24">E23</f>
        <v>26.41</v>
      </c>
      <c r="F41">
        <f t="shared" si="24"/>
        <v>26.38</v>
      </c>
      <c r="G41">
        <f t="shared" si="24"/>
        <v>26.26</v>
      </c>
      <c r="H41">
        <f t="shared" si="24"/>
        <v>26.17</v>
      </c>
      <c r="T41">
        <f>T23</f>
        <v>29.5</v>
      </c>
      <c r="U41">
        <f t="shared" ref="U41:X41" si="25">U23</f>
        <v>28.71</v>
      </c>
      <c r="W41">
        <f t="shared" si="25"/>
        <v>28.28</v>
      </c>
      <c r="X41">
        <f t="shared" si="25"/>
        <v>27.81</v>
      </c>
      <c r="AJ41">
        <f>AJ23</f>
        <v>29.08</v>
      </c>
      <c r="AK41">
        <f t="shared" ref="AK41:AN41" si="26">AK23</f>
        <v>27.25</v>
      </c>
      <c r="AL41">
        <f t="shared" si="26"/>
        <v>26.37</v>
      </c>
      <c r="AM41">
        <f t="shared" si="26"/>
        <v>26.09</v>
      </c>
      <c r="AN41">
        <f t="shared" si="26"/>
        <v>26.4</v>
      </c>
      <c r="AZ41" s="2">
        <f>AZ23</f>
        <v>28.67</v>
      </c>
      <c r="BA41" s="42"/>
      <c r="BB41" s="2">
        <f t="shared" ref="BB41:BD41" si="27">BB23</f>
        <v>26.55</v>
      </c>
      <c r="BC41" s="2">
        <f t="shared" si="27"/>
        <v>26.22</v>
      </c>
      <c r="BD41" s="2">
        <f t="shared" si="27"/>
        <v>25.97</v>
      </c>
      <c r="BE41" s="2"/>
      <c r="BF41" s="2"/>
      <c r="BG41" s="2"/>
      <c r="BH41" s="2"/>
      <c r="BI41" s="2"/>
      <c r="BQ41" s="2">
        <f>BQ23</f>
        <v>26.66</v>
      </c>
      <c r="BR41" s="2">
        <f t="shared" ref="BR41:BT41" si="28">BR23</f>
        <v>26.55</v>
      </c>
      <c r="BS41" s="2">
        <f t="shared" si="28"/>
        <v>26.09</v>
      </c>
      <c r="BT41" s="2">
        <f t="shared" si="28"/>
        <v>26.04</v>
      </c>
      <c r="BU41" s="2">
        <f>BU23</f>
        <v>27.02</v>
      </c>
      <c r="BV41" s="2"/>
      <c r="BW41" s="2"/>
      <c r="BX41" s="2"/>
      <c r="BY41" s="2"/>
      <c r="BZ41" s="2"/>
      <c r="CA41" s="5"/>
      <c r="CG41" s="2">
        <f>CG23</f>
        <v>30.26</v>
      </c>
      <c r="CH41" s="2">
        <f t="shared" ref="CH41:CK41" si="29">CH23</f>
        <v>28.11</v>
      </c>
      <c r="CI41" s="2">
        <f t="shared" si="29"/>
        <v>27.83</v>
      </c>
      <c r="CJ41" s="2">
        <f t="shared" si="29"/>
        <v>27.83</v>
      </c>
      <c r="CK41" s="2">
        <f t="shared" si="29"/>
        <v>27.42</v>
      </c>
      <c r="CL41" s="2"/>
      <c r="CM41" s="2"/>
      <c r="CN41" s="2"/>
      <c r="CO41" s="2"/>
      <c r="CP41" s="2"/>
      <c r="CW41" s="2">
        <f>CW23</f>
        <v>27.48</v>
      </c>
      <c r="CX41" s="2">
        <f>CX23</f>
        <v>27.12</v>
      </c>
      <c r="CY41" s="2">
        <f>CY23</f>
        <v>26.46</v>
      </c>
      <c r="CZ41" s="42"/>
      <c r="DA41" s="2"/>
      <c r="DB41" s="2"/>
      <c r="DC41" s="2"/>
      <c r="DD41" s="2"/>
      <c r="DE41" s="2"/>
      <c r="DM41" s="2">
        <f>DM23</f>
        <v>27.27</v>
      </c>
      <c r="DN41" s="2">
        <f t="shared" ref="DN41:DQ41" si="30">DN23</f>
        <v>25.8</v>
      </c>
      <c r="DO41" s="2">
        <f t="shared" si="30"/>
        <v>26.09</v>
      </c>
      <c r="DP41" s="2">
        <f t="shared" si="30"/>
        <v>26.27</v>
      </c>
      <c r="DQ41" s="2">
        <f t="shared" si="30"/>
        <v>26.06</v>
      </c>
      <c r="DR41" s="2"/>
      <c r="DS41" s="2"/>
      <c r="DT41" s="2"/>
      <c r="DU41" s="2"/>
      <c r="DV41" s="2"/>
      <c r="EC41" s="2">
        <f>EC23</f>
        <v>27.27</v>
      </c>
      <c r="ED41" s="2">
        <f>ED23</f>
        <v>26.3</v>
      </c>
      <c r="EE41" s="2">
        <f>EE23</f>
        <v>25.99</v>
      </c>
      <c r="EF41" s="2">
        <f>EF23</f>
        <v>26.5</v>
      </c>
      <c r="EG41" s="12">
        <f>EG23</f>
        <v>26.18</v>
      </c>
      <c r="EH41" s="2"/>
      <c r="EI41" s="2"/>
      <c r="EJ41" s="2"/>
      <c r="EK41" s="2"/>
      <c r="EL41" s="2"/>
      <c r="ES41" s="2">
        <f>ES23</f>
        <v>26.32</v>
      </c>
      <c r="ET41" s="2">
        <f t="shared" ref="ET41:EW41" si="31">ET23</f>
        <v>26.2</v>
      </c>
      <c r="EU41" s="2">
        <f t="shared" si="31"/>
        <v>26</v>
      </c>
      <c r="EV41" s="2">
        <f t="shared" si="31"/>
        <v>26.86</v>
      </c>
      <c r="EW41" s="2">
        <f t="shared" si="31"/>
        <v>29.05</v>
      </c>
      <c r="EX41" s="2"/>
      <c r="EY41" s="2"/>
      <c r="EZ41" s="2"/>
      <c r="FA41" s="2"/>
      <c r="FB41" s="2"/>
      <c r="FI41" s="2">
        <f>FI23</f>
        <v>28.32</v>
      </c>
      <c r="FJ41" s="2">
        <f>FJ23</f>
        <v>26.54</v>
      </c>
      <c r="FK41" s="2">
        <f>FK23</f>
        <v>26.54</v>
      </c>
      <c r="FL41" s="2">
        <f>FL23</f>
        <v>24.15</v>
      </c>
      <c r="FM41" s="2">
        <f>FM23</f>
        <v>25.78</v>
      </c>
      <c r="FN41" s="2"/>
      <c r="FO41" s="2"/>
      <c r="FP41" s="2"/>
      <c r="FQ41" s="2"/>
      <c r="FR41" s="2"/>
      <c r="FY41" s="2">
        <f>FY23</f>
        <v>29.52</v>
      </c>
      <c r="FZ41" s="2">
        <f t="shared" ref="FZ41:GC41" si="32">FZ23</f>
        <v>27.61</v>
      </c>
      <c r="GA41" s="2">
        <f t="shared" si="32"/>
        <v>27.41</v>
      </c>
      <c r="GB41" s="2">
        <f t="shared" si="32"/>
        <v>26.5</v>
      </c>
      <c r="GC41" s="2">
        <f t="shared" si="32"/>
        <v>26.61</v>
      </c>
      <c r="GD41" s="2"/>
      <c r="GE41" s="2"/>
      <c r="GF41" s="2"/>
      <c r="GG41" s="2"/>
      <c r="GH41" s="2"/>
      <c r="GO41" s="2">
        <f>GO23</f>
        <v>25.17</v>
      </c>
      <c r="GP41" s="42"/>
      <c r="GQ41" s="2">
        <f t="shared" ref="GQ41:GS41" si="33">GQ23</f>
        <v>25.47</v>
      </c>
      <c r="GR41" s="2">
        <f t="shared" si="33"/>
        <v>26.06</v>
      </c>
      <c r="GS41" s="2">
        <f t="shared" si="33"/>
        <v>25.29</v>
      </c>
      <c r="GT41" s="2"/>
      <c r="GU41" s="2"/>
      <c r="GV41" s="2"/>
      <c r="GW41" s="2"/>
      <c r="GX41" s="2"/>
      <c r="HF41" s="2">
        <f>HE23</f>
        <v>26.73</v>
      </c>
      <c r="HG41" s="2">
        <f t="shared" ref="HG41:HI41" si="34">HF23</f>
        <v>25.8</v>
      </c>
      <c r="HH41" s="2">
        <f t="shared" si="34"/>
        <v>25.9</v>
      </c>
      <c r="HI41" s="2">
        <f t="shared" si="34"/>
        <v>26.48</v>
      </c>
      <c r="HJ41" s="2"/>
      <c r="HK41" s="2"/>
      <c r="HL41" s="2"/>
      <c r="HM41" s="2"/>
      <c r="HN41" s="2"/>
      <c r="HO41" s="2"/>
      <c r="HU41" s="2">
        <f>HU23</f>
        <v>28.75</v>
      </c>
      <c r="HV41" s="2">
        <f t="shared" ref="HV41:HY41" si="35">HV23</f>
        <v>28.3</v>
      </c>
      <c r="HW41" s="2">
        <f t="shared" si="35"/>
        <v>26.77</v>
      </c>
      <c r="HX41" s="2">
        <f t="shared" si="35"/>
        <v>26.89</v>
      </c>
      <c r="HY41" s="2">
        <f t="shared" si="35"/>
        <v>26.21</v>
      </c>
      <c r="HZ41" s="2"/>
      <c r="IA41" s="2"/>
      <c r="IB41" s="2"/>
      <c r="IC41" s="2"/>
      <c r="ID41" s="2"/>
    </row>
    <row r="42" spans="3:254" x14ac:dyDescent="0.25">
      <c r="C42" t="s">
        <v>4</v>
      </c>
      <c r="D42">
        <f>D31</f>
        <v>26.67</v>
      </c>
      <c r="E42">
        <f t="shared" ref="E42:H42" si="36">E31</f>
        <v>26.26</v>
      </c>
      <c r="F42">
        <f t="shared" si="36"/>
        <v>26.05</v>
      </c>
      <c r="G42">
        <f t="shared" si="36"/>
        <v>26.98</v>
      </c>
      <c r="H42">
        <f t="shared" si="36"/>
        <v>26.23</v>
      </c>
      <c r="T42">
        <f>T31</f>
        <v>27.71</v>
      </c>
      <c r="U42">
        <f t="shared" ref="U42:X42" si="37">U31</f>
        <v>27.28</v>
      </c>
      <c r="V42">
        <f t="shared" si="37"/>
        <v>27.72</v>
      </c>
      <c r="W42">
        <f t="shared" si="37"/>
        <v>26.75</v>
      </c>
      <c r="X42">
        <f t="shared" si="37"/>
        <v>27.07</v>
      </c>
      <c r="AJ42">
        <f>AJ31</f>
        <v>27.73</v>
      </c>
      <c r="AK42">
        <f t="shared" ref="AK42:AN42" si="38">AK31</f>
        <v>26.15</v>
      </c>
      <c r="AL42">
        <f t="shared" si="38"/>
        <v>25.45</v>
      </c>
      <c r="AM42">
        <f t="shared" si="38"/>
        <v>26.07</v>
      </c>
      <c r="AN42">
        <f t="shared" si="38"/>
        <v>27.47</v>
      </c>
      <c r="AZ42" s="2">
        <f>AZ31</f>
        <v>27.23</v>
      </c>
      <c r="BA42" s="42"/>
      <c r="BB42" s="2">
        <f t="shared" ref="BB42:BD42" si="39">BB31</f>
        <v>25.99</v>
      </c>
      <c r="BC42" s="2">
        <f t="shared" si="39"/>
        <v>25.92</v>
      </c>
      <c r="BD42" s="2">
        <f t="shared" si="39"/>
        <v>25.64</v>
      </c>
      <c r="BE42" s="2"/>
      <c r="BF42" s="2"/>
      <c r="BG42" s="2"/>
      <c r="BH42" s="2"/>
      <c r="BI42" s="2"/>
      <c r="BQ42" s="2">
        <f>BQ31</f>
        <v>26.55</v>
      </c>
      <c r="BR42" s="2">
        <f t="shared" ref="BR42:BU42" si="40">BR31</f>
        <v>26.27</v>
      </c>
      <c r="BS42" s="2">
        <f t="shared" si="40"/>
        <v>26.31</v>
      </c>
      <c r="BT42" s="2">
        <f t="shared" si="40"/>
        <v>26.04</v>
      </c>
      <c r="BU42" s="2">
        <f t="shared" si="40"/>
        <v>26.17</v>
      </c>
      <c r="BV42" s="2"/>
      <c r="BW42" s="2"/>
      <c r="BX42" s="2"/>
      <c r="BY42" s="2"/>
      <c r="BZ42" s="2"/>
      <c r="CG42" s="2">
        <f>CG31</f>
        <v>29.45</v>
      </c>
      <c r="CH42" s="2">
        <f t="shared" ref="CH42:CK42" si="41">CH31</f>
        <v>27.53</v>
      </c>
      <c r="CI42" s="2">
        <f t="shared" si="41"/>
        <v>28.85</v>
      </c>
      <c r="CJ42" s="2">
        <f t="shared" si="41"/>
        <v>27.41</v>
      </c>
      <c r="CK42" s="2">
        <f t="shared" si="41"/>
        <v>26.97</v>
      </c>
      <c r="CL42" s="2"/>
      <c r="CM42" s="2"/>
      <c r="CN42" s="2"/>
      <c r="CO42" s="2"/>
      <c r="CP42" s="2"/>
      <c r="CW42" s="2">
        <f>CW31</f>
        <v>29.06</v>
      </c>
      <c r="CX42" s="2">
        <f>CX31</f>
        <v>27.25</v>
      </c>
      <c r="CY42" s="2">
        <f>CY31</f>
        <v>27.03</v>
      </c>
      <c r="CZ42" s="2">
        <f>CZ31</f>
        <v>26.87</v>
      </c>
      <c r="DA42" s="2"/>
      <c r="DB42" s="2"/>
      <c r="DC42" s="2"/>
      <c r="DD42" s="2"/>
      <c r="DE42" s="2"/>
      <c r="DM42" s="2">
        <f>DM31</f>
        <v>27.66</v>
      </c>
      <c r="DN42" s="2">
        <f t="shared" ref="DN42:DQ42" si="42">DN31</f>
        <v>25.8</v>
      </c>
      <c r="DO42" s="2">
        <f t="shared" si="42"/>
        <v>25.75</v>
      </c>
      <c r="DP42" s="2">
        <f t="shared" si="42"/>
        <v>26.05</v>
      </c>
      <c r="DQ42" s="2">
        <f t="shared" si="42"/>
        <v>26.22</v>
      </c>
      <c r="DR42" s="2"/>
      <c r="DS42" s="2"/>
      <c r="DT42" s="2"/>
      <c r="DU42" s="2"/>
      <c r="DV42" s="2"/>
      <c r="EC42" s="2">
        <f>EC31</f>
        <v>28.34</v>
      </c>
      <c r="ED42" s="2">
        <f>ED31</f>
        <v>26.85</v>
      </c>
      <c r="EE42" s="2">
        <f>EE31</f>
        <v>26.58</v>
      </c>
      <c r="EF42" s="2">
        <f>EF31</f>
        <v>26.66</v>
      </c>
      <c r="EG42" s="12">
        <f>EG31</f>
        <v>25.94</v>
      </c>
      <c r="EH42" s="2"/>
      <c r="EI42" s="2"/>
      <c r="EJ42" s="2"/>
      <c r="EK42" s="2"/>
      <c r="EL42" s="2"/>
      <c r="ES42" s="2">
        <f>ES31</f>
        <v>26.2</v>
      </c>
      <c r="ET42" s="2">
        <f t="shared" ref="ET42:EW42" si="43">ET31</f>
        <v>25.93</v>
      </c>
      <c r="EU42" s="2">
        <f t="shared" si="43"/>
        <v>25.7</v>
      </c>
      <c r="EV42" s="2">
        <f t="shared" si="43"/>
        <v>26.2</v>
      </c>
      <c r="EW42" s="2">
        <f t="shared" si="43"/>
        <v>26.9</v>
      </c>
      <c r="EX42" s="2"/>
      <c r="EY42" s="2"/>
      <c r="EZ42" s="2"/>
      <c r="FA42" s="2"/>
      <c r="FB42" s="2"/>
      <c r="FI42" s="2">
        <f>FI31</f>
        <v>30.6</v>
      </c>
      <c r="FJ42" s="2">
        <f>FJ31</f>
        <v>27.25</v>
      </c>
      <c r="FK42" s="2">
        <f>FK31</f>
        <v>27.63</v>
      </c>
      <c r="FL42" s="2">
        <f>FL31</f>
        <v>25.96</v>
      </c>
      <c r="FM42" s="2">
        <f>FM31</f>
        <v>26.54</v>
      </c>
      <c r="FN42" s="2"/>
      <c r="FO42" s="2"/>
      <c r="FP42" s="2"/>
      <c r="FQ42" s="2"/>
      <c r="FR42" s="2"/>
      <c r="FY42" s="2">
        <f>FY31</f>
        <v>27.81</v>
      </c>
      <c r="FZ42" s="2">
        <f t="shared" ref="FZ42:GC42" si="44">FZ31</f>
        <v>27.06</v>
      </c>
      <c r="GA42" s="2">
        <f t="shared" si="44"/>
        <v>27.52</v>
      </c>
      <c r="GB42" s="2">
        <f t="shared" si="44"/>
        <v>26.44</v>
      </c>
      <c r="GC42" s="2">
        <f t="shared" si="44"/>
        <v>25.87</v>
      </c>
      <c r="GD42" s="2"/>
      <c r="GE42" s="2"/>
      <c r="GF42" s="2"/>
      <c r="GG42" s="2"/>
      <c r="GH42" s="2"/>
      <c r="GO42" s="2">
        <f>GO31</f>
        <v>25.44</v>
      </c>
      <c r="GP42" s="2">
        <f t="shared" ref="GP42:GS42" si="45">GP31</f>
        <v>25.16</v>
      </c>
      <c r="GQ42" s="2">
        <f t="shared" si="45"/>
        <v>25.18</v>
      </c>
      <c r="GR42" s="2">
        <f t="shared" si="45"/>
        <v>25.66</v>
      </c>
      <c r="GS42" s="2">
        <f t="shared" si="45"/>
        <v>25.27</v>
      </c>
      <c r="GT42" s="2"/>
      <c r="GU42" s="2"/>
      <c r="GV42" s="2"/>
      <c r="GW42" s="2"/>
      <c r="GX42" s="2"/>
      <c r="HF42" s="2">
        <f>HE31</f>
        <v>26.96</v>
      </c>
      <c r="HG42" s="2">
        <f t="shared" ref="HG42:HI42" si="46">HF31</f>
        <v>25.89</v>
      </c>
      <c r="HH42" s="2">
        <f t="shared" si="46"/>
        <v>25.97</v>
      </c>
      <c r="HI42" s="2">
        <f t="shared" si="46"/>
        <v>26.46</v>
      </c>
      <c r="HJ42" s="2"/>
      <c r="HK42" s="2"/>
      <c r="HL42" s="2"/>
      <c r="HM42" s="2"/>
      <c r="HN42" s="2"/>
      <c r="HO42" s="2"/>
      <c r="HU42" s="2">
        <f>HU31</f>
        <v>28.27</v>
      </c>
      <c r="HV42" s="2">
        <f t="shared" ref="HV42:HY42" si="47">HV31</f>
        <v>26.84</v>
      </c>
      <c r="HW42" s="2">
        <f t="shared" si="47"/>
        <v>27.11</v>
      </c>
      <c r="HX42" s="2">
        <f t="shared" si="47"/>
        <v>26.35</v>
      </c>
      <c r="HY42" s="2">
        <f t="shared" si="47"/>
        <v>25.78</v>
      </c>
      <c r="HZ42" s="2"/>
      <c r="IA42" s="2"/>
      <c r="IB42" s="2"/>
      <c r="IC42" s="2"/>
      <c r="ID42" s="2"/>
    </row>
    <row r="71" spans="2:77" x14ac:dyDescent="0.25">
      <c r="B71" s="10"/>
      <c r="C71" s="71" t="s">
        <v>35</v>
      </c>
      <c r="D71" s="72"/>
      <c r="E71" s="72"/>
      <c r="F71" s="72"/>
      <c r="G71" s="73"/>
      <c r="H71" s="71" t="s">
        <v>37</v>
      </c>
      <c r="I71" s="72"/>
      <c r="J71" s="72"/>
      <c r="K71" s="72"/>
      <c r="L71" s="73"/>
      <c r="M71" s="71" t="s">
        <v>38</v>
      </c>
      <c r="N71" s="72"/>
      <c r="O71" s="72"/>
      <c r="P71" s="72"/>
      <c r="Q71" s="73"/>
      <c r="R71" s="71" t="s">
        <v>39</v>
      </c>
      <c r="S71" s="72"/>
      <c r="T71" s="72"/>
      <c r="U71" s="72"/>
      <c r="V71" s="73"/>
      <c r="W71" s="71" t="s">
        <v>40</v>
      </c>
      <c r="X71" s="72"/>
      <c r="Y71" s="72"/>
      <c r="Z71" s="72"/>
      <c r="AA71" s="73"/>
      <c r="AB71" s="71" t="s">
        <v>51</v>
      </c>
      <c r="AC71" s="72"/>
      <c r="AD71" s="72"/>
      <c r="AE71" s="72"/>
      <c r="AF71" s="73"/>
      <c r="AG71" s="71" t="s">
        <v>52</v>
      </c>
      <c r="AH71" s="72"/>
      <c r="AI71" s="72"/>
      <c r="AJ71" s="72"/>
      <c r="AK71" s="73"/>
      <c r="AL71" s="71" t="s">
        <v>53</v>
      </c>
      <c r="AM71" s="72"/>
      <c r="AN71" s="72"/>
      <c r="AO71" s="72"/>
      <c r="AP71" s="73"/>
      <c r="AQ71" s="71" t="s">
        <v>54</v>
      </c>
      <c r="AR71" s="72"/>
      <c r="AS71" s="72"/>
      <c r="AT71" s="72"/>
      <c r="AU71" s="73"/>
      <c r="AV71" s="71" t="s">
        <v>0</v>
      </c>
      <c r="AW71" s="72"/>
      <c r="AX71" s="72"/>
      <c r="AY71" s="72"/>
      <c r="AZ71" s="73"/>
      <c r="BA71" s="71" t="s">
        <v>55</v>
      </c>
      <c r="BB71" s="72"/>
      <c r="BC71" s="72"/>
      <c r="BD71" s="72"/>
      <c r="BE71" s="73"/>
      <c r="BF71" s="71" t="s">
        <v>56</v>
      </c>
      <c r="BG71" s="72"/>
      <c r="BH71" s="72"/>
      <c r="BI71" s="72"/>
      <c r="BJ71" s="73"/>
      <c r="BK71" s="71" t="s">
        <v>57</v>
      </c>
      <c r="BL71" s="72"/>
      <c r="BM71" s="72"/>
      <c r="BN71" s="72"/>
      <c r="BO71" s="73"/>
      <c r="BP71" s="71" t="s">
        <v>58</v>
      </c>
      <c r="BQ71" s="72"/>
      <c r="BR71" s="72"/>
      <c r="BS71" s="72"/>
      <c r="BT71" s="73"/>
      <c r="BU71" s="71" t="s">
        <v>59</v>
      </c>
      <c r="BV71" s="72"/>
      <c r="BW71" s="72"/>
      <c r="BX71" s="72"/>
      <c r="BY71" s="73"/>
    </row>
    <row r="72" spans="2:77" x14ac:dyDescent="0.25">
      <c r="B72" s="2"/>
      <c r="C72" s="11" t="s">
        <v>19</v>
      </c>
      <c r="D72" s="12" t="s">
        <v>20</v>
      </c>
      <c r="E72" s="11" t="s">
        <v>21</v>
      </c>
      <c r="F72" s="2" t="s">
        <v>22</v>
      </c>
      <c r="G72" s="2" t="s">
        <v>23</v>
      </c>
      <c r="H72" s="11" t="s">
        <v>19</v>
      </c>
      <c r="I72" s="12" t="s">
        <v>20</v>
      </c>
      <c r="J72" s="11" t="s">
        <v>21</v>
      </c>
      <c r="K72" s="2" t="s">
        <v>22</v>
      </c>
      <c r="L72" s="2" t="s">
        <v>23</v>
      </c>
      <c r="M72" s="11" t="s">
        <v>19</v>
      </c>
      <c r="N72" s="12" t="s">
        <v>20</v>
      </c>
      <c r="O72" s="11" t="s">
        <v>21</v>
      </c>
      <c r="P72" s="2" t="s">
        <v>22</v>
      </c>
      <c r="Q72" s="2" t="s">
        <v>23</v>
      </c>
      <c r="R72" s="11" t="s">
        <v>19</v>
      </c>
      <c r="S72" s="12" t="s">
        <v>20</v>
      </c>
      <c r="T72" s="11" t="s">
        <v>21</v>
      </c>
      <c r="U72" s="2" t="s">
        <v>22</v>
      </c>
      <c r="V72" s="2" t="s">
        <v>23</v>
      </c>
      <c r="W72" s="11" t="s">
        <v>19</v>
      </c>
      <c r="X72" s="12" t="s">
        <v>20</v>
      </c>
      <c r="Y72" s="11" t="s">
        <v>21</v>
      </c>
      <c r="Z72" s="2" t="s">
        <v>22</v>
      </c>
      <c r="AA72" s="2" t="s">
        <v>23</v>
      </c>
      <c r="AB72" s="11" t="s">
        <v>19</v>
      </c>
      <c r="AC72" s="12" t="s">
        <v>20</v>
      </c>
      <c r="AD72" s="11" t="s">
        <v>21</v>
      </c>
      <c r="AE72" s="2" t="s">
        <v>22</v>
      </c>
      <c r="AF72" s="2" t="s">
        <v>23</v>
      </c>
      <c r="AG72" s="11" t="s">
        <v>19</v>
      </c>
      <c r="AH72" s="12" t="s">
        <v>20</v>
      </c>
      <c r="AI72" s="11" t="s">
        <v>21</v>
      </c>
      <c r="AJ72" s="2" t="s">
        <v>22</v>
      </c>
      <c r="AK72" s="2" t="s">
        <v>23</v>
      </c>
      <c r="AL72" s="11" t="s">
        <v>19</v>
      </c>
      <c r="AM72" s="12" t="s">
        <v>20</v>
      </c>
      <c r="AN72" s="11" t="s">
        <v>21</v>
      </c>
      <c r="AO72" s="2" t="s">
        <v>22</v>
      </c>
      <c r="AP72" s="2" t="s">
        <v>23</v>
      </c>
      <c r="AQ72" s="11" t="s">
        <v>19</v>
      </c>
      <c r="AR72" s="12" t="s">
        <v>20</v>
      </c>
      <c r="AS72" s="11" t="s">
        <v>21</v>
      </c>
      <c r="AT72" s="2" t="s">
        <v>22</v>
      </c>
      <c r="AU72" s="2" t="s">
        <v>23</v>
      </c>
      <c r="AV72" s="11" t="s">
        <v>19</v>
      </c>
      <c r="AW72" s="12" t="s">
        <v>20</v>
      </c>
      <c r="AX72" s="11" t="s">
        <v>21</v>
      </c>
      <c r="AY72" s="2" t="s">
        <v>22</v>
      </c>
      <c r="AZ72" s="2" t="s">
        <v>23</v>
      </c>
      <c r="BA72" s="11" t="s">
        <v>19</v>
      </c>
      <c r="BB72" s="12" t="s">
        <v>20</v>
      </c>
      <c r="BC72" s="11" t="s">
        <v>21</v>
      </c>
      <c r="BD72" s="2" t="s">
        <v>22</v>
      </c>
      <c r="BE72" s="2" t="s">
        <v>23</v>
      </c>
      <c r="BF72" s="11" t="s">
        <v>19</v>
      </c>
      <c r="BG72" s="12" t="s">
        <v>20</v>
      </c>
      <c r="BH72" s="11" t="s">
        <v>21</v>
      </c>
      <c r="BI72" s="2" t="s">
        <v>22</v>
      </c>
      <c r="BJ72" s="2" t="s">
        <v>23</v>
      </c>
      <c r="BK72" s="11" t="s">
        <v>19</v>
      </c>
      <c r="BL72" s="12" t="s">
        <v>20</v>
      </c>
      <c r="BM72" s="11" t="s">
        <v>21</v>
      </c>
      <c r="BN72" s="2" t="s">
        <v>22</v>
      </c>
      <c r="BO72" s="2" t="s">
        <v>23</v>
      </c>
      <c r="BP72" s="11" t="s">
        <v>19</v>
      </c>
      <c r="BQ72" s="12" t="s">
        <v>20</v>
      </c>
      <c r="BR72" s="11" t="s">
        <v>21</v>
      </c>
      <c r="BS72" s="2" t="s">
        <v>22</v>
      </c>
      <c r="BT72" s="2" t="s">
        <v>23</v>
      </c>
      <c r="BU72" s="11" t="s">
        <v>19</v>
      </c>
      <c r="BV72" s="12" t="s">
        <v>20</v>
      </c>
      <c r="BW72" s="11" t="s">
        <v>21</v>
      </c>
      <c r="BX72" s="2" t="s">
        <v>22</v>
      </c>
      <c r="BY72" s="2" t="s">
        <v>23</v>
      </c>
    </row>
    <row r="73" spans="2:77" x14ac:dyDescent="0.25">
      <c r="B73" s="25" t="s">
        <v>1</v>
      </c>
      <c r="C73" s="26">
        <f>N5</f>
        <v>26.518000000000008</v>
      </c>
      <c r="D73" s="26">
        <f t="shared" ref="D73:G73" si="48">O5</f>
        <v>0.65047674823932</v>
      </c>
      <c r="E73" s="26">
        <f t="shared" si="48"/>
        <v>16.518000000000008</v>
      </c>
      <c r="F73" s="26">
        <f t="shared" si="48"/>
        <v>25.8</v>
      </c>
      <c r="G73" s="26">
        <f t="shared" si="48"/>
        <v>27.57</v>
      </c>
      <c r="H73" s="26">
        <f>AD5</f>
        <v>26.836000000000002</v>
      </c>
      <c r="I73" s="26">
        <f t="shared" ref="I73:L73" si="49">AE5</f>
        <v>0.61256020112312326</v>
      </c>
      <c r="J73" s="26">
        <f t="shared" si="49"/>
        <v>17.836000000000002</v>
      </c>
      <c r="K73" s="26">
        <f t="shared" si="49"/>
        <v>25.83</v>
      </c>
      <c r="L73" s="26">
        <f t="shared" si="49"/>
        <v>27.42</v>
      </c>
      <c r="M73" s="26">
        <f>AT5</f>
        <v>26.4925</v>
      </c>
      <c r="N73" s="26">
        <f t="shared" ref="N73:Q73" si="50">AU5</f>
        <v>0.73490929145484774</v>
      </c>
      <c r="O73" s="26">
        <f t="shared" si="50"/>
        <v>16.4925</v>
      </c>
      <c r="P73" s="26">
        <f t="shared" si="50"/>
        <v>25.6</v>
      </c>
      <c r="Q73" s="26">
        <f t="shared" si="50"/>
        <v>27.1</v>
      </c>
      <c r="R73" s="26">
        <f>BJ5</f>
        <v>26.549999999999997</v>
      </c>
      <c r="S73" s="26">
        <f t="shared" ref="S73:V73" si="51">BK5</f>
        <v>0.9808499715382919</v>
      </c>
      <c r="T73" s="26">
        <f t="shared" si="51"/>
        <v>16.549999999999997</v>
      </c>
      <c r="U73" s="26">
        <f t="shared" si="51"/>
        <v>25.9</v>
      </c>
      <c r="V73" s="26">
        <f t="shared" si="51"/>
        <v>28.01</v>
      </c>
      <c r="W73" s="26">
        <f>CA5</f>
        <v>26.526</v>
      </c>
      <c r="X73" s="26">
        <f t="shared" ref="X73:AA73" si="52">CB5</f>
        <v>0.88900506185285633</v>
      </c>
      <c r="Y73" s="26">
        <f t="shared" si="52"/>
        <v>16.526</v>
      </c>
      <c r="Z73" s="26">
        <f t="shared" si="52"/>
        <v>25.79</v>
      </c>
      <c r="AA73" s="26">
        <f t="shared" si="52"/>
        <v>27.96</v>
      </c>
      <c r="AB73" s="25">
        <f>CQ5</f>
        <v>28.49</v>
      </c>
      <c r="AC73" s="25">
        <f t="shared" ref="AC73:AF73" si="53">CR5</f>
        <v>1.0471867073258705</v>
      </c>
      <c r="AD73" s="25">
        <f t="shared" si="53"/>
        <v>19.489999999999998</v>
      </c>
      <c r="AE73" s="25">
        <f t="shared" si="53"/>
        <v>26.96</v>
      </c>
      <c r="AF73" s="25">
        <f t="shared" si="53"/>
        <v>29.7</v>
      </c>
      <c r="AG73" s="26">
        <f>DG5</f>
        <v>26.559999999999995</v>
      </c>
      <c r="AH73" s="26">
        <f t="shared" ref="AH73:AK73" si="54">DH5</f>
        <v>0.8301505887488132</v>
      </c>
      <c r="AI73" s="26">
        <f t="shared" si="54"/>
        <v>17.559999999999995</v>
      </c>
      <c r="AJ73" s="26">
        <f t="shared" si="54"/>
        <v>25.7</v>
      </c>
      <c r="AK73" s="26">
        <f t="shared" si="54"/>
        <v>27.92</v>
      </c>
      <c r="AL73" s="26">
        <f>DW5</f>
        <v>25.727999999999998</v>
      </c>
      <c r="AM73" s="26">
        <f t="shared" ref="AM73:AP73" si="55">DX5</f>
        <v>0.21147103820617991</v>
      </c>
      <c r="AN73" s="26">
        <f t="shared" si="55"/>
        <v>15.727999999999998</v>
      </c>
      <c r="AO73" s="26">
        <f t="shared" si="55"/>
        <v>25.51</v>
      </c>
      <c r="AP73" s="26">
        <f t="shared" si="55"/>
        <v>26.06</v>
      </c>
      <c r="AQ73" s="26">
        <f>EM5</f>
        <v>26.968</v>
      </c>
      <c r="AR73" s="26">
        <f t="shared" ref="AR73:AU73" si="56">EN5</f>
        <v>0.45024437808816758</v>
      </c>
      <c r="AS73" s="26">
        <f t="shared" si="56"/>
        <v>16.968</v>
      </c>
      <c r="AT73" s="26">
        <f t="shared" si="56"/>
        <v>26.47</v>
      </c>
      <c r="AU73" s="26">
        <f t="shared" si="56"/>
        <v>27.62</v>
      </c>
      <c r="AV73" s="26">
        <f>FC5</f>
        <v>26.893999999999998</v>
      </c>
      <c r="AW73" s="26">
        <f t="shared" ref="AW73:AZ73" si="57">FD5</f>
        <v>0.98317343332699891</v>
      </c>
      <c r="AX73" s="26">
        <f t="shared" si="57"/>
        <v>16.893999999999998</v>
      </c>
      <c r="AY73" s="26">
        <f t="shared" si="57"/>
        <v>25.39</v>
      </c>
      <c r="AZ73" s="26">
        <f t="shared" si="57"/>
        <v>28.13</v>
      </c>
      <c r="BA73" s="26">
        <f>FS5</f>
        <v>27.131999999999998</v>
      </c>
      <c r="BB73" s="26">
        <f t="shared" ref="BB73:BE73" si="58">FT5</f>
        <v>0.62263151221248092</v>
      </c>
      <c r="BC73" s="26">
        <f t="shared" si="58"/>
        <v>17.131999999999998</v>
      </c>
      <c r="BD73" s="26">
        <f t="shared" si="58"/>
        <v>26.54</v>
      </c>
      <c r="BE73" s="26">
        <f t="shared" si="58"/>
        <v>27.79</v>
      </c>
      <c r="BF73" s="26">
        <f>GI5</f>
        <v>26.73</v>
      </c>
      <c r="BG73" s="26">
        <f t="shared" ref="BG73:BJ73" si="59">GJ5</f>
        <v>0.64838260309789331</v>
      </c>
      <c r="BH73" s="26">
        <f t="shared" si="59"/>
        <v>16.73</v>
      </c>
      <c r="BI73" s="26">
        <f t="shared" si="59"/>
        <v>25.79</v>
      </c>
      <c r="BJ73" s="26">
        <f t="shared" si="59"/>
        <v>27.59</v>
      </c>
      <c r="BK73" s="26">
        <f>GY5</f>
        <v>25.665999999999997</v>
      </c>
      <c r="BL73" s="26">
        <f t="shared" ref="BL73:BO73" si="60">GZ5</f>
        <v>0.33042397007481167</v>
      </c>
      <c r="BM73" s="26">
        <f t="shared" si="60"/>
        <v>15.665999999999997</v>
      </c>
      <c r="BN73" s="26">
        <f t="shared" si="60"/>
        <v>25.29</v>
      </c>
      <c r="BO73" s="26">
        <f t="shared" si="60"/>
        <v>26.02</v>
      </c>
      <c r="BP73" s="26">
        <f>HO5</f>
        <v>26.665999999999997</v>
      </c>
      <c r="BQ73" s="26">
        <f t="shared" ref="BQ73:BT73" si="61">HP5</f>
        <v>0.35592133962436068</v>
      </c>
      <c r="BR73" s="26">
        <f t="shared" si="61"/>
        <v>16.665999999999997</v>
      </c>
      <c r="BS73" s="26">
        <f t="shared" si="61"/>
        <v>26.14</v>
      </c>
      <c r="BT73" s="26">
        <f t="shared" si="61"/>
        <v>27.08</v>
      </c>
      <c r="BU73" s="26">
        <f>IE5</f>
        <v>27.181999999999999</v>
      </c>
      <c r="BV73" s="26">
        <f>IF5</f>
        <v>0.74149848280357311</v>
      </c>
      <c r="BW73" s="26">
        <f>IG5</f>
        <v>17.181999999999999</v>
      </c>
      <c r="BX73" s="26">
        <f>IH5</f>
        <v>26.31</v>
      </c>
      <c r="BY73" s="26">
        <f>II5</f>
        <v>28.3</v>
      </c>
    </row>
    <row r="74" spans="2:77" x14ac:dyDescent="0.25">
      <c r="B74" s="27" t="s">
        <v>2</v>
      </c>
      <c r="C74" s="28">
        <f>N14</f>
        <v>26.292000000000002</v>
      </c>
      <c r="D74" s="28">
        <f t="shared" ref="D74:G74" si="62">O14</f>
        <v>0.22731036052058895</v>
      </c>
      <c r="E74" s="28">
        <f t="shared" si="62"/>
        <v>16.292000000000002</v>
      </c>
      <c r="F74" s="28">
        <f t="shared" si="62"/>
        <v>26.08</v>
      </c>
      <c r="G74" s="28">
        <f t="shared" si="62"/>
        <v>26.68</v>
      </c>
      <c r="H74" s="28">
        <f>AD14</f>
        <v>26.89</v>
      </c>
      <c r="I74" s="28">
        <f t="shared" ref="I74:L74" si="63">AE14</f>
        <v>0.39958311609309399</v>
      </c>
      <c r="J74" s="28">
        <f t="shared" si="63"/>
        <v>16.89</v>
      </c>
      <c r="K74" s="28">
        <f t="shared" si="63"/>
        <v>26.5</v>
      </c>
      <c r="L74" s="28">
        <f t="shared" si="63"/>
        <v>27.37</v>
      </c>
      <c r="M74" s="28">
        <f>AT14</f>
        <v>25.897499999999997</v>
      </c>
      <c r="N74" s="28">
        <f t="shared" ref="N74:Q74" si="64">AU14</f>
        <v>0.72637800076819459</v>
      </c>
      <c r="O74" s="28">
        <f t="shared" si="64"/>
        <v>16.897499999999997</v>
      </c>
      <c r="P74" s="28">
        <f t="shared" si="64"/>
        <v>25.24</v>
      </c>
      <c r="Q74" s="28">
        <f t="shared" si="64"/>
        <v>26.58</v>
      </c>
      <c r="R74" s="28">
        <f>BJ14</f>
        <v>26.034999999999997</v>
      </c>
      <c r="S74" s="28">
        <f t="shared" ref="S74:V74" si="65">BK14</f>
        <v>0.55308227236099472</v>
      </c>
      <c r="T74" s="28">
        <f t="shared" si="65"/>
        <v>16.034999999999997</v>
      </c>
      <c r="U74" s="28">
        <f t="shared" si="65"/>
        <v>25.65</v>
      </c>
      <c r="V74" s="28">
        <f t="shared" si="65"/>
        <v>26.85</v>
      </c>
      <c r="W74" s="28">
        <f>CA14</f>
        <v>26.145999999999997</v>
      </c>
      <c r="X74" s="28">
        <f t="shared" ref="X74:AA74" si="66">CB14</f>
        <v>0.54468339427597712</v>
      </c>
      <c r="Y74" s="28">
        <f t="shared" si="66"/>
        <v>16.145999999999997</v>
      </c>
      <c r="Z74" s="28">
        <f t="shared" si="66"/>
        <v>25.74</v>
      </c>
      <c r="AA74" s="28">
        <f t="shared" si="66"/>
        <v>27.08</v>
      </c>
      <c r="AB74" s="27">
        <f>CQ14</f>
        <v>27.234000000000002</v>
      </c>
      <c r="AC74" s="27">
        <f t="shared" ref="AC74:AF74" si="67">CR14</f>
        <v>0.53882279090625007</v>
      </c>
      <c r="AD74" s="27">
        <f t="shared" si="67"/>
        <v>17.234000000000002</v>
      </c>
      <c r="AE74" s="27">
        <f t="shared" si="67"/>
        <v>26.43</v>
      </c>
      <c r="AF74" s="27">
        <f t="shared" si="67"/>
        <v>27.89</v>
      </c>
      <c r="AG74" s="28">
        <f>DG14</f>
        <v>26.437999999999999</v>
      </c>
      <c r="AH74" s="28">
        <f t="shared" ref="AH74:AK74" si="68">DH14</f>
        <v>0.48235878762597523</v>
      </c>
      <c r="AI74" s="28">
        <f t="shared" si="68"/>
        <v>17.437999999999999</v>
      </c>
      <c r="AJ74" s="28">
        <f t="shared" si="68"/>
        <v>25.88</v>
      </c>
      <c r="AK74" s="28">
        <f t="shared" si="68"/>
        <v>27.12</v>
      </c>
      <c r="AL74" s="28">
        <f>DW14</f>
        <v>25.612000000000002</v>
      </c>
      <c r="AM74" s="28">
        <f t="shared" ref="AM74:AP74" si="69">DX14</f>
        <v>5.7619441163551617E-2</v>
      </c>
      <c r="AN74" s="28">
        <f t="shared" si="69"/>
        <v>15.612000000000002</v>
      </c>
      <c r="AO74" s="28">
        <f t="shared" si="69"/>
        <v>25.55</v>
      </c>
      <c r="AP74" s="28">
        <f t="shared" si="69"/>
        <v>25.67</v>
      </c>
      <c r="AQ74" s="28">
        <f>EM14</f>
        <v>26.454000000000001</v>
      </c>
      <c r="AR74" s="28">
        <f t="shared" ref="AR74:AU74" si="70">EN14</f>
        <v>0.38765964453370649</v>
      </c>
      <c r="AS74" s="28">
        <f t="shared" si="70"/>
        <v>16.454000000000001</v>
      </c>
      <c r="AT74" s="28">
        <f t="shared" si="70"/>
        <v>26</v>
      </c>
      <c r="AU74" s="28">
        <f t="shared" si="70"/>
        <v>26.93</v>
      </c>
      <c r="AV74" s="28">
        <f>FC14</f>
        <v>26.060000000000002</v>
      </c>
      <c r="AW74" s="28">
        <f t="shared" ref="AW74:AZ74" si="71">FD14</f>
        <v>0.62088646305101525</v>
      </c>
      <c r="AX74" s="28">
        <f t="shared" si="71"/>
        <v>16.060000000000002</v>
      </c>
      <c r="AY74" s="28">
        <f t="shared" si="71"/>
        <v>25.37</v>
      </c>
      <c r="AZ74" s="28">
        <f t="shared" si="71"/>
        <v>26.74</v>
      </c>
      <c r="BA74" s="28">
        <f>FS14</f>
        <v>26.515999999999998</v>
      </c>
      <c r="BB74" s="28">
        <f t="shared" ref="BB74:BE74" si="72">FT14</f>
        <v>0.653360543651054</v>
      </c>
      <c r="BC74" s="28">
        <f t="shared" si="72"/>
        <v>16.515999999999998</v>
      </c>
      <c r="BD74" s="28">
        <f t="shared" si="72"/>
        <v>25.8</v>
      </c>
      <c r="BE74" s="28">
        <f t="shared" si="72"/>
        <v>27.28</v>
      </c>
      <c r="BF74" s="28">
        <f>GI14</f>
        <v>26.25</v>
      </c>
      <c r="BG74" s="28">
        <f t="shared" ref="BG74:BJ74" si="73">GJ14</f>
        <v>0.70537224215303462</v>
      </c>
      <c r="BH74" s="28">
        <f t="shared" si="73"/>
        <v>16.25</v>
      </c>
      <c r="BI74" s="28">
        <f t="shared" si="73"/>
        <v>25.35</v>
      </c>
      <c r="BJ74" s="28">
        <f t="shared" si="73"/>
        <v>27.18</v>
      </c>
      <c r="BK74" s="28">
        <f>GY14</f>
        <v>25.315999999999999</v>
      </c>
      <c r="BL74" s="28">
        <f t="shared" ref="BL74:BO74" si="74">GZ14</f>
        <v>0.50242412362465227</v>
      </c>
      <c r="BM74" s="28">
        <f t="shared" si="74"/>
        <v>15.315999999999999</v>
      </c>
      <c r="BN74" s="28">
        <f t="shared" si="74"/>
        <v>24.48</v>
      </c>
      <c r="BO74" s="28">
        <f t="shared" si="74"/>
        <v>25.79</v>
      </c>
      <c r="BP74" s="28">
        <f>HO14</f>
        <v>25.868000000000002</v>
      </c>
      <c r="BQ74" s="28">
        <f t="shared" ref="BQ74:BT74" si="75">HP14</f>
        <v>0.41835391715627618</v>
      </c>
      <c r="BR74" s="28">
        <f t="shared" si="75"/>
        <v>15.868000000000002</v>
      </c>
      <c r="BS74" s="28">
        <f t="shared" si="75"/>
        <v>25.51</v>
      </c>
      <c r="BT74" s="28">
        <f t="shared" si="75"/>
        <v>26.51</v>
      </c>
      <c r="BU74" s="28">
        <f>IE14</f>
        <v>26.544</v>
      </c>
      <c r="BV74" s="28">
        <f>IF14</f>
        <v>0.76712450097751428</v>
      </c>
      <c r="BW74" s="28">
        <f>IG14</f>
        <v>16.544</v>
      </c>
      <c r="BX74" s="28">
        <f>IH14</f>
        <v>25.64</v>
      </c>
      <c r="BY74" s="28">
        <f>II14</f>
        <v>27.66</v>
      </c>
    </row>
    <row r="75" spans="2:77" x14ac:dyDescent="0.25">
      <c r="B75" s="29" t="s">
        <v>3</v>
      </c>
      <c r="C75" s="30">
        <f>N23</f>
        <v>26.43</v>
      </c>
      <c r="D75" s="30">
        <f t="shared" ref="D75:G75" si="76">O23</f>
        <v>0.29555033412263232</v>
      </c>
      <c r="E75" s="30">
        <f t="shared" si="76"/>
        <v>16.43</v>
      </c>
      <c r="F75" s="30">
        <f t="shared" si="76"/>
        <v>26.17</v>
      </c>
      <c r="G75" s="30">
        <f t="shared" si="76"/>
        <v>26.93</v>
      </c>
      <c r="H75" s="30">
        <f>AD23</f>
        <v>28.575000000000003</v>
      </c>
      <c r="I75" s="30">
        <f t="shared" ref="I75:L75" si="77">AE23</f>
        <v>0.71789042803666581</v>
      </c>
      <c r="J75" s="30">
        <f t="shared" si="77"/>
        <v>18.575000000000003</v>
      </c>
      <c r="K75" s="30">
        <f t="shared" si="77"/>
        <v>27.81</v>
      </c>
      <c r="L75" s="30">
        <f t="shared" si="77"/>
        <v>29.5</v>
      </c>
      <c r="M75" s="30">
        <f>AT23</f>
        <v>27.038</v>
      </c>
      <c r="N75" s="30">
        <f t="shared" ref="N75:Q75" si="78">AU23</f>
        <v>1.2213394286601895</v>
      </c>
      <c r="O75" s="30">
        <f t="shared" si="78"/>
        <v>17.038</v>
      </c>
      <c r="P75" s="30">
        <f t="shared" si="78"/>
        <v>26.09</v>
      </c>
      <c r="Q75" s="30">
        <f t="shared" si="78"/>
        <v>29.08</v>
      </c>
      <c r="R75" s="30">
        <f>BJ23</f>
        <v>26.852499999999999</v>
      </c>
      <c r="S75" s="30">
        <f t="shared" ref="S75:V75" si="79">BK23</f>
        <v>1.2347300649669695</v>
      </c>
      <c r="T75" s="30">
        <f t="shared" si="79"/>
        <v>16.852499999999999</v>
      </c>
      <c r="U75" s="30">
        <f t="shared" si="79"/>
        <v>25.97</v>
      </c>
      <c r="V75" s="30">
        <f t="shared" si="79"/>
        <v>28.67</v>
      </c>
      <c r="W75" s="30">
        <f>CA23</f>
        <v>26.472000000000001</v>
      </c>
      <c r="X75" s="30">
        <f t="shared" ref="X75:AA75" si="80">CB23</f>
        <v>0.41057277065095305</v>
      </c>
      <c r="Y75" s="30">
        <f t="shared" si="80"/>
        <v>17.472000000000001</v>
      </c>
      <c r="Z75" s="30">
        <f t="shared" si="80"/>
        <v>26.04</v>
      </c>
      <c r="AA75" s="30">
        <f t="shared" si="80"/>
        <v>27.02</v>
      </c>
      <c r="AB75" s="29">
        <f>CQ23</f>
        <v>28.29</v>
      </c>
      <c r="AC75" s="29">
        <f t="shared" ref="AC75:AF75" si="81">CR23</f>
        <v>1.1284281102489433</v>
      </c>
      <c r="AD75" s="29">
        <f t="shared" si="81"/>
        <v>18.29</v>
      </c>
      <c r="AE75" s="29">
        <f t="shared" si="81"/>
        <v>27.42</v>
      </c>
      <c r="AF75" s="29">
        <f t="shared" si="81"/>
        <v>30.26</v>
      </c>
      <c r="AG75" s="30">
        <f>DG23</f>
        <v>26.802500000000002</v>
      </c>
      <c r="AH75" s="30">
        <f t="shared" ref="AH75:AK75" si="82">DH23</f>
        <v>0.60632087214609465</v>
      </c>
      <c r="AI75" s="30">
        <f t="shared" si="82"/>
        <v>17.802500000000002</v>
      </c>
      <c r="AJ75" s="30">
        <f t="shared" si="82"/>
        <v>26.15</v>
      </c>
      <c r="AK75" s="30">
        <f t="shared" si="82"/>
        <v>27.48</v>
      </c>
      <c r="AL75" s="30">
        <f>DW23</f>
        <v>26.297999999999995</v>
      </c>
      <c r="AM75" s="30">
        <f t="shared" ref="AM75:AP75" si="83">DX23</f>
        <v>0.56865631096471603</v>
      </c>
      <c r="AN75" s="30">
        <f t="shared" si="83"/>
        <v>16.297999999999995</v>
      </c>
      <c r="AO75" s="30">
        <f t="shared" si="83"/>
        <v>25.8</v>
      </c>
      <c r="AP75" s="30">
        <f t="shared" si="83"/>
        <v>27.27</v>
      </c>
      <c r="AQ75" s="30">
        <f>EM23</f>
        <v>26.448</v>
      </c>
      <c r="AR75" s="30">
        <f t="shared" ref="AR75:AU75" si="84">EN23</f>
        <v>0.49544929104803465</v>
      </c>
      <c r="AS75" s="30">
        <f t="shared" si="84"/>
        <v>16.448</v>
      </c>
      <c r="AT75" s="30">
        <f t="shared" si="84"/>
        <v>25.99</v>
      </c>
      <c r="AU75" s="30">
        <f t="shared" si="84"/>
        <v>27.27</v>
      </c>
      <c r="AV75" s="30">
        <f>FC23</f>
        <v>26.886000000000003</v>
      </c>
      <c r="AW75" s="30">
        <f t="shared" ref="AW75:AZ75" si="85">FD23</f>
        <v>1.2509516377542342</v>
      </c>
      <c r="AX75" s="30">
        <f t="shared" si="85"/>
        <v>16.886000000000003</v>
      </c>
      <c r="AY75" s="30">
        <f t="shared" si="85"/>
        <v>26</v>
      </c>
      <c r="AZ75" s="30">
        <f t="shared" si="85"/>
        <v>29.05</v>
      </c>
      <c r="BA75" s="30">
        <f>FS23</f>
        <v>26.266000000000002</v>
      </c>
      <c r="BB75" s="30">
        <f t="shared" ref="BB75:BE75" si="86">FT23</f>
        <v>1.5068775663603202</v>
      </c>
      <c r="BC75" s="30">
        <f t="shared" si="86"/>
        <v>16.266000000000002</v>
      </c>
      <c r="BD75" s="30">
        <f t="shared" si="86"/>
        <v>24.15</v>
      </c>
      <c r="BE75" s="30">
        <f t="shared" si="86"/>
        <v>28.32</v>
      </c>
      <c r="BF75" s="30">
        <f>GI23</f>
        <v>27.529999999999994</v>
      </c>
      <c r="BG75" s="30">
        <f t="shared" ref="BG75:BJ75" si="87">GJ23</f>
        <v>1.2132806765130646</v>
      </c>
      <c r="BH75" s="30">
        <f t="shared" si="87"/>
        <v>17.529999999999994</v>
      </c>
      <c r="BI75" s="30">
        <f t="shared" si="87"/>
        <v>26.5</v>
      </c>
      <c r="BJ75" s="30">
        <f t="shared" si="87"/>
        <v>29.52</v>
      </c>
      <c r="BK75" s="30">
        <f>GY23</f>
        <v>25.497500000000002</v>
      </c>
      <c r="BL75" s="30">
        <f t="shared" ref="BL75:BO75" si="88">GZ23</f>
        <v>0.39474675426151296</v>
      </c>
      <c r="BM75" s="30">
        <f t="shared" si="88"/>
        <v>16.497500000000002</v>
      </c>
      <c r="BN75" s="30">
        <f t="shared" si="88"/>
        <v>25.17</v>
      </c>
      <c r="BO75" s="30">
        <f t="shared" si="88"/>
        <v>26.06</v>
      </c>
      <c r="BP75" s="30">
        <f>HO23</f>
        <v>26.214000000000006</v>
      </c>
      <c r="BQ75" s="30">
        <f t="shared" ref="BQ75:BT75" si="89">HP23</f>
        <v>0.39048687557970529</v>
      </c>
      <c r="BR75" s="30">
        <f t="shared" si="89"/>
        <v>16.214000000000006</v>
      </c>
      <c r="BS75" s="30">
        <f t="shared" si="89"/>
        <v>25.8</v>
      </c>
      <c r="BT75" s="30">
        <f t="shared" si="89"/>
        <v>26.73</v>
      </c>
      <c r="BU75" s="30">
        <f>IE23</f>
        <v>27.383999999999997</v>
      </c>
      <c r="BV75" s="30">
        <f>IF23</f>
        <v>1.0844722218664709</v>
      </c>
      <c r="BW75" s="30">
        <f>IG23</f>
        <v>17.383999999999997</v>
      </c>
      <c r="BX75" s="30">
        <f>IH23</f>
        <v>26.21</v>
      </c>
      <c r="BY75" s="30">
        <f>II23</f>
        <v>28.75</v>
      </c>
    </row>
    <row r="76" spans="2:77" x14ac:dyDescent="0.25">
      <c r="B76" s="31" t="s">
        <v>4</v>
      </c>
      <c r="C76" s="32">
        <f>N31</f>
        <v>26.437999999999999</v>
      </c>
      <c r="D76" s="32">
        <f t="shared" ref="D76:G76" si="90">O31</f>
        <v>0.37851023764225977</v>
      </c>
      <c r="E76" s="32">
        <f t="shared" si="90"/>
        <v>16.437999999999999</v>
      </c>
      <c r="F76" s="32">
        <f t="shared" si="90"/>
        <v>26.05</v>
      </c>
      <c r="G76" s="32">
        <f t="shared" si="90"/>
        <v>26.98</v>
      </c>
      <c r="H76" s="32">
        <f>AD31</f>
        <v>27.306000000000001</v>
      </c>
      <c r="I76" s="32">
        <f t="shared" ref="I76:L76" si="91">AE31</f>
        <v>0.41836586858872687</v>
      </c>
      <c r="J76" s="32">
        <f t="shared" si="91"/>
        <v>17.306000000000001</v>
      </c>
      <c r="K76" s="32">
        <f t="shared" si="91"/>
        <v>26.75</v>
      </c>
      <c r="L76" s="32">
        <f t="shared" si="91"/>
        <v>27.72</v>
      </c>
      <c r="M76" s="32">
        <f>AT31</f>
        <v>26.574000000000002</v>
      </c>
      <c r="N76" s="32">
        <f t="shared" ref="N76:Q76" si="92">AU31</f>
        <v>0.97932629904439938</v>
      </c>
      <c r="O76" s="32">
        <f t="shared" si="92"/>
        <v>16.574000000000002</v>
      </c>
      <c r="P76" s="32">
        <f t="shared" si="92"/>
        <v>25.45</v>
      </c>
      <c r="Q76" s="32">
        <f t="shared" si="92"/>
        <v>27.73</v>
      </c>
      <c r="R76" s="32">
        <f>BJ31</f>
        <v>26.195</v>
      </c>
      <c r="S76" s="32">
        <f t="shared" ref="S76:V76" si="93">BK31</f>
        <v>0.70637572627226275</v>
      </c>
      <c r="T76" s="32">
        <f t="shared" si="93"/>
        <v>16.195</v>
      </c>
      <c r="U76" s="32">
        <f t="shared" si="93"/>
        <v>25.64</v>
      </c>
      <c r="V76" s="32">
        <f t="shared" si="93"/>
        <v>27.23</v>
      </c>
      <c r="W76" s="32">
        <f>CA31</f>
        <v>26.267999999999994</v>
      </c>
      <c r="X76" s="32">
        <f t="shared" ref="X76:AA76" si="94">CB31</f>
        <v>0.18899735447883945</v>
      </c>
      <c r="Y76" s="32">
        <f t="shared" si="94"/>
        <v>16.267999999999994</v>
      </c>
      <c r="Z76" s="32">
        <f t="shared" si="94"/>
        <v>26.04</v>
      </c>
      <c r="AA76" s="32">
        <f t="shared" si="94"/>
        <v>26.55</v>
      </c>
      <c r="AB76" s="31">
        <f>CQ31</f>
        <v>28.042000000000002</v>
      </c>
      <c r="AC76" s="31">
        <f t="shared" ref="AC76:AF76" si="95">CR31</f>
        <v>1.0542864885788874</v>
      </c>
      <c r="AD76" s="31">
        <f t="shared" si="95"/>
        <v>18.042000000000002</v>
      </c>
      <c r="AE76" s="31">
        <f t="shared" si="95"/>
        <v>26.97</v>
      </c>
      <c r="AF76" s="31">
        <f t="shared" si="95"/>
        <v>29.45</v>
      </c>
      <c r="AG76" s="32">
        <f>DG31</f>
        <v>27.402000000000005</v>
      </c>
      <c r="AH76" s="32">
        <f t="shared" ref="AH76:AJ76" si="96">DH31</f>
        <v>0.94285205626333457</v>
      </c>
      <c r="AI76" s="32">
        <f t="shared" si="96"/>
        <v>18.402000000000005</v>
      </c>
      <c r="AJ76" s="32">
        <f t="shared" si="96"/>
        <v>26.8</v>
      </c>
      <c r="AK76" s="32">
        <f>DK31</f>
        <v>29.06</v>
      </c>
      <c r="AL76" s="32">
        <f>DW31</f>
        <v>26.296000000000003</v>
      </c>
      <c r="AM76" s="32">
        <f t="shared" ref="AM76:AP76" si="97">DX31</f>
        <v>0.7859580141457938</v>
      </c>
      <c r="AN76" s="32">
        <f t="shared" si="97"/>
        <v>16.296000000000003</v>
      </c>
      <c r="AO76" s="32">
        <f t="shared" si="97"/>
        <v>25.75</v>
      </c>
      <c r="AP76" s="32">
        <f t="shared" si="97"/>
        <v>27.66</v>
      </c>
      <c r="AQ76" s="32">
        <f>EM31</f>
        <v>26.874000000000002</v>
      </c>
      <c r="AR76" s="32">
        <f t="shared" ref="AR76:AU76" si="98">EN31</f>
        <v>0.88802027003892181</v>
      </c>
      <c r="AS76" s="32">
        <f t="shared" si="98"/>
        <v>17.874000000000002</v>
      </c>
      <c r="AT76" s="32">
        <f t="shared" si="98"/>
        <v>25.94</v>
      </c>
      <c r="AU76" s="32">
        <f t="shared" si="98"/>
        <v>28.34</v>
      </c>
      <c r="AV76" s="32">
        <f>FC31</f>
        <v>26.186</v>
      </c>
      <c r="AW76" s="32">
        <f t="shared" ref="AW76:AZ76" si="99">FD31</f>
        <v>0.45053301765797332</v>
      </c>
      <c r="AX76" s="32">
        <f t="shared" si="99"/>
        <v>16.186</v>
      </c>
      <c r="AY76" s="32">
        <f t="shared" si="99"/>
        <v>25.7</v>
      </c>
      <c r="AZ76" s="32">
        <f t="shared" si="99"/>
        <v>26.9</v>
      </c>
      <c r="BA76" s="32">
        <f>FS31</f>
        <v>27.595999999999997</v>
      </c>
      <c r="BB76" s="32">
        <f t="shared" ref="BB76:BE76" si="100">FT31</f>
        <v>1.7983687052437278</v>
      </c>
      <c r="BC76" s="32">
        <f t="shared" si="100"/>
        <v>17.595999999999997</v>
      </c>
      <c r="BD76" s="32">
        <f t="shared" si="100"/>
        <v>25.96</v>
      </c>
      <c r="BE76" s="32">
        <f t="shared" si="100"/>
        <v>30.6</v>
      </c>
      <c r="BF76" s="32">
        <f>GI31</f>
        <v>26.939999999999998</v>
      </c>
      <c r="BG76" s="32">
        <f t="shared" ref="BG76:BJ76" si="101">GJ31</f>
        <v>0.79098040430847483</v>
      </c>
      <c r="BH76" s="32">
        <f t="shared" si="101"/>
        <v>16.939999999999998</v>
      </c>
      <c r="BI76" s="32">
        <f t="shared" si="101"/>
        <v>25.87</v>
      </c>
      <c r="BJ76" s="32">
        <f t="shared" si="101"/>
        <v>27.81</v>
      </c>
      <c r="BK76" s="32">
        <f>GY31</f>
        <v>25.341999999999999</v>
      </c>
      <c r="BL76" s="32">
        <f t="shared" ref="BL76:BO76" si="102">GZ31</f>
        <v>0.2093322717595166</v>
      </c>
      <c r="BM76" s="32">
        <f t="shared" si="102"/>
        <v>15.341999999999999</v>
      </c>
      <c r="BN76" s="32">
        <f t="shared" si="102"/>
        <v>25.16</v>
      </c>
      <c r="BO76" s="32">
        <f t="shared" si="102"/>
        <v>25.66</v>
      </c>
      <c r="BP76" s="32">
        <f>HO31</f>
        <v>26.314</v>
      </c>
      <c r="BQ76" s="32">
        <f t="shared" ref="BQ76:BT76" si="103">HP31</f>
        <v>0.42933669770938565</v>
      </c>
      <c r="BR76" s="32">
        <f t="shared" si="103"/>
        <v>16.314</v>
      </c>
      <c r="BS76" s="32">
        <f t="shared" si="103"/>
        <v>25.89</v>
      </c>
      <c r="BT76" s="32">
        <f t="shared" si="103"/>
        <v>26.96</v>
      </c>
      <c r="BU76" s="32">
        <f>IE31</f>
        <v>26.869999999999997</v>
      </c>
      <c r="BV76" s="32">
        <f>IF31</f>
        <v>0.93233577642392262</v>
      </c>
      <c r="BW76" s="32">
        <f>IG31</f>
        <v>16.869999999999997</v>
      </c>
      <c r="BX76" s="32">
        <f>IH31</f>
        <v>25.78</v>
      </c>
      <c r="BY76" s="32">
        <f>II31</f>
        <v>28.27</v>
      </c>
    </row>
    <row r="77" spans="2:77" x14ac:dyDescent="0.25">
      <c r="BG77" s="5"/>
    </row>
    <row r="112" spans="2:6" x14ac:dyDescent="0.25">
      <c r="B112" s="1"/>
      <c r="C112" s="25" t="s">
        <v>1</v>
      </c>
      <c r="D112" s="27" t="s">
        <v>2</v>
      </c>
      <c r="E112" s="29" t="s">
        <v>3</v>
      </c>
      <c r="F112" s="31" t="s">
        <v>4</v>
      </c>
    </row>
    <row r="113" spans="2:7" x14ac:dyDescent="0.25">
      <c r="B113" s="1" t="s">
        <v>35</v>
      </c>
      <c r="C113" s="26">
        <f>C73</f>
        <v>26.518000000000008</v>
      </c>
      <c r="D113" s="28">
        <f>C74</f>
        <v>26.292000000000002</v>
      </c>
      <c r="E113" s="30">
        <f>C75</f>
        <v>26.43</v>
      </c>
      <c r="F113" s="32">
        <f>C76</f>
        <v>26.437999999999999</v>
      </c>
    </row>
    <row r="114" spans="2:7" x14ac:dyDescent="0.25">
      <c r="B114" s="1" t="s">
        <v>37</v>
      </c>
      <c r="C114" s="26">
        <f>H73</f>
        <v>26.836000000000002</v>
      </c>
      <c r="D114" s="28">
        <f>H74</f>
        <v>26.89</v>
      </c>
      <c r="E114" s="30">
        <f>H75</f>
        <v>28.575000000000003</v>
      </c>
      <c r="F114" s="32">
        <f>H76</f>
        <v>27.306000000000001</v>
      </c>
    </row>
    <row r="115" spans="2:7" x14ac:dyDescent="0.25">
      <c r="B115" s="1" t="s">
        <v>38</v>
      </c>
      <c r="C115" s="26">
        <f>M73</f>
        <v>26.4925</v>
      </c>
      <c r="D115" s="28">
        <f>M74</f>
        <v>25.897499999999997</v>
      </c>
      <c r="E115" s="30">
        <f>M75</f>
        <v>27.038</v>
      </c>
      <c r="F115" s="32">
        <f>M76</f>
        <v>26.574000000000002</v>
      </c>
    </row>
    <row r="116" spans="2:7" x14ac:dyDescent="0.25">
      <c r="B116" s="1" t="s">
        <v>39</v>
      </c>
      <c r="C116" s="26">
        <f>R73</f>
        <v>26.549999999999997</v>
      </c>
      <c r="D116" s="28">
        <f>R74</f>
        <v>26.034999999999997</v>
      </c>
      <c r="E116" s="30">
        <f>R75</f>
        <v>26.852499999999999</v>
      </c>
      <c r="F116" s="32">
        <f>R76</f>
        <v>26.195</v>
      </c>
    </row>
    <row r="117" spans="2:7" x14ac:dyDescent="0.25">
      <c r="B117" s="1" t="s">
        <v>40</v>
      </c>
      <c r="C117" s="26">
        <f>W73</f>
        <v>26.526</v>
      </c>
      <c r="D117" s="28">
        <f>W74</f>
        <v>26.145999999999997</v>
      </c>
      <c r="E117" s="30">
        <f>W75</f>
        <v>26.472000000000001</v>
      </c>
      <c r="F117" s="32">
        <f>W76</f>
        <v>26.267999999999994</v>
      </c>
    </row>
    <row r="118" spans="2:7" x14ac:dyDescent="0.25">
      <c r="B118" s="1" t="s">
        <v>51</v>
      </c>
      <c r="C118" s="26">
        <f>AB73</f>
        <v>28.49</v>
      </c>
      <c r="D118" s="28">
        <f>AB74</f>
        <v>27.234000000000002</v>
      </c>
      <c r="E118" s="30">
        <f>AB75</f>
        <v>28.29</v>
      </c>
      <c r="F118" s="32">
        <f>AB76</f>
        <v>28.042000000000002</v>
      </c>
    </row>
    <row r="119" spans="2:7" x14ac:dyDescent="0.25">
      <c r="B119" s="1" t="s">
        <v>52</v>
      </c>
      <c r="C119" s="26">
        <f>AG73</f>
        <v>26.559999999999995</v>
      </c>
      <c r="D119" s="28">
        <f>AG74</f>
        <v>26.437999999999999</v>
      </c>
      <c r="E119" s="30">
        <f>AG75</f>
        <v>26.802500000000002</v>
      </c>
      <c r="F119" s="32">
        <f>AG76</f>
        <v>27.402000000000005</v>
      </c>
    </row>
    <row r="120" spans="2:7" x14ac:dyDescent="0.25">
      <c r="B120" s="1" t="s">
        <v>53</v>
      </c>
      <c r="C120" s="26">
        <f>AL73</f>
        <v>25.727999999999998</v>
      </c>
      <c r="D120" s="28">
        <f>AL74</f>
        <v>25.612000000000002</v>
      </c>
      <c r="E120" s="30">
        <f>AL75</f>
        <v>26.297999999999995</v>
      </c>
      <c r="F120" s="32">
        <f>AL76</f>
        <v>26.296000000000003</v>
      </c>
    </row>
    <row r="121" spans="2:7" x14ac:dyDescent="0.25">
      <c r="B121" s="1" t="s">
        <v>54</v>
      </c>
      <c r="C121" s="26">
        <f>AQ73</f>
        <v>26.968</v>
      </c>
      <c r="D121" s="28">
        <f>AQ74</f>
        <v>26.454000000000001</v>
      </c>
      <c r="E121" s="30">
        <f>AQ75</f>
        <v>26.448</v>
      </c>
      <c r="F121" s="32">
        <f>AQ76</f>
        <v>26.874000000000002</v>
      </c>
    </row>
    <row r="122" spans="2:7" x14ac:dyDescent="0.25">
      <c r="B122" s="1" t="s">
        <v>0</v>
      </c>
      <c r="C122" s="26">
        <f>AV73</f>
        <v>26.893999999999998</v>
      </c>
      <c r="D122" s="28">
        <f>AV74</f>
        <v>26.060000000000002</v>
      </c>
      <c r="E122" s="30">
        <f>AV75</f>
        <v>26.886000000000003</v>
      </c>
      <c r="F122" s="32">
        <f>AV76</f>
        <v>26.186</v>
      </c>
    </row>
    <row r="123" spans="2:7" x14ac:dyDescent="0.25">
      <c r="B123" s="1" t="s">
        <v>55</v>
      </c>
      <c r="C123" s="26">
        <f>BA73</f>
        <v>27.131999999999998</v>
      </c>
      <c r="D123" s="28">
        <f>BA74</f>
        <v>26.515999999999998</v>
      </c>
      <c r="E123" s="30">
        <f>BA75</f>
        <v>26.266000000000002</v>
      </c>
      <c r="F123" s="32">
        <f>BA76</f>
        <v>27.595999999999997</v>
      </c>
    </row>
    <row r="124" spans="2:7" x14ac:dyDescent="0.25">
      <c r="B124" s="1" t="s">
        <v>56</v>
      </c>
      <c r="C124" s="26">
        <f>BF73</f>
        <v>26.73</v>
      </c>
      <c r="D124" s="28">
        <f>BF74</f>
        <v>26.25</v>
      </c>
      <c r="E124" s="30">
        <f>BF75</f>
        <v>27.529999999999994</v>
      </c>
      <c r="F124" s="32">
        <f>BF76</f>
        <v>26.939999999999998</v>
      </c>
    </row>
    <row r="125" spans="2:7" x14ac:dyDescent="0.25">
      <c r="B125" s="1" t="s">
        <v>57</v>
      </c>
      <c r="C125" s="26">
        <f>BK73</f>
        <v>25.665999999999997</v>
      </c>
      <c r="D125" s="28">
        <f>BK74</f>
        <v>25.315999999999999</v>
      </c>
      <c r="E125" s="30">
        <f>BK75</f>
        <v>25.497500000000002</v>
      </c>
      <c r="F125" s="32">
        <f>BK76</f>
        <v>25.341999999999999</v>
      </c>
    </row>
    <row r="126" spans="2:7" x14ac:dyDescent="0.25">
      <c r="B126" s="1" t="s">
        <v>58</v>
      </c>
      <c r="C126" s="26">
        <f>BP73</f>
        <v>26.665999999999997</v>
      </c>
      <c r="D126" s="28">
        <f>BP74</f>
        <v>25.868000000000002</v>
      </c>
      <c r="E126" s="30">
        <f>BP75</f>
        <v>26.214000000000006</v>
      </c>
      <c r="F126" s="32">
        <f>BP76</f>
        <v>26.314</v>
      </c>
    </row>
    <row r="127" spans="2:7" x14ac:dyDescent="0.25">
      <c r="B127" s="1" t="s">
        <v>59</v>
      </c>
      <c r="C127" s="26">
        <f>BU73</f>
        <v>27.181999999999999</v>
      </c>
      <c r="D127" s="28">
        <f>BU74</f>
        <v>26.544</v>
      </c>
      <c r="E127" s="30">
        <f>BU75</f>
        <v>27.383999999999997</v>
      </c>
      <c r="F127" s="32">
        <f>BU76</f>
        <v>26.869999999999997</v>
      </c>
    </row>
    <row r="128" spans="2:7" x14ac:dyDescent="0.25">
      <c r="B128" s="1"/>
      <c r="C128" s="3">
        <f>AVERAGE(C113:C127)</f>
        <v>26.729233333333337</v>
      </c>
      <c r="D128" s="3">
        <f t="shared" ref="D128:F128" si="104">AVERAGE(D113:D127)</f>
        <v>26.23683333333333</v>
      </c>
      <c r="E128" s="3">
        <f t="shared" si="104"/>
        <v>26.86556666666667</v>
      </c>
      <c r="F128" s="3">
        <f t="shared" si="104"/>
        <v>26.709533333333336</v>
      </c>
      <c r="G128" s="3">
        <f>AVERAGE(C128:F128)</f>
        <v>26.635291666666667</v>
      </c>
    </row>
    <row r="129" spans="2:7" x14ac:dyDescent="0.25">
      <c r="C129" s="3">
        <f>_xlfn.STDEV.S(C113:C127)</f>
        <v>0.64932588303636296</v>
      </c>
      <c r="D129" s="3">
        <f t="shared" ref="D129:F129" si="105">_xlfn.STDEV.S(D113:D127)</f>
        <v>0.48210052547852189</v>
      </c>
      <c r="E129" s="3">
        <f t="shared" si="105"/>
        <v>0.81031073992518099</v>
      </c>
      <c r="F129" s="3">
        <f t="shared" si="105"/>
        <v>0.68274518010190433</v>
      </c>
      <c r="G129" s="3">
        <f>STDEV(C128:F128)</f>
        <v>0.27454961957925367</v>
      </c>
    </row>
    <row r="131" spans="2:7" x14ac:dyDescent="0.25">
      <c r="C131" s="3">
        <f>C128-D128</f>
        <v>0.49240000000000705</v>
      </c>
      <c r="D131" s="3">
        <f>C128-E128</f>
        <v>-0.13633333333333297</v>
      </c>
      <c r="E131" s="3">
        <f>C128-F128</f>
        <v>1.9700000000000273E-2</v>
      </c>
      <c r="F131" s="3">
        <f>STDEV(D131:E131)</f>
        <v>0.11033222809114092</v>
      </c>
      <c r="G131" s="3">
        <f>D128-F128</f>
        <v>-0.47270000000000678</v>
      </c>
    </row>
    <row r="132" spans="2:7" x14ac:dyDescent="0.25">
      <c r="C132">
        <f>_xlfn.T.TEST(C113:C127,D113:D127,2,1)</f>
        <v>4.7442481700041248E-5</v>
      </c>
      <c r="D132" s="44">
        <f>_xlfn.T.TEST(C113:C127,E113:E127,2,1)</f>
        <v>0.4138226270901334</v>
      </c>
      <c r="E132">
        <f>_xlfn.T.TEST(C113:C127,F113:F127,2,1)</f>
        <v>0.86575171970075648</v>
      </c>
    </row>
    <row r="135" spans="2:7" x14ac:dyDescent="0.25">
      <c r="B135" s="1"/>
      <c r="C135" s="25" t="s">
        <v>1</v>
      </c>
      <c r="D135" s="27" t="s">
        <v>2</v>
      </c>
      <c r="E135" s="29" t="s">
        <v>3</v>
      </c>
      <c r="F135" s="31" t="s">
        <v>4</v>
      </c>
    </row>
    <row r="136" spans="2:7" x14ac:dyDescent="0.25">
      <c r="B136" s="1" t="s">
        <v>35</v>
      </c>
      <c r="C136" s="26">
        <f>D73</f>
        <v>0.65047674823932</v>
      </c>
      <c r="D136" s="28">
        <f>D74</f>
        <v>0.22731036052058895</v>
      </c>
      <c r="E136" s="30">
        <f>D75</f>
        <v>0.29555033412263232</v>
      </c>
      <c r="F136" s="32">
        <f>D76</f>
        <v>0.37851023764225977</v>
      </c>
    </row>
    <row r="137" spans="2:7" x14ac:dyDescent="0.25">
      <c r="B137" s="1" t="s">
        <v>37</v>
      </c>
      <c r="C137" s="26">
        <f>I73</f>
        <v>0.61256020112312326</v>
      </c>
      <c r="D137" s="28">
        <f>I74</f>
        <v>0.39958311609309399</v>
      </c>
      <c r="E137" s="30">
        <f>I75</f>
        <v>0.71789042803666581</v>
      </c>
      <c r="F137" s="32">
        <f>I76</f>
        <v>0.41836586858872687</v>
      </c>
    </row>
    <row r="138" spans="2:7" x14ac:dyDescent="0.25">
      <c r="B138" s="1" t="s">
        <v>38</v>
      </c>
      <c r="C138" s="26">
        <f>N73</f>
        <v>0.73490929145484774</v>
      </c>
      <c r="D138" s="28">
        <f>N74</f>
        <v>0.72637800076819459</v>
      </c>
      <c r="E138" s="30">
        <f>N75</f>
        <v>1.2213394286601895</v>
      </c>
      <c r="F138" s="32">
        <f>N76</f>
        <v>0.97932629904439938</v>
      </c>
    </row>
    <row r="139" spans="2:7" x14ac:dyDescent="0.25">
      <c r="B139" s="1" t="s">
        <v>39</v>
      </c>
      <c r="C139" s="26">
        <f>S73</f>
        <v>0.9808499715382919</v>
      </c>
      <c r="D139" s="28">
        <f>S74</f>
        <v>0.55308227236099472</v>
      </c>
      <c r="E139" s="30">
        <f>S75</f>
        <v>1.2347300649669695</v>
      </c>
      <c r="F139" s="32">
        <f>S76</f>
        <v>0.70637572627226275</v>
      </c>
    </row>
    <row r="140" spans="2:7" x14ac:dyDescent="0.25">
      <c r="B140" s="1" t="s">
        <v>40</v>
      </c>
      <c r="C140" s="26">
        <f>X73</f>
        <v>0.88900506185285633</v>
      </c>
      <c r="D140" s="28">
        <f>X74</f>
        <v>0.54468339427597712</v>
      </c>
      <c r="E140" s="30">
        <f>X75</f>
        <v>0.41057277065095305</v>
      </c>
      <c r="F140" s="32">
        <f>X76</f>
        <v>0.18899735447883945</v>
      </c>
    </row>
    <row r="141" spans="2:7" x14ac:dyDescent="0.25">
      <c r="B141" s="1" t="s">
        <v>51</v>
      </c>
      <c r="C141" s="26">
        <f>AC73</f>
        <v>1.0471867073258705</v>
      </c>
      <c r="D141" s="28">
        <f>AC74</f>
        <v>0.53882279090625007</v>
      </c>
      <c r="E141" s="30">
        <f>AC75</f>
        <v>1.1284281102489433</v>
      </c>
      <c r="F141" s="32">
        <f>AC76</f>
        <v>1.0542864885788874</v>
      </c>
    </row>
    <row r="142" spans="2:7" x14ac:dyDescent="0.25">
      <c r="B142" s="1" t="s">
        <v>52</v>
      </c>
      <c r="C142" s="26">
        <f>AH73</f>
        <v>0.8301505887488132</v>
      </c>
      <c r="D142" s="28">
        <f>AH74</f>
        <v>0.48235878762597523</v>
      </c>
      <c r="E142" s="30">
        <f>AH75</f>
        <v>0.60632087214609465</v>
      </c>
      <c r="F142" s="32">
        <f>AH76</f>
        <v>0.94285205626333457</v>
      </c>
    </row>
    <row r="143" spans="2:7" x14ac:dyDescent="0.25">
      <c r="B143" s="1" t="s">
        <v>53</v>
      </c>
      <c r="C143" s="26">
        <f>AM73</f>
        <v>0.21147103820617991</v>
      </c>
      <c r="D143" s="28">
        <f>AM74</f>
        <v>5.7619441163551617E-2</v>
      </c>
      <c r="E143" s="30">
        <f>AM75</f>
        <v>0.56865631096471603</v>
      </c>
      <c r="F143" s="32">
        <f>AM76</f>
        <v>0.7859580141457938</v>
      </c>
    </row>
    <row r="144" spans="2:7" x14ac:dyDescent="0.25">
      <c r="B144" s="1" t="s">
        <v>54</v>
      </c>
      <c r="C144" s="26">
        <f>AR73</f>
        <v>0.45024437808816758</v>
      </c>
      <c r="D144" s="28">
        <f>AR74</f>
        <v>0.38765964453370649</v>
      </c>
      <c r="E144" s="30">
        <f>AR75</f>
        <v>0.49544929104803465</v>
      </c>
      <c r="F144" s="32">
        <f>AR76</f>
        <v>0.88802027003892181</v>
      </c>
    </row>
    <row r="145" spans="2:9" x14ac:dyDescent="0.25">
      <c r="B145" s="1" t="s">
        <v>0</v>
      </c>
      <c r="C145" s="26">
        <f>AW73</f>
        <v>0.98317343332699891</v>
      </c>
      <c r="D145" s="28">
        <f>AW74</f>
        <v>0.62088646305101525</v>
      </c>
      <c r="E145" s="30">
        <f>AW75</f>
        <v>1.2509516377542342</v>
      </c>
      <c r="F145" s="32">
        <f>AW76</f>
        <v>0.45053301765797332</v>
      </c>
    </row>
    <row r="146" spans="2:9" x14ac:dyDescent="0.25">
      <c r="B146" s="1" t="s">
        <v>55</v>
      </c>
      <c r="C146" s="26">
        <f>BB73</f>
        <v>0.62263151221248092</v>
      </c>
      <c r="D146" s="28">
        <f>BB74</f>
        <v>0.653360543651054</v>
      </c>
      <c r="E146" s="30">
        <f>BB75</f>
        <v>1.5068775663603202</v>
      </c>
      <c r="F146" s="32">
        <f>BB76</f>
        <v>1.7983687052437278</v>
      </c>
    </row>
    <row r="147" spans="2:9" x14ac:dyDescent="0.25">
      <c r="B147" s="1" t="s">
        <v>56</v>
      </c>
      <c r="C147" s="26">
        <f>BG73</f>
        <v>0.64838260309789331</v>
      </c>
      <c r="D147" s="28">
        <f>BG74</f>
        <v>0.70537224215303462</v>
      </c>
      <c r="E147" s="30">
        <f>BG75</f>
        <v>1.2132806765130646</v>
      </c>
      <c r="F147" s="32">
        <f>BG76</f>
        <v>0.79098040430847483</v>
      </c>
      <c r="G147" s="5"/>
    </row>
    <row r="148" spans="2:9" x14ac:dyDescent="0.25">
      <c r="B148" s="1" t="s">
        <v>57</v>
      </c>
      <c r="C148" s="26">
        <f>BL73</f>
        <v>0.33042397007481167</v>
      </c>
      <c r="D148" s="28">
        <f>BL74</f>
        <v>0.50242412362465227</v>
      </c>
      <c r="E148" s="30">
        <f>BL75</f>
        <v>0.39474675426151296</v>
      </c>
      <c r="F148" s="32">
        <f>BL76</f>
        <v>0.2093322717595166</v>
      </c>
    </row>
    <row r="149" spans="2:9" x14ac:dyDescent="0.25">
      <c r="B149" s="1" t="s">
        <v>58</v>
      </c>
      <c r="C149" s="26">
        <f>BQ73</f>
        <v>0.35592133962436068</v>
      </c>
      <c r="D149" s="28">
        <f>BQ74</f>
        <v>0.41835391715627618</v>
      </c>
      <c r="E149" s="30">
        <f>BQ75</f>
        <v>0.39048687557970529</v>
      </c>
      <c r="F149" s="32">
        <f>BQ76</f>
        <v>0.42933669770938565</v>
      </c>
    </row>
    <row r="150" spans="2:9" x14ac:dyDescent="0.25">
      <c r="B150" s="1" t="s">
        <v>59</v>
      </c>
      <c r="C150" s="26">
        <f>BV73</f>
        <v>0.74149848280357311</v>
      </c>
      <c r="D150" s="28">
        <f>BV74</f>
        <v>0.76712450097751428</v>
      </c>
      <c r="E150" s="30">
        <f>BV75</f>
        <v>1.0844722218664709</v>
      </c>
      <c r="F150" s="32">
        <f>BV76</f>
        <v>0.93233577642392262</v>
      </c>
    </row>
    <row r="151" spans="2:9" x14ac:dyDescent="0.25">
      <c r="C151" s="3">
        <f>AVERAGE(C136:C150)</f>
        <v>0.67259235518117266</v>
      </c>
      <c r="D151" s="3">
        <f t="shared" ref="D151:F151" si="106">AVERAGE(D136:D150)</f>
        <v>0.5056679732574586</v>
      </c>
      <c r="E151" s="3">
        <f t="shared" si="106"/>
        <v>0.8346502228787005</v>
      </c>
      <c r="F151" s="3">
        <f t="shared" si="106"/>
        <v>0.73023861254376166</v>
      </c>
    </row>
    <row r="152" spans="2:9" x14ac:dyDescent="0.25">
      <c r="C152" s="3">
        <f>_xlfn.STDEV.S(C136:C150)</f>
        <v>0.25336326117862967</v>
      </c>
      <c r="D152" s="3">
        <f t="shared" ref="D152:F152" si="107">_xlfn.STDEV.S(D136:D150)</f>
        <v>0.19058184949406168</v>
      </c>
      <c r="E152" s="3">
        <f t="shared" si="107"/>
        <v>0.40880575912633615</v>
      </c>
      <c r="F152" s="3">
        <f t="shared" si="107"/>
        <v>0.41233656484540243</v>
      </c>
    </row>
    <row r="159" spans="2:9" ht="18" x14ac:dyDescent="0.25">
      <c r="D159" s="74"/>
      <c r="E159" s="74"/>
      <c r="F159" s="74"/>
      <c r="G159" s="74"/>
      <c r="H159" s="74"/>
      <c r="I159" s="59"/>
    </row>
    <row r="160" spans="2:9" ht="15.75" x14ac:dyDescent="0.25">
      <c r="D160" s="75"/>
      <c r="E160" s="75"/>
      <c r="F160" s="76"/>
      <c r="G160" s="76"/>
      <c r="H160" s="76"/>
      <c r="I160" s="59"/>
    </row>
    <row r="161" spans="4:9" ht="15.75" x14ac:dyDescent="0.25">
      <c r="D161" s="64"/>
      <c r="E161" s="66"/>
      <c r="F161" s="68"/>
      <c r="G161" s="68"/>
      <c r="H161" s="70"/>
      <c r="I161" s="59"/>
    </row>
    <row r="162" spans="4:9" ht="15.75" x14ac:dyDescent="0.25">
      <c r="D162" s="65"/>
      <c r="E162" s="67"/>
      <c r="F162" s="69"/>
      <c r="G162" s="60"/>
      <c r="H162" s="46"/>
      <c r="I162" s="59"/>
    </row>
    <row r="163" spans="4:9" x14ac:dyDescent="0.25">
      <c r="D163" s="47"/>
      <c r="E163" s="48"/>
      <c r="F163" s="49"/>
      <c r="G163" s="49"/>
      <c r="H163" s="50"/>
      <c r="I163" s="59"/>
    </row>
    <row r="164" spans="4:9" x14ac:dyDescent="0.25">
      <c r="D164" s="51"/>
      <c r="E164" s="52"/>
      <c r="F164" s="53"/>
      <c r="G164" s="53"/>
      <c r="H164" s="54"/>
      <c r="I164" s="59"/>
    </row>
    <row r="165" spans="4:9" x14ac:dyDescent="0.25">
      <c r="D165" s="51"/>
      <c r="E165" s="52"/>
      <c r="F165" s="53"/>
      <c r="G165" s="53"/>
      <c r="H165" s="54"/>
      <c r="I165" s="59"/>
    </row>
    <row r="166" spans="4:9" x14ac:dyDescent="0.25">
      <c r="D166" s="51"/>
      <c r="E166" s="52"/>
      <c r="F166" s="53"/>
      <c r="G166" s="53"/>
      <c r="H166" s="54"/>
      <c r="I166" s="59"/>
    </row>
    <row r="167" spans="4:9" x14ac:dyDescent="0.25">
      <c r="D167" s="51"/>
      <c r="E167" s="52"/>
      <c r="F167" s="53"/>
      <c r="G167" s="53"/>
      <c r="H167" s="54"/>
      <c r="I167" s="59"/>
    </row>
    <row r="168" spans="4:9" x14ac:dyDescent="0.25">
      <c r="D168" s="51"/>
      <c r="E168" s="52"/>
      <c r="F168" s="53"/>
      <c r="G168" s="53"/>
      <c r="H168" s="54"/>
      <c r="I168" s="59"/>
    </row>
    <row r="169" spans="4:9" x14ac:dyDescent="0.25">
      <c r="D169" s="51"/>
      <c r="E169" s="52"/>
      <c r="F169" s="53"/>
      <c r="G169" s="53"/>
      <c r="H169" s="54"/>
      <c r="I169" s="59"/>
    </row>
    <row r="170" spans="4:9" x14ac:dyDescent="0.25">
      <c r="D170" s="51"/>
      <c r="E170" s="52"/>
      <c r="F170" s="53"/>
      <c r="G170" s="53"/>
      <c r="H170" s="54"/>
      <c r="I170" s="59"/>
    </row>
    <row r="171" spans="4:9" x14ac:dyDescent="0.25">
      <c r="D171" s="51"/>
      <c r="E171" s="52"/>
      <c r="F171" s="53"/>
      <c r="G171" s="53"/>
      <c r="H171" s="54"/>
      <c r="I171" s="59"/>
    </row>
    <row r="172" spans="4:9" x14ac:dyDescent="0.25">
      <c r="D172" s="55"/>
      <c r="E172" s="56"/>
      <c r="F172" s="57"/>
      <c r="G172" s="57"/>
      <c r="H172" s="58"/>
      <c r="I172" s="59"/>
    </row>
    <row r="173" spans="4:9" x14ac:dyDescent="0.25">
      <c r="E173" s="45"/>
    </row>
  </sheetData>
  <mergeCells count="21">
    <mergeCell ref="D161:D162"/>
    <mergeCell ref="E161:E162"/>
    <mergeCell ref="F161:F162"/>
    <mergeCell ref="G161:H161"/>
    <mergeCell ref="AG71:AK71"/>
    <mergeCell ref="C71:G71"/>
    <mergeCell ref="H71:L71"/>
    <mergeCell ref="M71:Q71"/>
    <mergeCell ref="R71:V71"/>
    <mergeCell ref="W71:AA71"/>
    <mergeCell ref="AB71:AF71"/>
    <mergeCell ref="BK71:BO71"/>
    <mergeCell ref="BP71:BT71"/>
    <mergeCell ref="BU71:BY71"/>
    <mergeCell ref="D159:H159"/>
    <mergeCell ref="D160:H160"/>
    <mergeCell ref="AL71:AP71"/>
    <mergeCell ref="AQ71:AU71"/>
    <mergeCell ref="AV71:AZ71"/>
    <mergeCell ref="BA71:BE71"/>
    <mergeCell ref="BF71:BJ71"/>
  </mergeCells>
  <pageMargins left="0.7" right="0.7" top="0.75" bottom="0.75" header="0.3" footer="0.3"/>
  <pageSetup paperSize="9" orientation="portrait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8F7AF-FD6F-4416-AEB1-4E4251E18FD1}">
  <sheetPr>
    <tabColor theme="5"/>
  </sheetPr>
  <dimension ref="B1:IT173"/>
  <sheetViews>
    <sheetView topLeftCell="B109" zoomScaleNormal="100" workbookViewId="0">
      <selection activeCell="I134" sqref="I134"/>
    </sheetView>
  </sheetViews>
  <sheetFormatPr defaultRowHeight="15" x14ac:dyDescent="0.25"/>
  <cols>
    <col min="2" max="3" width="8.85546875" customWidth="1"/>
    <col min="4" max="4" width="10.140625" customWidth="1"/>
    <col min="5" max="12" width="8.85546875" customWidth="1"/>
    <col min="13" max="13" width="10.85546875" customWidth="1"/>
    <col min="14" max="23" width="8.85546875" customWidth="1"/>
    <col min="24" max="24" width="10" bestFit="1" customWidth="1"/>
    <col min="25" max="27" width="8.85546875" customWidth="1"/>
    <col min="185" max="185" width="10.28515625" bestFit="1" customWidth="1"/>
  </cols>
  <sheetData>
    <row r="1" spans="4:243" x14ac:dyDescent="0.25">
      <c r="D1" t="s">
        <v>5</v>
      </c>
      <c r="E1" t="s">
        <v>5</v>
      </c>
      <c r="F1" t="s">
        <v>5</v>
      </c>
      <c r="G1" t="s">
        <v>5</v>
      </c>
      <c r="H1" t="s">
        <v>5</v>
      </c>
      <c r="T1" t="s">
        <v>18</v>
      </c>
      <c r="U1" t="s">
        <v>18</v>
      </c>
      <c r="V1" t="s">
        <v>18</v>
      </c>
      <c r="W1" t="s">
        <v>18</v>
      </c>
      <c r="X1" t="s">
        <v>18</v>
      </c>
      <c r="AJ1" t="s">
        <v>27</v>
      </c>
      <c r="AK1" t="s">
        <v>27</v>
      </c>
      <c r="AL1" t="s">
        <v>27</v>
      </c>
      <c r="AM1" t="s">
        <v>27</v>
      </c>
      <c r="AN1" t="s">
        <v>27</v>
      </c>
      <c r="AZ1" t="s">
        <v>30</v>
      </c>
      <c r="BA1" t="s">
        <v>30</v>
      </c>
      <c r="BB1" t="s">
        <v>30</v>
      </c>
      <c r="BC1" t="s">
        <v>30</v>
      </c>
      <c r="BD1" t="s">
        <v>30</v>
      </c>
      <c r="BQ1" t="s">
        <v>32</v>
      </c>
      <c r="BR1" t="s">
        <v>32</v>
      </c>
      <c r="BS1" t="s">
        <v>32</v>
      </c>
      <c r="BT1" t="s">
        <v>32</v>
      </c>
      <c r="BU1" t="s">
        <v>32</v>
      </c>
      <c r="CG1" t="s">
        <v>33</v>
      </c>
      <c r="CH1" t="s">
        <v>33</v>
      </c>
      <c r="CI1" t="s">
        <v>33</v>
      </c>
      <c r="CJ1" t="s">
        <v>33</v>
      </c>
      <c r="CK1" t="s">
        <v>33</v>
      </c>
      <c r="CW1" t="s">
        <v>34</v>
      </c>
      <c r="CX1" t="s">
        <v>34</v>
      </c>
      <c r="CY1" t="s">
        <v>34</v>
      </c>
      <c r="CZ1" t="s">
        <v>34</v>
      </c>
      <c r="DA1" t="s">
        <v>34</v>
      </c>
      <c r="DM1" t="s">
        <v>42</v>
      </c>
      <c r="DN1" t="s">
        <v>42</v>
      </c>
      <c r="DO1" t="s">
        <v>42</v>
      </c>
      <c r="DP1" t="s">
        <v>42</v>
      </c>
      <c r="DQ1" t="s">
        <v>42</v>
      </c>
      <c r="EC1" t="s">
        <v>43</v>
      </c>
      <c r="ED1" t="s">
        <v>43</v>
      </c>
      <c r="EE1" t="s">
        <v>43</v>
      </c>
      <c r="EF1" t="s">
        <v>43</v>
      </c>
      <c r="EG1" t="s">
        <v>43</v>
      </c>
      <c r="ES1" t="s">
        <v>44</v>
      </c>
      <c r="ET1" t="s">
        <v>44</v>
      </c>
      <c r="EU1" t="s">
        <v>44</v>
      </c>
      <c r="EV1" t="s">
        <v>44</v>
      </c>
      <c r="EW1" t="s">
        <v>44</v>
      </c>
      <c r="FI1" t="s">
        <v>45</v>
      </c>
      <c r="FJ1" t="s">
        <v>45</v>
      </c>
      <c r="FK1" t="s">
        <v>45</v>
      </c>
      <c r="FL1" t="s">
        <v>45</v>
      </c>
      <c r="FM1" t="s">
        <v>45</v>
      </c>
      <c r="FY1" t="s">
        <v>46</v>
      </c>
      <c r="FZ1" t="s">
        <v>46</v>
      </c>
      <c r="GA1" t="s">
        <v>46</v>
      </c>
      <c r="GB1" t="s">
        <v>46</v>
      </c>
      <c r="GC1" t="s">
        <v>46</v>
      </c>
      <c r="GO1" t="s">
        <v>47</v>
      </c>
      <c r="GP1" t="s">
        <v>47</v>
      </c>
      <c r="GQ1" t="s">
        <v>47</v>
      </c>
      <c r="GR1" t="s">
        <v>47</v>
      </c>
      <c r="GS1" t="s">
        <v>47</v>
      </c>
      <c r="HE1" t="s">
        <v>48</v>
      </c>
      <c r="HF1" t="s">
        <v>48</v>
      </c>
      <c r="HG1" t="s">
        <v>48</v>
      </c>
      <c r="HH1" t="s">
        <v>48</v>
      </c>
      <c r="HI1" t="s">
        <v>48</v>
      </c>
      <c r="HU1" t="s">
        <v>49</v>
      </c>
      <c r="HV1" t="s">
        <v>49</v>
      </c>
      <c r="HW1" t="s">
        <v>49</v>
      </c>
      <c r="HX1" t="s">
        <v>49</v>
      </c>
      <c r="HY1" t="s">
        <v>49</v>
      </c>
    </row>
    <row r="2" spans="4:243" x14ac:dyDescent="0.25">
      <c r="D2" t="s">
        <v>16</v>
      </c>
      <c r="E2" t="s">
        <v>16</v>
      </c>
      <c r="F2" t="s">
        <v>16</v>
      </c>
      <c r="G2" t="s">
        <v>16</v>
      </c>
      <c r="H2" t="s">
        <v>16</v>
      </c>
      <c r="T2" t="s">
        <v>16</v>
      </c>
      <c r="U2" t="s">
        <v>16</v>
      </c>
      <c r="V2" t="s">
        <v>16</v>
      </c>
      <c r="W2" t="s">
        <v>16</v>
      </c>
      <c r="X2" t="s">
        <v>16</v>
      </c>
      <c r="AJ2" t="s">
        <v>16</v>
      </c>
      <c r="AK2" t="s">
        <v>16</v>
      </c>
      <c r="AL2" t="s">
        <v>16</v>
      </c>
      <c r="AM2" t="s">
        <v>16</v>
      </c>
      <c r="AN2" t="s">
        <v>16</v>
      </c>
      <c r="AZ2" t="s">
        <v>16</v>
      </c>
      <c r="BA2" t="s">
        <v>16</v>
      </c>
      <c r="BB2" t="s">
        <v>16</v>
      </c>
      <c r="BC2" t="s">
        <v>16</v>
      </c>
      <c r="BD2" t="s">
        <v>16</v>
      </c>
      <c r="BQ2" t="s">
        <v>16</v>
      </c>
      <c r="BR2" t="s">
        <v>16</v>
      </c>
      <c r="BS2" t="s">
        <v>16</v>
      </c>
      <c r="BT2" t="s">
        <v>16</v>
      </c>
      <c r="BU2" t="s">
        <v>16</v>
      </c>
      <c r="CG2" t="s">
        <v>16</v>
      </c>
      <c r="CH2" t="s">
        <v>16</v>
      </c>
      <c r="CI2" t="s">
        <v>16</v>
      </c>
      <c r="CJ2" t="s">
        <v>16</v>
      </c>
      <c r="CK2" t="s">
        <v>16</v>
      </c>
      <c r="CW2" t="s">
        <v>16</v>
      </c>
      <c r="CX2" t="s">
        <v>16</v>
      </c>
      <c r="CY2" t="s">
        <v>16</v>
      </c>
      <c r="CZ2" t="s">
        <v>16</v>
      </c>
      <c r="DA2" t="s">
        <v>16</v>
      </c>
      <c r="DM2" t="s">
        <v>16</v>
      </c>
      <c r="DN2" t="s">
        <v>16</v>
      </c>
      <c r="DO2" t="s">
        <v>16</v>
      </c>
      <c r="DP2" t="s">
        <v>16</v>
      </c>
      <c r="DQ2" t="s">
        <v>16</v>
      </c>
      <c r="EC2" t="s">
        <v>16</v>
      </c>
      <c r="ED2" t="s">
        <v>16</v>
      </c>
      <c r="EE2" t="s">
        <v>16</v>
      </c>
      <c r="EF2" t="s">
        <v>16</v>
      </c>
      <c r="EG2" t="s">
        <v>16</v>
      </c>
      <c r="ES2" t="s">
        <v>16</v>
      </c>
      <c r="ET2" t="s">
        <v>16</v>
      </c>
      <c r="EU2" t="s">
        <v>16</v>
      </c>
      <c r="EV2" t="s">
        <v>16</v>
      </c>
      <c r="EW2" t="s">
        <v>16</v>
      </c>
      <c r="FI2" t="s">
        <v>16</v>
      </c>
      <c r="FJ2" t="s">
        <v>16</v>
      </c>
      <c r="FK2" t="s">
        <v>16</v>
      </c>
      <c r="FL2" t="s">
        <v>16</v>
      </c>
      <c r="FM2" t="s">
        <v>16</v>
      </c>
      <c r="FY2" t="s">
        <v>16</v>
      </c>
      <c r="FZ2" t="s">
        <v>16</v>
      </c>
      <c r="GA2" t="s">
        <v>16</v>
      </c>
      <c r="GB2" t="s">
        <v>16</v>
      </c>
      <c r="GC2" t="s">
        <v>16</v>
      </c>
      <c r="GO2" t="s">
        <v>16</v>
      </c>
      <c r="GP2" t="s">
        <v>16</v>
      </c>
      <c r="GQ2" t="s">
        <v>16</v>
      </c>
      <c r="GR2" t="s">
        <v>16</v>
      </c>
      <c r="GS2" t="s">
        <v>16</v>
      </c>
      <c r="HE2" t="s">
        <v>16</v>
      </c>
      <c r="HF2" t="s">
        <v>16</v>
      </c>
      <c r="HG2" t="s">
        <v>16</v>
      </c>
      <c r="HH2" t="s">
        <v>16</v>
      </c>
      <c r="HI2" t="s">
        <v>16</v>
      </c>
      <c r="HU2" t="s">
        <v>16</v>
      </c>
      <c r="HV2" t="s">
        <v>16</v>
      </c>
      <c r="HW2" t="s">
        <v>16</v>
      </c>
      <c r="HX2" t="s">
        <v>16</v>
      </c>
      <c r="HY2" t="s">
        <v>16</v>
      </c>
    </row>
    <row r="3" spans="4:243" x14ac:dyDescent="0.25">
      <c r="D3" t="s">
        <v>7</v>
      </c>
      <c r="E3" t="s">
        <v>7</v>
      </c>
      <c r="F3" t="s">
        <v>7</v>
      </c>
      <c r="G3" t="s">
        <v>7</v>
      </c>
      <c r="H3" t="s">
        <v>7</v>
      </c>
      <c r="T3" t="s">
        <v>7</v>
      </c>
      <c r="U3" t="s">
        <v>7</v>
      </c>
      <c r="V3" t="s">
        <v>7</v>
      </c>
      <c r="W3" t="s">
        <v>7</v>
      </c>
      <c r="X3" t="s">
        <v>7</v>
      </c>
      <c r="AJ3" t="s">
        <v>7</v>
      </c>
      <c r="AK3" t="s">
        <v>7</v>
      </c>
      <c r="AL3" t="s">
        <v>7</v>
      </c>
      <c r="AM3" t="s">
        <v>7</v>
      </c>
      <c r="AN3" t="s">
        <v>7</v>
      </c>
      <c r="AZ3" t="s">
        <v>7</v>
      </c>
      <c r="BA3" t="s">
        <v>7</v>
      </c>
      <c r="BB3" t="s">
        <v>7</v>
      </c>
      <c r="BC3" t="s">
        <v>7</v>
      </c>
      <c r="BD3" t="s">
        <v>7</v>
      </c>
      <c r="BK3" s="3"/>
      <c r="BQ3" t="s">
        <v>7</v>
      </c>
      <c r="BR3" t="s">
        <v>7</v>
      </c>
      <c r="BS3" t="s">
        <v>7</v>
      </c>
      <c r="BT3" t="s">
        <v>7</v>
      </c>
      <c r="BU3" t="s">
        <v>7</v>
      </c>
      <c r="CG3" t="s">
        <v>7</v>
      </c>
      <c r="CH3" t="s">
        <v>7</v>
      </c>
      <c r="CI3" t="s">
        <v>7</v>
      </c>
      <c r="CJ3" t="s">
        <v>7</v>
      </c>
      <c r="CK3" t="s">
        <v>7</v>
      </c>
      <c r="CW3" t="s">
        <v>7</v>
      </c>
      <c r="CX3" t="s">
        <v>7</v>
      </c>
      <c r="CY3" t="s">
        <v>7</v>
      </c>
      <c r="CZ3" t="s">
        <v>7</v>
      </c>
      <c r="DA3" t="s">
        <v>7</v>
      </c>
      <c r="DM3" t="s">
        <v>7</v>
      </c>
      <c r="DN3" t="s">
        <v>7</v>
      </c>
      <c r="DO3" t="s">
        <v>7</v>
      </c>
      <c r="DP3" t="s">
        <v>7</v>
      </c>
      <c r="DQ3" t="s">
        <v>7</v>
      </c>
      <c r="EC3" t="s">
        <v>7</v>
      </c>
      <c r="ED3" t="s">
        <v>7</v>
      </c>
      <c r="EE3" t="s">
        <v>7</v>
      </c>
      <c r="EF3" t="s">
        <v>7</v>
      </c>
      <c r="EG3" t="s">
        <v>7</v>
      </c>
      <c r="ES3" t="s">
        <v>7</v>
      </c>
      <c r="ET3" t="s">
        <v>7</v>
      </c>
      <c r="EU3" t="s">
        <v>7</v>
      </c>
      <c r="EV3" t="s">
        <v>7</v>
      </c>
      <c r="EW3" t="s">
        <v>7</v>
      </c>
      <c r="FI3" t="s">
        <v>7</v>
      </c>
      <c r="FJ3" t="s">
        <v>7</v>
      </c>
      <c r="FK3" t="s">
        <v>7</v>
      </c>
      <c r="FL3" t="s">
        <v>7</v>
      </c>
      <c r="FM3" t="s">
        <v>7</v>
      </c>
      <c r="FY3" t="s">
        <v>7</v>
      </c>
      <c r="FZ3" t="s">
        <v>7</v>
      </c>
      <c r="GA3" t="s">
        <v>7</v>
      </c>
      <c r="GB3" t="s">
        <v>7</v>
      </c>
      <c r="GC3" t="s">
        <v>7</v>
      </c>
      <c r="GO3" t="s">
        <v>7</v>
      </c>
      <c r="GP3" t="s">
        <v>7</v>
      </c>
      <c r="GQ3" t="s">
        <v>7</v>
      </c>
      <c r="GR3" t="s">
        <v>7</v>
      </c>
      <c r="GS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7</v>
      </c>
      <c r="HU3" t="s">
        <v>7</v>
      </c>
      <c r="HV3" t="s">
        <v>7</v>
      </c>
      <c r="HW3" t="s">
        <v>7</v>
      </c>
      <c r="HX3" t="s">
        <v>7</v>
      </c>
      <c r="HY3" t="s">
        <v>7</v>
      </c>
    </row>
    <row r="4" spans="4:243" x14ac:dyDescent="0.25">
      <c r="D4" t="s">
        <v>11</v>
      </c>
      <c r="E4" t="s">
        <v>12</v>
      </c>
      <c r="F4" t="s">
        <v>13</v>
      </c>
      <c r="G4" t="s">
        <v>14</v>
      </c>
      <c r="H4" t="s">
        <v>15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T4" t="s">
        <v>26</v>
      </c>
      <c r="U4" t="s">
        <v>12</v>
      </c>
      <c r="V4" t="s">
        <v>13</v>
      </c>
      <c r="W4" t="s">
        <v>14</v>
      </c>
      <c r="X4" t="s">
        <v>15</v>
      </c>
      <c r="AD4" t="s">
        <v>19</v>
      </c>
      <c r="AE4" t="s">
        <v>20</v>
      </c>
      <c r="AF4" t="s">
        <v>21</v>
      </c>
      <c r="AG4" t="s">
        <v>22</v>
      </c>
      <c r="AH4" t="s">
        <v>23</v>
      </c>
      <c r="AJ4" t="s">
        <v>11</v>
      </c>
      <c r="AK4" t="s">
        <v>12</v>
      </c>
      <c r="AL4" t="s">
        <v>13</v>
      </c>
      <c r="AM4" t="s">
        <v>14</v>
      </c>
      <c r="AN4" t="s">
        <v>15</v>
      </c>
      <c r="AT4" t="s">
        <v>19</v>
      </c>
      <c r="AU4" t="s">
        <v>20</v>
      </c>
      <c r="AV4" t="s">
        <v>21</v>
      </c>
      <c r="AW4" t="s">
        <v>22</v>
      </c>
      <c r="AX4" t="s">
        <v>23</v>
      </c>
      <c r="AZ4" t="s">
        <v>11</v>
      </c>
      <c r="BA4" t="s">
        <v>12</v>
      </c>
      <c r="BB4" t="s">
        <v>13</v>
      </c>
      <c r="BC4" t="s">
        <v>14</v>
      </c>
      <c r="BD4" t="s">
        <v>15</v>
      </c>
      <c r="BJ4" t="s">
        <v>19</v>
      </c>
      <c r="BK4" s="3" t="s">
        <v>20</v>
      </c>
      <c r="BL4" t="s">
        <v>21</v>
      </c>
      <c r="BM4" t="s">
        <v>22</v>
      </c>
      <c r="BN4" t="s">
        <v>23</v>
      </c>
      <c r="BQ4" t="s">
        <v>11</v>
      </c>
      <c r="BR4" t="s">
        <v>12</v>
      </c>
      <c r="BS4" t="s">
        <v>13</v>
      </c>
      <c r="BT4" t="s">
        <v>14</v>
      </c>
      <c r="BU4" t="s">
        <v>15</v>
      </c>
      <c r="CA4" t="s">
        <v>19</v>
      </c>
      <c r="CB4" t="s">
        <v>20</v>
      </c>
      <c r="CC4" t="s">
        <v>21</v>
      </c>
      <c r="CD4" t="s">
        <v>22</v>
      </c>
      <c r="CE4" t="s">
        <v>23</v>
      </c>
      <c r="CG4" t="s">
        <v>26</v>
      </c>
      <c r="CH4" t="s">
        <v>12</v>
      </c>
      <c r="CI4" t="s">
        <v>13</v>
      </c>
      <c r="CJ4" t="s">
        <v>14</v>
      </c>
      <c r="CK4" t="s">
        <v>15</v>
      </c>
      <c r="CQ4" t="s">
        <v>19</v>
      </c>
      <c r="CR4" t="s">
        <v>20</v>
      </c>
      <c r="CS4" t="s">
        <v>21</v>
      </c>
      <c r="CT4" t="s">
        <v>22</v>
      </c>
      <c r="CU4" t="s">
        <v>23</v>
      </c>
      <c r="CW4" t="s">
        <v>11</v>
      </c>
      <c r="CX4" t="s">
        <v>12</v>
      </c>
      <c r="CY4" t="s">
        <v>13</v>
      </c>
      <c r="CZ4" t="s">
        <v>14</v>
      </c>
      <c r="DA4" t="s">
        <v>15</v>
      </c>
      <c r="DG4" t="s">
        <v>19</v>
      </c>
      <c r="DH4" t="s">
        <v>20</v>
      </c>
      <c r="DI4" t="s">
        <v>21</v>
      </c>
      <c r="DJ4" t="s">
        <v>22</v>
      </c>
      <c r="DK4" t="s">
        <v>23</v>
      </c>
      <c r="DM4" t="s">
        <v>11</v>
      </c>
      <c r="DN4" t="s">
        <v>12</v>
      </c>
      <c r="DO4" t="s">
        <v>13</v>
      </c>
      <c r="DP4" t="s">
        <v>14</v>
      </c>
      <c r="DQ4" t="s">
        <v>15</v>
      </c>
      <c r="DW4" t="s">
        <v>19</v>
      </c>
      <c r="DX4" t="s">
        <v>20</v>
      </c>
      <c r="DY4" t="s">
        <v>21</v>
      </c>
      <c r="DZ4" t="s">
        <v>22</v>
      </c>
      <c r="EA4" t="s">
        <v>23</v>
      </c>
      <c r="EC4" t="s">
        <v>11</v>
      </c>
      <c r="ED4" t="s">
        <v>12</v>
      </c>
      <c r="EE4" t="s">
        <v>13</v>
      </c>
      <c r="EF4" t="s">
        <v>14</v>
      </c>
      <c r="EG4" t="s">
        <v>15</v>
      </c>
      <c r="EM4" t="s">
        <v>19</v>
      </c>
      <c r="EN4" t="s">
        <v>20</v>
      </c>
      <c r="EO4" t="s">
        <v>21</v>
      </c>
      <c r="EP4" t="s">
        <v>22</v>
      </c>
      <c r="EQ4" t="s">
        <v>23</v>
      </c>
      <c r="ES4" t="s">
        <v>11</v>
      </c>
      <c r="ET4" t="s">
        <v>12</v>
      </c>
      <c r="EU4" t="s">
        <v>13</v>
      </c>
      <c r="EV4" t="s">
        <v>14</v>
      </c>
      <c r="EW4" t="s">
        <v>15</v>
      </c>
      <c r="FC4" t="s">
        <v>19</v>
      </c>
      <c r="FD4" t="s">
        <v>20</v>
      </c>
      <c r="FE4" t="s">
        <v>21</v>
      </c>
      <c r="FF4" t="s">
        <v>22</v>
      </c>
      <c r="FG4" t="s">
        <v>23</v>
      </c>
      <c r="FI4" t="s">
        <v>11</v>
      </c>
      <c r="FJ4" t="s">
        <v>12</v>
      </c>
      <c r="FK4" t="s">
        <v>13</v>
      </c>
      <c r="FL4" t="s">
        <v>14</v>
      </c>
      <c r="FM4" t="s">
        <v>15</v>
      </c>
      <c r="FS4" t="s">
        <v>19</v>
      </c>
      <c r="FT4" t="s">
        <v>20</v>
      </c>
      <c r="FU4" t="s">
        <v>21</v>
      </c>
      <c r="FV4" t="s">
        <v>22</v>
      </c>
      <c r="FW4" t="s">
        <v>23</v>
      </c>
      <c r="FY4" t="s">
        <v>11</v>
      </c>
      <c r="FZ4" t="s">
        <v>12</v>
      </c>
      <c r="GA4" t="s">
        <v>13</v>
      </c>
      <c r="GB4" t="s">
        <v>14</v>
      </c>
      <c r="GC4" t="s">
        <v>15</v>
      </c>
      <c r="GI4" t="s">
        <v>19</v>
      </c>
      <c r="GJ4" t="s">
        <v>20</v>
      </c>
      <c r="GK4" t="s">
        <v>21</v>
      </c>
      <c r="GL4" t="s">
        <v>22</v>
      </c>
      <c r="GM4" t="s">
        <v>23</v>
      </c>
      <c r="GO4" t="s">
        <v>11</v>
      </c>
      <c r="GP4" t="s">
        <v>12</v>
      </c>
      <c r="GQ4" t="s">
        <v>13</v>
      </c>
      <c r="GR4" t="s">
        <v>14</v>
      </c>
      <c r="GS4" t="s">
        <v>15</v>
      </c>
      <c r="GY4" t="s">
        <v>19</v>
      </c>
      <c r="GZ4" t="s">
        <v>20</v>
      </c>
      <c r="HA4" t="s">
        <v>21</v>
      </c>
      <c r="HB4" t="s">
        <v>22</v>
      </c>
      <c r="HC4" t="s">
        <v>23</v>
      </c>
      <c r="HE4" t="s">
        <v>11</v>
      </c>
      <c r="HF4" t="s">
        <v>12</v>
      </c>
      <c r="HG4" t="s">
        <v>13</v>
      </c>
      <c r="HH4" t="s">
        <v>14</v>
      </c>
      <c r="HI4" t="s">
        <v>15</v>
      </c>
      <c r="HO4" t="s">
        <v>19</v>
      </c>
      <c r="HP4" t="s">
        <v>20</v>
      </c>
      <c r="HQ4" t="s">
        <v>21</v>
      </c>
      <c r="HR4" t="s">
        <v>22</v>
      </c>
      <c r="HS4" t="s">
        <v>23</v>
      </c>
      <c r="HU4" t="s">
        <v>11</v>
      </c>
      <c r="HV4" t="s">
        <v>12</v>
      </c>
      <c r="HW4" t="s">
        <v>13</v>
      </c>
      <c r="HX4" t="s">
        <v>14</v>
      </c>
      <c r="HY4" t="s">
        <v>15</v>
      </c>
      <c r="IE4" t="s">
        <v>19</v>
      </c>
      <c r="IF4" t="s">
        <v>20</v>
      </c>
      <c r="IG4" t="s">
        <v>21</v>
      </c>
      <c r="IH4" t="s">
        <v>22</v>
      </c>
      <c r="II4" t="s">
        <v>23</v>
      </c>
    </row>
    <row r="5" spans="4:243" x14ac:dyDescent="0.25">
      <c r="D5" s="3">
        <v>29.04</v>
      </c>
      <c r="E5" s="3">
        <v>27.31</v>
      </c>
      <c r="F5" s="3">
        <v>28.08</v>
      </c>
      <c r="G5" s="3">
        <v>27.73</v>
      </c>
      <c r="H5" s="3">
        <v>26.98</v>
      </c>
      <c r="I5" s="3"/>
      <c r="J5" s="3"/>
      <c r="K5" s="3"/>
      <c r="L5" s="3"/>
      <c r="M5" s="3"/>
      <c r="N5" s="3">
        <f>AVERAGE(D5:H5)</f>
        <v>27.827999999999996</v>
      </c>
      <c r="O5">
        <f>STDEV(D5:M5)</f>
        <v>0.79521695152958061</v>
      </c>
      <c r="P5">
        <f>N5-10</f>
        <v>17.827999999999996</v>
      </c>
      <c r="Q5" s="3">
        <f>MIN(D5:M5)</f>
        <v>26.98</v>
      </c>
      <c r="R5">
        <f>MAX(D5:M5)</f>
        <v>29.04</v>
      </c>
      <c r="T5" s="3">
        <v>28.28</v>
      </c>
      <c r="U5" s="3">
        <v>27.76</v>
      </c>
      <c r="V5" s="3">
        <v>27.3</v>
      </c>
      <c r="W5" s="3">
        <v>27.18</v>
      </c>
      <c r="X5" s="3">
        <v>26.59</v>
      </c>
      <c r="Y5" s="3"/>
      <c r="Z5" s="3"/>
      <c r="AA5" s="3"/>
      <c r="AB5" s="3"/>
      <c r="AC5" s="3"/>
      <c r="AD5">
        <f>AVERAGE(T5:AC5)</f>
        <v>27.422000000000004</v>
      </c>
      <c r="AE5">
        <f>STDEV(T5:AC5)</f>
        <v>0.63562567600750741</v>
      </c>
      <c r="AF5">
        <f>AD5-9</f>
        <v>18.422000000000004</v>
      </c>
      <c r="AG5">
        <f>MIN(T5:AC5)</f>
        <v>26.59</v>
      </c>
      <c r="AH5">
        <f>MAX(T5:AC5)</f>
        <v>28.28</v>
      </c>
      <c r="AJ5" s="43"/>
      <c r="AK5" s="3">
        <v>28.44</v>
      </c>
      <c r="AL5" s="3">
        <v>26.92</v>
      </c>
      <c r="AM5" s="3">
        <v>26.52</v>
      </c>
      <c r="AN5" s="3">
        <v>28.49</v>
      </c>
      <c r="AO5" s="3"/>
      <c r="AP5" s="3"/>
      <c r="AQ5" s="3"/>
      <c r="AR5" s="3"/>
      <c r="AS5" s="3"/>
      <c r="AT5">
        <f>AVERAGE(AJ5:AS5)</f>
        <v>27.592499999999998</v>
      </c>
      <c r="AU5">
        <f>STDEV(AJ5:AS5)</f>
        <v>1.0208289115550491</v>
      </c>
      <c r="AV5">
        <f>AT5-10</f>
        <v>17.592499999999998</v>
      </c>
      <c r="AW5">
        <f>MIN(AJ5:AS5)</f>
        <v>26.52</v>
      </c>
      <c r="AX5">
        <f>MAX(AJ5:AS5)</f>
        <v>28.49</v>
      </c>
      <c r="AZ5" s="3">
        <v>28.5</v>
      </c>
      <c r="BA5" s="43"/>
      <c r="BB5" s="3">
        <v>28.23</v>
      </c>
      <c r="BC5" s="3">
        <v>28.32</v>
      </c>
      <c r="BD5" s="3">
        <v>27.14</v>
      </c>
      <c r="BE5" s="3"/>
      <c r="BF5" s="3"/>
      <c r="BG5" s="3"/>
      <c r="BH5" s="3"/>
      <c r="BI5" s="3"/>
      <c r="BJ5">
        <f>AVERAGE(AZ5:BI5)</f>
        <v>28.047500000000003</v>
      </c>
      <c r="BK5" s="3">
        <f>STDEV(AZ5:BI5)</f>
        <v>0.61532511731604111</v>
      </c>
      <c r="BL5">
        <f>BJ5-10</f>
        <v>18.047500000000003</v>
      </c>
      <c r="BM5">
        <f>MIN(AZ5:BI5)</f>
        <v>27.14</v>
      </c>
      <c r="BN5">
        <f>MAX(AZ5:BI5)</f>
        <v>28.5</v>
      </c>
      <c r="BQ5" s="3">
        <v>28.27</v>
      </c>
      <c r="BR5" s="3">
        <v>27.31</v>
      </c>
      <c r="BS5" s="3">
        <v>26.8</v>
      </c>
      <c r="BT5" s="3">
        <v>27.5</v>
      </c>
      <c r="BU5" s="3">
        <v>27.25</v>
      </c>
      <c r="BV5" s="3"/>
      <c r="BW5" s="3"/>
      <c r="BX5" s="3"/>
      <c r="BY5" s="3"/>
      <c r="BZ5" s="3"/>
      <c r="CA5">
        <f>AVERAGE(BQ5:BZ5)</f>
        <v>27.425999999999998</v>
      </c>
      <c r="CB5">
        <f>STDEV(BQ5:BZ5)</f>
        <v>0.53714988597224855</v>
      </c>
      <c r="CC5">
        <f>CA5-10</f>
        <v>17.425999999999998</v>
      </c>
      <c r="CD5">
        <f>MIN(BQ5:BZ5)</f>
        <v>26.8</v>
      </c>
      <c r="CE5">
        <f>MAX(BQ5:BZ5)</f>
        <v>28.27</v>
      </c>
      <c r="CG5" s="3">
        <v>31.34</v>
      </c>
      <c r="CH5" s="3">
        <v>30.97</v>
      </c>
      <c r="CI5" s="3">
        <v>31.65</v>
      </c>
      <c r="CJ5" s="3">
        <v>31.57</v>
      </c>
      <c r="CK5" s="3">
        <v>31.38</v>
      </c>
      <c r="CL5" s="3"/>
      <c r="CM5" s="3"/>
      <c r="CN5" s="3"/>
      <c r="CO5" s="3"/>
      <c r="CP5" s="3"/>
      <c r="CQ5">
        <f>AVERAGE(CG5:CP5)</f>
        <v>31.381999999999998</v>
      </c>
      <c r="CR5">
        <f>STDEV(CG5:CP5)</f>
        <v>0.26395075298244575</v>
      </c>
      <c r="CS5">
        <f>CQ5-9</f>
        <v>22.381999999999998</v>
      </c>
      <c r="CT5">
        <f>MIN(CG5:CP5)</f>
        <v>30.97</v>
      </c>
      <c r="CU5">
        <f>MAX(CG5:CP5)</f>
        <v>31.65</v>
      </c>
      <c r="CW5" s="3">
        <v>30.28</v>
      </c>
      <c r="CX5" s="3">
        <v>29.26</v>
      </c>
      <c r="CY5" s="3">
        <v>28.54</v>
      </c>
      <c r="CZ5" s="3">
        <v>28.44</v>
      </c>
      <c r="DA5" s="3">
        <v>28.56</v>
      </c>
      <c r="DB5" s="3"/>
      <c r="DC5" s="3"/>
      <c r="DD5" s="3"/>
      <c r="DE5" s="3"/>
      <c r="DG5">
        <f>AVERAGE(CW5:DF5)</f>
        <v>29.016000000000002</v>
      </c>
      <c r="DH5">
        <f>STDEV(CW5:DF5)</f>
        <v>0.77838293917582824</v>
      </c>
      <c r="DI5">
        <f>DG5-9</f>
        <v>20.016000000000002</v>
      </c>
      <c r="DJ5">
        <f>MIN(CW5:DF5)</f>
        <v>28.44</v>
      </c>
      <c r="DK5">
        <f>MAX(CW5:DF5)</f>
        <v>30.28</v>
      </c>
      <c r="DM5" s="3">
        <v>27.89</v>
      </c>
      <c r="DN5" s="3">
        <v>27.16</v>
      </c>
      <c r="DO5" s="3">
        <v>27.63</v>
      </c>
      <c r="DP5" s="3">
        <v>28.04</v>
      </c>
      <c r="DQ5" s="3">
        <v>27.36</v>
      </c>
      <c r="DR5" s="3"/>
      <c r="DS5" s="3"/>
      <c r="DT5" s="3"/>
      <c r="DU5" s="3"/>
      <c r="DV5" s="3"/>
      <c r="DW5">
        <f>AVERAGE(DM5:DV5)</f>
        <v>27.615999999999996</v>
      </c>
      <c r="DX5">
        <f>STDEV(DM5:DV5)</f>
        <v>0.36349690507623295</v>
      </c>
      <c r="DY5">
        <f>DW5-10</f>
        <v>17.615999999999996</v>
      </c>
      <c r="DZ5">
        <f>MIN(DM5:DV5)</f>
        <v>27.16</v>
      </c>
      <c r="EA5">
        <f>MAX(DM5:DV5)</f>
        <v>28.04</v>
      </c>
      <c r="EC5" s="3">
        <v>29.03</v>
      </c>
      <c r="ED5" s="3">
        <v>27.68</v>
      </c>
      <c r="EE5" s="3">
        <v>27.67</v>
      </c>
      <c r="EF5" s="3">
        <v>27.63</v>
      </c>
      <c r="EG5" s="3">
        <v>27.82</v>
      </c>
      <c r="EH5" s="3"/>
      <c r="EI5" s="3"/>
      <c r="EJ5" s="3"/>
      <c r="EK5" s="3"/>
      <c r="EL5" s="3"/>
      <c r="EM5">
        <f>AVERAGE(EC5:EL5)</f>
        <v>27.965999999999998</v>
      </c>
      <c r="EN5">
        <f>STDEV(EC5:EL5)</f>
        <v>0.59910766978899588</v>
      </c>
      <c r="EO5">
        <f>EM5-10</f>
        <v>17.965999999999998</v>
      </c>
      <c r="EP5">
        <f>MIN(EC5:EL5)</f>
        <v>27.63</v>
      </c>
      <c r="EQ5">
        <f>MAX(EC5:EL5)</f>
        <v>29.03</v>
      </c>
      <c r="ES5" s="3">
        <v>29.04</v>
      </c>
      <c r="ET5" s="3">
        <v>29.23</v>
      </c>
      <c r="EU5" s="3">
        <v>28.43</v>
      </c>
      <c r="EV5" s="3">
        <v>29.12</v>
      </c>
      <c r="EW5" s="3">
        <v>29.41</v>
      </c>
      <c r="EX5" s="3"/>
      <c r="EY5" s="3"/>
      <c r="EZ5" s="3"/>
      <c r="FA5" s="3"/>
      <c r="FB5" s="3"/>
      <c r="FC5">
        <f>AVERAGE(ES5:FB5)</f>
        <v>29.045999999999999</v>
      </c>
      <c r="FD5">
        <f>STDEV(ES5:FB5)</f>
        <v>0.37125462960076361</v>
      </c>
      <c r="FE5">
        <f>FC5-10</f>
        <v>19.045999999999999</v>
      </c>
      <c r="FF5">
        <f>MIN(ES5:FB5)</f>
        <v>28.43</v>
      </c>
      <c r="FG5">
        <f>MAX(ES5:FB5)</f>
        <v>29.41</v>
      </c>
      <c r="FI5" s="3">
        <v>30.97</v>
      </c>
      <c r="FJ5" s="3">
        <v>29.37</v>
      </c>
      <c r="FK5" s="3">
        <v>30.08</v>
      </c>
      <c r="FL5" s="3">
        <v>30.43</v>
      </c>
      <c r="FM5" s="3">
        <v>29.39</v>
      </c>
      <c r="FN5" s="3"/>
      <c r="FO5" s="3"/>
      <c r="FP5" s="3"/>
      <c r="FQ5" s="3"/>
      <c r="FR5" s="3"/>
      <c r="FS5">
        <f>AVERAGE(FI5:FR5)</f>
        <v>30.048000000000002</v>
      </c>
      <c r="FT5">
        <f>STDEV(FI5:FR5)</f>
        <v>0.68732816034264077</v>
      </c>
      <c r="FU5">
        <f>FS5-10</f>
        <v>20.048000000000002</v>
      </c>
      <c r="FV5">
        <f>MIN(FI5:FR5)</f>
        <v>29.37</v>
      </c>
      <c r="FW5">
        <f>MAX(FI5:FR5)</f>
        <v>30.97</v>
      </c>
      <c r="FY5" s="3">
        <v>27.03</v>
      </c>
      <c r="FZ5" s="3">
        <v>29.14</v>
      </c>
      <c r="GA5" s="3">
        <v>28.84</v>
      </c>
      <c r="GB5" s="3">
        <v>27.55</v>
      </c>
      <c r="GC5" s="3">
        <v>27.89</v>
      </c>
      <c r="GD5" s="3"/>
      <c r="GE5" s="3"/>
      <c r="GF5" s="3"/>
      <c r="GG5" s="3"/>
      <c r="GH5" s="3"/>
      <c r="GI5">
        <f>AVERAGE(FY5:GH5)</f>
        <v>28.089999999999996</v>
      </c>
      <c r="GJ5">
        <f>STDEV(FY5:GH5)</f>
        <v>0.88320439310501586</v>
      </c>
      <c r="GK5">
        <f>GI5-10</f>
        <v>18.089999999999996</v>
      </c>
      <c r="GL5">
        <f>MIN(FY5:GH5)</f>
        <v>27.03</v>
      </c>
      <c r="GM5">
        <f>MAX(FY5:GH5)</f>
        <v>29.14</v>
      </c>
      <c r="GO5" s="3">
        <v>26.32</v>
      </c>
      <c r="GP5" s="3">
        <v>26.59</v>
      </c>
      <c r="GQ5" s="3">
        <v>26.99</v>
      </c>
      <c r="GR5" s="3">
        <v>27.3</v>
      </c>
      <c r="GS5" s="3">
        <v>26.51</v>
      </c>
      <c r="GT5" s="3"/>
      <c r="GU5" s="3"/>
      <c r="GV5" s="3"/>
      <c r="GW5" s="3"/>
      <c r="GX5" s="3"/>
      <c r="GY5">
        <f>AVERAGE(GO5:GX5)</f>
        <v>26.741999999999997</v>
      </c>
      <c r="GZ5">
        <f>STDEV(GO5:GX5)</f>
        <v>0.39619439672968593</v>
      </c>
      <c r="HA5">
        <f>GY5-10</f>
        <v>16.741999999999997</v>
      </c>
      <c r="HB5">
        <f>MIN(GO5:GX5)</f>
        <v>26.32</v>
      </c>
      <c r="HC5">
        <f>MAX(GO5:GX5)</f>
        <v>27.3</v>
      </c>
      <c r="HE5" s="3">
        <v>28.03</v>
      </c>
      <c r="HF5" s="3">
        <v>27.75</v>
      </c>
      <c r="HG5" s="3">
        <v>27.94</v>
      </c>
      <c r="HH5" s="3">
        <v>27.58</v>
      </c>
      <c r="HI5" s="3">
        <v>27.38</v>
      </c>
      <c r="HJ5" s="3"/>
      <c r="HK5" s="3"/>
      <c r="HL5" s="3"/>
      <c r="HM5" s="3"/>
      <c r="HN5" s="3"/>
      <c r="HO5">
        <f>AVERAGE(HE5:HN5)</f>
        <v>27.736000000000001</v>
      </c>
      <c r="HP5">
        <f>STDEV(HE5:HN5)</f>
        <v>0.26425366601052219</v>
      </c>
      <c r="HQ5">
        <f>HO5-10</f>
        <v>17.736000000000001</v>
      </c>
      <c r="HR5">
        <f>MIN(HE5:HN5)</f>
        <v>27.38</v>
      </c>
      <c r="HS5">
        <f>MAX(HE5:HN5)</f>
        <v>28.03</v>
      </c>
      <c r="HU5" s="3">
        <v>31.97</v>
      </c>
      <c r="HV5" s="3">
        <v>30.06</v>
      </c>
      <c r="HW5" s="3">
        <v>30.37</v>
      </c>
      <c r="HX5" s="3">
        <v>27.49</v>
      </c>
      <c r="HY5" s="3">
        <v>29.04</v>
      </c>
      <c r="HZ5" s="3"/>
      <c r="IA5" s="3"/>
      <c r="IB5" s="3"/>
      <c r="IC5" s="3"/>
      <c r="ID5" s="3"/>
      <c r="IE5">
        <f>AVERAGE(HU5:ID5)</f>
        <v>29.786000000000001</v>
      </c>
      <c r="IF5">
        <f>STDEV(HU5:ID5)</f>
        <v>1.659376388888308</v>
      </c>
      <c r="IG5">
        <f>IE5-10</f>
        <v>19.786000000000001</v>
      </c>
      <c r="IH5">
        <f>MIN(HU5:ID5)</f>
        <v>27.49</v>
      </c>
      <c r="II5">
        <f>MAX(HU5:ID5)</f>
        <v>31.97</v>
      </c>
    </row>
    <row r="6" spans="4:243" x14ac:dyDescent="0.25">
      <c r="N6" s="3"/>
      <c r="Q6" s="3"/>
      <c r="BK6" s="3"/>
      <c r="FI6" s="3"/>
    </row>
    <row r="7" spans="4:243" x14ac:dyDescent="0.25">
      <c r="N7" s="3"/>
      <c r="BK7" s="3"/>
      <c r="FI7" s="3"/>
    </row>
    <row r="8" spans="4:243" x14ac:dyDescent="0.25">
      <c r="BK8" s="3"/>
      <c r="FI8" s="3"/>
    </row>
    <row r="9" spans="4:243" x14ac:dyDescent="0.25">
      <c r="BK9" s="3"/>
      <c r="FI9" s="3"/>
    </row>
    <row r="10" spans="4:243" x14ac:dyDescent="0.25">
      <c r="D10" t="s">
        <v>5</v>
      </c>
      <c r="E10" t="s">
        <v>5</v>
      </c>
      <c r="F10" t="s">
        <v>5</v>
      </c>
      <c r="G10" t="s">
        <v>5</v>
      </c>
      <c r="H10" t="s">
        <v>5</v>
      </c>
      <c r="T10" t="s">
        <v>18</v>
      </c>
      <c r="U10" t="s">
        <v>18</v>
      </c>
      <c r="V10" t="s">
        <v>18</v>
      </c>
      <c r="W10" t="s">
        <v>18</v>
      </c>
      <c r="X10" t="s">
        <v>18</v>
      </c>
      <c r="AJ10" t="s">
        <v>27</v>
      </c>
      <c r="AK10" t="s">
        <v>27</v>
      </c>
      <c r="AL10" t="s">
        <v>27</v>
      </c>
      <c r="AM10" t="s">
        <v>28</v>
      </c>
      <c r="AN10" t="s">
        <v>28</v>
      </c>
      <c r="AZ10" t="s">
        <v>30</v>
      </c>
      <c r="BA10" t="s">
        <v>30</v>
      </c>
      <c r="BB10" t="s">
        <v>30</v>
      </c>
      <c r="BC10" t="s">
        <v>30</v>
      </c>
      <c r="BD10" t="s">
        <v>30</v>
      </c>
      <c r="BK10" s="3"/>
      <c r="BQ10" t="s">
        <v>32</v>
      </c>
      <c r="BR10" t="s">
        <v>32</v>
      </c>
      <c r="BS10" t="s">
        <v>32</v>
      </c>
      <c r="BT10" t="s">
        <v>32</v>
      </c>
      <c r="BU10" t="s">
        <v>32</v>
      </c>
      <c r="CG10" t="s">
        <v>33</v>
      </c>
      <c r="CH10" t="s">
        <v>33</v>
      </c>
      <c r="CI10" t="s">
        <v>33</v>
      </c>
      <c r="CJ10" t="s">
        <v>33</v>
      </c>
      <c r="CK10" t="s">
        <v>33</v>
      </c>
      <c r="CW10" t="s">
        <v>34</v>
      </c>
      <c r="CX10" t="s">
        <v>34</v>
      </c>
      <c r="CY10" t="s">
        <v>34</v>
      </c>
      <c r="CZ10" t="s">
        <v>34</v>
      </c>
      <c r="DA10" t="s">
        <v>34</v>
      </c>
      <c r="DM10" t="s">
        <v>42</v>
      </c>
      <c r="DN10" t="s">
        <v>42</v>
      </c>
      <c r="DO10" t="s">
        <v>42</v>
      </c>
      <c r="DP10" t="s">
        <v>42</v>
      </c>
      <c r="DQ10" t="s">
        <v>42</v>
      </c>
      <c r="EC10" t="s">
        <v>43</v>
      </c>
      <c r="ED10" t="s">
        <v>43</v>
      </c>
      <c r="EE10" t="s">
        <v>43</v>
      </c>
      <c r="EF10" t="s">
        <v>43</v>
      </c>
      <c r="EG10" t="s">
        <v>43</v>
      </c>
      <c r="ES10" t="s">
        <v>44</v>
      </c>
      <c r="ET10" t="s">
        <v>44</v>
      </c>
      <c r="EU10" t="s">
        <v>44</v>
      </c>
      <c r="EV10" t="s">
        <v>44</v>
      </c>
      <c r="EW10" t="s">
        <v>44</v>
      </c>
      <c r="FI10" t="s">
        <v>45</v>
      </c>
      <c r="FJ10" t="s">
        <v>45</v>
      </c>
      <c r="FK10" t="s">
        <v>45</v>
      </c>
      <c r="FL10" t="s">
        <v>45</v>
      </c>
      <c r="FM10" t="s">
        <v>45</v>
      </c>
      <c r="FY10" t="s">
        <v>46</v>
      </c>
      <c r="FZ10" t="s">
        <v>46</v>
      </c>
      <c r="GA10" t="s">
        <v>46</v>
      </c>
      <c r="GB10" t="s">
        <v>46</v>
      </c>
      <c r="GC10" t="s">
        <v>46</v>
      </c>
      <c r="GO10" t="s">
        <v>47</v>
      </c>
      <c r="GP10" t="s">
        <v>47</v>
      </c>
      <c r="GQ10" t="s">
        <v>47</v>
      </c>
      <c r="GR10" t="s">
        <v>47</v>
      </c>
      <c r="GS10" t="s">
        <v>47</v>
      </c>
      <c r="HE10" t="s">
        <v>48</v>
      </c>
      <c r="HF10" t="s">
        <v>48</v>
      </c>
      <c r="HG10" t="s">
        <v>48</v>
      </c>
      <c r="HH10" t="s">
        <v>48</v>
      </c>
      <c r="HI10" t="s">
        <v>48</v>
      </c>
      <c r="HU10" t="s">
        <v>49</v>
      </c>
      <c r="HV10" t="s">
        <v>49</v>
      </c>
      <c r="HW10" t="s">
        <v>49</v>
      </c>
      <c r="HX10" t="s">
        <v>49</v>
      </c>
      <c r="HY10" t="s">
        <v>49</v>
      </c>
    </row>
    <row r="11" spans="4:243" x14ac:dyDescent="0.25">
      <c r="D11" t="s">
        <v>16</v>
      </c>
      <c r="E11" t="s">
        <v>16</v>
      </c>
      <c r="F11" t="s">
        <v>16</v>
      </c>
      <c r="G11" t="s">
        <v>16</v>
      </c>
      <c r="H11" t="s">
        <v>16</v>
      </c>
      <c r="T11" t="s">
        <v>16</v>
      </c>
      <c r="U11" t="s">
        <v>16</v>
      </c>
      <c r="V11" t="s">
        <v>16</v>
      </c>
      <c r="W11" t="s">
        <v>16</v>
      </c>
      <c r="X11" t="s">
        <v>16</v>
      </c>
      <c r="AJ11" t="s">
        <v>16</v>
      </c>
      <c r="AK11" t="s">
        <v>16</v>
      </c>
      <c r="AL11" t="s">
        <v>16</v>
      </c>
      <c r="AM11" t="s">
        <v>16</v>
      </c>
      <c r="AN11" t="s">
        <v>16</v>
      </c>
      <c r="AZ11" t="s">
        <v>16</v>
      </c>
      <c r="BA11" t="s">
        <v>16</v>
      </c>
      <c r="BB11" t="s">
        <v>16</v>
      </c>
      <c r="BC11" t="s">
        <v>16</v>
      </c>
      <c r="BD11" t="s">
        <v>16</v>
      </c>
      <c r="BK11" s="3"/>
      <c r="BQ11" t="s">
        <v>16</v>
      </c>
      <c r="BR11" t="s">
        <v>16</v>
      </c>
      <c r="BS11" t="s">
        <v>16</v>
      </c>
      <c r="BT11" t="s">
        <v>16</v>
      </c>
      <c r="BU11" t="s">
        <v>16</v>
      </c>
      <c r="CG11" t="s">
        <v>16</v>
      </c>
      <c r="CH11" t="s">
        <v>16</v>
      </c>
      <c r="CI11" t="s">
        <v>16</v>
      </c>
      <c r="CJ11" t="s">
        <v>16</v>
      </c>
      <c r="CK11" t="s">
        <v>16</v>
      </c>
      <c r="CW11" t="s">
        <v>16</v>
      </c>
      <c r="CX11" t="s">
        <v>16</v>
      </c>
      <c r="CY11" t="s">
        <v>16</v>
      </c>
      <c r="CZ11" t="s">
        <v>16</v>
      </c>
      <c r="DA11" t="s">
        <v>16</v>
      </c>
      <c r="DM11" t="s">
        <v>16</v>
      </c>
      <c r="DN11" t="s">
        <v>16</v>
      </c>
      <c r="DO11" t="s">
        <v>16</v>
      </c>
      <c r="DP11" t="s">
        <v>16</v>
      </c>
      <c r="DQ11" t="s">
        <v>16</v>
      </c>
      <c r="EC11" t="s">
        <v>16</v>
      </c>
      <c r="ED11" t="s">
        <v>16</v>
      </c>
      <c r="EE11" t="s">
        <v>16</v>
      </c>
      <c r="EF11" t="s">
        <v>16</v>
      </c>
      <c r="EG11" t="s">
        <v>16</v>
      </c>
      <c r="ES11" t="s">
        <v>16</v>
      </c>
      <c r="ET11" t="s">
        <v>16</v>
      </c>
      <c r="EU11" t="s">
        <v>16</v>
      </c>
      <c r="EV11" t="s">
        <v>16</v>
      </c>
      <c r="EW11" t="s">
        <v>16</v>
      </c>
      <c r="FI11" t="s">
        <v>16</v>
      </c>
      <c r="FJ11" t="s">
        <v>16</v>
      </c>
      <c r="FK11" t="s">
        <v>16</v>
      </c>
      <c r="FL11" t="s">
        <v>16</v>
      </c>
      <c r="FM11" t="s">
        <v>16</v>
      </c>
      <c r="FY11" t="s">
        <v>16</v>
      </c>
      <c r="FZ11" t="s">
        <v>16</v>
      </c>
      <c r="GA11" t="s">
        <v>16</v>
      </c>
      <c r="GB11" t="s">
        <v>16</v>
      </c>
      <c r="GC11" t="s">
        <v>16</v>
      </c>
      <c r="GO11" t="s">
        <v>16</v>
      </c>
      <c r="GP11" t="s">
        <v>16</v>
      </c>
      <c r="GQ11" t="s">
        <v>16</v>
      </c>
      <c r="GR11" t="s">
        <v>16</v>
      </c>
      <c r="GS11" t="s">
        <v>16</v>
      </c>
      <c r="HE11" t="s">
        <v>16</v>
      </c>
      <c r="HF11" t="s">
        <v>16</v>
      </c>
      <c r="HG11" t="s">
        <v>16</v>
      </c>
      <c r="HH11" t="s">
        <v>16</v>
      </c>
      <c r="HI11" t="s">
        <v>16</v>
      </c>
      <c r="HU11" t="s">
        <v>16</v>
      </c>
      <c r="HV11" t="s">
        <v>16</v>
      </c>
      <c r="HW11" t="s">
        <v>16</v>
      </c>
      <c r="HX11" t="s">
        <v>16</v>
      </c>
      <c r="HY11" t="s">
        <v>16</v>
      </c>
    </row>
    <row r="12" spans="4:243" x14ac:dyDescent="0.25">
      <c r="D12" t="s">
        <v>8</v>
      </c>
      <c r="E12" t="s">
        <v>8</v>
      </c>
      <c r="F12" t="s">
        <v>8</v>
      </c>
      <c r="G12" t="s">
        <v>8</v>
      </c>
      <c r="H12" t="s">
        <v>8</v>
      </c>
      <c r="T12" t="s">
        <v>8</v>
      </c>
      <c r="U12" t="s">
        <v>8</v>
      </c>
      <c r="V12" t="s">
        <v>8</v>
      </c>
      <c r="W12" t="s">
        <v>8</v>
      </c>
      <c r="X12" t="s">
        <v>8</v>
      </c>
      <c r="AJ12" t="s">
        <v>8</v>
      </c>
      <c r="AK12" t="s">
        <v>8</v>
      </c>
      <c r="AL12" t="s">
        <v>8</v>
      </c>
      <c r="AM12" t="s">
        <v>8</v>
      </c>
      <c r="AN12" t="s">
        <v>8</v>
      </c>
      <c r="AZ12" t="s">
        <v>8</v>
      </c>
      <c r="BA12" t="s">
        <v>8</v>
      </c>
      <c r="BB12" t="s">
        <v>8</v>
      </c>
      <c r="BC12" t="s">
        <v>8</v>
      </c>
      <c r="BD12" t="s">
        <v>8</v>
      </c>
      <c r="BK12" s="3"/>
      <c r="BQ12" t="s">
        <v>8</v>
      </c>
      <c r="BR12" t="s">
        <v>8</v>
      </c>
      <c r="BS12" t="s">
        <v>8</v>
      </c>
      <c r="BT12" t="s">
        <v>8</v>
      </c>
      <c r="BU12" t="s">
        <v>8</v>
      </c>
      <c r="CG12" t="s">
        <v>8</v>
      </c>
      <c r="CH12" t="s">
        <v>8</v>
      </c>
      <c r="CI12" t="s">
        <v>8</v>
      </c>
      <c r="CJ12" t="s">
        <v>8</v>
      </c>
      <c r="CK12" t="s">
        <v>8</v>
      </c>
      <c r="CW12" t="s">
        <v>8</v>
      </c>
      <c r="CX12" t="s">
        <v>8</v>
      </c>
      <c r="CY12" t="s">
        <v>8</v>
      </c>
      <c r="CZ12" t="s">
        <v>8</v>
      </c>
      <c r="DA12" t="s">
        <v>8</v>
      </c>
      <c r="DM12" t="s">
        <v>8</v>
      </c>
      <c r="DN12" t="s">
        <v>8</v>
      </c>
      <c r="DO12" t="s">
        <v>8</v>
      </c>
      <c r="DP12" t="s">
        <v>8</v>
      </c>
      <c r="DQ12" t="s">
        <v>8</v>
      </c>
      <c r="EC12" t="s">
        <v>8</v>
      </c>
      <c r="ED12" t="s">
        <v>8</v>
      </c>
      <c r="EE12" t="s">
        <v>8</v>
      </c>
      <c r="EF12" t="s">
        <v>8</v>
      </c>
      <c r="EG12" t="s">
        <v>8</v>
      </c>
      <c r="ES12" t="s">
        <v>8</v>
      </c>
      <c r="ET12" t="s">
        <v>8</v>
      </c>
      <c r="EU12" t="s">
        <v>8</v>
      </c>
      <c r="EV12" t="s">
        <v>8</v>
      </c>
      <c r="EW12" t="s">
        <v>8</v>
      </c>
      <c r="FI12" t="s">
        <v>8</v>
      </c>
      <c r="FJ12" t="s">
        <v>8</v>
      </c>
      <c r="FK12" t="s">
        <v>8</v>
      </c>
      <c r="FL12" t="s">
        <v>8</v>
      </c>
      <c r="FM12" t="s">
        <v>8</v>
      </c>
      <c r="FY12" t="s">
        <v>8</v>
      </c>
      <c r="FZ12" t="s">
        <v>8</v>
      </c>
      <c r="GA12" t="s">
        <v>8</v>
      </c>
      <c r="GB12" t="s">
        <v>8</v>
      </c>
      <c r="GC12" t="s">
        <v>8</v>
      </c>
      <c r="GO12" t="s">
        <v>8</v>
      </c>
      <c r="GP12" t="s">
        <v>8</v>
      </c>
      <c r="GQ12" t="s">
        <v>8</v>
      </c>
      <c r="GR12" t="s">
        <v>8</v>
      </c>
      <c r="GS12" t="s">
        <v>8</v>
      </c>
      <c r="HE12" t="s">
        <v>8</v>
      </c>
      <c r="HF12" t="s">
        <v>8</v>
      </c>
      <c r="HG12" t="s">
        <v>8</v>
      </c>
      <c r="HH12" t="s">
        <v>8</v>
      </c>
      <c r="HI12" t="s">
        <v>8</v>
      </c>
      <c r="HU12" t="s">
        <v>8</v>
      </c>
      <c r="HV12" t="s">
        <v>8</v>
      </c>
      <c r="HW12" t="s">
        <v>8</v>
      </c>
      <c r="HX12" t="s">
        <v>8</v>
      </c>
      <c r="HY12" t="s">
        <v>8</v>
      </c>
    </row>
    <row r="13" spans="4:243" x14ac:dyDescent="0.25">
      <c r="D13" t="s">
        <v>11</v>
      </c>
      <c r="E13" t="s">
        <v>12</v>
      </c>
      <c r="F13" t="s">
        <v>13</v>
      </c>
      <c r="G13" t="s">
        <v>14</v>
      </c>
      <c r="H13" t="s">
        <v>15</v>
      </c>
      <c r="N13" t="s">
        <v>19</v>
      </c>
      <c r="O13" t="s">
        <v>20</v>
      </c>
      <c r="P13" t="s">
        <v>21</v>
      </c>
      <c r="Q13" t="s">
        <v>22</v>
      </c>
      <c r="R13" t="s">
        <v>23</v>
      </c>
      <c r="T13" t="s">
        <v>11</v>
      </c>
      <c r="U13" t="s">
        <v>12</v>
      </c>
      <c r="V13" t="s">
        <v>13</v>
      </c>
      <c r="W13" t="s">
        <v>14</v>
      </c>
      <c r="X13" t="s">
        <v>15</v>
      </c>
      <c r="AD13" t="s">
        <v>19</v>
      </c>
      <c r="AE13" t="s">
        <v>20</v>
      </c>
      <c r="AF13" t="s">
        <v>21</v>
      </c>
      <c r="AG13" t="s">
        <v>22</v>
      </c>
      <c r="AH13" t="s">
        <v>23</v>
      </c>
      <c r="AJ13" t="s">
        <v>11</v>
      </c>
      <c r="AK13" t="s">
        <v>12</v>
      </c>
      <c r="AL13" t="s">
        <v>13</v>
      </c>
      <c r="AM13" t="s">
        <v>29</v>
      </c>
      <c r="AN13" t="s">
        <v>15</v>
      </c>
      <c r="AT13" t="s">
        <v>19</v>
      </c>
      <c r="AU13" t="s">
        <v>20</v>
      </c>
      <c r="AV13" t="s">
        <v>21</v>
      </c>
      <c r="AW13" t="s">
        <v>22</v>
      </c>
      <c r="AX13" t="s">
        <v>23</v>
      </c>
      <c r="AZ13" t="s">
        <v>11</v>
      </c>
      <c r="BA13" t="s">
        <v>12</v>
      </c>
      <c r="BB13" t="s">
        <v>13</v>
      </c>
      <c r="BC13" t="s">
        <v>14</v>
      </c>
      <c r="BD13" t="s">
        <v>15</v>
      </c>
      <c r="BJ13" t="s">
        <v>19</v>
      </c>
      <c r="BK13" s="3" t="s">
        <v>20</v>
      </c>
      <c r="BL13" t="s">
        <v>21</v>
      </c>
      <c r="BM13" t="s">
        <v>22</v>
      </c>
      <c r="BN13" t="s">
        <v>23</v>
      </c>
      <c r="BQ13" t="s">
        <v>11</v>
      </c>
      <c r="BR13" t="s">
        <v>12</v>
      </c>
      <c r="BS13" t="s">
        <v>13</v>
      </c>
      <c r="BT13" t="s">
        <v>14</v>
      </c>
      <c r="BU13" t="s">
        <v>15</v>
      </c>
      <c r="CA13" t="s">
        <v>19</v>
      </c>
      <c r="CB13" t="s">
        <v>20</v>
      </c>
      <c r="CC13" t="s">
        <v>21</v>
      </c>
      <c r="CD13" t="s">
        <v>22</v>
      </c>
      <c r="CE13" t="s">
        <v>23</v>
      </c>
      <c r="CG13" t="s">
        <v>11</v>
      </c>
      <c r="CH13" t="s">
        <v>12</v>
      </c>
      <c r="CI13" t="s">
        <v>13</v>
      </c>
      <c r="CJ13" t="s">
        <v>14</v>
      </c>
      <c r="CK13" t="s">
        <v>15</v>
      </c>
      <c r="CQ13" t="s">
        <v>19</v>
      </c>
      <c r="CR13" t="s">
        <v>20</v>
      </c>
      <c r="CS13" t="s">
        <v>21</v>
      </c>
      <c r="CT13" t="s">
        <v>22</v>
      </c>
      <c r="CU13" t="s">
        <v>23</v>
      </c>
      <c r="CW13" t="s">
        <v>11</v>
      </c>
      <c r="CX13" t="s">
        <v>12</v>
      </c>
      <c r="CY13" t="s">
        <v>13</v>
      </c>
      <c r="CZ13" t="s">
        <v>14</v>
      </c>
      <c r="DA13" t="s">
        <v>15</v>
      </c>
      <c r="DG13" t="s">
        <v>19</v>
      </c>
      <c r="DH13" t="s">
        <v>20</v>
      </c>
      <c r="DI13" t="s">
        <v>21</v>
      </c>
      <c r="DJ13" t="s">
        <v>22</v>
      </c>
      <c r="DK13" t="s">
        <v>23</v>
      </c>
      <c r="DM13" t="s">
        <v>11</v>
      </c>
      <c r="DN13" t="s">
        <v>12</v>
      </c>
      <c r="DO13" t="s">
        <v>13</v>
      </c>
      <c r="DP13" t="s">
        <v>14</v>
      </c>
      <c r="DQ13" t="s">
        <v>15</v>
      </c>
      <c r="DW13" t="s">
        <v>19</v>
      </c>
      <c r="DX13" t="s">
        <v>20</v>
      </c>
      <c r="DY13" t="s">
        <v>21</v>
      </c>
      <c r="DZ13" t="s">
        <v>22</v>
      </c>
      <c r="EA13" t="s">
        <v>23</v>
      </c>
      <c r="EC13" t="s">
        <v>11</v>
      </c>
      <c r="ED13" t="s">
        <v>12</v>
      </c>
      <c r="EE13" t="s">
        <v>13</v>
      </c>
      <c r="EF13" t="s">
        <v>14</v>
      </c>
      <c r="EG13" t="s">
        <v>15</v>
      </c>
      <c r="EM13" t="s">
        <v>19</v>
      </c>
      <c r="EN13" t="s">
        <v>20</v>
      </c>
      <c r="EO13" t="s">
        <v>21</v>
      </c>
      <c r="EP13" t="s">
        <v>22</v>
      </c>
      <c r="EQ13" t="s">
        <v>23</v>
      </c>
      <c r="ES13" t="s">
        <v>11</v>
      </c>
      <c r="ET13" t="s">
        <v>12</v>
      </c>
      <c r="EU13" t="s">
        <v>13</v>
      </c>
      <c r="EV13" t="s">
        <v>14</v>
      </c>
      <c r="EW13" t="s">
        <v>15</v>
      </c>
      <c r="FC13" t="s">
        <v>19</v>
      </c>
      <c r="FD13" t="s">
        <v>20</v>
      </c>
      <c r="FE13" t="s">
        <v>21</v>
      </c>
      <c r="FF13" t="s">
        <v>22</v>
      </c>
      <c r="FG13" t="s">
        <v>23</v>
      </c>
      <c r="FI13" t="s">
        <v>11</v>
      </c>
      <c r="FJ13" t="s">
        <v>12</v>
      </c>
      <c r="FK13" t="s">
        <v>13</v>
      </c>
      <c r="FL13" t="s">
        <v>14</v>
      </c>
      <c r="FM13" t="s">
        <v>15</v>
      </c>
      <c r="FS13" t="s">
        <v>19</v>
      </c>
      <c r="FT13" t="s">
        <v>20</v>
      </c>
      <c r="FU13" t="s">
        <v>21</v>
      </c>
      <c r="FV13" t="s">
        <v>22</v>
      </c>
      <c r="FW13" t="s">
        <v>23</v>
      </c>
      <c r="FY13" t="s">
        <v>11</v>
      </c>
      <c r="FZ13" t="s">
        <v>12</v>
      </c>
      <c r="GA13" t="s">
        <v>13</v>
      </c>
      <c r="GB13" t="s">
        <v>14</v>
      </c>
      <c r="GC13" t="s">
        <v>15</v>
      </c>
      <c r="GI13" t="s">
        <v>19</v>
      </c>
      <c r="GJ13" t="s">
        <v>20</v>
      </c>
      <c r="GK13" t="s">
        <v>21</v>
      </c>
      <c r="GL13" t="s">
        <v>22</v>
      </c>
      <c r="GM13" t="s">
        <v>23</v>
      </c>
      <c r="GO13" t="s">
        <v>11</v>
      </c>
      <c r="GP13" t="s">
        <v>12</v>
      </c>
      <c r="GQ13" t="s">
        <v>13</v>
      </c>
      <c r="GR13" t="s">
        <v>14</v>
      </c>
      <c r="GS13" t="s">
        <v>15</v>
      </c>
      <c r="GY13" t="s">
        <v>19</v>
      </c>
      <c r="GZ13" t="s">
        <v>20</v>
      </c>
      <c r="HA13" t="s">
        <v>21</v>
      </c>
      <c r="HB13" t="s">
        <v>22</v>
      </c>
      <c r="HC13" t="s">
        <v>23</v>
      </c>
      <c r="HE13" t="s">
        <v>11</v>
      </c>
      <c r="HF13" t="s">
        <v>12</v>
      </c>
      <c r="HG13" t="s">
        <v>13</v>
      </c>
      <c r="HH13" t="s">
        <v>14</v>
      </c>
      <c r="HI13" t="s">
        <v>15</v>
      </c>
      <c r="HO13" t="s">
        <v>19</v>
      </c>
      <c r="HP13" t="s">
        <v>20</v>
      </c>
      <c r="HQ13" t="s">
        <v>21</v>
      </c>
      <c r="HR13" t="s">
        <v>22</v>
      </c>
      <c r="HS13" t="s">
        <v>23</v>
      </c>
      <c r="HU13" t="s">
        <v>11</v>
      </c>
      <c r="HV13" t="s">
        <v>12</v>
      </c>
      <c r="HW13" t="s">
        <v>13</v>
      </c>
      <c r="HX13" t="s">
        <v>14</v>
      </c>
      <c r="HY13" t="s">
        <v>15</v>
      </c>
      <c r="IE13" t="s">
        <v>19</v>
      </c>
      <c r="IF13" t="s">
        <v>20</v>
      </c>
      <c r="IG13" t="s">
        <v>21</v>
      </c>
      <c r="IH13" t="s">
        <v>22</v>
      </c>
      <c r="II13" t="s">
        <v>23</v>
      </c>
    </row>
    <row r="14" spans="4:243" x14ac:dyDescent="0.25">
      <c r="D14" s="3">
        <v>28.5</v>
      </c>
      <c r="E14" s="3">
        <v>27.68</v>
      </c>
      <c r="F14" s="3">
        <v>27.27</v>
      </c>
      <c r="G14" s="3">
        <v>27.46</v>
      </c>
      <c r="H14" s="3">
        <v>27.16</v>
      </c>
      <c r="I14" s="3"/>
      <c r="J14" s="3"/>
      <c r="K14" s="3"/>
      <c r="L14" s="3"/>
      <c r="M14" s="3"/>
      <c r="N14">
        <f>AVERAGE(D14:M14)</f>
        <v>27.613999999999997</v>
      </c>
      <c r="O14">
        <f>STDEV(D14:M14)</f>
        <v>0.5332729132442412</v>
      </c>
      <c r="P14">
        <f>N14-10</f>
        <v>17.613999999999997</v>
      </c>
      <c r="Q14">
        <f>MIN(D14:M14)</f>
        <v>27.16</v>
      </c>
      <c r="R14">
        <f>MAX(D14:M14)</f>
        <v>28.5</v>
      </c>
      <c r="T14" s="3">
        <v>28.5</v>
      </c>
      <c r="U14" s="3">
        <v>27.84</v>
      </c>
      <c r="V14" s="3">
        <v>27.52</v>
      </c>
      <c r="W14" s="3">
        <v>27.26</v>
      </c>
      <c r="X14" s="3">
        <v>27.3</v>
      </c>
      <c r="Y14" s="3"/>
      <c r="Z14" s="3"/>
      <c r="AA14" s="3"/>
      <c r="AB14" s="3"/>
      <c r="AC14" s="3"/>
      <c r="AD14">
        <f>AVERAGE(T14:AC14)</f>
        <v>27.684000000000005</v>
      </c>
      <c r="AE14">
        <f>STDEV(T14:AC14)</f>
        <v>0.51095988100828382</v>
      </c>
      <c r="AF14">
        <f>AD14-10</f>
        <v>17.684000000000005</v>
      </c>
      <c r="AG14">
        <f>MIN(T14:AC14)</f>
        <v>27.26</v>
      </c>
      <c r="AH14">
        <f>MAX(T14:AC14)</f>
        <v>28.5</v>
      </c>
      <c r="AJ14" s="43"/>
      <c r="AK14" s="3">
        <v>29.73</v>
      </c>
      <c r="AL14" s="3">
        <v>29.21</v>
      </c>
      <c r="AM14" s="3">
        <v>27.34</v>
      </c>
      <c r="AN14" s="3">
        <v>27.39</v>
      </c>
      <c r="AO14" s="3"/>
      <c r="AP14" s="3"/>
      <c r="AQ14" s="3"/>
      <c r="AR14" s="3"/>
      <c r="AS14" s="3"/>
      <c r="AT14">
        <f>AVERAGE(AJ14:AS14)</f>
        <v>28.4175</v>
      </c>
      <c r="AU14">
        <f>STDEV(AJ14:AS14)</f>
        <v>1.2338928910836091</v>
      </c>
      <c r="AV14">
        <f>AT14-9</f>
        <v>19.4175</v>
      </c>
      <c r="AW14">
        <f>MIN(AJ14:AS14)</f>
        <v>27.34</v>
      </c>
      <c r="AX14">
        <f>MAX(AJ14:AS14)</f>
        <v>29.73</v>
      </c>
      <c r="AZ14" s="3">
        <v>28.43</v>
      </c>
      <c r="BA14" s="43"/>
      <c r="BB14" s="3">
        <v>27.81</v>
      </c>
      <c r="BC14" s="3">
        <v>28.44</v>
      </c>
      <c r="BD14" s="3">
        <v>27.1</v>
      </c>
      <c r="BE14" s="3"/>
      <c r="BF14" s="3"/>
      <c r="BG14" s="3"/>
      <c r="BH14" s="3"/>
      <c r="BI14" s="3"/>
      <c r="BJ14">
        <f>AVERAGE(AZ14:BI14)</f>
        <v>27.945</v>
      </c>
      <c r="BK14" s="3">
        <f>STDEV(AZ14:BI14)</f>
        <v>0.63574103742535482</v>
      </c>
      <c r="BL14">
        <f>BJ14-10</f>
        <v>17.945</v>
      </c>
      <c r="BM14">
        <f>MIN(AZ14:BI14)</f>
        <v>27.1</v>
      </c>
      <c r="BN14">
        <f>MAX(AZ14:BI14)</f>
        <v>28.44</v>
      </c>
      <c r="BQ14" s="3">
        <v>27.76</v>
      </c>
      <c r="BR14" s="3">
        <v>27.57</v>
      </c>
      <c r="BS14" s="3">
        <v>27.65</v>
      </c>
      <c r="BT14" s="3">
        <v>27.33</v>
      </c>
      <c r="BU14" s="3">
        <v>27.38</v>
      </c>
      <c r="BV14" s="3"/>
      <c r="BW14" s="3"/>
      <c r="BX14" s="3"/>
      <c r="BY14" s="3"/>
      <c r="BZ14" s="3"/>
      <c r="CA14">
        <f>AVERAGE(BQ14:BZ14)</f>
        <v>27.538</v>
      </c>
      <c r="CB14">
        <f>STDEV(BQ14:BZ14)</f>
        <v>0.18102486017119404</v>
      </c>
      <c r="CC14">
        <f>CA14-10</f>
        <v>17.538</v>
      </c>
      <c r="CD14">
        <f>MIN(BQ14:BZ14)</f>
        <v>27.33</v>
      </c>
      <c r="CE14">
        <f>MAX(BQ14:BZ14)</f>
        <v>27.76</v>
      </c>
      <c r="CG14" s="3">
        <v>33.93</v>
      </c>
      <c r="CH14" s="3">
        <v>32.4</v>
      </c>
      <c r="CI14" s="3">
        <v>32.67</v>
      </c>
      <c r="CJ14" s="3">
        <v>31.51</v>
      </c>
      <c r="CK14" s="3">
        <v>31.34</v>
      </c>
      <c r="CL14" s="3"/>
      <c r="CM14" s="3"/>
      <c r="CN14" s="3"/>
      <c r="CO14" s="3"/>
      <c r="CP14" s="3"/>
      <c r="CQ14">
        <f>AVERAGE(CG14:CP14)</f>
        <v>32.369999999999997</v>
      </c>
      <c r="CR14">
        <f>STDEV(CG14:CP14)</f>
        <v>1.0398317171542708</v>
      </c>
      <c r="CS14">
        <f>CQ14-10</f>
        <v>22.369999999999997</v>
      </c>
      <c r="CT14">
        <f>MIN(CG14:CP14)</f>
        <v>31.34</v>
      </c>
      <c r="CU14">
        <f>MAX(CG14:CP14)</f>
        <v>33.93</v>
      </c>
      <c r="CW14" s="3">
        <v>29.43</v>
      </c>
      <c r="CX14" s="3">
        <v>28.85</v>
      </c>
      <c r="CY14" s="3">
        <v>29.13</v>
      </c>
      <c r="CZ14" s="3">
        <v>28.78</v>
      </c>
      <c r="DA14" s="3">
        <v>28.97</v>
      </c>
      <c r="DB14" s="3"/>
      <c r="DC14" s="3"/>
      <c r="DD14" s="3"/>
      <c r="DE14" s="3"/>
      <c r="DG14">
        <f>AVERAGE(CW14:DF14)</f>
        <v>29.032</v>
      </c>
      <c r="DH14">
        <f>STDEV(CW14:DF14)</f>
        <v>0.25907527863537977</v>
      </c>
      <c r="DI14">
        <f>DG14-9</f>
        <v>20.032</v>
      </c>
      <c r="DJ14">
        <f>MIN(CW14:DF14)</f>
        <v>28.78</v>
      </c>
      <c r="DK14">
        <f>MAX(CW14:DF14)</f>
        <v>29.43</v>
      </c>
      <c r="DM14" s="3">
        <v>28</v>
      </c>
      <c r="DN14" s="3">
        <v>28.39</v>
      </c>
      <c r="DO14" s="3">
        <v>28.01</v>
      </c>
      <c r="DP14" s="3">
        <v>27.76</v>
      </c>
      <c r="DQ14" s="3">
        <v>27.5</v>
      </c>
      <c r="DR14" s="3"/>
      <c r="DS14" s="3"/>
      <c r="DT14" s="3"/>
      <c r="DU14" s="3"/>
      <c r="DV14" s="3"/>
      <c r="DW14">
        <f>AVERAGE(DM14:DV14)</f>
        <v>27.932000000000006</v>
      </c>
      <c r="DX14">
        <f>STDEV(DM14:DV14)</f>
        <v>0.33040883765420082</v>
      </c>
      <c r="DY14">
        <f>DW14-10</f>
        <v>17.932000000000006</v>
      </c>
      <c r="DZ14">
        <f>MIN(DM14:DV14)</f>
        <v>27.5</v>
      </c>
      <c r="EA14">
        <f>MAX(DM14:DV14)</f>
        <v>28.39</v>
      </c>
      <c r="EC14" s="3">
        <v>29.35</v>
      </c>
      <c r="ED14" s="3">
        <v>28.48</v>
      </c>
      <c r="EE14" s="3">
        <v>28.09</v>
      </c>
      <c r="EF14" s="3">
        <v>27.63</v>
      </c>
      <c r="EG14" s="3">
        <v>27.59</v>
      </c>
      <c r="EH14" s="3"/>
      <c r="EI14" s="3"/>
      <c r="EJ14" s="3"/>
      <c r="EK14" s="3"/>
      <c r="EL14" s="3"/>
      <c r="EM14">
        <f>AVERAGE(EC14:EL14)</f>
        <v>28.227999999999998</v>
      </c>
      <c r="EN14">
        <f>STDEV(EC14:EL14)</f>
        <v>0.72561697885316967</v>
      </c>
      <c r="EO14">
        <f>EM14-10</f>
        <v>18.227999999999998</v>
      </c>
      <c r="EP14">
        <f>MIN(EC14:EL14)</f>
        <v>27.59</v>
      </c>
      <c r="EQ14">
        <f>MAX(EC14:EL14)</f>
        <v>29.35</v>
      </c>
      <c r="ES14" s="3">
        <v>26.39</v>
      </c>
      <c r="ET14" s="3">
        <v>30.09</v>
      </c>
      <c r="EU14" s="3">
        <v>27.41</v>
      </c>
      <c r="EV14" s="3">
        <v>29.98</v>
      </c>
      <c r="EW14" s="3">
        <v>29.63</v>
      </c>
      <c r="EX14" s="3"/>
      <c r="EY14" s="3"/>
      <c r="EZ14" s="3"/>
      <c r="FA14" s="3"/>
      <c r="FB14" s="3"/>
      <c r="FC14">
        <f>AVERAGE(ES14:FB14)</f>
        <v>28.7</v>
      </c>
      <c r="FD14">
        <f>STDEV(ES14:FB14)</f>
        <v>1.690828199433638</v>
      </c>
      <c r="FE14">
        <f>FC14-10</f>
        <v>18.7</v>
      </c>
      <c r="FF14">
        <f>MIN(ES14:FB14)</f>
        <v>26.39</v>
      </c>
      <c r="FG14">
        <f>MAX(ES14:FB14)</f>
        <v>30.09</v>
      </c>
      <c r="FI14" s="3">
        <v>31.58</v>
      </c>
      <c r="FJ14" s="3">
        <v>30.14</v>
      </c>
      <c r="FK14" s="3">
        <v>30.7</v>
      </c>
      <c r="FL14" s="3">
        <v>29.43</v>
      </c>
      <c r="FM14" s="3">
        <v>30.28</v>
      </c>
      <c r="FN14" s="3"/>
      <c r="FO14" s="3"/>
      <c r="FP14" s="3"/>
      <c r="FQ14" s="3"/>
      <c r="FR14" s="3"/>
      <c r="FS14">
        <f>AVERAGE(FI14:FR14)</f>
        <v>30.425999999999998</v>
      </c>
      <c r="FT14">
        <f>STDEV(FI14:FR14)</f>
        <v>0.79087293543273995</v>
      </c>
      <c r="FU14">
        <f>FS14-10</f>
        <v>20.425999999999998</v>
      </c>
      <c r="FV14">
        <f>MIN(FI14:FR14)</f>
        <v>29.43</v>
      </c>
      <c r="FW14">
        <f>MAX(FI14:FR14)</f>
        <v>31.58</v>
      </c>
      <c r="FY14" s="3">
        <v>28.34</v>
      </c>
      <c r="FZ14" s="3">
        <v>27.09</v>
      </c>
      <c r="GA14" s="3">
        <v>28.65</v>
      </c>
      <c r="GB14" s="3">
        <v>28.18</v>
      </c>
      <c r="GC14" s="3">
        <v>27.22</v>
      </c>
      <c r="GD14" s="3"/>
      <c r="GE14" s="3"/>
      <c r="GF14" s="3"/>
      <c r="GG14" s="3"/>
      <c r="GH14" s="3"/>
      <c r="GI14">
        <f>AVERAGE(FY14:GH14)</f>
        <v>27.895999999999997</v>
      </c>
      <c r="GJ14">
        <f>STDEV(FY14:GH14)</f>
        <v>0.69873457049154208</v>
      </c>
      <c r="GK14">
        <f>GI14-10</f>
        <v>17.895999999999997</v>
      </c>
      <c r="GL14">
        <f>MIN(FY14:GH14)</f>
        <v>27.09</v>
      </c>
      <c r="GM14">
        <f>MAX(FY14:GH14)</f>
        <v>28.65</v>
      </c>
      <c r="GO14" s="3">
        <v>26.02</v>
      </c>
      <c r="GP14" s="3">
        <v>26.77</v>
      </c>
      <c r="GQ14" s="3">
        <v>26.29</v>
      </c>
      <c r="GR14" s="3">
        <v>26.73</v>
      </c>
      <c r="GS14" s="3">
        <v>26.61</v>
      </c>
      <c r="GT14" s="3"/>
      <c r="GU14" s="3"/>
      <c r="GV14" s="3"/>
      <c r="GW14" s="3"/>
      <c r="GX14" s="3"/>
      <c r="GY14">
        <f>AVERAGE(GO14:GX14)</f>
        <v>26.484000000000002</v>
      </c>
      <c r="GZ14">
        <f>STDEV(GO14:GX14)</f>
        <v>0.32059320017742132</v>
      </c>
      <c r="HA14">
        <f>GY14-10</f>
        <v>16.484000000000002</v>
      </c>
      <c r="HB14">
        <f>MIN(GO14:GX14)</f>
        <v>26.02</v>
      </c>
      <c r="HC14">
        <f>MAX(GO14:GX14)</f>
        <v>26.77</v>
      </c>
      <c r="HE14" s="3">
        <v>26.74</v>
      </c>
      <c r="HF14" s="3">
        <v>26.95</v>
      </c>
      <c r="HG14" s="3">
        <v>27.37</v>
      </c>
      <c r="HH14" s="3">
        <v>27.39</v>
      </c>
      <c r="HI14" s="3">
        <v>26.87</v>
      </c>
      <c r="HJ14" s="3"/>
      <c r="HK14" s="3"/>
      <c r="HL14" s="3"/>
      <c r="HM14" s="3"/>
      <c r="HN14" s="3"/>
      <c r="HO14">
        <f>AVERAGE(HE14:HN14)</f>
        <v>27.064</v>
      </c>
      <c r="HP14">
        <f>STDEV(HE14:HN14)</f>
        <v>0.29812748950742607</v>
      </c>
      <c r="HQ14">
        <f>HO14-10</f>
        <v>17.064</v>
      </c>
      <c r="HR14">
        <f>MIN(HE14:HN14)</f>
        <v>26.74</v>
      </c>
      <c r="HS14">
        <f>MAX(HE14:HN14)</f>
        <v>27.39</v>
      </c>
      <c r="HU14" s="3">
        <v>32.92</v>
      </c>
      <c r="HV14" s="3">
        <v>30.68</v>
      </c>
      <c r="HW14" s="3">
        <v>31.19</v>
      </c>
      <c r="HX14" s="3">
        <v>31.15</v>
      </c>
      <c r="HY14" s="3">
        <v>28.31</v>
      </c>
      <c r="HZ14" s="3"/>
      <c r="IA14" s="3"/>
      <c r="IB14" s="3"/>
      <c r="IC14" s="3"/>
      <c r="ID14" s="3"/>
      <c r="IE14">
        <f>AVERAGE(HU14:ID14)</f>
        <v>30.85</v>
      </c>
      <c r="IF14">
        <f>STDEV(HU14:ID14)</f>
        <v>1.6561249952826638</v>
      </c>
      <c r="IG14">
        <f>IE14-10</f>
        <v>20.85</v>
      </c>
      <c r="IH14">
        <f>MIN(HU14:ID14)</f>
        <v>28.31</v>
      </c>
      <c r="II14">
        <f>MAX(HU14:ID14)</f>
        <v>32.92</v>
      </c>
    </row>
    <row r="15" spans="4:243" x14ac:dyDescent="0.25">
      <c r="BK15" s="3"/>
    </row>
    <row r="16" spans="4:243" x14ac:dyDescent="0.25">
      <c r="BK16" s="3"/>
    </row>
    <row r="17" spans="4:243" x14ac:dyDescent="0.25">
      <c r="BK17" s="3"/>
    </row>
    <row r="18" spans="4:243" x14ac:dyDescent="0.25">
      <c r="BK18" s="3"/>
    </row>
    <row r="19" spans="4:243" x14ac:dyDescent="0.25">
      <c r="D19" t="s">
        <v>5</v>
      </c>
      <c r="E19" t="s">
        <v>5</v>
      </c>
      <c r="F19" t="s">
        <v>5</v>
      </c>
      <c r="G19" t="s">
        <v>5</v>
      </c>
      <c r="H19" t="s">
        <v>5</v>
      </c>
      <c r="T19" t="s">
        <v>18</v>
      </c>
      <c r="U19" t="s">
        <v>18</v>
      </c>
      <c r="V19" t="s">
        <v>18</v>
      </c>
      <c r="W19" t="s">
        <v>18</v>
      </c>
      <c r="X19" t="s">
        <v>18</v>
      </c>
      <c r="AJ19" t="s">
        <v>27</v>
      </c>
      <c r="AK19" t="s">
        <v>27</v>
      </c>
      <c r="AL19" t="s">
        <v>27</v>
      </c>
      <c r="AM19" t="s">
        <v>27</v>
      </c>
      <c r="AN19" t="s">
        <v>27</v>
      </c>
      <c r="AZ19" t="s">
        <v>30</v>
      </c>
      <c r="BA19" t="s">
        <v>30</v>
      </c>
      <c r="BB19" t="s">
        <v>30</v>
      </c>
      <c r="BC19" t="s">
        <v>30</v>
      </c>
      <c r="BD19" t="s">
        <v>30</v>
      </c>
      <c r="BK19" s="3"/>
      <c r="BQ19" t="s">
        <v>32</v>
      </c>
      <c r="BR19" t="s">
        <v>32</v>
      </c>
      <c r="BS19" t="s">
        <v>32</v>
      </c>
      <c r="BT19" t="s">
        <v>32</v>
      </c>
      <c r="BU19" t="s">
        <v>32</v>
      </c>
      <c r="CG19" t="s">
        <v>33</v>
      </c>
      <c r="CH19" t="s">
        <v>33</v>
      </c>
      <c r="CI19" t="s">
        <v>33</v>
      </c>
      <c r="CJ19" t="s">
        <v>33</v>
      </c>
      <c r="CK19" t="s">
        <v>33</v>
      </c>
      <c r="CW19" t="s">
        <v>34</v>
      </c>
      <c r="CX19" t="s">
        <v>34</v>
      </c>
      <c r="CY19" t="s">
        <v>34</v>
      </c>
      <c r="CZ19" t="s">
        <v>34</v>
      </c>
      <c r="DA19" t="s">
        <v>34</v>
      </c>
      <c r="DM19" t="s">
        <v>42</v>
      </c>
      <c r="DN19" t="s">
        <v>42</v>
      </c>
      <c r="DO19" t="s">
        <v>42</v>
      </c>
      <c r="DP19" t="s">
        <v>42</v>
      </c>
      <c r="DQ19" t="s">
        <v>42</v>
      </c>
      <c r="EC19" t="s">
        <v>43</v>
      </c>
      <c r="ED19" t="s">
        <v>43</v>
      </c>
      <c r="EE19" t="s">
        <v>43</v>
      </c>
      <c r="EF19" t="s">
        <v>43</v>
      </c>
      <c r="EG19" t="s">
        <v>43</v>
      </c>
      <c r="ES19" t="s">
        <v>44</v>
      </c>
      <c r="ET19" t="s">
        <v>44</v>
      </c>
      <c r="EU19" t="s">
        <v>44</v>
      </c>
      <c r="EV19" t="s">
        <v>44</v>
      </c>
      <c r="EW19" t="s">
        <v>44</v>
      </c>
      <c r="FI19" t="s">
        <v>45</v>
      </c>
      <c r="FJ19" t="s">
        <v>45</v>
      </c>
      <c r="FK19" t="s">
        <v>45</v>
      </c>
      <c r="FL19" t="s">
        <v>45</v>
      </c>
      <c r="FM19" t="s">
        <v>45</v>
      </c>
      <c r="FY19" t="s">
        <v>46</v>
      </c>
      <c r="FZ19" t="s">
        <v>46</v>
      </c>
      <c r="GA19" t="s">
        <v>46</v>
      </c>
      <c r="GB19" t="s">
        <v>46</v>
      </c>
      <c r="GC19" t="s">
        <v>46</v>
      </c>
      <c r="GO19" t="s">
        <v>47</v>
      </c>
      <c r="GP19" t="s">
        <v>47</v>
      </c>
      <c r="GQ19" t="s">
        <v>47</v>
      </c>
      <c r="GR19" t="s">
        <v>47</v>
      </c>
      <c r="GS19" t="s">
        <v>47</v>
      </c>
      <c r="HE19" t="s">
        <v>48</v>
      </c>
      <c r="HF19" t="s">
        <v>48</v>
      </c>
      <c r="HG19" t="s">
        <v>48</v>
      </c>
      <c r="HH19" t="s">
        <v>48</v>
      </c>
      <c r="HI19" t="s">
        <v>48</v>
      </c>
      <c r="HU19" t="s">
        <v>49</v>
      </c>
      <c r="HV19" t="s">
        <v>49</v>
      </c>
      <c r="HW19" t="s">
        <v>49</v>
      </c>
      <c r="HX19" t="s">
        <v>49</v>
      </c>
      <c r="HY19" t="s">
        <v>49</v>
      </c>
    </row>
    <row r="20" spans="4:243" x14ac:dyDescent="0.25">
      <c r="D20" t="s">
        <v>16</v>
      </c>
      <c r="E20" t="s">
        <v>16</v>
      </c>
      <c r="F20" t="s">
        <v>16</v>
      </c>
      <c r="G20" t="s">
        <v>16</v>
      </c>
      <c r="H20" t="s">
        <v>16</v>
      </c>
      <c r="T20" t="s">
        <v>16</v>
      </c>
      <c r="U20" t="s">
        <v>16</v>
      </c>
      <c r="V20" t="s">
        <v>16</v>
      </c>
      <c r="W20" t="s">
        <v>16</v>
      </c>
      <c r="X20" t="s">
        <v>16</v>
      </c>
      <c r="AJ20" t="s">
        <v>16</v>
      </c>
      <c r="AK20" t="s">
        <v>16</v>
      </c>
      <c r="AL20" t="s">
        <v>16</v>
      </c>
      <c r="AM20" t="s">
        <v>16</v>
      </c>
      <c r="AN20" t="s">
        <v>16</v>
      </c>
      <c r="AZ20" t="s">
        <v>16</v>
      </c>
      <c r="BA20" t="s">
        <v>16</v>
      </c>
      <c r="BB20" t="s">
        <v>16</v>
      </c>
      <c r="BC20" t="s">
        <v>16</v>
      </c>
      <c r="BD20" t="s">
        <v>16</v>
      </c>
      <c r="BK20" s="3"/>
      <c r="BQ20" t="s">
        <v>16</v>
      </c>
      <c r="BR20" t="s">
        <v>16</v>
      </c>
      <c r="BS20" t="s">
        <v>16</v>
      </c>
      <c r="BT20" t="s">
        <v>16</v>
      </c>
      <c r="BU20" t="s">
        <v>16</v>
      </c>
      <c r="CG20" t="s">
        <v>16</v>
      </c>
      <c r="CH20" t="s">
        <v>16</v>
      </c>
      <c r="CI20" t="s">
        <v>16</v>
      </c>
      <c r="CJ20" t="s">
        <v>16</v>
      </c>
      <c r="CK20" t="s">
        <v>16</v>
      </c>
      <c r="CW20" t="s">
        <v>16</v>
      </c>
      <c r="CX20" t="s">
        <v>16</v>
      </c>
      <c r="CY20" t="s">
        <v>16</v>
      </c>
      <c r="CZ20" t="s">
        <v>16</v>
      </c>
      <c r="DA20" t="s">
        <v>16</v>
      </c>
      <c r="DM20" t="s">
        <v>16</v>
      </c>
      <c r="DN20" t="s">
        <v>16</v>
      </c>
      <c r="DO20" t="s">
        <v>16</v>
      </c>
      <c r="DP20" t="s">
        <v>16</v>
      </c>
      <c r="DQ20" t="s">
        <v>16</v>
      </c>
      <c r="EC20" t="s">
        <v>16</v>
      </c>
      <c r="ED20" t="s">
        <v>16</v>
      </c>
      <c r="EE20" t="s">
        <v>16</v>
      </c>
      <c r="EF20" t="s">
        <v>16</v>
      </c>
      <c r="EG20" t="s">
        <v>16</v>
      </c>
      <c r="ES20" t="s">
        <v>16</v>
      </c>
      <c r="ET20" t="s">
        <v>16</v>
      </c>
      <c r="EU20" t="s">
        <v>16</v>
      </c>
      <c r="EV20" t="s">
        <v>16</v>
      </c>
      <c r="EW20" t="s">
        <v>16</v>
      </c>
      <c r="FI20" t="s">
        <v>16</v>
      </c>
      <c r="FJ20" t="s">
        <v>16</v>
      </c>
      <c r="FK20" t="s">
        <v>16</v>
      </c>
      <c r="FL20" t="s">
        <v>16</v>
      </c>
      <c r="FM20" t="s">
        <v>16</v>
      </c>
      <c r="FY20" t="s">
        <v>16</v>
      </c>
      <c r="FZ20" t="s">
        <v>16</v>
      </c>
      <c r="GA20" t="s">
        <v>16</v>
      </c>
      <c r="GB20" t="s">
        <v>16</v>
      </c>
      <c r="GC20" t="s">
        <v>16</v>
      </c>
      <c r="GO20" t="s">
        <v>16</v>
      </c>
      <c r="GP20" t="s">
        <v>16</v>
      </c>
      <c r="GQ20" t="s">
        <v>16</v>
      </c>
      <c r="GR20" t="s">
        <v>16</v>
      </c>
      <c r="GS20" t="s">
        <v>16</v>
      </c>
      <c r="HE20" t="s">
        <v>16</v>
      </c>
      <c r="HF20" t="s">
        <v>16</v>
      </c>
      <c r="HG20" t="s">
        <v>16</v>
      </c>
      <c r="HH20" t="s">
        <v>16</v>
      </c>
      <c r="HI20" t="s">
        <v>16</v>
      </c>
      <c r="HU20" t="s">
        <v>16</v>
      </c>
      <c r="HV20" t="s">
        <v>16</v>
      </c>
      <c r="HW20" t="s">
        <v>16</v>
      </c>
      <c r="HX20" t="s">
        <v>16</v>
      </c>
      <c r="HY20" t="s">
        <v>16</v>
      </c>
    </row>
    <row r="21" spans="4:243" x14ac:dyDescent="0.25">
      <c r="D21" t="s">
        <v>9</v>
      </c>
      <c r="E21" t="s">
        <v>9</v>
      </c>
      <c r="F21" t="s">
        <v>9</v>
      </c>
      <c r="G21" t="s">
        <v>9</v>
      </c>
      <c r="H21" t="s">
        <v>9</v>
      </c>
      <c r="T21" t="s">
        <v>9</v>
      </c>
      <c r="U21" t="s">
        <v>9</v>
      </c>
      <c r="V21" t="s">
        <v>9</v>
      </c>
      <c r="W21" t="s">
        <v>9</v>
      </c>
      <c r="X21" t="s">
        <v>9</v>
      </c>
      <c r="AJ21" t="s">
        <v>9</v>
      </c>
      <c r="AK21" t="s">
        <v>9</v>
      </c>
      <c r="AL21" t="s">
        <v>9</v>
      </c>
      <c r="AM21" t="s">
        <v>9</v>
      </c>
      <c r="AN21" t="s">
        <v>9</v>
      </c>
      <c r="AZ21" t="s">
        <v>9</v>
      </c>
      <c r="BA21" t="s">
        <v>9</v>
      </c>
      <c r="BB21" t="s">
        <v>9</v>
      </c>
      <c r="BC21" t="s">
        <v>9</v>
      </c>
      <c r="BD21" t="s">
        <v>9</v>
      </c>
      <c r="BK21" s="3"/>
      <c r="BQ21" t="s">
        <v>9</v>
      </c>
      <c r="BR21" t="s">
        <v>9</v>
      </c>
      <c r="BS21" t="s">
        <v>9</v>
      </c>
      <c r="BT21" t="s">
        <v>9</v>
      </c>
      <c r="BU21" t="s">
        <v>9</v>
      </c>
      <c r="CG21" t="s">
        <v>9</v>
      </c>
      <c r="CH21" t="s">
        <v>9</v>
      </c>
      <c r="CI21" t="s">
        <v>9</v>
      </c>
      <c r="CJ21" t="s">
        <v>9</v>
      </c>
      <c r="CK21" t="s">
        <v>9</v>
      </c>
      <c r="CW21" t="s">
        <v>9</v>
      </c>
      <c r="CX21" t="s">
        <v>9</v>
      </c>
      <c r="CY21" t="s">
        <v>9</v>
      </c>
      <c r="CZ21" t="s">
        <v>9</v>
      </c>
      <c r="DA21" t="s">
        <v>9</v>
      </c>
      <c r="DM21" t="s">
        <v>9</v>
      </c>
      <c r="DN21" t="s">
        <v>9</v>
      </c>
      <c r="DO21" t="s">
        <v>9</v>
      </c>
      <c r="DP21" t="s">
        <v>9</v>
      </c>
      <c r="DQ21" t="s">
        <v>9</v>
      </c>
      <c r="EC21" t="s">
        <v>9</v>
      </c>
      <c r="ED21" t="s">
        <v>9</v>
      </c>
      <c r="EE21" t="s">
        <v>9</v>
      </c>
      <c r="EF21" t="s">
        <v>9</v>
      </c>
      <c r="EG21" t="s">
        <v>9</v>
      </c>
      <c r="ES21" t="s">
        <v>9</v>
      </c>
      <c r="ET21" t="s">
        <v>9</v>
      </c>
      <c r="EU21" t="s">
        <v>9</v>
      </c>
      <c r="EV21" t="s">
        <v>9</v>
      </c>
      <c r="EW21" t="s">
        <v>9</v>
      </c>
      <c r="FI21" t="s">
        <v>9</v>
      </c>
      <c r="FJ21" t="s">
        <v>9</v>
      </c>
      <c r="FK21" t="s">
        <v>9</v>
      </c>
      <c r="FL21" t="s">
        <v>9</v>
      </c>
      <c r="FM21" t="s">
        <v>9</v>
      </c>
      <c r="FY21" t="s">
        <v>9</v>
      </c>
      <c r="FZ21" t="s">
        <v>9</v>
      </c>
      <c r="GA21" t="s">
        <v>9</v>
      </c>
      <c r="GB21" t="s">
        <v>9</v>
      </c>
      <c r="GC21" t="s">
        <v>9</v>
      </c>
      <c r="GO21" t="s">
        <v>9</v>
      </c>
      <c r="GP21" t="s">
        <v>9</v>
      </c>
      <c r="GQ21" t="s">
        <v>9</v>
      </c>
      <c r="GR21" t="s">
        <v>9</v>
      </c>
      <c r="GS21" t="s">
        <v>9</v>
      </c>
      <c r="HE21" t="s">
        <v>9</v>
      </c>
      <c r="HF21" t="s">
        <v>9</v>
      </c>
      <c r="HG21" t="s">
        <v>9</v>
      </c>
      <c r="HH21" t="s">
        <v>9</v>
      </c>
      <c r="HI21" t="s">
        <v>9</v>
      </c>
      <c r="HU21" t="s">
        <v>9</v>
      </c>
      <c r="HV21" t="s">
        <v>9</v>
      </c>
      <c r="HW21" t="s">
        <v>9</v>
      </c>
      <c r="HX21" t="s">
        <v>9</v>
      </c>
      <c r="HY21" t="s">
        <v>9</v>
      </c>
    </row>
    <row r="22" spans="4:243" x14ac:dyDescent="0.25">
      <c r="D22" t="s">
        <v>11</v>
      </c>
      <c r="E22" t="s">
        <v>12</v>
      </c>
      <c r="F22" t="s">
        <v>13</v>
      </c>
      <c r="G22" t="s">
        <v>14</v>
      </c>
      <c r="H22" t="s">
        <v>15</v>
      </c>
      <c r="N22" t="s">
        <v>19</v>
      </c>
      <c r="O22" t="s">
        <v>20</v>
      </c>
      <c r="P22" t="s">
        <v>21</v>
      </c>
      <c r="Q22" t="s">
        <v>22</v>
      </c>
      <c r="R22" t="s">
        <v>23</v>
      </c>
      <c r="T22" t="s">
        <v>11</v>
      </c>
      <c r="U22" t="s">
        <v>12</v>
      </c>
      <c r="V22" t="s">
        <v>13</v>
      </c>
      <c r="W22" t="s">
        <v>14</v>
      </c>
      <c r="X22" t="s">
        <v>15</v>
      </c>
      <c r="AD22" t="s">
        <v>19</v>
      </c>
      <c r="AE22" t="s">
        <v>20</v>
      </c>
      <c r="AF22" t="s">
        <v>21</v>
      </c>
      <c r="AG22" t="s">
        <v>22</v>
      </c>
      <c r="AH22" t="s">
        <v>23</v>
      </c>
      <c r="AJ22" t="s">
        <v>11</v>
      </c>
      <c r="AK22" t="s">
        <v>12</v>
      </c>
      <c r="AL22" t="s">
        <v>13</v>
      </c>
      <c r="AM22" t="s">
        <v>14</v>
      </c>
      <c r="AN22" t="s">
        <v>15</v>
      </c>
      <c r="AT22" t="s">
        <v>19</v>
      </c>
      <c r="AU22" t="s">
        <v>20</v>
      </c>
      <c r="AV22" t="s">
        <v>21</v>
      </c>
      <c r="AW22" t="s">
        <v>22</v>
      </c>
      <c r="AX22" t="s">
        <v>23</v>
      </c>
      <c r="AZ22" t="s">
        <v>11</v>
      </c>
      <c r="BA22" t="s">
        <v>12</v>
      </c>
      <c r="BB22" t="s">
        <v>13</v>
      </c>
      <c r="BC22" t="s">
        <v>14</v>
      </c>
      <c r="BD22" t="s">
        <v>15</v>
      </c>
      <c r="BJ22" t="s">
        <v>19</v>
      </c>
      <c r="BK22" s="3" t="s">
        <v>20</v>
      </c>
      <c r="BL22" t="s">
        <v>21</v>
      </c>
      <c r="BM22" t="s">
        <v>22</v>
      </c>
      <c r="BN22" t="s">
        <v>23</v>
      </c>
      <c r="BQ22" t="s">
        <v>11</v>
      </c>
      <c r="BR22" t="s">
        <v>12</v>
      </c>
      <c r="BS22" t="s">
        <v>13</v>
      </c>
      <c r="BT22" t="s">
        <v>29</v>
      </c>
      <c r="BU22" t="s">
        <v>15</v>
      </c>
      <c r="CA22" t="s">
        <v>19</v>
      </c>
      <c r="CB22" t="s">
        <v>20</v>
      </c>
      <c r="CC22" t="s">
        <v>21</v>
      </c>
      <c r="CD22" t="s">
        <v>22</v>
      </c>
      <c r="CE22" t="s">
        <v>23</v>
      </c>
      <c r="CG22" t="s">
        <v>11</v>
      </c>
      <c r="CH22" t="s">
        <v>12</v>
      </c>
      <c r="CI22" t="s">
        <v>13</v>
      </c>
      <c r="CJ22" t="s">
        <v>14</v>
      </c>
      <c r="CK22" t="s">
        <v>15</v>
      </c>
      <c r="CQ22" t="s">
        <v>19</v>
      </c>
      <c r="CR22" t="s">
        <v>20</v>
      </c>
      <c r="CS22" t="s">
        <v>21</v>
      </c>
      <c r="CT22" t="s">
        <v>22</v>
      </c>
      <c r="CU22" t="s">
        <v>23</v>
      </c>
      <c r="CW22" t="s">
        <v>11</v>
      </c>
      <c r="CX22" t="s">
        <v>12</v>
      </c>
      <c r="CY22" t="s">
        <v>13</v>
      </c>
      <c r="CZ22" t="s">
        <v>14</v>
      </c>
      <c r="DA22" t="s">
        <v>15</v>
      </c>
      <c r="DG22" t="s">
        <v>19</v>
      </c>
      <c r="DH22" t="s">
        <v>20</v>
      </c>
      <c r="DI22" t="s">
        <v>21</v>
      </c>
      <c r="DJ22" t="s">
        <v>22</v>
      </c>
      <c r="DK22" t="s">
        <v>23</v>
      </c>
      <c r="DM22" t="s">
        <v>11</v>
      </c>
      <c r="DN22" t="s">
        <v>12</v>
      </c>
      <c r="DO22" t="s">
        <v>13</v>
      </c>
      <c r="DP22" t="s">
        <v>14</v>
      </c>
      <c r="DQ22" t="s">
        <v>15</v>
      </c>
      <c r="DW22" t="s">
        <v>19</v>
      </c>
      <c r="DX22" t="s">
        <v>20</v>
      </c>
      <c r="DY22" t="s">
        <v>21</v>
      </c>
      <c r="DZ22" t="s">
        <v>22</v>
      </c>
      <c r="EA22" t="s">
        <v>23</v>
      </c>
      <c r="EC22" t="s">
        <v>11</v>
      </c>
      <c r="ED22" t="s">
        <v>12</v>
      </c>
      <c r="EE22" t="s">
        <v>13</v>
      </c>
      <c r="EF22" t="s">
        <v>14</v>
      </c>
      <c r="EG22" t="s">
        <v>15</v>
      </c>
      <c r="EM22" t="s">
        <v>19</v>
      </c>
      <c r="EN22" t="s">
        <v>20</v>
      </c>
      <c r="EO22" t="s">
        <v>21</v>
      </c>
      <c r="EP22" t="s">
        <v>22</v>
      </c>
      <c r="EQ22" t="s">
        <v>23</v>
      </c>
      <c r="ES22" t="s">
        <v>11</v>
      </c>
      <c r="ET22" t="s">
        <v>12</v>
      </c>
      <c r="EU22" t="s">
        <v>13</v>
      </c>
      <c r="EV22" t="s">
        <v>14</v>
      </c>
      <c r="EW22" t="s">
        <v>15</v>
      </c>
      <c r="FC22" t="s">
        <v>19</v>
      </c>
      <c r="FD22" t="s">
        <v>20</v>
      </c>
      <c r="FE22" t="s">
        <v>21</v>
      </c>
      <c r="FF22" t="s">
        <v>22</v>
      </c>
      <c r="FG22" t="s">
        <v>23</v>
      </c>
      <c r="FI22" t="s">
        <v>11</v>
      </c>
      <c r="FJ22" t="s">
        <v>12</v>
      </c>
      <c r="FK22" t="s">
        <v>13</v>
      </c>
      <c r="FL22" t="s">
        <v>14</v>
      </c>
      <c r="FM22" t="s">
        <v>15</v>
      </c>
      <c r="FS22" t="s">
        <v>19</v>
      </c>
      <c r="FT22" t="s">
        <v>20</v>
      </c>
      <c r="FU22" t="s">
        <v>21</v>
      </c>
      <c r="FV22" t="s">
        <v>22</v>
      </c>
      <c r="FW22" t="s">
        <v>23</v>
      </c>
      <c r="FY22" t="s">
        <v>11</v>
      </c>
      <c r="FZ22" t="s">
        <v>12</v>
      </c>
      <c r="GA22" t="s">
        <v>13</v>
      </c>
      <c r="GB22" t="s">
        <v>14</v>
      </c>
      <c r="GC22" t="s">
        <v>15</v>
      </c>
      <c r="GI22" t="s">
        <v>19</v>
      </c>
      <c r="GJ22" t="s">
        <v>20</v>
      </c>
      <c r="GK22" t="s">
        <v>21</v>
      </c>
      <c r="GL22" t="s">
        <v>22</v>
      </c>
      <c r="GM22" t="s">
        <v>23</v>
      </c>
      <c r="GO22" t="s">
        <v>11</v>
      </c>
      <c r="GP22" t="s">
        <v>12</v>
      </c>
      <c r="GQ22" t="s">
        <v>50</v>
      </c>
      <c r="GR22" t="s">
        <v>14</v>
      </c>
      <c r="GS22" t="s">
        <v>15</v>
      </c>
      <c r="GY22" t="s">
        <v>19</v>
      </c>
      <c r="GZ22" t="s">
        <v>20</v>
      </c>
      <c r="HA22" t="s">
        <v>21</v>
      </c>
      <c r="HB22" t="s">
        <v>22</v>
      </c>
      <c r="HC22" t="s">
        <v>23</v>
      </c>
      <c r="HE22" t="s">
        <v>11</v>
      </c>
      <c r="HF22" t="s">
        <v>12</v>
      </c>
      <c r="HG22" t="s">
        <v>13</v>
      </c>
      <c r="HH22" t="s">
        <v>14</v>
      </c>
      <c r="HI22" t="s">
        <v>15</v>
      </c>
      <c r="HO22" t="s">
        <v>19</v>
      </c>
      <c r="HP22" t="s">
        <v>20</v>
      </c>
      <c r="HQ22" t="s">
        <v>21</v>
      </c>
      <c r="HR22" t="s">
        <v>22</v>
      </c>
      <c r="HS22" t="s">
        <v>23</v>
      </c>
      <c r="HU22" t="s">
        <v>11</v>
      </c>
      <c r="HV22" t="s">
        <v>12</v>
      </c>
      <c r="HW22" t="s">
        <v>13</v>
      </c>
      <c r="HX22" t="s">
        <v>14</v>
      </c>
      <c r="HY22" t="s">
        <v>15</v>
      </c>
      <c r="IE22" t="s">
        <v>19</v>
      </c>
      <c r="IF22" t="s">
        <v>20</v>
      </c>
      <c r="IG22" t="s">
        <v>21</v>
      </c>
      <c r="IH22" t="s">
        <v>22</v>
      </c>
      <c r="II22" t="s">
        <v>23</v>
      </c>
    </row>
    <row r="23" spans="4:243" x14ac:dyDescent="0.25">
      <c r="D23" s="3">
        <v>28.22</v>
      </c>
      <c r="E23" s="3">
        <v>27.73</v>
      </c>
      <c r="F23" s="3">
        <v>27.75</v>
      </c>
      <c r="G23" s="3">
        <v>27.38</v>
      </c>
      <c r="H23" s="3">
        <v>27.05</v>
      </c>
      <c r="I23" s="3"/>
      <c r="J23" s="3"/>
      <c r="K23" s="3"/>
      <c r="L23" s="3"/>
      <c r="M23" s="3"/>
      <c r="N23">
        <f>AVERAGE(D23:M23)</f>
        <v>27.625999999999998</v>
      </c>
      <c r="O23">
        <f>STDEV(D23:M23)</f>
        <v>0.4391241282371075</v>
      </c>
      <c r="P23">
        <f>N23-10</f>
        <v>17.625999999999998</v>
      </c>
      <c r="Q23">
        <f>MIN(D23:M23)</f>
        <v>27.05</v>
      </c>
      <c r="R23">
        <f>MAX(D23:M23)</f>
        <v>28.22</v>
      </c>
      <c r="T23" s="3">
        <v>27.87</v>
      </c>
      <c r="U23" s="3">
        <v>27.99</v>
      </c>
      <c r="V23" s="3"/>
      <c r="W23" s="3">
        <v>26.68</v>
      </c>
      <c r="X23" s="3">
        <v>27.62</v>
      </c>
      <c r="Y23" s="3"/>
      <c r="Z23" s="3"/>
      <c r="AA23" s="3"/>
      <c r="AB23" s="3"/>
      <c r="AC23" s="3"/>
      <c r="AD23">
        <f>AVERAGE(T23:AC23)</f>
        <v>27.54</v>
      </c>
      <c r="AE23">
        <f>STDEV(T23:AC23)</f>
        <v>0.59368903195752798</v>
      </c>
      <c r="AF23">
        <f>AD23-10</f>
        <v>17.54</v>
      </c>
      <c r="AG23">
        <f>MIN(T23:AC23)</f>
        <v>26.68</v>
      </c>
      <c r="AH23">
        <f>MAX(T23:AC23)</f>
        <v>27.99</v>
      </c>
      <c r="AJ23" s="3">
        <v>29.57</v>
      </c>
      <c r="AK23" s="3">
        <v>28.55</v>
      </c>
      <c r="AL23" s="3">
        <v>27.13</v>
      </c>
      <c r="AM23" s="3">
        <v>26.8</v>
      </c>
      <c r="AN23" s="3">
        <v>26.95</v>
      </c>
      <c r="AO23" s="3"/>
      <c r="AP23" s="3"/>
      <c r="AQ23" s="3"/>
      <c r="AR23" s="3"/>
      <c r="AS23" s="3"/>
      <c r="AT23">
        <f>AVERAGE(AJ23:AS23)</f>
        <v>27.8</v>
      </c>
      <c r="AU23">
        <f>STDEV(AJ23:AS23)</f>
        <v>1.2110739036078686</v>
      </c>
      <c r="AV23">
        <f>AT23-10</f>
        <v>17.8</v>
      </c>
      <c r="AW23">
        <f>MIN(AJ23:AS23)</f>
        <v>26.8</v>
      </c>
      <c r="AX23">
        <f>MAX(AJ23:AS23)</f>
        <v>29.57</v>
      </c>
      <c r="AZ23" s="3">
        <v>29.45</v>
      </c>
      <c r="BA23" s="43"/>
      <c r="BB23" s="3">
        <v>27.47</v>
      </c>
      <c r="BC23" s="3">
        <v>27.46</v>
      </c>
      <c r="BD23" s="3">
        <v>27.96</v>
      </c>
      <c r="BE23" s="3"/>
      <c r="BF23" s="3"/>
      <c r="BG23" s="3"/>
      <c r="BH23" s="3"/>
      <c r="BI23" s="3"/>
      <c r="BJ23">
        <f>AVERAGE(AZ23:BI23)</f>
        <v>28.085000000000001</v>
      </c>
      <c r="BK23" s="3">
        <f>STDEV(AZ23:BI23)</f>
        <v>0.93945019381905825</v>
      </c>
      <c r="BL23">
        <f>BJ23-10</f>
        <v>18.085000000000001</v>
      </c>
      <c r="BM23">
        <f>MIN(AZ23:BI23)</f>
        <v>27.46</v>
      </c>
      <c r="BN23">
        <f>MAX(AZ23:BI23)</f>
        <v>29.45</v>
      </c>
      <c r="BQ23" s="3">
        <v>27.34</v>
      </c>
      <c r="BR23" s="3">
        <v>27.76</v>
      </c>
      <c r="BS23" s="3">
        <v>26.59</v>
      </c>
      <c r="BT23" s="3">
        <v>27.49</v>
      </c>
      <c r="BU23" s="3">
        <v>27.34</v>
      </c>
      <c r="BV23" s="3"/>
      <c r="BW23" s="3"/>
      <c r="BX23" s="3"/>
      <c r="BY23" s="3"/>
      <c r="BZ23" s="3"/>
      <c r="CA23">
        <f>AVERAGE(BQ23:BZ23)</f>
        <v>27.303999999999995</v>
      </c>
      <c r="CB23">
        <f>STDEV(BQ23:BZ23)</f>
        <v>0.43443066190129848</v>
      </c>
      <c r="CC23">
        <f>CA23-9</f>
        <v>18.303999999999995</v>
      </c>
      <c r="CD23">
        <f>MIN(BQ23:BZ23)</f>
        <v>26.59</v>
      </c>
      <c r="CE23">
        <f>MAX(BQ23:BZ23)</f>
        <v>27.76</v>
      </c>
      <c r="CG23" s="3">
        <v>33.08</v>
      </c>
      <c r="CH23" s="3">
        <v>30.35</v>
      </c>
      <c r="CI23" s="3">
        <v>32</v>
      </c>
      <c r="CJ23" s="3">
        <v>30.15</v>
      </c>
      <c r="CK23" s="3">
        <v>31.4</v>
      </c>
      <c r="CL23" s="3"/>
      <c r="CM23" s="3"/>
      <c r="CN23" s="3"/>
      <c r="CO23" s="3"/>
      <c r="CP23" s="3"/>
      <c r="CQ23">
        <f>AVERAGE(CG23:CP23)</f>
        <v>31.396000000000004</v>
      </c>
      <c r="CR23">
        <f>STDEV(CG23:CP23)</f>
        <v>1.2090616196042279</v>
      </c>
      <c r="CS23">
        <f>CQ23-10</f>
        <v>21.396000000000004</v>
      </c>
      <c r="CT23">
        <f>MIN(CG23:CP23)</f>
        <v>30.15</v>
      </c>
      <c r="CU23">
        <f>MAX(CG23:CP23)</f>
        <v>33.08</v>
      </c>
      <c r="CW23" s="3">
        <v>28.67</v>
      </c>
      <c r="CX23" s="3">
        <v>29.59</v>
      </c>
      <c r="CY23" s="3">
        <v>28.72</v>
      </c>
      <c r="CZ23" s="43"/>
      <c r="DA23" s="3">
        <v>28.05</v>
      </c>
      <c r="DB23" s="3"/>
      <c r="DC23" s="3"/>
      <c r="DD23" s="3"/>
      <c r="DE23" s="3"/>
      <c r="DG23">
        <f>AVERAGE(CW23:DF23)</f>
        <v>28.7575</v>
      </c>
      <c r="DH23">
        <f>STDEV(CW23:DF23)</f>
        <v>0.6331600640175169</v>
      </c>
      <c r="DI23">
        <f>DG23-9</f>
        <v>19.7575</v>
      </c>
      <c r="DJ23">
        <f>MIN(CW23:DF23)</f>
        <v>28.05</v>
      </c>
      <c r="DK23">
        <f>MAX(CW23:DF23)</f>
        <v>29.59</v>
      </c>
      <c r="DM23" s="3">
        <v>29.06</v>
      </c>
      <c r="DN23" s="3">
        <v>27.39</v>
      </c>
      <c r="DO23" s="3">
        <v>27.71</v>
      </c>
      <c r="DP23" s="3">
        <v>28.48</v>
      </c>
      <c r="DQ23" s="3">
        <v>27.1</v>
      </c>
      <c r="DR23" s="3"/>
      <c r="DS23" s="3"/>
      <c r="DT23" s="3"/>
      <c r="DU23" s="3"/>
      <c r="DV23" s="3"/>
      <c r="DW23">
        <f>AVERAGE(DM23:DV23)</f>
        <v>27.948</v>
      </c>
      <c r="DX23">
        <f>STDEV(DM23:DV23)</f>
        <v>0.80726080048519544</v>
      </c>
      <c r="DY23">
        <f>DW23-10</f>
        <v>17.948</v>
      </c>
      <c r="DZ23">
        <f>MIN(DM23:DV23)</f>
        <v>27.1</v>
      </c>
      <c r="EA23">
        <f>MAX(DM23:DV23)</f>
        <v>29.06</v>
      </c>
      <c r="EC23" s="3">
        <v>28.19</v>
      </c>
      <c r="ED23" s="3">
        <v>27.96</v>
      </c>
      <c r="EE23" s="3">
        <v>27.19</v>
      </c>
      <c r="EF23" s="3">
        <v>27.47</v>
      </c>
      <c r="EG23" s="3">
        <v>27.34</v>
      </c>
      <c r="EH23" s="3"/>
      <c r="EI23" s="3"/>
      <c r="EJ23" s="3"/>
      <c r="EK23" s="3"/>
      <c r="EL23" s="3"/>
      <c r="EM23">
        <f>AVERAGE(EC23:EL23)</f>
        <v>27.630000000000003</v>
      </c>
      <c r="EN23">
        <f>STDEV(EC23:EL23)</f>
        <v>0.42596948247497768</v>
      </c>
      <c r="EO23">
        <f>EM23-10</f>
        <v>17.630000000000003</v>
      </c>
      <c r="EP23">
        <f>MIN(EC23:EL23)</f>
        <v>27.19</v>
      </c>
      <c r="EQ23">
        <f>MAX(EC23:EL23)</f>
        <v>28.19</v>
      </c>
      <c r="ES23" s="3">
        <v>26.82</v>
      </c>
      <c r="ET23" s="3">
        <v>27.85</v>
      </c>
      <c r="EU23" s="3">
        <v>26.42</v>
      </c>
      <c r="EV23" s="3">
        <v>27.42</v>
      </c>
      <c r="EW23" s="3">
        <v>30.49</v>
      </c>
      <c r="EX23" s="3"/>
      <c r="EY23" s="3"/>
      <c r="EZ23" s="3"/>
      <c r="FA23" s="3"/>
      <c r="FB23" s="3"/>
      <c r="FC23">
        <f>AVERAGE(ES23:FB23)</f>
        <v>27.8</v>
      </c>
      <c r="FD23">
        <f>STDEV(ES23:FB23)</f>
        <v>1.6006092590010832</v>
      </c>
      <c r="FE23">
        <f>FC23-10</f>
        <v>17.8</v>
      </c>
      <c r="FF23">
        <f>MIN(ES23:FB23)</f>
        <v>26.42</v>
      </c>
      <c r="FG23">
        <f>MAX(ES23:FB23)</f>
        <v>30.49</v>
      </c>
      <c r="FI23" s="3">
        <v>32.369999999999997</v>
      </c>
      <c r="FJ23" s="3">
        <v>28.97</v>
      </c>
      <c r="FK23" s="3">
        <v>28.32</v>
      </c>
      <c r="FL23" s="3">
        <v>31.22</v>
      </c>
      <c r="FM23" s="3">
        <v>28.41</v>
      </c>
      <c r="FN23" s="3"/>
      <c r="FO23" s="3"/>
      <c r="FP23" s="3"/>
      <c r="FQ23" s="3"/>
      <c r="FR23" s="3"/>
      <c r="FS23">
        <f>AVERAGE(FI23:FR23)</f>
        <v>29.857999999999997</v>
      </c>
      <c r="FT23">
        <f>STDEV(FI23:FR23)</f>
        <v>1.8313847220068196</v>
      </c>
      <c r="FU23">
        <f>FS23-10</f>
        <v>19.857999999999997</v>
      </c>
      <c r="FV23">
        <f>MIN(FI23:FR23)</f>
        <v>28.32</v>
      </c>
      <c r="FW23">
        <f>MAX(FI23:FR23)</f>
        <v>32.369999999999997</v>
      </c>
      <c r="FY23" s="3">
        <v>30.17</v>
      </c>
      <c r="FZ23" s="3">
        <v>28.85</v>
      </c>
      <c r="GA23" s="3"/>
      <c r="GB23" s="3">
        <v>27.32</v>
      </c>
      <c r="GC23" s="3">
        <v>27.94</v>
      </c>
      <c r="GD23" s="3"/>
      <c r="GE23" s="3"/>
      <c r="GF23" s="3"/>
      <c r="GG23" s="3"/>
      <c r="GH23" s="3"/>
      <c r="GI23">
        <f>AVERAGE(FY23:GH23)</f>
        <v>28.57</v>
      </c>
      <c r="GJ23">
        <f>STDEV(FY23:GH23)</f>
        <v>1.2379822292747182</v>
      </c>
      <c r="GK23">
        <f>GI23-10</f>
        <v>18.57</v>
      </c>
      <c r="GL23">
        <f>MIN(FY23:GH23)</f>
        <v>27.32</v>
      </c>
      <c r="GM23">
        <f>MAX(FY23:GH23)</f>
        <v>30.17</v>
      </c>
      <c r="GO23" s="3">
        <v>26</v>
      </c>
      <c r="GP23" s="43"/>
      <c r="GQ23" s="3">
        <v>26.2</v>
      </c>
      <c r="GR23" s="3">
        <v>26.38</v>
      </c>
      <c r="GS23" s="3">
        <v>25.86</v>
      </c>
      <c r="GT23" s="3"/>
      <c r="GU23" s="3"/>
      <c r="GV23" s="3"/>
      <c r="GW23" s="3"/>
      <c r="GX23" s="3"/>
      <c r="GY23">
        <f>AVERAGE(GO23:GX23)</f>
        <v>26.11</v>
      </c>
      <c r="GZ23">
        <f>STDEV(GO23:GX23)</f>
        <v>0.22774254470051603</v>
      </c>
      <c r="HA23">
        <f>GY23-9</f>
        <v>17.11</v>
      </c>
      <c r="HB23">
        <f>MIN(GO23:GX23)</f>
        <v>25.86</v>
      </c>
      <c r="HC23">
        <f>MAX(GO23:GX23)</f>
        <v>26.38</v>
      </c>
      <c r="HE23" s="3">
        <v>27.38</v>
      </c>
      <c r="HF23" s="3">
        <v>26.63</v>
      </c>
      <c r="HG23" s="3">
        <v>26.59</v>
      </c>
      <c r="HH23" s="3">
        <v>27.44</v>
      </c>
      <c r="HI23" s="3">
        <v>26.95</v>
      </c>
      <c r="HJ23" s="3"/>
      <c r="HK23" s="3"/>
      <c r="HL23" s="3"/>
      <c r="HM23" s="3"/>
      <c r="HN23" s="3"/>
      <c r="HO23">
        <f>AVERAGE(HE23:HN23)</f>
        <v>26.997999999999998</v>
      </c>
      <c r="HP23">
        <f>STDEV(HE23:HN23)</f>
        <v>0.40170884979049232</v>
      </c>
      <c r="HQ23">
        <f>HO23-10</f>
        <v>16.997999999999998</v>
      </c>
      <c r="HR23">
        <f>MIN(HE23:HN23)</f>
        <v>26.59</v>
      </c>
      <c r="HS23">
        <f>MAX(HE23:HN23)</f>
        <v>27.44</v>
      </c>
      <c r="HU23" s="3">
        <v>29.95</v>
      </c>
      <c r="HV23" s="3">
        <v>29.78</v>
      </c>
      <c r="HW23" s="3">
        <v>28.76</v>
      </c>
      <c r="HX23" s="3">
        <v>30.31</v>
      </c>
      <c r="HY23" s="3">
        <v>29.81</v>
      </c>
      <c r="HZ23" s="3"/>
      <c r="IA23" s="3"/>
      <c r="IB23" s="3"/>
      <c r="IC23" s="3"/>
      <c r="ID23" s="3"/>
      <c r="IE23">
        <f>AVERAGE(HU23:ID23)</f>
        <v>29.722000000000001</v>
      </c>
      <c r="IF23">
        <f>STDEV(HU23:ID23)</f>
        <v>0.57755519216781248</v>
      </c>
      <c r="IG23">
        <f>IE23-10</f>
        <v>19.722000000000001</v>
      </c>
      <c r="IH23">
        <f>MIN(HU23:ID23)</f>
        <v>28.76</v>
      </c>
      <c r="II23">
        <f>MAX(HU23:ID23)</f>
        <v>30.31</v>
      </c>
    </row>
    <row r="24" spans="4:243" x14ac:dyDescent="0.25">
      <c r="BK24" s="3"/>
    </row>
    <row r="25" spans="4:243" x14ac:dyDescent="0.25">
      <c r="BK25" s="3"/>
    </row>
    <row r="26" spans="4:243" x14ac:dyDescent="0.25">
      <c r="BK26" s="3"/>
    </row>
    <row r="27" spans="4:243" x14ac:dyDescent="0.25">
      <c r="D27" t="s">
        <v>5</v>
      </c>
      <c r="E27" t="s">
        <v>5</v>
      </c>
      <c r="F27" t="s">
        <v>5</v>
      </c>
      <c r="G27" t="s">
        <v>5</v>
      </c>
      <c r="H27" t="s">
        <v>5</v>
      </c>
      <c r="T27" t="s">
        <v>18</v>
      </c>
      <c r="U27" t="s">
        <v>18</v>
      </c>
      <c r="V27" t="s">
        <v>18</v>
      </c>
      <c r="W27" t="s">
        <v>18</v>
      </c>
      <c r="X27" t="s">
        <v>18</v>
      </c>
      <c r="AJ27" t="s">
        <v>27</v>
      </c>
      <c r="AK27" t="s">
        <v>27</v>
      </c>
      <c r="AL27" t="s">
        <v>27</v>
      </c>
      <c r="AM27" t="s">
        <v>27</v>
      </c>
      <c r="AN27" t="s">
        <v>27</v>
      </c>
      <c r="AZ27" t="s">
        <v>30</v>
      </c>
      <c r="BA27" t="s">
        <v>30</v>
      </c>
      <c r="BB27" t="s">
        <v>30</v>
      </c>
      <c r="BC27" t="s">
        <v>30</v>
      </c>
      <c r="BD27" t="s">
        <v>30</v>
      </c>
      <c r="BK27" s="3"/>
      <c r="BQ27" t="s">
        <v>32</v>
      </c>
      <c r="BR27" t="s">
        <v>32</v>
      </c>
      <c r="BS27" t="s">
        <v>32</v>
      </c>
      <c r="BT27" t="s">
        <v>32</v>
      </c>
      <c r="BU27" t="s">
        <v>32</v>
      </c>
      <c r="CG27" t="s">
        <v>33</v>
      </c>
      <c r="CH27" t="s">
        <v>33</v>
      </c>
      <c r="CI27" t="s">
        <v>33</v>
      </c>
      <c r="CJ27" t="s">
        <v>33</v>
      </c>
      <c r="CK27" t="s">
        <v>33</v>
      </c>
      <c r="CW27" t="s">
        <v>34</v>
      </c>
      <c r="CX27" t="s">
        <v>34</v>
      </c>
      <c r="CY27" t="s">
        <v>34</v>
      </c>
      <c r="CZ27" t="s">
        <v>34</v>
      </c>
      <c r="DA27" t="s">
        <v>34</v>
      </c>
      <c r="DM27" t="s">
        <v>42</v>
      </c>
      <c r="DN27" t="s">
        <v>42</v>
      </c>
      <c r="DO27" t="s">
        <v>42</v>
      </c>
      <c r="DP27" t="s">
        <v>42</v>
      </c>
      <c r="DQ27" t="s">
        <v>42</v>
      </c>
      <c r="EC27" t="s">
        <v>43</v>
      </c>
      <c r="ED27" t="s">
        <v>43</v>
      </c>
      <c r="EE27" t="s">
        <v>43</v>
      </c>
      <c r="EF27" t="s">
        <v>43</v>
      </c>
      <c r="EG27" t="s">
        <v>43</v>
      </c>
      <c r="ES27" t="s">
        <v>44</v>
      </c>
      <c r="ET27" t="s">
        <v>44</v>
      </c>
      <c r="EU27" t="s">
        <v>44</v>
      </c>
      <c r="EV27" t="s">
        <v>44</v>
      </c>
      <c r="EW27" t="s">
        <v>44</v>
      </c>
      <c r="FI27" t="s">
        <v>45</v>
      </c>
      <c r="FJ27" t="s">
        <v>45</v>
      </c>
      <c r="FK27" t="s">
        <v>45</v>
      </c>
      <c r="FL27" t="s">
        <v>45</v>
      </c>
      <c r="FM27" t="s">
        <v>45</v>
      </c>
      <c r="FY27" t="s">
        <v>46</v>
      </c>
      <c r="FZ27" t="s">
        <v>46</v>
      </c>
      <c r="GA27" t="s">
        <v>46</v>
      </c>
      <c r="GB27" t="s">
        <v>46</v>
      </c>
      <c r="GC27" t="s">
        <v>46</v>
      </c>
      <c r="GO27" t="s">
        <v>47</v>
      </c>
      <c r="GP27" t="s">
        <v>47</v>
      </c>
      <c r="GQ27" t="s">
        <v>47</v>
      </c>
      <c r="GR27" t="s">
        <v>47</v>
      </c>
      <c r="GS27" t="s">
        <v>47</v>
      </c>
      <c r="HE27" t="s">
        <v>48</v>
      </c>
      <c r="HF27" t="s">
        <v>48</v>
      </c>
      <c r="HG27" t="s">
        <v>48</v>
      </c>
      <c r="HH27" t="s">
        <v>48</v>
      </c>
      <c r="HI27" t="s">
        <v>48</v>
      </c>
      <c r="HU27" t="s">
        <v>49</v>
      </c>
      <c r="HV27" t="s">
        <v>49</v>
      </c>
      <c r="HW27" t="s">
        <v>49</v>
      </c>
      <c r="HX27" t="s">
        <v>49</v>
      </c>
      <c r="HY27" t="s">
        <v>49</v>
      </c>
    </row>
    <row r="28" spans="4:243" x14ac:dyDescent="0.25">
      <c r="D28" t="s">
        <v>16</v>
      </c>
      <c r="E28" t="s">
        <v>16</v>
      </c>
      <c r="F28" t="s">
        <v>16</v>
      </c>
      <c r="G28" t="s">
        <v>16</v>
      </c>
      <c r="H28" t="s">
        <v>16</v>
      </c>
      <c r="T28" t="s">
        <v>16</v>
      </c>
      <c r="U28" t="s">
        <v>16</v>
      </c>
      <c r="V28" t="s">
        <v>16</v>
      </c>
      <c r="W28" t="s">
        <v>16</v>
      </c>
      <c r="X28" t="s">
        <v>16</v>
      </c>
      <c r="AJ28" t="s">
        <v>16</v>
      </c>
      <c r="AK28" t="s">
        <v>16</v>
      </c>
      <c r="AL28" t="s">
        <v>16</v>
      </c>
      <c r="AM28" t="s">
        <v>16</v>
      </c>
      <c r="AN28" t="s">
        <v>16</v>
      </c>
      <c r="AZ28" t="s">
        <v>16</v>
      </c>
      <c r="BA28" t="s">
        <v>16</v>
      </c>
      <c r="BB28" t="s">
        <v>16</v>
      </c>
      <c r="BC28" t="s">
        <v>16</v>
      </c>
      <c r="BD28" t="s">
        <v>16</v>
      </c>
      <c r="BK28" s="3"/>
      <c r="BQ28" t="s">
        <v>16</v>
      </c>
      <c r="BR28" t="s">
        <v>16</v>
      </c>
      <c r="BS28" t="s">
        <v>16</v>
      </c>
      <c r="BT28" t="s">
        <v>16</v>
      </c>
      <c r="BU28" t="s">
        <v>16</v>
      </c>
      <c r="CG28" t="s">
        <v>16</v>
      </c>
      <c r="CH28" t="s">
        <v>16</v>
      </c>
      <c r="CI28" t="s">
        <v>16</v>
      </c>
      <c r="CJ28" t="s">
        <v>16</v>
      </c>
      <c r="CK28" t="s">
        <v>16</v>
      </c>
      <c r="CW28" t="s">
        <v>16</v>
      </c>
      <c r="CX28" t="s">
        <v>16</v>
      </c>
      <c r="CY28" t="s">
        <v>16</v>
      </c>
      <c r="CZ28" t="s">
        <v>16</v>
      </c>
      <c r="DA28" t="s">
        <v>16</v>
      </c>
      <c r="DM28" t="s">
        <v>16</v>
      </c>
      <c r="DN28" t="s">
        <v>16</v>
      </c>
      <c r="DO28" t="s">
        <v>16</v>
      </c>
      <c r="DP28" t="s">
        <v>16</v>
      </c>
      <c r="DQ28" t="s">
        <v>16</v>
      </c>
      <c r="EC28" t="s">
        <v>16</v>
      </c>
      <c r="ED28" t="s">
        <v>16</v>
      </c>
      <c r="EE28" t="s">
        <v>16</v>
      </c>
      <c r="EF28" t="s">
        <v>16</v>
      </c>
      <c r="EG28" t="s">
        <v>16</v>
      </c>
      <c r="ES28" t="s">
        <v>16</v>
      </c>
      <c r="ET28" t="s">
        <v>16</v>
      </c>
      <c r="EU28" t="s">
        <v>16</v>
      </c>
      <c r="EV28" t="s">
        <v>16</v>
      </c>
      <c r="EW28" t="s">
        <v>16</v>
      </c>
      <c r="FI28" t="s">
        <v>16</v>
      </c>
      <c r="FJ28" t="s">
        <v>16</v>
      </c>
      <c r="FK28" t="s">
        <v>16</v>
      </c>
      <c r="FL28" t="s">
        <v>16</v>
      </c>
      <c r="FM28" t="s">
        <v>16</v>
      </c>
      <c r="FY28" t="s">
        <v>16</v>
      </c>
      <c r="FZ28" t="s">
        <v>16</v>
      </c>
      <c r="GA28" t="s">
        <v>16</v>
      </c>
      <c r="GB28" t="s">
        <v>16</v>
      </c>
      <c r="GC28" t="s">
        <v>16</v>
      </c>
      <c r="GO28" t="s">
        <v>16</v>
      </c>
      <c r="GP28" t="s">
        <v>16</v>
      </c>
      <c r="GQ28" t="s">
        <v>16</v>
      </c>
      <c r="GR28" t="s">
        <v>16</v>
      </c>
      <c r="GS28" t="s">
        <v>16</v>
      </c>
      <c r="HE28" t="s">
        <v>16</v>
      </c>
      <c r="HF28" t="s">
        <v>16</v>
      </c>
      <c r="HG28" t="s">
        <v>16</v>
      </c>
      <c r="HH28" t="s">
        <v>16</v>
      </c>
      <c r="HI28" t="s">
        <v>16</v>
      </c>
      <c r="HU28" t="s">
        <v>16</v>
      </c>
      <c r="HV28" t="s">
        <v>16</v>
      </c>
      <c r="HW28" t="s">
        <v>16</v>
      </c>
      <c r="HX28" t="s">
        <v>16</v>
      </c>
      <c r="HY28" t="s">
        <v>16</v>
      </c>
    </row>
    <row r="29" spans="4:243" x14ac:dyDescent="0.25">
      <c r="D29" t="s">
        <v>10</v>
      </c>
      <c r="E29" t="s">
        <v>10</v>
      </c>
      <c r="F29" t="s">
        <v>10</v>
      </c>
      <c r="G29" t="s">
        <v>10</v>
      </c>
      <c r="H29" t="s">
        <v>10</v>
      </c>
      <c r="T29" t="s">
        <v>10</v>
      </c>
      <c r="U29" t="s">
        <v>10</v>
      </c>
      <c r="V29" t="s">
        <v>10</v>
      </c>
      <c r="W29" t="s">
        <v>10</v>
      </c>
      <c r="X29" t="s">
        <v>10</v>
      </c>
      <c r="AJ29" t="s">
        <v>10</v>
      </c>
      <c r="AK29" t="s">
        <v>10</v>
      </c>
      <c r="AL29" t="s">
        <v>10</v>
      </c>
      <c r="AM29" t="s">
        <v>10</v>
      </c>
      <c r="AN29" t="s">
        <v>10</v>
      </c>
      <c r="AZ29" t="s">
        <v>10</v>
      </c>
      <c r="BA29" t="s">
        <v>10</v>
      </c>
      <c r="BB29" t="s">
        <v>10</v>
      </c>
      <c r="BC29" t="s">
        <v>10</v>
      </c>
      <c r="BD29" t="s">
        <v>10</v>
      </c>
      <c r="BK29" s="3"/>
      <c r="BQ29" t="s">
        <v>10</v>
      </c>
      <c r="BR29" t="s">
        <v>10</v>
      </c>
      <c r="BS29" t="s">
        <v>10</v>
      </c>
      <c r="BT29" t="s">
        <v>10</v>
      </c>
      <c r="BU29" t="s">
        <v>10</v>
      </c>
      <c r="CG29" t="s">
        <v>10</v>
      </c>
      <c r="CH29" t="s">
        <v>10</v>
      </c>
      <c r="CI29" t="s">
        <v>10</v>
      </c>
      <c r="CJ29" t="s">
        <v>10</v>
      </c>
      <c r="CK29" t="s">
        <v>10</v>
      </c>
      <c r="CW29" t="s">
        <v>10</v>
      </c>
      <c r="CX29" t="s">
        <v>10</v>
      </c>
      <c r="CY29" t="s">
        <v>10</v>
      </c>
      <c r="CZ29" t="s">
        <v>10</v>
      </c>
      <c r="DA29" t="s">
        <v>10</v>
      </c>
      <c r="DM29" t="s">
        <v>10</v>
      </c>
      <c r="DN29" t="s">
        <v>10</v>
      </c>
      <c r="DO29" t="s">
        <v>10</v>
      </c>
      <c r="DP29" t="s">
        <v>10</v>
      </c>
      <c r="DQ29" t="s">
        <v>10</v>
      </c>
      <c r="EC29" t="s">
        <v>10</v>
      </c>
      <c r="ED29" t="s">
        <v>10</v>
      </c>
      <c r="EE29" t="s">
        <v>10</v>
      </c>
      <c r="EF29" t="s">
        <v>10</v>
      </c>
      <c r="EG29" t="s">
        <v>10</v>
      </c>
      <c r="ES29" t="s">
        <v>10</v>
      </c>
      <c r="ET29" t="s">
        <v>10</v>
      </c>
      <c r="EU29" t="s">
        <v>10</v>
      </c>
      <c r="EV29" t="s">
        <v>10</v>
      </c>
      <c r="EW29" t="s">
        <v>10</v>
      </c>
      <c r="FI29" t="s">
        <v>10</v>
      </c>
      <c r="FJ29" t="s">
        <v>10</v>
      </c>
      <c r="FK29" t="s">
        <v>10</v>
      </c>
      <c r="FL29" t="s">
        <v>10</v>
      </c>
      <c r="FM29" t="s">
        <v>10</v>
      </c>
      <c r="FY29" t="s">
        <v>10</v>
      </c>
      <c r="FZ29" t="s">
        <v>10</v>
      </c>
      <c r="GA29" t="s">
        <v>10</v>
      </c>
      <c r="GB29" t="s">
        <v>10</v>
      </c>
      <c r="GC29" t="s">
        <v>10</v>
      </c>
      <c r="GO29" t="s">
        <v>10</v>
      </c>
      <c r="GP29" t="s">
        <v>10</v>
      </c>
      <c r="GQ29" t="s">
        <v>10</v>
      </c>
      <c r="GR29" t="s">
        <v>10</v>
      </c>
      <c r="GS29" t="s">
        <v>10</v>
      </c>
      <c r="HE29" t="s">
        <v>10</v>
      </c>
      <c r="HF29" t="s">
        <v>10</v>
      </c>
      <c r="HG29" t="s">
        <v>10</v>
      </c>
      <c r="HH29" t="s">
        <v>10</v>
      </c>
      <c r="HI29" t="s">
        <v>10</v>
      </c>
      <c r="HU29" t="s">
        <v>10</v>
      </c>
      <c r="HV29" t="s">
        <v>10</v>
      </c>
      <c r="HW29" t="s">
        <v>10</v>
      </c>
      <c r="HX29" t="s">
        <v>10</v>
      </c>
      <c r="HY29" t="s">
        <v>10</v>
      </c>
    </row>
    <row r="30" spans="4:243" x14ac:dyDescent="0.25">
      <c r="D30" t="s">
        <v>11</v>
      </c>
      <c r="E30" t="s">
        <v>12</v>
      </c>
      <c r="F30" t="s">
        <v>13</v>
      </c>
      <c r="G30" t="s">
        <v>14</v>
      </c>
      <c r="H30" t="s">
        <v>15</v>
      </c>
      <c r="N30" t="s">
        <v>19</v>
      </c>
      <c r="O30" t="s">
        <v>20</v>
      </c>
      <c r="P30" t="s">
        <v>21</v>
      </c>
      <c r="Q30" t="s">
        <v>22</v>
      </c>
      <c r="R30" t="s">
        <v>23</v>
      </c>
      <c r="T30" t="s">
        <v>11</v>
      </c>
      <c r="U30" t="s">
        <v>12</v>
      </c>
      <c r="V30" t="s">
        <v>13</v>
      </c>
      <c r="W30" t="s">
        <v>14</v>
      </c>
      <c r="X30" t="s">
        <v>15</v>
      </c>
      <c r="AD30" t="s">
        <v>19</v>
      </c>
      <c r="AE30" t="s">
        <v>20</v>
      </c>
      <c r="AF30" t="s">
        <v>21</v>
      </c>
      <c r="AG30" t="s">
        <v>22</v>
      </c>
      <c r="AH30" t="s">
        <v>23</v>
      </c>
      <c r="AJ30" t="s">
        <v>11</v>
      </c>
      <c r="AK30" t="s">
        <v>12</v>
      </c>
      <c r="AL30" t="s">
        <v>13</v>
      </c>
      <c r="AM30" t="s">
        <v>14</v>
      </c>
      <c r="AN30" t="s">
        <v>15</v>
      </c>
      <c r="AT30" t="s">
        <v>19</v>
      </c>
      <c r="AU30" t="s">
        <v>20</v>
      </c>
      <c r="AV30" t="s">
        <v>21</v>
      </c>
      <c r="AW30" t="s">
        <v>22</v>
      </c>
      <c r="AX30" t="s">
        <v>23</v>
      </c>
      <c r="AZ30" t="s">
        <v>11</v>
      </c>
      <c r="BA30" t="s">
        <v>12</v>
      </c>
      <c r="BB30" t="s">
        <v>13</v>
      </c>
      <c r="BC30" t="s">
        <v>14</v>
      </c>
      <c r="BD30" t="s">
        <v>15</v>
      </c>
      <c r="BJ30" t="s">
        <v>19</v>
      </c>
      <c r="BK30" s="3" t="s">
        <v>20</v>
      </c>
      <c r="BL30" t="s">
        <v>21</v>
      </c>
      <c r="BM30" t="s">
        <v>22</v>
      </c>
      <c r="BN30" t="s">
        <v>23</v>
      </c>
      <c r="BQ30" t="s">
        <v>11</v>
      </c>
      <c r="BR30" t="s">
        <v>12</v>
      </c>
      <c r="BS30" t="s">
        <v>13</v>
      </c>
      <c r="BT30" t="s">
        <v>14</v>
      </c>
      <c r="BU30" t="s">
        <v>15</v>
      </c>
      <c r="CA30" t="s">
        <v>19</v>
      </c>
      <c r="CB30" t="s">
        <v>20</v>
      </c>
      <c r="CC30" t="s">
        <v>21</v>
      </c>
      <c r="CD30" t="s">
        <v>22</v>
      </c>
      <c r="CE30" t="s">
        <v>23</v>
      </c>
      <c r="CG30" t="s">
        <v>11</v>
      </c>
      <c r="CH30" t="s">
        <v>12</v>
      </c>
      <c r="CI30" t="s">
        <v>13</v>
      </c>
      <c r="CJ30" t="s">
        <v>14</v>
      </c>
      <c r="CK30" t="s">
        <v>15</v>
      </c>
      <c r="CQ30" t="s">
        <v>19</v>
      </c>
      <c r="CR30" t="s">
        <v>20</v>
      </c>
      <c r="CS30" t="s">
        <v>21</v>
      </c>
      <c r="CT30" t="s">
        <v>22</v>
      </c>
      <c r="CU30" t="s">
        <v>23</v>
      </c>
      <c r="CW30" t="s">
        <v>11</v>
      </c>
      <c r="CX30" t="s">
        <v>12</v>
      </c>
      <c r="CY30" t="s">
        <v>13</v>
      </c>
      <c r="CZ30" t="s">
        <v>14</v>
      </c>
      <c r="DA30" t="s">
        <v>15</v>
      </c>
      <c r="DG30" t="s">
        <v>19</v>
      </c>
      <c r="DH30" t="s">
        <v>20</v>
      </c>
      <c r="DI30" t="s">
        <v>21</v>
      </c>
      <c r="DJ30" t="s">
        <v>22</v>
      </c>
      <c r="DK30" t="s">
        <v>23</v>
      </c>
      <c r="DM30" t="s">
        <v>11</v>
      </c>
      <c r="DN30" t="s">
        <v>12</v>
      </c>
      <c r="DO30" t="s">
        <v>13</v>
      </c>
      <c r="DP30" t="s">
        <v>14</v>
      </c>
      <c r="DQ30" t="s">
        <v>15</v>
      </c>
      <c r="DW30" t="s">
        <v>19</v>
      </c>
      <c r="DX30" t="s">
        <v>20</v>
      </c>
      <c r="DY30" t="s">
        <v>21</v>
      </c>
      <c r="DZ30" t="s">
        <v>22</v>
      </c>
      <c r="EA30" t="s">
        <v>23</v>
      </c>
      <c r="EC30" t="s">
        <v>11</v>
      </c>
      <c r="ED30" t="s">
        <v>12</v>
      </c>
      <c r="EE30" t="s">
        <v>50</v>
      </c>
      <c r="EF30" t="s">
        <v>14</v>
      </c>
      <c r="EG30" t="s">
        <v>15</v>
      </c>
      <c r="EM30" t="s">
        <v>19</v>
      </c>
      <c r="EN30" t="s">
        <v>20</v>
      </c>
      <c r="EO30" t="s">
        <v>21</v>
      </c>
      <c r="EP30" t="s">
        <v>22</v>
      </c>
      <c r="EQ30" t="s">
        <v>23</v>
      </c>
      <c r="ES30" t="s">
        <v>11</v>
      </c>
      <c r="ET30" t="s">
        <v>12</v>
      </c>
      <c r="EU30" t="s">
        <v>13</v>
      </c>
      <c r="EV30" t="s">
        <v>14</v>
      </c>
      <c r="EW30" t="s">
        <v>15</v>
      </c>
      <c r="FC30" t="s">
        <v>19</v>
      </c>
      <c r="FD30" t="s">
        <v>20</v>
      </c>
      <c r="FE30" t="s">
        <v>21</v>
      </c>
      <c r="FF30" t="s">
        <v>22</v>
      </c>
      <c r="FG30" t="s">
        <v>23</v>
      </c>
      <c r="FI30" t="s">
        <v>11</v>
      </c>
      <c r="FJ30" t="s">
        <v>12</v>
      </c>
      <c r="FK30" t="s">
        <v>13</v>
      </c>
      <c r="FL30" t="s">
        <v>14</v>
      </c>
      <c r="FM30" t="s">
        <v>15</v>
      </c>
      <c r="FS30" t="s">
        <v>19</v>
      </c>
      <c r="FT30" t="s">
        <v>20</v>
      </c>
      <c r="FU30" t="s">
        <v>21</v>
      </c>
      <c r="FV30" t="s">
        <v>22</v>
      </c>
      <c r="FW30" t="s">
        <v>23</v>
      </c>
      <c r="FY30" t="s">
        <v>11</v>
      </c>
      <c r="FZ30" t="s">
        <v>12</v>
      </c>
      <c r="GA30" t="s">
        <v>13</v>
      </c>
      <c r="GB30" t="s">
        <v>14</v>
      </c>
      <c r="GC30" t="s">
        <v>15</v>
      </c>
      <c r="GI30" t="s">
        <v>19</v>
      </c>
      <c r="GJ30" t="s">
        <v>20</v>
      </c>
      <c r="GK30" t="s">
        <v>21</v>
      </c>
      <c r="GL30" t="s">
        <v>22</v>
      </c>
      <c r="GM30" t="s">
        <v>23</v>
      </c>
      <c r="GO30" t="s">
        <v>11</v>
      </c>
      <c r="GP30" t="s">
        <v>12</v>
      </c>
      <c r="GQ30" t="s">
        <v>13</v>
      </c>
      <c r="GR30" t="s">
        <v>14</v>
      </c>
      <c r="GS30" t="s">
        <v>15</v>
      </c>
      <c r="GY30" t="s">
        <v>19</v>
      </c>
      <c r="GZ30" t="s">
        <v>20</v>
      </c>
      <c r="HA30" t="s">
        <v>21</v>
      </c>
      <c r="HB30" t="s">
        <v>22</v>
      </c>
      <c r="HC30" t="s">
        <v>23</v>
      </c>
      <c r="HE30" t="s">
        <v>11</v>
      </c>
      <c r="HF30" t="s">
        <v>12</v>
      </c>
      <c r="HG30" t="s">
        <v>13</v>
      </c>
      <c r="HH30" t="s">
        <v>14</v>
      </c>
      <c r="HI30" t="s">
        <v>15</v>
      </c>
      <c r="HO30" t="s">
        <v>19</v>
      </c>
      <c r="HP30" t="s">
        <v>20</v>
      </c>
      <c r="HQ30" t="s">
        <v>21</v>
      </c>
      <c r="HR30" t="s">
        <v>22</v>
      </c>
      <c r="HS30" t="s">
        <v>23</v>
      </c>
      <c r="HU30" t="s">
        <v>11</v>
      </c>
      <c r="HV30" t="s">
        <v>12</v>
      </c>
      <c r="HW30" t="s">
        <v>13</v>
      </c>
      <c r="HX30" t="s">
        <v>14</v>
      </c>
      <c r="HY30" t="s">
        <v>15</v>
      </c>
      <c r="IE30" t="s">
        <v>19</v>
      </c>
      <c r="IF30" t="s">
        <v>20</v>
      </c>
      <c r="IG30" t="s">
        <v>21</v>
      </c>
      <c r="IH30" t="s">
        <v>22</v>
      </c>
      <c r="II30" t="s">
        <v>23</v>
      </c>
    </row>
    <row r="31" spans="4:243" x14ac:dyDescent="0.25">
      <c r="D31" s="3">
        <v>27.23</v>
      </c>
      <c r="E31" s="3">
        <v>28.47</v>
      </c>
      <c r="F31" s="3">
        <v>27.08</v>
      </c>
      <c r="G31" s="3">
        <v>27.62</v>
      </c>
      <c r="H31" s="3">
        <v>26.73</v>
      </c>
      <c r="I31" s="3"/>
      <c r="J31" s="3"/>
      <c r="K31" s="3"/>
      <c r="L31" s="3"/>
      <c r="M31" s="3"/>
      <c r="N31">
        <f>AVERAGE(D31:M31)</f>
        <v>27.425999999999998</v>
      </c>
      <c r="O31">
        <f>STDEV(D31:M31)</f>
        <v>0.66522928378116342</v>
      </c>
      <c r="P31">
        <f>N31-10</f>
        <v>17.425999999999998</v>
      </c>
      <c r="Q31">
        <f>MIN(D31:M31)</f>
        <v>26.73</v>
      </c>
      <c r="R31">
        <f>MAX(D31:M31)</f>
        <v>28.47</v>
      </c>
      <c r="T31" s="3">
        <v>29.07</v>
      </c>
      <c r="U31" s="3">
        <v>28.36</v>
      </c>
      <c r="V31" s="3">
        <v>27.77</v>
      </c>
      <c r="W31" s="3">
        <v>27.07</v>
      </c>
      <c r="X31" s="3">
        <v>27.49</v>
      </c>
      <c r="Y31" s="3"/>
      <c r="Z31" s="3"/>
      <c r="AA31" s="3"/>
      <c r="AB31" s="3"/>
      <c r="AC31" s="3"/>
      <c r="AD31">
        <f>AVERAGE(T31:AC31)</f>
        <v>27.952000000000005</v>
      </c>
      <c r="AE31">
        <f>STDEV(T31:AC31)</f>
        <v>0.78116579546214149</v>
      </c>
      <c r="AF31">
        <f>AD31-10</f>
        <v>17.952000000000005</v>
      </c>
      <c r="AG31">
        <f>MIN(T31:AC31)</f>
        <v>27.07</v>
      </c>
      <c r="AH31">
        <f>MAX(T31:AC31)</f>
        <v>29.07</v>
      </c>
      <c r="AJ31" s="3">
        <v>29.12</v>
      </c>
      <c r="AK31" s="3">
        <v>27.5</v>
      </c>
      <c r="AL31" s="3">
        <v>26.03</v>
      </c>
      <c r="AM31" s="3">
        <v>26.66</v>
      </c>
      <c r="AN31" s="3">
        <v>28.15</v>
      </c>
      <c r="AO31" s="3"/>
      <c r="AP31" s="3"/>
      <c r="AQ31" s="3"/>
      <c r="AR31" s="3"/>
      <c r="AS31" s="3"/>
      <c r="AT31">
        <f>AVERAGE(AJ31:AS31)</f>
        <v>27.492000000000001</v>
      </c>
      <c r="AU31">
        <f>STDEV(AJ31:AS31)</f>
        <v>1.2158412725351937</v>
      </c>
      <c r="AV31">
        <f>AT31-10</f>
        <v>17.492000000000001</v>
      </c>
      <c r="AW31">
        <f>MIN(AJ31:AS31)</f>
        <v>26.03</v>
      </c>
      <c r="AX31">
        <f>MAX(AJ31:AS31)</f>
        <v>29.12</v>
      </c>
      <c r="AZ31" s="3">
        <v>28.2</v>
      </c>
      <c r="BA31" s="43"/>
      <c r="BB31" s="3">
        <v>26.62</v>
      </c>
      <c r="BC31" s="3">
        <v>27.77</v>
      </c>
      <c r="BD31" s="3">
        <v>26.67</v>
      </c>
      <c r="BE31" s="3"/>
      <c r="BF31" s="3"/>
      <c r="BG31" s="3"/>
      <c r="BH31" s="3"/>
      <c r="BI31" s="3"/>
      <c r="BJ31">
        <f>AVERAGE(AZ31:BI31)</f>
        <v>27.315000000000001</v>
      </c>
      <c r="BK31" s="3">
        <f>STDEV(AZ31:BI31)</f>
        <v>0.79357839352307524</v>
      </c>
      <c r="BL31">
        <f>BJ31-10</f>
        <v>17.315000000000001</v>
      </c>
      <c r="BM31">
        <f>MIN(AZ31:BI31)</f>
        <v>26.62</v>
      </c>
      <c r="BN31">
        <f>MAX(AZ31:BI31)</f>
        <v>28.2</v>
      </c>
      <c r="BQ31" s="3">
        <v>27.88</v>
      </c>
      <c r="BR31" s="3">
        <v>27.09</v>
      </c>
      <c r="BS31" s="3">
        <v>27.18</v>
      </c>
      <c r="BT31" s="3">
        <v>26.64</v>
      </c>
      <c r="BU31" s="3">
        <v>27.62</v>
      </c>
      <c r="BV31" s="3"/>
      <c r="BW31" s="3"/>
      <c r="BX31" s="3"/>
      <c r="BY31" s="3"/>
      <c r="BZ31" s="3"/>
      <c r="CA31">
        <f>AVERAGE(BQ31:BZ31)</f>
        <v>27.282</v>
      </c>
      <c r="CB31">
        <f>STDEV(BQ31:BZ31)</f>
        <v>0.48251424849427993</v>
      </c>
      <c r="CC31">
        <f>CA31-10</f>
        <v>17.282</v>
      </c>
      <c r="CD31">
        <f>MIN(BQ31:BZ31)</f>
        <v>26.64</v>
      </c>
      <c r="CE31">
        <f>MAX(BQ31:BZ31)</f>
        <v>27.88</v>
      </c>
      <c r="CG31" s="3">
        <v>32.68</v>
      </c>
      <c r="CH31" s="3">
        <v>30.67</v>
      </c>
      <c r="CI31" s="3">
        <v>32.880000000000003</v>
      </c>
      <c r="CJ31" s="3">
        <v>30.81</v>
      </c>
      <c r="CK31" s="3">
        <v>31.16</v>
      </c>
      <c r="CL31" s="3"/>
      <c r="CM31" s="3"/>
      <c r="CN31" s="3"/>
      <c r="CO31" s="3"/>
      <c r="CP31" s="3"/>
      <c r="CQ31">
        <f>AVERAGE(CG31:CP31)</f>
        <v>31.640000000000004</v>
      </c>
      <c r="CR31">
        <f>STDEV(CG31:CP31)</f>
        <v>1.0582296537141649</v>
      </c>
      <c r="CS31">
        <f>CQ31-10</f>
        <v>21.640000000000004</v>
      </c>
      <c r="CT31">
        <f>MIN(CG31:CP31)</f>
        <v>30.67</v>
      </c>
      <c r="CU31">
        <f>MAX(CG31:CP31)</f>
        <v>32.880000000000003</v>
      </c>
      <c r="CW31" s="3">
        <v>31.22</v>
      </c>
      <c r="CX31" s="3">
        <v>29.27</v>
      </c>
      <c r="CY31" s="3">
        <v>29.12</v>
      </c>
      <c r="CZ31" s="3">
        <v>29.33</v>
      </c>
      <c r="DA31" s="3">
        <v>28.89</v>
      </c>
      <c r="DB31" s="3"/>
      <c r="DC31" s="3"/>
      <c r="DD31" s="3"/>
      <c r="DE31" s="3"/>
      <c r="DG31">
        <f>AVERAGE(CW31:DF31)</f>
        <v>29.565999999999995</v>
      </c>
      <c r="DH31">
        <f>STDEV(CW31:DF31)</f>
        <v>0.94006914639296557</v>
      </c>
      <c r="DI31">
        <f>DG31-9</f>
        <v>20.565999999999995</v>
      </c>
      <c r="DJ31">
        <f>MIN(CW31:DF31)</f>
        <v>28.89</v>
      </c>
      <c r="DK31">
        <f>MAX(CW31:DF31)</f>
        <v>31.22</v>
      </c>
      <c r="DM31" s="3">
        <v>29.09</v>
      </c>
      <c r="DN31" s="3">
        <v>27.95</v>
      </c>
      <c r="DO31" s="3">
        <v>27.79</v>
      </c>
      <c r="DP31" s="3">
        <v>28.19</v>
      </c>
      <c r="DQ31" s="3">
        <v>28.75</v>
      </c>
      <c r="DR31" s="3"/>
      <c r="DS31" s="3"/>
      <c r="DT31" s="3"/>
      <c r="DU31" s="3"/>
      <c r="DV31" s="3"/>
      <c r="DW31">
        <f>AVERAGE(DM31:DV31)</f>
        <v>28.353999999999996</v>
      </c>
      <c r="DX31">
        <f>STDEV(DM31:DV31)</f>
        <v>0.54925403958459895</v>
      </c>
      <c r="DY31">
        <f>DW31-10</f>
        <v>18.353999999999996</v>
      </c>
      <c r="DZ31">
        <f>MIN(DM31:DV31)</f>
        <v>27.79</v>
      </c>
      <c r="EA31">
        <f>MAX(DM31:DV31)</f>
        <v>29.09</v>
      </c>
      <c r="EC31" s="3">
        <v>29.35</v>
      </c>
      <c r="ED31" s="3">
        <v>28.17</v>
      </c>
      <c r="EE31" s="3">
        <v>28.06</v>
      </c>
      <c r="EF31" s="3">
        <v>27.51</v>
      </c>
      <c r="EG31" s="3">
        <v>27.43</v>
      </c>
      <c r="EH31" s="3"/>
      <c r="EI31" s="3"/>
      <c r="EJ31" s="3"/>
      <c r="EK31" s="3"/>
      <c r="EL31" s="3"/>
      <c r="EM31">
        <f>AVERAGE(EC31:EL31)</f>
        <v>28.104000000000003</v>
      </c>
      <c r="EN31">
        <f>STDEV(EC31:EL31)</f>
        <v>0.76907736931988879</v>
      </c>
      <c r="EO31">
        <f>EM31-9</f>
        <v>19.104000000000003</v>
      </c>
      <c r="EP31">
        <f>MIN(EC31:EL31)</f>
        <v>27.43</v>
      </c>
      <c r="EQ31">
        <f>MAX(EC31:EL31)</f>
        <v>29.35</v>
      </c>
      <c r="ES31" s="3">
        <v>26.67</v>
      </c>
      <c r="ET31" s="3">
        <v>27.15</v>
      </c>
      <c r="EU31" s="3">
        <v>27.95</v>
      </c>
      <c r="EV31" s="3">
        <v>29.05</v>
      </c>
      <c r="EW31" s="3">
        <v>27.61</v>
      </c>
      <c r="EX31" s="3"/>
      <c r="EY31" s="3"/>
      <c r="EZ31" s="3"/>
      <c r="FA31" s="3"/>
      <c r="FB31" s="3"/>
      <c r="FC31">
        <f>AVERAGE(ES31:FB31)</f>
        <v>27.686</v>
      </c>
      <c r="FD31">
        <f>STDEV(ES31:FB31)</f>
        <v>0.9021529803752798</v>
      </c>
      <c r="FE31">
        <f>FC31-10</f>
        <v>17.686</v>
      </c>
      <c r="FF31">
        <f>MIN(ES31:FB31)</f>
        <v>26.67</v>
      </c>
      <c r="FG31">
        <f>MAX(ES31:FB31)</f>
        <v>29.05</v>
      </c>
      <c r="FI31" s="3">
        <v>31.16</v>
      </c>
      <c r="FJ31" s="3">
        <v>29.84</v>
      </c>
      <c r="FK31" s="3">
        <v>30.77</v>
      </c>
      <c r="FL31" s="3">
        <v>29.68</v>
      </c>
      <c r="FM31" s="3">
        <v>29.47</v>
      </c>
      <c r="FN31" s="3"/>
      <c r="FO31" s="3"/>
      <c r="FP31" s="3"/>
      <c r="FQ31" s="3"/>
      <c r="FR31" s="3"/>
      <c r="FS31">
        <f>AVERAGE(FI31:FR31)</f>
        <v>30.183999999999997</v>
      </c>
      <c r="FT31">
        <f>STDEV(FI31:FR31)</f>
        <v>0.73792276018564473</v>
      </c>
      <c r="FU31">
        <f>FS31-10</f>
        <v>20.183999999999997</v>
      </c>
      <c r="FV31">
        <f>MIN(FI31:FR31)</f>
        <v>29.47</v>
      </c>
      <c r="FW31">
        <f>MAX(FI31:FR31)</f>
        <v>31.16</v>
      </c>
      <c r="FY31" s="3">
        <v>29.04</v>
      </c>
      <c r="FZ31" s="3"/>
      <c r="GA31" s="3">
        <v>28.46</v>
      </c>
      <c r="GB31" s="3">
        <v>27.95</v>
      </c>
      <c r="GC31" s="3">
        <v>26.72</v>
      </c>
      <c r="GD31" s="3"/>
      <c r="GE31" s="3"/>
      <c r="GF31" s="3"/>
      <c r="GG31" s="3"/>
      <c r="GH31" s="3"/>
      <c r="GI31">
        <f>AVERAGE(FY31:GH31)</f>
        <v>28.0425</v>
      </c>
      <c r="GJ31">
        <f>STDEV(FY31:GH31)</f>
        <v>0.98773731325692093</v>
      </c>
      <c r="GK31">
        <f>GI31-10</f>
        <v>18.0425</v>
      </c>
      <c r="GL31">
        <f>MIN(FY31:GH31)</f>
        <v>26.72</v>
      </c>
      <c r="GM31">
        <f>MAX(FY31:GH31)</f>
        <v>29.04</v>
      </c>
      <c r="GO31" s="3">
        <v>26.5</v>
      </c>
      <c r="GP31" s="3">
        <v>25.96</v>
      </c>
      <c r="GQ31" s="3">
        <v>26.06</v>
      </c>
      <c r="GR31" s="3">
        <v>26.57</v>
      </c>
      <c r="GS31" s="3">
        <v>26.34</v>
      </c>
      <c r="GT31" s="3"/>
      <c r="GU31" s="3"/>
      <c r="GV31" s="3"/>
      <c r="GW31" s="3"/>
      <c r="GX31" s="3"/>
      <c r="GY31">
        <f>AVERAGE(GO31:GX31)</f>
        <v>26.286000000000001</v>
      </c>
      <c r="GZ31">
        <f>STDEV(GO31:GX31)</f>
        <v>0.26773120849090426</v>
      </c>
      <c r="HA31">
        <f>GY31-10</f>
        <v>16.286000000000001</v>
      </c>
      <c r="HB31">
        <f>MIN(GO31:GX31)</f>
        <v>25.96</v>
      </c>
      <c r="HC31">
        <f>MAX(GO31:GX31)</f>
        <v>26.57</v>
      </c>
      <c r="HE31" s="3">
        <v>27.88</v>
      </c>
      <c r="HF31" s="3">
        <v>26.52</v>
      </c>
      <c r="HG31" s="3">
        <v>26.65</v>
      </c>
      <c r="HH31" s="3">
        <v>27.3</v>
      </c>
      <c r="HI31" s="3">
        <v>27.21</v>
      </c>
      <c r="HJ31" s="3"/>
      <c r="HK31" s="3"/>
      <c r="HL31" s="3"/>
      <c r="HM31" s="3"/>
      <c r="HN31" s="3"/>
      <c r="HO31">
        <f>AVERAGE(HE31:HN31)</f>
        <v>27.112000000000002</v>
      </c>
      <c r="HP31">
        <f>STDEV(HE31:HN31)</f>
        <v>0.5474212272099066</v>
      </c>
      <c r="HQ31">
        <f>HO31-10</f>
        <v>17.112000000000002</v>
      </c>
      <c r="HR31">
        <f>MIN(HE31:HN31)</f>
        <v>26.52</v>
      </c>
      <c r="HS31">
        <f>MAX(HE31:HN31)</f>
        <v>27.88</v>
      </c>
      <c r="HU31" s="3">
        <v>29.94</v>
      </c>
      <c r="HV31" s="3">
        <v>28.74</v>
      </c>
      <c r="HW31" s="3">
        <v>31.15</v>
      </c>
      <c r="HX31" s="3">
        <v>30.32</v>
      </c>
      <c r="HY31" s="3">
        <v>29.61</v>
      </c>
      <c r="HZ31" s="3"/>
      <c r="IA31" s="3"/>
      <c r="IB31" s="3"/>
      <c r="IC31" s="3"/>
      <c r="ID31" s="3"/>
      <c r="IE31">
        <f>AVERAGE(HU31:ID31)</f>
        <v>29.951999999999998</v>
      </c>
      <c r="IF31">
        <f>STDEV(HU31:ID31)</f>
        <v>0.88835240755006695</v>
      </c>
      <c r="IG31">
        <f>IE31-10</f>
        <v>19.951999999999998</v>
      </c>
      <c r="IH31">
        <f>MIN(HU31:ID31)</f>
        <v>28.74</v>
      </c>
      <c r="II31">
        <f>MAX(HU31:ID31)</f>
        <v>31.15</v>
      </c>
    </row>
    <row r="32" spans="4:243" x14ac:dyDescent="0.25">
      <c r="BK32" s="3"/>
    </row>
    <row r="33" spans="3:254" x14ac:dyDescent="0.25">
      <c r="BK33" s="3"/>
    </row>
    <row r="36" spans="3:254" x14ac:dyDescent="0.25">
      <c r="D36" s="1" t="s">
        <v>5</v>
      </c>
      <c r="E36" s="1" t="s">
        <v>5</v>
      </c>
      <c r="F36" s="1" t="s">
        <v>5</v>
      </c>
      <c r="G36" s="1" t="s">
        <v>5</v>
      </c>
      <c r="H36" s="1" t="s">
        <v>5</v>
      </c>
      <c r="I36" s="1"/>
      <c r="J36" s="1"/>
      <c r="K36" s="1"/>
      <c r="L36" s="1"/>
      <c r="M36" s="1"/>
      <c r="T36" s="1" t="s">
        <v>18</v>
      </c>
      <c r="U36" s="1" t="s">
        <v>18</v>
      </c>
      <c r="V36" s="1" t="s">
        <v>18</v>
      </c>
      <c r="W36" s="1" t="s">
        <v>18</v>
      </c>
      <c r="X36" s="1" t="s">
        <v>18</v>
      </c>
      <c r="Y36" s="1"/>
      <c r="Z36" s="1"/>
      <c r="AA36" s="1"/>
      <c r="AB36" s="1"/>
      <c r="AC36" s="1"/>
      <c r="AJ36" s="1" t="s">
        <v>27</v>
      </c>
      <c r="AK36" s="1" t="s">
        <v>27</v>
      </c>
      <c r="AL36" s="1" t="s">
        <v>27</v>
      </c>
      <c r="AM36" s="1" t="s">
        <v>27</v>
      </c>
      <c r="AN36" s="1" t="s">
        <v>27</v>
      </c>
      <c r="AO36" s="1"/>
      <c r="AP36" s="1"/>
      <c r="AQ36" s="1"/>
      <c r="AR36" s="1"/>
      <c r="AS36" s="1"/>
      <c r="AZ36" s="1" t="s">
        <v>30</v>
      </c>
      <c r="BA36" s="1" t="s">
        <v>30</v>
      </c>
      <c r="BB36" s="1" t="s">
        <v>30</v>
      </c>
      <c r="BC36" s="1" t="s">
        <v>30</v>
      </c>
      <c r="BD36" s="1" t="s">
        <v>30</v>
      </c>
      <c r="BE36" s="1"/>
      <c r="BF36" s="1"/>
      <c r="BG36" s="1"/>
      <c r="BH36" s="1"/>
      <c r="BI36" s="1"/>
      <c r="BQ36" s="1" t="s">
        <v>32</v>
      </c>
      <c r="BR36" s="1" t="s">
        <v>32</v>
      </c>
      <c r="BS36" s="1" t="s">
        <v>32</v>
      </c>
      <c r="BT36" s="1" t="s">
        <v>32</v>
      </c>
      <c r="BU36" s="1" t="s">
        <v>32</v>
      </c>
      <c r="BV36" s="1"/>
      <c r="BW36" s="1"/>
      <c r="BX36" s="1"/>
      <c r="BY36" s="1"/>
      <c r="BZ36" s="1"/>
      <c r="CG36" s="1" t="s">
        <v>33</v>
      </c>
      <c r="CH36" s="1" t="s">
        <v>33</v>
      </c>
      <c r="CI36" s="1" t="s">
        <v>33</v>
      </c>
      <c r="CJ36" s="1" t="s">
        <v>33</v>
      </c>
      <c r="CK36" s="1" t="s">
        <v>33</v>
      </c>
      <c r="CL36" s="1"/>
      <c r="CM36" s="1"/>
      <c r="CN36" s="1"/>
      <c r="CO36" s="1"/>
      <c r="CP36" s="1"/>
      <c r="CW36" s="1" t="s">
        <v>34</v>
      </c>
      <c r="CX36" s="1" t="s">
        <v>34</v>
      </c>
      <c r="CY36" s="1" t="s">
        <v>34</v>
      </c>
      <c r="CZ36" s="1" t="s">
        <v>34</v>
      </c>
      <c r="DA36" s="1"/>
      <c r="DB36" s="1"/>
      <c r="DC36" s="1"/>
      <c r="DD36" s="1"/>
      <c r="DE36" s="1"/>
      <c r="DG36" s="1"/>
      <c r="DM36" s="1" t="s">
        <v>42</v>
      </c>
      <c r="DN36" s="1" t="s">
        <v>42</v>
      </c>
      <c r="DO36" s="1" t="s">
        <v>42</v>
      </c>
      <c r="DP36" s="1" t="s">
        <v>42</v>
      </c>
      <c r="DQ36" s="1" t="s">
        <v>42</v>
      </c>
      <c r="DR36" s="1"/>
      <c r="DS36" s="1"/>
      <c r="DT36" s="1"/>
      <c r="DU36" s="1"/>
      <c r="DV36" s="1"/>
      <c r="EC36" s="1" t="s">
        <v>43</v>
      </c>
      <c r="ED36" s="1" t="s">
        <v>43</v>
      </c>
      <c r="EE36" s="1" t="s">
        <v>43</v>
      </c>
      <c r="EF36" s="1" t="s">
        <v>43</v>
      </c>
      <c r="EG36" s="1"/>
      <c r="EH36" s="1"/>
      <c r="EI36" s="1"/>
      <c r="EJ36" s="1"/>
      <c r="EK36" s="1"/>
      <c r="EL36" s="1"/>
      <c r="ES36" s="1" t="s">
        <v>44</v>
      </c>
      <c r="ET36" s="1" t="s">
        <v>44</v>
      </c>
      <c r="EU36" s="1" t="s">
        <v>44</v>
      </c>
      <c r="EV36" s="1" t="s">
        <v>44</v>
      </c>
      <c r="EW36" s="1" t="s">
        <v>44</v>
      </c>
      <c r="EX36" s="1"/>
      <c r="EY36" s="1"/>
      <c r="EZ36" s="1"/>
      <c r="FA36" s="1"/>
      <c r="FB36" s="1"/>
      <c r="FI36" s="1" t="s">
        <v>45</v>
      </c>
      <c r="FJ36" s="1" t="s">
        <v>45</v>
      </c>
      <c r="FK36" s="1" t="s">
        <v>45</v>
      </c>
      <c r="FL36" s="1" t="s">
        <v>45</v>
      </c>
      <c r="FM36" s="1"/>
      <c r="FN36" s="1"/>
      <c r="FO36" s="1"/>
      <c r="FP36" s="1"/>
      <c r="FQ36" s="1"/>
      <c r="FR36" s="1"/>
      <c r="FY36" s="1" t="s">
        <v>46</v>
      </c>
      <c r="FZ36" s="1" t="s">
        <v>46</v>
      </c>
      <c r="GA36" s="1" t="s">
        <v>46</v>
      </c>
      <c r="GB36" s="1" t="s">
        <v>46</v>
      </c>
      <c r="GC36" s="1" t="s">
        <v>46</v>
      </c>
      <c r="GD36" s="1"/>
      <c r="GE36" s="1"/>
      <c r="GF36" s="1"/>
      <c r="GG36" s="1"/>
      <c r="GH36" s="1"/>
      <c r="GO36" s="1" t="s">
        <v>47</v>
      </c>
      <c r="GP36" s="1" t="s">
        <v>47</v>
      </c>
      <c r="GQ36" s="1" t="s">
        <v>47</v>
      </c>
      <c r="GR36" s="1" t="s">
        <v>47</v>
      </c>
      <c r="GS36" s="1" t="s">
        <v>47</v>
      </c>
      <c r="GT36" s="1"/>
      <c r="GU36" s="1"/>
      <c r="GV36" s="1"/>
      <c r="GW36" s="1"/>
      <c r="GX36" s="1"/>
      <c r="HF36" s="1" t="s">
        <v>48</v>
      </c>
      <c r="HG36" s="1" t="s">
        <v>48</v>
      </c>
      <c r="HH36" s="1" t="s">
        <v>48</v>
      </c>
      <c r="HI36" s="1" t="s">
        <v>48</v>
      </c>
      <c r="HJ36" s="1"/>
      <c r="HK36" s="1"/>
      <c r="HL36" s="1"/>
      <c r="HM36" s="1"/>
      <c r="HN36" s="1"/>
      <c r="HO36" s="1"/>
      <c r="HU36" s="1" t="s">
        <v>49</v>
      </c>
      <c r="HV36" s="1" t="s">
        <v>49</v>
      </c>
      <c r="HW36" s="1" t="s">
        <v>49</v>
      </c>
      <c r="HX36" s="1" t="s">
        <v>49</v>
      </c>
      <c r="HY36" s="1" t="s">
        <v>49</v>
      </c>
      <c r="HZ36" s="1"/>
      <c r="IA36" s="1"/>
      <c r="IB36" s="1"/>
      <c r="IC36" s="1"/>
      <c r="ID36" s="1"/>
    </row>
    <row r="37" spans="3:254" x14ac:dyDescent="0.25">
      <c r="D37" s="1" t="s">
        <v>16</v>
      </c>
      <c r="E37" s="1" t="s">
        <v>16</v>
      </c>
      <c r="F37" s="1" t="s">
        <v>16</v>
      </c>
      <c r="G37" s="1" t="s">
        <v>16</v>
      </c>
      <c r="H37" s="1" t="s">
        <v>16</v>
      </c>
      <c r="I37" s="1"/>
      <c r="J37" s="1"/>
      <c r="K37" s="1"/>
      <c r="L37" s="1"/>
      <c r="M37" s="1"/>
      <c r="T37" s="1" t="s">
        <v>16</v>
      </c>
      <c r="U37" s="1" t="s">
        <v>16</v>
      </c>
      <c r="V37" s="1" t="s">
        <v>16</v>
      </c>
      <c r="W37" s="1" t="s">
        <v>16</v>
      </c>
      <c r="X37" s="1" t="s">
        <v>16</v>
      </c>
      <c r="Y37" s="1"/>
      <c r="Z37" s="1"/>
      <c r="AA37" s="1"/>
      <c r="AB37" s="1"/>
      <c r="AC37" s="1"/>
      <c r="AJ37" s="1" t="s">
        <v>16</v>
      </c>
      <c r="AK37" s="1" t="s">
        <v>16</v>
      </c>
      <c r="AL37" s="1" t="s">
        <v>16</v>
      </c>
      <c r="AM37" s="1" t="s">
        <v>16</v>
      </c>
      <c r="AN37" s="1" t="s">
        <v>16</v>
      </c>
      <c r="AO37" s="1"/>
      <c r="AP37" s="1"/>
      <c r="AQ37" s="1"/>
      <c r="AR37" s="1"/>
      <c r="AS37" s="1"/>
      <c r="AZ37" s="1" t="s">
        <v>16</v>
      </c>
      <c r="BA37" s="1" t="s">
        <v>16</v>
      </c>
      <c r="BB37" s="1" t="s">
        <v>16</v>
      </c>
      <c r="BC37" s="1" t="s">
        <v>16</v>
      </c>
      <c r="BD37" s="1" t="s">
        <v>16</v>
      </c>
      <c r="BE37" s="1"/>
      <c r="BF37" s="1"/>
      <c r="BG37" s="1"/>
      <c r="BH37" s="1"/>
      <c r="BI37" s="1"/>
      <c r="BQ37" s="1" t="s">
        <v>16</v>
      </c>
      <c r="BR37" s="1" t="s">
        <v>16</v>
      </c>
      <c r="BS37" s="1" t="s">
        <v>16</v>
      </c>
      <c r="BT37" s="1" t="s">
        <v>16</v>
      </c>
      <c r="BU37" s="1" t="s">
        <v>16</v>
      </c>
      <c r="BV37" s="1"/>
      <c r="BW37" s="1"/>
      <c r="BX37" s="1"/>
      <c r="BY37" s="1"/>
      <c r="BZ37" s="1"/>
      <c r="CG37" s="1" t="s">
        <v>16</v>
      </c>
      <c r="CH37" s="1" t="s">
        <v>16</v>
      </c>
      <c r="CI37" s="1" t="s">
        <v>16</v>
      </c>
      <c r="CJ37" s="1" t="s">
        <v>16</v>
      </c>
      <c r="CK37" s="1" t="s">
        <v>16</v>
      </c>
      <c r="CL37" s="1"/>
      <c r="CM37" s="1"/>
      <c r="CN37" s="1"/>
      <c r="CO37" s="1"/>
      <c r="CP37" s="1"/>
      <c r="CW37" s="1" t="s">
        <v>16</v>
      </c>
      <c r="CX37" s="1" t="s">
        <v>16</v>
      </c>
      <c r="CY37" s="1" t="s">
        <v>16</v>
      </c>
      <c r="CZ37" s="1" t="s">
        <v>16</v>
      </c>
      <c r="DA37" s="1"/>
      <c r="DB37" s="1"/>
      <c r="DC37" s="1"/>
      <c r="DD37" s="1"/>
      <c r="DE37" s="1"/>
      <c r="DG37" s="1"/>
      <c r="DM37" s="1" t="s">
        <v>16</v>
      </c>
      <c r="DN37" s="1" t="s">
        <v>16</v>
      </c>
      <c r="DO37" s="1" t="s">
        <v>16</v>
      </c>
      <c r="DP37" s="1" t="s">
        <v>16</v>
      </c>
      <c r="DQ37" s="1" t="s">
        <v>16</v>
      </c>
      <c r="DR37" s="1"/>
      <c r="DS37" s="1"/>
      <c r="DT37" s="1"/>
      <c r="DU37" s="1"/>
      <c r="DV37" s="1"/>
      <c r="EC37" s="1" t="s">
        <v>16</v>
      </c>
      <c r="ED37" s="1" t="s">
        <v>16</v>
      </c>
      <c r="EE37" s="1" t="s">
        <v>16</v>
      </c>
      <c r="EF37" s="1" t="s">
        <v>16</v>
      </c>
      <c r="EG37" s="1"/>
      <c r="EH37" s="1"/>
      <c r="EI37" s="1"/>
      <c r="EJ37" s="1"/>
      <c r="EK37" s="1"/>
      <c r="EL37" s="1"/>
      <c r="ES37" s="1" t="s">
        <v>16</v>
      </c>
      <c r="ET37" s="1" t="s">
        <v>16</v>
      </c>
      <c r="EU37" s="1" t="s">
        <v>16</v>
      </c>
      <c r="EV37" s="1" t="s">
        <v>16</v>
      </c>
      <c r="EW37" s="1" t="s">
        <v>16</v>
      </c>
      <c r="EX37" s="1"/>
      <c r="EY37" s="1"/>
      <c r="EZ37" s="1"/>
      <c r="FA37" s="1"/>
      <c r="FB37" s="1"/>
      <c r="FI37" s="1" t="s">
        <v>16</v>
      </c>
      <c r="FJ37" s="1" t="s">
        <v>16</v>
      </c>
      <c r="FK37" s="1" t="s">
        <v>16</v>
      </c>
      <c r="FL37" s="1" t="s">
        <v>16</v>
      </c>
      <c r="FM37" s="1"/>
      <c r="FN37" s="1"/>
      <c r="FO37" s="1"/>
      <c r="FP37" s="1"/>
      <c r="FQ37" s="1"/>
      <c r="FR37" s="1"/>
      <c r="FY37" s="1" t="s">
        <v>16</v>
      </c>
      <c r="FZ37" s="1" t="s">
        <v>16</v>
      </c>
      <c r="GA37" s="1" t="s">
        <v>16</v>
      </c>
      <c r="GB37" s="1" t="s">
        <v>16</v>
      </c>
      <c r="GC37" s="1" t="s">
        <v>16</v>
      </c>
      <c r="GD37" s="1"/>
      <c r="GE37" s="1"/>
      <c r="GF37" s="1"/>
      <c r="GG37" s="1"/>
      <c r="GH37" s="1"/>
      <c r="GO37" s="1" t="s">
        <v>16</v>
      </c>
      <c r="GP37" s="1" t="s">
        <v>16</v>
      </c>
      <c r="GQ37" s="1" t="s">
        <v>16</v>
      </c>
      <c r="GR37" s="1" t="s">
        <v>16</v>
      </c>
      <c r="GS37" s="1" t="s">
        <v>16</v>
      </c>
      <c r="GT37" s="1"/>
      <c r="GU37" s="1"/>
      <c r="GV37" s="1"/>
      <c r="GW37" s="1"/>
      <c r="GX37" s="1"/>
      <c r="HF37" s="1" t="s">
        <v>16</v>
      </c>
      <c r="HG37" s="1" t="s">
        <v>16</v>
      </c>
      <c r="HH37" s="1" t="s">
        <v>16</v>
      </c>
      <c r="HI37" s="1" t="s">
        <v>16</v>
      </c>
      <c r="HJ37" s="1"/>
      <c r="HK37" s="1"/>
      <c r="HL37" s="1"/>
      <c r="HM37" s="1"/>
      <c r="HN37" s="1"/>
      <c r="HO37" s="1"/>
      <c r="HU37" s="1" t="s">
        <v>16</v>
      </c>
      <c r="HV37" s="1" t="s">
        <v>16</v>
      </c>
      <c r="HW37" s="1" t="s">
        <v>16</v>
      </c>
      <c r="HX37" s="1" t="s">
        <v>16</v>
      </c>
      <c r="HY37" s="1" t="s">
        <v>16</v>
      </c>
      <c r="HZ37" s="1"/>
      <c r="IA37" s="1"/>
      <c r="IB37" s="1"/>
      <c r="IC37" s="1"/>
      <c r="ID37" s="1"/>
    </row>
    <row r="38" spans="3:254" x14ac:dyDescent="0.25">
      <c r="D38" s="1" t="s">
        <v>11</v>
      </c>
      <c r="E38" s="1" t="s">
        <v>12</v>
      </c>
      <c r="F38" s="1" t="s">
        <v>13</v>
      </c>
      <c r="G38" s="1" t="s">
        <v>14</v>
      </c>
      <c r="H38" s="1" t="s">
        <v>15</v>
      </c>
      <c r="I38" s="7"/>
      <c r="J38" s="7"/>
      <c r="K38" s="7"/>
      <c r="L38" s="7"/>
      <c r="M38" s="7"/>
      <c r="T38" s="1" t="s">
        <v>11</v>
      </c>
      <c r="U38" s="1" t="s">
        <v>12</v>
      </c>
      <c r="V38" s="1" t="s">
        <v>13</v>
      </c>
      <c r="W38" s="1" t="s">
        <v>14</v>
      </c>
      <c r="X38" s="1" t="s">
        <v>15</v>
      </c>
      <c r="Y38" s="7"/>
      <c r="Z38" s="7"/>
      <c r="AA38" s="7"/>
      <c r="AB38" s="7"/>
      <c r="AC38" s="7"/>
      <c r="AJ38" s="1" t="s">
        <v>11</v>
      </c>
      <c r="AK38" s="1" t="s">
        <v>12</v>
      </c>
      <c r="AL38" s="1" t="s">
        <v>13</v>
      </c>
      <c r="AM38" s="1" t="s">
        <v>14</v>
      </c>
      <c r="AN38" s="1" t="s">
        <v>15</v>
      </c>
      <c r="AO38" s="7"/>
      <c r="AP38" s="7"/>
      <c r="AQ38" s="7"/>
      <c r="AR38" s="7"/>
      <c r="AS38" s="7"/>
      <c r="AZ38" s="1" t="s">
        <v>11</v>
      </c>
      <c r="BA38" s="1" t="s">
        <v>12</v>
      </c>
      <c r="BB38" s="1" t="s">
        <v>13</v>
      </c>
      <c r="BC38" s="1" t="s">
        <v>14</v>
      </c>
      <c r="BD38" s="1" t="s">
        <v>15</v>
      </c>
      <c r="BE38" s="7"/>
      <c r="BF38" s="7"/>
      <c r="BG38" s="7"/>
      <c r="BH38" s="7"/>
      <c r="BI38" s="7"/>
      <c r="BQ38" s="1" t="s">
        <v>11</v>
      </c>
      <c r="BR38" s="1" t="s">
        <v>12</v>
      </c>
      <c r="BS38" s="1" t="s">
        <v>13</v>
      </c>
      <c r="BT38" s="1" t="s">
        <v>14</v>
      </c>
      <c r="BU38" s="1" t="s">
        <v>15</v>
      </c>
      <c r="BV38" s="7"/>
      <c r="BW38" s="7"/>
      <c r="BX38" s="7"/>
      <c r="BY38" s="7"/>
      <c r="BZ38" s="7"/>
      <c r="CG38" s="1" t="s">
        <v>11</v>
      </c>
      <c r="CH38" s="1" t="s">
        <v>12</v>
      </c>
      <c r="CI38" s="1" t="s">
        <v>13</v>
      </c>
      <c r="CJ38" s="1" t="s">
        <v>14</v>
      </c>
      <c r="CK38" s="1" t="s">
        <v>15</v>
      </c>
      <c r="CL38" s="7"/>
      <c r="CM38" s="7"/>
      <c r="CN38" s="7"/>
      <c r="CO38" s="7"/>
      <c r="CP38" s="7"/>
      <c r="CW38" s="1" t="s">
        <v>11</v>
      </c>
      <c r="CX38" s="1" t="s">
        <v>12</v>
      </c>
      <c r="CY38" s="1" t="s">
        <v>13</v>
      </c>
      <c r="CZ38" s="1" t="s">
        <v>14</v>
      </c>
      <c r="DA38" s="1"/>
      <c r="DB38" s="7"/>
      <c r="DC38" s="7"/>
      <c r="DD38" s="7"/>
      <c r="DE38" s="7"/>
      <c r="DG38" s="7"/>
      <c r="DM38" s="1" t="s">
        <v>11</v>
      </c>
      <c r="DN38" s="1" t="s">
        <v>12</v>
      </c>
      <c r="DO38" s="1" t="s">
        <v>13</v>
      </c>
      <c r="DP38" s="1" t="s">
        <v>14</v>
      </c>
      <c r="DQ38" s="1" t="s">
        <v>15</v>
      </c>
      <c r="DR38" s="7"/>
      <c r="DS38" s="7"/>
      <c r="DT38" s="7"/>
      <c r="DU38" s="7"/>
      <c r="DV38" s="7"/>
      <c r="EC38" s="1" t="s">
        <v>11</v>
      </c>
      <c r="ED38" s="1" t="s">
        <v>12</v>
      </c>
      <c r="EE38" s="1" t="s">
        <v>13</v>
      </c>
      <c r="EF38" s="1" t="s">
        <v>14</v>
      </c>
      <c r="EG38" s="1"/>
      <c r="EH38" s="7"/>
      <c r="EI38" s="7"/>
      <c r="EJ38" s="7"/>
      <c r="EK38" s="7"/>
      <c r="EL38" s="7"/>
      <c r="ES38" s="1" t="s">
        <v>11</v>
      </c>
      <c r="ET38" s="1" t="s">
        <v>12</v>
      </c>
      <c r="EU38" s="1" t="s">
        <v>13</v>
      </c>
      <c r="EV38" s="1" t="s">
        <v>14</v>
      </c>
      <c r="EW38" s="1" t="s">
        <v>15</v>
      </c>
      <c r="EX38" s="7"/>
      <c r="EY38" s="7"/>
      <c r="EZ38" s="7"/>
      <c r="FA38" s="7"/>
      <c r="FB38" s="7"/>
      <c r="FI38" s="1" t="s">
        <v>11</v>
      </c>
      <c r="FJ38" s="1" t="s">
        <v>12</v>
      </c>
      <c r="FK38" s="1" t="s">
        <v>13</v>
      </c>
      <c r="FL38" s="1" t="s">
        <v>14</v>
      </c>
      <c r="FM38" s="1"/>
      <c r="FN38" s="7"/>
      <c r="FO38" s="7"/>
      <c r="FP38" s="7"/>
      <c r="FQ38" s="7"/>
      <c r="FR38" s="7"/>
      <c r="FY38" s="1" t="s">
        <v>11</v>
      </c>
      <c r="FZ38" s="1" t="s">
        <v>12</v>
      </c>
      <c r="GA38" s="1" t="s">
        <v>13</v>
      </c>
      <c r="GB38" s="1" t="s">
        <v>14</v>
      </c>
      <c r="GC38" s="1" t="s">
        <v>15</v>
      </c>
      <c r="GD38" s="7"/>
      <c r="GE38" s="7"/>
      <c r="GF38" s="7"/>
      <c r="GG38" s="7"/>
      <c r="GH38" s="7"/>
      <c r="GO38" s="1" t="s">
        <v>11</v>
      </c>
      <c r="GP38" s="1" t="s">
        <v>12</v>
      </c>
      <c r="GQ38" s="1" t="s">
        <v>13</v>
      </c>
      <c r="GR38" s="1" t="s">
        <v>14</v>
      </c>
      <c r="GS38" s="1" t="s">
        <v>15</v>
      </c>
      <c r="GT38" s="7"/>
      <c r="GU38" s="7"/>
      <c r="GV38" s="7"/>
      <c r="GW38" s="7"/>
      <c r="GX38" s="7"/>
      <c r="HF38" s="1" t="s">
        <v>11</v>
      </c>
      <c r="HG38" s="1" t="s">
        <v>12</v>
      </c>
      <c r="HH38" s="1" t="s">
        <v>13</v>
      </c>
      <c r="HI38" s="1" t="s">
        <v>14</v>
      </c>
      <c r="HJ38" s="1"/>
      <c r="HK38" s="7"/>
      <c r="HL38" s="7"/>
      <c r="HM38" s="7"/>
      <c r="HN38" s="7"/>
      <c r="HO38" s="7"/>
      <c r="HU38" s="1" t="s">
        <v>11</v>
      </c>
      <c r="HV38" s="1" t="s">
        <v>12</v>
      </c>
      <c r="HW38" s="1" t="s">
        <v>13</v>
      </c>
      <c r="HX38" s="1" t="s">
        <v>14</v>
      </c>
      <c r="HY38" s="1" t="s">
        <v>15</v>
      </c>
      <c r="HZ38" s="7"/>
      <c r="IA38" s="7"/>
      <c r="IB38" s="7"/>
      <c r="IC38" s="7"/>
      <c r="ID38" s="7"/>
    </row>
    <row r="39" spans="3:254" x14ac:dyDescent="0.25">
      <c r="C39" t="s">
        <v>1</v>
      </c>
      <c r="D39">
        <f>D5</f>
        <v>29.04</v>
      </c>
      <c r="E39">
        <f t="shared" ref="E39:H39" si="0">E5</f>
        <v>27.31</v>
      </c>
      <c r="F39">
        <f t="shared" si="0"/>
        <v>28.08</v>
      </c>
      <c r="G39">
        <f t="shared" si="0"/>
        <v>27.73</v>
      </c>
      <c r="H39">
        <f t="shared" si="0"/>
        <v>26.98</v>
      </c>
      <c r="T39">
        <f>T5</f>
        <v>28.28</v>
      </c>
      <c r="U39">
        <f t="shared" ref="U39:X39" si="1">U5</f>
        <v>27.76</v>
      </c>
      <c r="V39">
        <f t="shared" si="1"/>
        <v>27.3</v>
      </c>
      <c r="W39">
        <f t="shared" si="1"/>
        <v>27.18</v>
      </c>
      <c r="X39">
        <f t="shared" si="1"/>
        <v>26.59</v>
      </c>
      <c r="AJ39" s="43"/>
      <c r="AK39">
        <f t="shared" ref="AK39:AN39" si="2">AK5</f>
        <v>28.44</v>
      </c>
      <c r="AL39">
        <f t="shared" si="2"/>
        <v>26.92</v>
      </c>
      <c r="AM39">
        <f t="shared" si="2"/>
        <v>26.52</v>
      </c>
      <c r="AN39">
        <f t="shared" si="2"/>
        <v>28.49</v>
      </c>
      <c r="AZ39" s="2">
        <f>AZ5</f>
        <v>28.5</v>
      </c>
      <c r="BA39" s="42"/>
      <c r="BB39" s="2">
        <f t="shared" ref="BB39:BD39" si="3">BB5</f>
        <v>28.23</v>
      </c>
      <c r="BC39" s="2">
        <f t="shared" si="3"/>
        <v>28.32</v>
      </c>
      <c r="BD39" s="2">
        <f t="shared" si="3"/>
        <v>27.14</v>
      </c>
      <c r="BE39" s="2"/>
      <c r="BF39" s="2"/>
      <c r="BG39" s="2"/>
      <c r="BH39" s="2"/>
      <c r="BI39" s="2"/>
      <c r="BQ39" s="2">
        <f>BQ5</f>
        <v>28.27</v>
      </c>
      <c r="BR39" s="2">
        <f t="shared" ref="BR39:BU39" si="4">BR5</f>
        <v>27.31</v>
      </c>
      <c r="BS39" s="2">
        <f t="shared" si="4"/>
        <v>26.8</v>
      </c>
      <c r="BT39" s="2">
        <f t="shared" si="4"/>
        <v>27.5</v>
      </c>
      <c r="BU39" s="2">
        <f t="shared" si="4"/>
        <v>27.25</v>
      </c>
      <c r="BV39" s="2"/>
      <c r="BW39" s="2"/>
      <c r="BX39" s="2"/>
      <c r="BY39" s="2"/>
      <c r="BZ39" s="2"/>
      <c r="CB39" s="5"/>
      <c r="CG39" s="3">
        <f>CG5</f>
        <v>31.34</v>
      </c>
      <c r="CH39" s="2">
        <f>CH5</f>
        <v>30.97</v>
      </c>
      <c r="CI39" s="2">
        <f t="shared" ref="CI39:CK39" si="5">CI5</f>
        <v>31.65</v>
      </c>
      <c r="CJ39" s="2">
        <f t="shared" si="5"/>
        <v>31.57</v>
      </c>
      <c r="CK39" s="2">
        <f t="shared" si="5"/>
        <v>31.38</v>
      </c>
      <c r="CL39" s="2"/>
      <c r="CM39" s="2"/>
      <c r="CN39" s="2"/>
      <c r="CO39" s="2"/>
      <c r="CP39" s="2"/>
      <c r="CQ39" s="5"/>
      <c r="CW39" s="2">
        <f>CW5</f>
        <v>30.28</v>
      </c>
      <c r="CX39" s="2">
        <f>CX5</f>
        <v>29.26</v>
      </c>
      <c r="CY39" s="2">
        <f>CY5</f>
        <v>28.54</v>
      </c>
      <c r="CZ39" s="2">
        <f>CZ5</f>
        <v>28.44</v>
      </c>
      <c r="DA39" s="2"/>
      <c r="DB39" s="2"/>
      <c r="DC39" s="2"/>
      <c r="DD39" s="2"/>
      <c r="DE39" s="2"/>
      <c r="DG39" s="1"/>
      <c r="DM39" s="2">
        <f>DM5</f>
        <v>27.89</v>
      </c>
      <c r="DN39" s="2">
        <f t="shared" ref="DN39:DQ39" si="6">DN5</f>
        <v>27.16</v>
      </c>
      <c r="DO39" s="2">
        <f t="shared" si="6"/>
        <v>27.63</v>
      </c>
      <c r="DP39" s="2">
        <f t="shared" si="6"/>
        <v>28.04</v>
      </c>
      <c r="DQ39" s="2">
        <f t="shared" si="6"/>
        <v>27.36</v>
      </c>
      <c r="DR39" s="2"/>
      <c r="DS39" s="2"/>
      <c r="DT39" s="2"/>
      <c r="DU39" s="2"/>
      <c r="DV39" s="2"/>
      <c r="EC39" s="2">
        <f>EC5</f>
        <v>29.03</v>
      </c>
      <c r="ED39" s="2">
        <f>ED5</f>
        <v>27.68</v>
      </c>
      <c r="EE39" s="2">
        <f>EE5</f>
        <v>27.67</v>
      </c>
      <c r="EF39" s="2">
        <f>EF5</f>
        <v>27.63</v>
      </c>
      <c r="EG39" s="12">
        <f>EG5</f>
        <v>27.82</v>
      </c>
      <c r="EH39" s="2"/>
      <c r="EI39" s="2"/>
      <c r="EJ39" s="2"/>
      <c r="EK39" s="2"/>
      <c r="EL39" s="2"/>
      <c r="ES39" s="2">
        <f>ES5</f>
        <v>29.04</v>
      </c>
      <c r="ET39" s="2">
        <f t="shared" ref="ET39:EW39" si="7">ET5</f>
        <v>29.23</v>
      </c>
      <c r="EU39" s="2">
        <f t="shared" si="7"/>
        <v>28.43</v>
      </c>
      <c r="EV39" s="2">
        <f t="shared" si="7"/>
        <v>29.12</v>
      </c>
      <c r="EW39" s="2">
        <f t="shared" si="7"/>
        <v>29.41</v>
      </c>
      <c r="EX39" s="2"/>
      <c r="EY39" s="2"/>
      <c r="EZ39" s="2"/>
      <c r="FA39" s="2"/>
      <c r="FB39" s="2"/>
      <c r="FI39" s="2">
        <f>FI5</f>
        <v>30.97</v>
      </c>
      <c r="FJ39" s="2">
        <f>FJ5</f>
        <v>29.37</v>
      </c>
      <c r="FK39" s="2">
        <f>FK5</f>
        <v>30.08</v>
      </c>
      <c r="FL39" s="2">
        <f>FL5</f>
        <v>30.43</v>
      </c>
      <c r="FM39" s="2">
        <f>FM5</f>
        <v>29.39</v>
      </c>
      <c r="FN39" s="2"/>
      <c r="FO39" s="2"/>
      <c r="FP39" s="2"/>
      <c r="FQ39" s="2"/>
      <c r="FR39" s="2"/>
      <c r="FY39" s="2">
        <f t="shared" ref="FY39:GC39" si="8">FY5</f>
        <v>27.03</v>
      </c>
      <c r="FZ39" s="2">
        <f t="shared" si="8"/>
        <v>29.14</v>
      </c>
      <c r="GA39" s="2">
        <f t="shared" si="8"/>
        <v>28.84</v>
      </c>
      <c r="GB39" s="2">
        <f t="shared" si="8"/>
        <v>27.55</v>
      </c>
      <c r="GC39" s="2">
        <f t="shared" si="8"/>
        <v>27.89</v>
      </c>
      <c r="GD39" s="2"/>
      <c r="GE39" s="2"/>
      <c r="GF39" s="2"/>
      <c r="GG39" s="2"/>
      <c r="GH39" s="2"/>
      <c r="GO39" s="2">
        <f>GO5</f>
        <v>26.32</v>
      </c>
      <c r="GP39" s="2">
        <f t="shared" ref="GP39:GS39" si="9">GP5</f>
        <v>26.59</v>
      </c>
      <c r="GQ39" s="2">
        <f t="shared" si="9"/>
        <v>26.99</v>
      </c>
      <c r="GR39" s="2">
        <f t="shared" si="9"/>
        <v>27.3</v>
      </c>
      <c r="GS39" s="2">
        <f t="shared" si="9"/>
        <v>26.51</v>
      </c>
      <c r="GT39" s="2"/>
      <c r="GU39" s="2"/>
      <c r="GV39" s="2"/>
      <c r="GW39" s="2"/>
      <c r="GX39" s="2"/>
      <c r="HF39" s="2">
        <f>HE5</f>
        <v>28.03</v>
      </c>
      <c r="HG39" s="2">
        <f t="shared" ref="HG39:HI39" si="10">HF5</f>
        <v>27.75</v>
      </c>
      <c r="HH39" s="2">
        <f t="shared" si="10"/>
        <v>27.94</v>
      </c>
      <c r="HI39" s="2">
        <f t="shared" si="10"/>
        <v>27.58</v>
      </c>
      <c r="HJ39" s="2"/>
      <c r="HK39" s="2"/>
      <c r="HL39" s="2"/>
      <c r="HM39" s="2"/>
      <c r="HN39" s="2"/>
      <c r="HO39" s="2"/>
      <c r="HU39" s="2">
        <f>HU5</f>
        <v>31.97</v>
      </c>
      <c r="HV39" s="2">
        <f t="shared" ref="HV39:HY39" si="11">HV5</f>
        <v>30.06</v>
      </c>
      <c r="HW39" s="2">
        <f t="shared" si="11"/>
        <v>30.37</v>
      </c>
      <c r="HX39" s="2">
        <f t="shared" si="11"/>
        <v>27.49</v>
      </c>
      <c r="HY39" s="2">
        <f t="shared" si="11"/>
        <v>29.04</v>
      </c>
      <c r="HZ39" s="2"/>
      <c r="IA39" s="2"/>
      <c r="IB39" s="2"/>
      <c r="IC39" s="2"/>
      <c r="ID39" s="2"/>
      <c r="IM39" s="5"/>
      <c r="IN39" s="5"/>
      <c r="IO39" s="5"/>
      <c r="IP39" s="5"/>
      <c r="IQ39" s="5"/>
      <c r="IR39" s="5"/>
      <c r="IS39" s="5"/>
      <c r="IT39" s="5"/>
    </row>
    <row r="40" spans="3:254" s="5" customFormat="1" x14ac:dyDescent="0.25">
      <c r="C40" s="5" t="s">
        <v>2</v>
      </c>
      <c r="D40">
        <f>D14</f>
        <v>28.5</v>
      </c>
      <c r="E40">
        <f t="shared" ref="E40:H40" si="12">E14</f>
        <v>27.68</v>
      </c>
      <c r="F40">
        <f t="shared" si="12"/>
        <v>27.27</v>
      </c>
      <c r="G40">
        <f t="shared" si="12"/>
        <v>27.46</v>
      </c>
      <c r="H40">
        <f t="shared" si="12"/>
        <v>27.16</v>
      </c>
      <c r="I40"/>
      <c r="J40"/>
      <c r="K40"/>
      <c r="L40"/>
      <c r="M40"/>
      <c r="T40">
        <f>T14</f>
        <v>28.5</v>
      </c>
      <c r="U40">
        <f t="shared" ref="U40:X40" si="13">U14</f>
        <v>27.84</v>
      </c>
      <c r="V40">
        <f t="shared" si="13"/>
        <v>27.52</v>
      </c>
      <c r="W40">
        <f t="shared" si="13"/>
        <v>27.26</v>
      </c>
      <c r="X40">
        <f t="shared" si="13"/>
        <v>27.3</v>
      </c>
      <c r="Y40"/>
      <c r="Z40"/>
      <c r="AA40"/>
      <c r="AB40"/>
      <c r="AC40"/>
      <c r="AJ40" s="8"/>
      <c r="AK40">
        <f t="shared" ref="AK40:AN40" si="14">AK14</f>
        <v>29.73</v>
      </c>
      <c r="AL40">
        <f t="shared" si="14"/>
        <v>29.21</v>
      </c>
      <c r="AM40">
        <f t="shared" si="14"/>
        <v>27.34</v>
      </c>
      <c r="AN40">
        <f t="shared" si="14"/>
        <v>27.39</v>
      </c>
      <c r="AO40"/>
      <c r="AP40"/>
      <c r="AQ40"/>
      <c r="AR40"/>
      <c r="AS40"/>
      <c r="AZ40" s="11">
        <f>AZ14</f>
        <v>28.43</v>
      </c>
      <c r="BA40" s="61"/>
      <c r="BB40" s="11">
        <f t="shared" ref="BB40:BD40" si="15">BB14</f>
        <v>27.81</v>
      </c>
      <c r="BC40" s="11">
        <f t="shared" si="15"/>
        <v>28.44</v>
      </c>
      <c r="BD40" s="11">
        <f t="shared" si="15"/>
        <v>27.1</v>
      </c>
      <c r="BE40" s="11"/>
      <c r="BF40" s="11"/>
      <c r="BG40" s="11"/>
      <c r="BH40" s="11"/>
      <c r="BI40" s="11"/>
      <c r="BQ40" s="11">
        <f>BQ14</f>
        <v>27.76</v>
      </c>
      <c r="BR40" s="11">
        <f t="shared" ref="BR40:BU40" si="16">BR14</f>
        <v>27.57</v>
      </c>
      <c r="BS40" s="11">
        <f t="shared" si="16"/>
        <v>27.65</v>
      </c>
      <c r="BT40" s="11">
        <f t="shared" si="16"/>
        <v>27.33</v>
      </c>
      <c r="BU40" s="11">
        <f t="shared" si="16"/>
        <v>27.38</v>
      </c>
      <c r="BV40" s="11"/>
      <c r="BW40" s="11"/>
      <c r="BX40" s="11"/>
      <c r="BY40" s="11"/>
      <c r="BZ40" s="11"/>
      <c r="CA40"/>
      <c r="CB40"/>
      <c r="CG40" s="11">
        <f>CG14</f>
        <v>33.93</v>
      </c>
      <c r="CH40" s="11">
        <f t="shared" ref="CH40:CK40" si="17">CH14</f>
        <v>32.4</v>
      </c>
      <c r="CI40" s="11">
        <f t="shared" si="17"/>
        <v>32.67</v>
      </c>
      <c r="CJ40" s="11">
        <f t="shared" si="17"/>
        <v>31.51</v>
      </c>
      <c r="CK40" s="11">
        <f t="shared" si="17"/>
        <v>31.34</v>
      </c>
      <c r="CL40" s="11"/>
      <c r="CM40" s="11"/>
      <c r="CN40" s="11"/>
      <c r="CO40" s="11"/>
      <c r="CP40" s="11"/>
      <c r="CQ40"/>
      <c r="CW40" s="11">
        <f>CW14</f>
        <v>29.43</v>
      </c>
      <c r="CX40" s="11">
        <f>CX14</f>
        <v>28.85</v>
      </c>
      <c r="CY40" s="11">
        <f>CY14</f>
        <v>29.13</v>
      </c>
      <c r="CZ40" s="11">
        <f>CZ14</f>
        <v>28.78</v>
      </c>
      <c r="DA40" s="11"/>
      <c r="DB40" s="11"/>
      <c r="DC40" s="11"/>
      <c r="DD40" s="11"/>
      <c r="DE40" s="11"/>
      <c r="DM40" s="11">
        <f>DM14</f>
        <v>28</v>
      </c>
      <c r="DN40" s="11">
        <f t="shared" ref="DN40:DP40" si="18">DN14</f>
        <v>28.39</v>
      </c>
      <c r="DO40" s="11">
        <f t="shared" si="18"/>
        <v>28.01</v>
      </c>
      <c r="DP40" s="11">
        <f t="shared" si="18"/>
        <v>27.76</v>
      </c>
      <c r="DQ40" s="11">
        <f>DQ14</f>
        <v>27.5</v>
      </c>
      <c r="DR40" s="11"/>
      <c r="DS40" s="11"/>
      <c r="DT40" s="11"/>
      <c r="DU40" s="11"/>
      <c r="DV40" s="11"/>
      <c r="EC40" s="11">
        <f>EC14</f>
        <v>29.35</v>
      </c>
      <c r="ED40" s="11">
        <f>ED14</f>
        <v>28.48</v>
      </c>
      <c r="EE40" s="11">
        <f>EE14</f>
        <v>28.09</v>
      </c>
      <c r="EF40" s="11">
        <f>EF14</f>
        <v>27.63</v>
      </c>
      <c r="EG40" s="11">
        <f>EG14</f>
        <v>27.59</v>
      </c>
      <c r="EH40" s="11"/>
      <c r="EI40" s="11"/>
      <c r="EJ40" s="11"/>
      <c r="EK40" s="11"/>
      <c r="EL40" s="11"/>
      <c r="ES40" s="11">
        <f>ES14</f>
        <v>26.39</v>
      </c>
      <c r="ET40" s="11">
        <f t="shared" ref="ET40:EW40" si="19">ET14</f>
        <v>30.09</v>
      </c>
      <c r="EU40" s="11">
        <f t="shared" si="19"/>
        <v>27.41</v>
      </c>
      <c r="EV40" s="11">
        <f t="shared" si="19"/>
        <v>29.98</v>
      </c>
      <c r="EW40" s="11">
        <f t="shared" si="19"/>
        <v>29.63</v>
      </c>
      <c r="EX40" s="11"/>
      <c r="EY40" s="11"/>
      <c r="EZ40" s="11"/>
      <c r="FA40" s="11"/>
      <c r="FB40" s="11"/>
      <c r="FI40" s="11">
        <f>FI14</f>
        <v>31.58</v>
      </c>
      <c r="FJ40" s="11">
        <f>FJ14</f>
        <v>30.14</v>
      </c>
      <c r="FK40" s="11">
        <f>FK14</f>
        <v>30.7</v>
      </c>
      <c r="FL40" s="11">
        <f>FL14</f>
        <v>29.43</v>
      </c>
      <c r="FM40" s="11">
        <f>FM14</f>
        <v>30.28</v>
      </c>
      <c r="FN40" s="11"/>
      <c r="FO40" s="11"/>
      <c r="FP40" s="11"/>
      <c r="FQ40" s="11"/>
      <c r="FR40" s="11"/>
      <c r="FY40" s="11">
        <f>FY14</f>
        <v>28.34</v>
      </c>
      <c r="FZ40" s="11">
        <f t="shared" ref="FZ40:GC40" si="20">FZ14</f>
        <v>27.09</v>
      </c>
      <c r="GA40" s="11">
        <f t="shared" si="20"/>
        <v>28.65</v>
      </c>
      <c r="GB40" s="11">
        <f t="shared" si="20"/>
        <v>28.18</v>
      </c>
      <c r="GC40" s="11">
        <f t="shared" si="20"/>
        <v>27.22</v>
      </c>
      <c r="GD40" s="11"/>
      <c r="GE40" s="11"/>
      <c r="GF40" s="11"/>
      <c r="GG40" s="11"/>
      <c r="GH40" s="11"/>
      <c r="GO40" s="11">
        <f>GO14</f>
        <v>26.02</v>
      </c>
      <c r="GP40" s="11">
        <f t="shared" ref="GP40:GS40" si="21">GP14</f>
        <v>26.77</v>
      </c>
      <c r="GQ40" s="11">
        <f t="shared" si="21"/>
        <v>26.29</v>
      </c>
      <c r="GR40" s="11">
        <f t="shared" si="21"/>
        <v>26.73</v>
      </c>
      <c r="GS40" s="11">
        <f t="shared" si="21"/>
        <v>26.61</v>
      </c>
      <c r="GT40" s="11"/>
      <c r="GU40" s="11"/>
      <c r="GV40" s="11"/>
      <c r="GW40" s="11"/>
      <c r="GX40" s="11"/>
      <c r="HF40" s="11">
        <f>HE14</f>
        <v>26.74</v>
      </c>
      <c r="HG40" s="11">
        <f t="shared" ref="HG40:HI40" si="22">HF14</f>
        <v>26.95</v>
      </c>
      <c r="HH40" s="11">
        <f t="shared" si="22"/>
        <v>27.37</v>
      </c>
      <c r="HI40" s="11">
        <f t="shared" si="22"/>
        <v>27.39</v>
      </c>
      <c r="HJ40" s="11"/>
      <c r="HK40" s="11"/>
      <c r="HL40" s="11"/>
      <c r="HM40" s="11"/>
      <c r="HN40" s="11"/>
      <c r="HO40" s="11"/>
      <c r="HU40" s="11">
        <f>HU14</f>
        <v>32.92</v>
      </c>
      <c r="HV40" s="11">
        <f t="shared" ref="HV40:HY40" si="23">HV14</f>
        <v>30.68</v>
      </c>
      <c r="HW40" s="11">
        <f t="shared" si="23"/>
        <v>31.19</v>
      </c>
      <c r="HX40" s="11">
        <f t="shared" si="23"/>
        <v>31.15</v>
      </c>
      <c r="HY40" s="11">
        <f t="shared" si="23"/>
        <v>28.31</v>
      </c>
      <c r="HZ40" s="11"/>
      <c r="IA40" s="11"/>
      <c r="IB40" s="11"/>
      <c r="IC40" s="11"/>
      <c r="ID40" s="11"/>
      <c r="IM40"/>
      <c r="IN40"/>
      <c r="IO40"/>
      <c r="IP40"/>
      <c r="IQ40"/>
      <c r="IR40"/>
      <c r="IS40"/>
      <c r="IT40"/>
    </row>
    <row r="41" spans="3:254" x14ac:dyDescent="0.25">
      <c r="C41" t="s">
        <v>3</v>
      </c>
      <c r="D41">
        <f>D23</f>
        <v>28.22</v>
      </c>
      <c r="E41">
        <f t="shared" ref="E41:H41" si="24">E23</f>
        <v>27.73</v>
      </c>
      <c r="F41">
        <f t="shared" si="24"/>
        <v>27.75</v>
      </c>
      <c r="G41">
        <f t="shared" si="24"/>
        <v>27.38</v>
      </c>
      <c r="H41">
        <f t="shared" si="24"/>
        <v>27.05</v>
      </c>
      <c r="T41">
        <f>T23</f>
        <v>27.87</v>
      </c>
      <c r="U41">
        <f t="shared" ref="U41:X41" si="25">U23</f>
        <v>27.99</v>
      </c>
      <c r="W41">
        <f t="shared" si="25"/>
        <v>26.68</v>
      </c>
      <c r="X41">
        <f t="shared" si="25"/>
        <v>27.62</v>
      </c>
      <c r="AJ41">
        <f>AJ23</f>
        <v>29.57</v>
      </c>
      <c r="AK41">
        <f t="shared" ref="AK41:AN41" si="26">AK23</f>
        <v>28.55</v>
      </c>
      <c r="AL41">
        <f t="shared" si="26"/>
        <v>27.13</v>
      </c>
      <c r="AM41">
        <f t="shared" si="26"/>
        <v>26.8</v>
      </c>
      <c r="AN41">
        <f t="shared" si="26"/>
        <v>26.95</v>
      </c>
      <c r="AZ41" s="2">
        <f>AZ23</f>
        <v>29.45</v>
      </c>
      <c r="BA41" s="42"/>
      <c r="BB41" s="2">
        <f t="shared" ref="BB41:BD41" si="27">BB23</f>
        <v>27.47</v>
      </c>
      <c r="BC41" s="2">
        <f t="shared" si="27"/>
        <v>27.46</v>
      </c>
      <c r="BD41" s="2">
        <f t="shared" si="27"/>
        <v>27.96</v>
      </c>
      <c r="BE41" s="2"/>
      <c r="BF41" s="2"/>
      <c r="BG41" s="2"/>
      <c r="BH41" s="2"/>
      <c r="BI41" s="2"/>
      <c r="BQ41" s="2">
        <f>BQ23</f>
        <v>27.34</v>
      </c>
      <c r="BR41" s="2">
        <f t="shared" ref="BR41:BT41" si="28">BR23</f>
        <v>27.76</v>
      </c>
      <c r="BS41" s="2">
        <f t="shared" si="28"/>
        <v>26.59</v>
      </c>
      <c r="BT41" s="2">
        <f t="shared" si="28"/>
        <v>27.49</v>
      </c>
      <c r="BU41" s="2">
        <f>BU23</f>
        <v>27.34</v>
      </c>
      <c r="BV41" s="2"/>
      <c r="BW41" s="2"/>
      <c r="BX41" s="2"/>
      <c r="BY41" s="2"/>
      <c r="BZ41" s="2"/>
      <c r="CA41" s="5"/>
      <c r="CG41" s="2">
        <f>CG23</f>
        <v>33.08</v>
      </c>
      <c r="CH41" s="2">
        <f t="shared" ref="CH41:CK41" si="29">CH23</f>
        <v>30.35</v>
      </c>
      <c r="CI41" s="2">
        <f t="shared" si="29"/>
        <v>32</v>
      </c>
      <c r="CJ41" s="2">
        <f t="shared" si="29"/>
        <v>30.15</v>
      </c>
      <c r="CK41" s="2">
        <f t="shared" si="29"/>
        <v>31.4</v>
      </c>
      <c r="CL41" s="2"/>
      <c r="CM41" s="2"/>
      <c r="CN41" s="2"/>
      <c r="CO41" s="2"/>
      <c r="CP41" s="2"/>
      <c r="CW41" s="2">
        <f>CW23</f>
        <v>28.67</v>
      </c>
      <c r="CX41" s="2">
        <f>CX23</f>
        <v>29.59</v>
      </c>
      <c r="CY41" s="2">
        <f>CY23</f>
        <v>28.72</v>
      </c>
      <c r="CZ41" s="42"/>
      <c r="DA41" s="2"/>
      <c r="DB41" s="2"/>
      <c r="DC41" s="2"/>
      <c r="DD41" s="2"/>
      <c r="DE41" s="2"/>
      <c r="DM41" s="2">
        <f>DM23</f>
        <v>29.06</v>
      </c>
      <c r="DN41" s="2">
        <f t="shared" ref="DN41:DQ41" si="30">DN23</f>
        <v>27.39</v>
      </c>
      <c r="DO41" s="2">
        <f t="shared" si="30"/>
        <v>27.71</v>
      </c>
      <c r="DP41" s="2">
        <f t="shared" si="30"/>
        <v>28.48</v>
      </c>
      <c r="DQ41" s="2">
        <f t="shared" si="30"/>
        <v>27.1</v>
      </c>
      <c r="DR41" s="2"/>
      <c r="DS41" s="2"/>
      <c r="DT41" s="2"/>
      <c r="DU41" s="2"/>
      <c r="DV41" s="2"/>
      <c r="EC41" s="2">
        <f>EC23</f>
        <v>28.19</v>
      </c>
      <c r="ED41" s="2">
        <f>ED23</f>
        <v>27.96</v>
      </c>
      <c r="EE41" s="2">
        <f>EE23</f>
        <v>27.19</v>
      </c>
      <c r="EF41" s="2">
        <f>EF23</f>
        <v>27.47</v>
      </c>
      <c r="EG41" s="12">
        <f>EG23</f>
        <v>27.34</v>
      </c>
      <c r="EH41" s="2"/>
      <c r="EI41" s="2"/>
      <c r="EJ41" s="2"/>
      <c r="EK41" s="2"/>
      <c r="EL41" s="2"/>
      <c r="ES41" s="2">
        <f>ES23</f>
        <v>26.82</v>
      </c>
      <c r="ET41" s="2">
        <f t="shared" ref="ET41:EW41" si="31">ET23</f>
        <v>27.85</v>
      </c>
      <c r="EU41" s="2">
        <f t="shared" si="31"/>
        <v>26.42</v>
      </c>
      <c r="EV41" s="2">
        <f t="shared" si="31"/>
        <v>27.42</v>
      </c>
      <c r="EW41" s="2">
        <f t="shared" si="31"/>
        <v>30.49</v>
      </c>
      <c r="EX41" s="2"/>
      <c r="EY41" s="2"/>
      <c r="EZ41" s="2"/>
      <c r="FA41" s="2"/>
      <c r="FB41" s="2"/>
      <c r="FI41" s="2">
        <f>FI23</f>
        <v>32.369999999999997</v>
      </c>
      <c r="FJ41" s="2">
        <f>FJ23</f>
        <v>28.97</v>
      </c>
      <c r="FK41" s="2">
        <f>FK23</f>
        <v>28.32</v>
      </c>
      <c r="FL41" s="2">
        <f>FL23</f>
        <v>31.22</v>
      </c>
      <c r="FM41" s="2">
        <f>FM23</f>
        <v>28.41</v>
      </c>
      <c r="FN41" s="2"/>
      <c r="FO41" s="2"/>
      <c r="FP41" s="2"/>
      <c r="FQ41" s="2"/>
      <c r="FR41" s="2"/>
      <c r="FY41" s="2">
        <f>FY23</f>
        <v>30.17</v>
      </c>
      <c r="FZ41" s="2">
        <f t="shared" ref="FZ41:GC41" si="32">FZ23</f>
        <v>28.85</v>
      </c>
      <c r="GA41" s="2"/>
      <c r="GB41" s="2">
        <f t="shared" si="32"/>
        <v>27.32</v>
      </c>
      <c r="GC41" s="2">
        <f t="shared" si="32"/>
        <v>27.94</v>
      </c>
      <c r="GD41" s="2"/>
      <c r="GE41" s="2"/>
      <c r="GF41" s="2"/>
      <c r="GG41" s="2"/>
      <c r="GH41" s="2"/>
      <c r="GO41" s="2">
        <f>GO23</f>
        <v>26</v>
      </c>
      <c r="GP41" s="42"/>
      <c r="GQ41" s="2">
        <f t="shared" ref="GQ41:GS41" si="33">GQ23</f>
        <v>26.2</v>
      </c>
      <c r="GR41" s="2">
        <f t="shared" si="33"/>
        <v>26.38</v>
      </c>
      <c r="GS41" s="2">
        <f t="shared" si="33"/>
        <v>25.86</v>
      </c>
      <c r="GT41" s="2"/>
      <c r="GU41" s="2"/>
      <c r="GV41" s="2"/>
      <c r="GW41" s="2"/>
      <c r="GX41" s="2"/>
      <c r="HF41" s="2">
        <f>HE23</f>
        <v>27.38</v>
      </c>
      <c r="HG41" s="2">
        <f t="shared" ref="HG41:HI41" si="34">HF23</f>
        <v>26.63</v>
      </c>
      <c r="HH41" s="2">
        <f t="shared" si="34"/>
        <v>26.59</v>
      </c>
      <c r="HI41" s="2">
        <f t="shared" si="34"/>
        <v>27.44</v>
      </c>
      <c r="HJ41" s="2"/>
      <c r="HK41" s="2"/>
      <c r="HL41" s="2"/>
      <c r="HM41" s="2"/>
      <c r="HN41" s="2"/>
      <c r="HO41" s="2"/>
      <c r="HU41" s="2">
        <f>HU23</f>
        <v>29.95</v>
      </c>
      <c r="HV41" s="2">
        <f t="shared" ref="HV41:HY41" si="35">HV23</f>
        <v>29.78</v>
      </c>
      <c r="HW41" s="2">
        <f t="shared" si="35"/>
        <v>28.76</v>
      </c>
      <c r="HX41" s="2">
        <f t="shared" si="35"/>
        <v>30.31</v>
      </c>
      <c r="HY41" s="2">
        <f t="shared" si="35"/>
        <v>29.81</v>
      </c>
      <c r="HZ41" s="2"/>
      <c r="IA41" s="2"/>
      <c r="IB41" s="2"/>
      <c r="IC41" s="2"/>
      <c r="ID41" s="2"/>
    </row>
    <row r="42" spans="3:254" x14ac:dyDescent="0.25">
      <c r="C42" t="s">
        <v>4</v>
      </c>
      <c r="D42">
        <f>D31</f>
        <v>27.23</v>
      </c>
      <c r="E42">
        <f t="shared" ref="E42:H42" si="36">E31</f>
        <v>28.47</v>
      </c>
      <c r="F42">
        <f t="shared" si="36"/>
        <v>27.08</v>
      </c>
      <c r="G42">
        <f t="shared" si="36"/>
        <v>27.62</v>
      </c>
      <c r="H42">
        <f t="shared" si="36"/>
        <v>26.73</v>
      </c>
      <c r="T42">
        <f>T31</f>
        <v>29.07</v>
      </c>
      <c r="U42">
        <f t="shared" ref="U42:X42" si="37">U31</f>
        <v>28.36</v>
      </c>
      <c r="V42">
        <f t="shared" si="37"/>
        <v>27.77</v>
      </c>
      <c r="W42">
        <f t="shared" si="37"/>
        <v>27.07</v>
      </c>
      <c r="X42">
        <f t="shared" si="37"/>
        <v>27.49</v>
      </c>
      <c r="AJ42">
        <f>AJ31</f>
        <v>29.12</v>
      </c>
      <c r="AK42">
        <f t="shared" ref="AK42:AN42" si="38">AK31</f>
        <v>27.5</v>
      </c>
      <c r="AL42">
        <f t="shared" si="38"/>
        <v>26.03</v>
      </c>
      <c r="AM42">
        <f t="shared" si="38"/>
        <v>26.66</v>
      </c>
      <c r="AN42">
        <f t="shared" si="38"/>
        <v>28.15</v>
      </c>
      <c r="AZ42" s="2">
        <f>AZ31</f>
        <v>28.2</v>
      </c>
      <c r="BA42" s="42"/>
      <c r="BB42" s="2">
        <f t="shared" ref="BB42:BD42" si="39">BB31</f>
        <v>26.62</v>
      </c>
      <c r="BC42" s="2">
        <f t="shared" si="39"/>
        <v>27.77</v>
      </c>
      <c r="BD42" s="2">
        <f t="shared" si="39"/>
        <v>26.67</v>
      </c>
      <c r="BE42" s="2"/>
      <c r="BF42" s="2"/>
      <c r="BG42" s="2"/>
      <c r="BH42" s="2"/>
      <c r="BI42" s="2"/>
      <c r="BQ42" s="2">
        <f>BQ31</f>
        <v>27.88</v>
      </c>
      <c r="BR42" s="2">
        <f t="shared" ref="BR42:BU42" si="40">BR31</f>
        <v>27.09</v>
      </c>
      <c r="BS42" s="2">
        <f t="shared" si="40"/>
        <v>27.18</v>
      </c>
      <c r="BT42" s="2">
        <f t="shared" si="40"/>
        <v>26.64</v>
      </c>
      <c r="BU42" s="2">
        <f t="shared" si="40"/>
        <v>27.62</v>
      </c>
      <c r="BV42" s="2"/>
      <c r="BW42" s="2"/>
      <c r="BX42" s="2"/>
      <c r="BY42" s="2"/>
      <c r="BZ42" s="2"/>
      <c r="CG42" s="2">
        <f>CG31</f>
        <v>32.68</v>
      </c>
      <c r="CH42" s="2">
        <f t="shared" ref="CH42:CK42" si="41">CH31</f>
        <v>30.67</v>
      </c>
      <c r="CI42" s="2">
        <f t="shared" si="41"/>
        <v>32.880000000000003</v>
      </c>
      <c r="CJ42" s="2">
        <f t="shared" si="41"/>
        <v>30.81</v>
      </c>
      <c r="CK42" s="2">
        <f t="shared" si="41"/>
        <v>31.16</v>
      </c>
      <c r="CL42" s="2"/>
      <c r="CM42" s="2"/>
      <c r="CN42" s="2"/>
      <c r="CO42" s="2"/>
      <c r="CP42" s="2"/>
      <c r="CW42" s="2">
        <f>CW31</f>
        <v>31.22</v>
      </c>
      <c r="CX42" s="2">
        <f>CX31</f>
        <v>29.27</v>
      </c>
      <c r="CY42" s="2">
        <f>CY31</f>
        <v>29.12</v>
      </c>
      <c r="CZ42" s="2">
        <f>CZ31</f>
        <v>29.33</v>
      </c>
      <c r="DA42" s="2"/>
      <c r="DB42" s="2"/>
      <c r="DC42" s="2"/>
      <c r="DD42" s="2"/>
      <c r="DE42" s="2"/>
      <c r="DM42" s="2">
        <f>DM31</f>
        <v>29.09</v>
      </c>
      <c r="DN42" s="2">
        <f t="shared" ref="DN42:DQ42" si="42">DN31</f>
        <v>27.95</v>
      </c>
      <c r="DO42" s="2">
        <f t="shared" si="42"/>
        <v>27.79</v>
      </c>
      <c r="DP42" s="2">
        <f t="shared" si="42"/>
        <v>28.19</v>
      </c>
      <c r="DQ42" s="2">
        <f t="shared" si="42"/>
        <v>28.75</v>
      </c>
      <c r="DR42" s="2"/>
      <c r="DS42" s="2"/>
      <c r="DT42" s="2"/>
      <c r="DU42" s="2"/>
      <c r="DV42" s="2"/>
      <c r="EC42" s="2">
        <f>EC31</f>
        <v>29.35</v>
      </c>
      <c r="ED42" s="2">
        <f>ED31</f>
        <v>28.17</v>
      </c>
      <c r="EE42" s="2">
        <f>EE31</f>
        <v>28.06</v>
      </c>
      <c r="EF42" s="2">
        <f>EF31</f>
        <v>27.51</v>
      </c>
      <c r="EG42" s="12">
        <f>EG31</f>
        <v>27.43</v>
      </c>
      <c r="EH42" s="2"/>
      <c r="EI42" s="2"/>
      <c r="EJ42" s="2"/>
      <c r="EK42" s="2"/>
      <c r="EL42" s="2"/>
      <c r="ES42" s="2">
        <f>ES31</f>
        <v>26.67</v>
      </c>
      <c r="ET42" s="2">
        <f t="shared" ref="ET42:EW42" si="43">ET31</f>
        <v>27.15</v>
      </c>
      <c r="EU42" s="2">
        <f t="shared" si="43"/>
        <v>27.95</v>
      </c>
      <c r="EV42" s="2">
        <f t="shared" si="43"/>
        <v>29.05</v>
      </c>
      <c r="EW42" s="2">
        <f t="shared" si="43"/>
        <v>27.61</v>
      </c>
      <c r="EX42" s="2"/>
      <c r="EY42" s="2"/>
      <c r="EZ42" s="2"/>
      <c r="FA42" s="2"/>
      <c r="FB42" s="2"/>
      <c r="FI42" s="2">
        <f>FI31</f>
        <v>31.16</v>
      </c>
      <c r="FJ42" s="2">
        <f>FJ31</f>
        <v>29.84</v>
      </c>
      <c r="FK42" s="2">
        <f>FK31</f>
        <v>30.77</v>
      </c>
      <c r="FL42" s="2">
        <f>FL31</f>
        <v>29.68</v>
      </c>
      <c r="FM42" s="2">
        <f>FM31</f>
        <v>29.47</v>
      </c>
      <c r="FN42" s="2"/>
      <c r="FO42" s="2"/>
      <c r="FP42" s="2"/>
      <c r="FQ42" s="2"/>
      <c r="FR42" s="2"/>
      <c r="FY42" s="2">
        <f>FY31</f>
        <v>29.04</v>
      </c>
      <c r="FZ42" s="2"/>
      <c r="GA42" s="2">
        <f t="shared" ref="GA42:GC42" si="44">GA31</f>
        <v>28.46</v>
      </c>
      <c r="GB42" s="2">
        <f t="shared" si="44"/>
        <v>27.95</v>
      </c>
      <c r="GC42" s="2">
        <f t="shared" si="44"/>
        <v>26.72</v>
      </c>
      <c r="GD42" s="2"/>
      <c r="GE42" s="2"/>
      <c r="GF42" s="2"/>
      <c r="GG42" s="2"/>
      <c r="GH42" s="2"/>
      <c r="GO42" s="2">
        <f>GO31</f>
        <v>26.5</v>
      </c>
      <c r="GP42" s="2">
        <f t="shared" ref="GP42:GS42" si="45">GP31</f>
        <v>25.96</v>
      </c>
      <c r="GQ42" s="2">
        <f t="shared" si="45"/>
        <v>26.06</v>
      </c>
      <c r="GR42" s="2">
        <f t="shared" si="45"/>
        <v>26.57</v>
      </c>
      <c r="GS42" s="2">
        <f t="shared" si="45"/>
        <v>26.34</v>
      </c>
      <c r="GT42" s="2"/>
      <c r="GU42" s="2"/>
      <c r="GV42" s="2"/>
      <c r="GW42" s="2"/>
      <c r="GX42" s="2"/>
      <c r="HF42" s="2">
        <f>HE31</f>
        <v>27.88</v>
      </c>
      <c r="HG42" s="2">
        <f t="shared" ref="HG42:HI42" si="46">HF31</f>
        <v>26.52</v>
      </c>
      <c r="HH42" s="2">
        <f t="shared" si="46"/>
        <v>26.65</v>
      </c>
      <c r="HI42" s="2">
        <f t="shared" si="46"/>
        <v>27.3</v>
      </c>
      <c r="HJ42" s="2"/>
      <c r="HK42" s="2"/>
      <c r="HL42" s="2"/>
      <c r="HM42" s="2"/>
      <c r="HN42" s="2"/>
      <c r="HO42" s="2"/>
      <c r="HU42" s="2">
        <f>HU31</f>
        <v>29.94</v>
      </c>
      <c r="HV42" s="2">
        <f t="shared" ref="HV42:HY42" si="47">HV31</f>
        <v>28.74</v>
      </c>
      <c r="HW42" s="2">
        <f t="shared" si="47"/>
        <v>31.15</v>
      </c>
      <c r="HX42" s="2">
        <f t="shared" si="47"/>
        <v>30.32</v>
      </c>
      <c r="HY42" s="2">
        <f t="shared" si="47"/>
        <v>29.61</v>
      </c>
      <c r="HZ42" s="2"/>
      <c r="IA42" s="2"/>
      <c r="IB42" s="2"/>
      <c r="IC42" s="2"/>
      <c r="ID42" s="2"/>
    </row>
    <row r="71" spans="2:77" x14ac:dyDescent="0.25">
      <c r="B71" s="10"/>
      <c r="C71" s="71" t="s">
        <v>35</v>
      </c>
      <c r="D71" s="72"/>
      <c r="E71" s="72"/>
      <c r="F71" s="72"/>
      <c r="G71" s="73"/>
      <c r="H71" s="71" t="s">
        <v>37</v>
      </c>
      <c r="I71" s="72"/>
      <c r="J71" s="72"/>
      <c r="K71" s="72"/>
      <c r="L71" s="73"/>
      <c r="M71" s="71" t="s">
        <v>38</v>
      </c>
      <c r="N71" s="72"/>
      <c r="O71" s="72"/>
      <c r="P71" s="72"/>
      <c r="Q71" s="73"/>
      <c r="R71" s="71" t="s">
        <v>39</v>
      </c>
      <c r="S71" s="72"/>
      <c r="T71" s="72"/>
      <c r="U71" s="72"/>
      <c r="V71" s="73"/>
      <c r="W71" s="71" t="s">
        <v>40</v>
      </c>
      <c r="X71" s="72"/>
      <c r="Y71" s="72"/>
      <c r="Z71" s="72"/>
      <c r="AA71" s="73"/>
      <c r="AB71" s="71" t="s">
        <v>51</v>
      </c>
      <c r="AC71" s="72"/>
      <c r="AD71" s="72"/>
      <c r="AE71" s="72"/>
      <c r="AF71" s="73"/>
      <c r="AG71" s="71" t="s">
        <v>52</v>
      </c>
      <c r="AH71" s="72"/>
      <c r="AI71" s="72"/>
      <c r="AJ71" s="72"/>
      <c r="AK71" s="73"/>
      <c r="AL71" s="71" t="s">
        <v>53</v>
      </c>
      <c r="AM71" s="72"/>
      <c r="AN71" s="72"/>
      <c r="AO71" s="72"/>
      <c r="AP71" s="73"/>
      <c r="AQ71" s="71" t="s">
        <v>54</v>
      </c>
      <c r="AR71" s="72"/>
      <c r="AS71" s="72"/>
      <c r="AT71" s="72"/>
      <c r="AU71" s="73"/>
      <c r="AV71" s="71" t="s">
        <v>0</v>
      </c>
      <c r="AW71" s="72"/>
      <c r="AX71" s="72"/>
      <c r="AY71" s="72"/>
      <c r="AZ71" s="73"/>
      <c r="BA71" s="71" t="s">
        <v>55</v>
      </c>
      <c r="BB71" s="72"/>
      <c r="BC71" s="72"/>
      <c r="BD71" s="72"/>
      <c r="BE71" s="73"/>
      <c r="BF71" s="71" t="s">
        <v>56</v>
      </c>
      <c r="BG71" s="72"/>
      <c r="BH71" s="72"/>
      <c r="BI71" s="72"/>
      <c r="BJ71" s="73"/>
      <c r="BK71" s="71" t="s">
        <v>57</v>
      </c>
      <c r="BL71" s="72"/>
      <c r="BM71" s="72"/>
      <c r="BN71" s="72"/>
      <c r="BO71" s="73"/>
      <c r="BP71" s="71" t="s">
        <v>58</v>
      </c>
      <c r="BQ71" s="72"/>
      <c r="BR71" s="72"/>
      <c r="BS71" s="72"/>
      <c r="BT71" s="73"/>
      <c r="BU71" s="71" t="s">
        <v>59</v>
      </c>
      <c r="BV71" s="72"/>
      <c r="BW71" s="72"/>
      <c r="BX71" s="72"/>
      <c r="BY71" s="73"/>
    </row>
    <row r="72" spans="2:77" x14ac:dyDescent="0.25">
      <c r="B72" s="2"/>
      <c r="C72" s="11" t="s">
        <v>19</v>
      </c>
      <c r="D72" s="12" t="s">
        <v>20</v>
      </c>
      <c r="E72" s="11" t="s">
        <v>21</v>
      </c>
      <c r="F72" s="2" t="s">
        <v>22</v>
      </c>
      <c r="G72" s="2" t="s">
        <v>23</v>
      </c>
      <c r="H72" s="11" t="s">
        <v>19</v>
      </c>
      <c r="I72" s="12" t="s">
        <v>20</v>
      </c>
      <c r="J72" s="11" t="s">
        <v>21</v>
      </c>
      <c r="K72" s="2" t="s">
        <v>22</v>
      </c>
      <c r="L72" s="2" t="s">
        <v>23</v>
      </c>
      <c r="M72" s="11" t="s">
        <v>19</v>
      </c>
      <c r="N72" s="12" t="s">
        <v>20</v>
      </c>
      <c r="O72" s="11" t="s">
        <v>21</v>
      </c>
      <c r="P72" s="2" t="s">
        <v>22</v>
      </c>
      <c r="Q72" s="2" t="s">
        <v>23</v>
      </c>
      <c r="R72" s="11" t="s">
        <v>19</v>
      </c>
      <c r="S72" s="12" t="s">
        <v>20</v>
      </c>
      <c r="T72" s="11" t="s">
        <v>21</v>
      </c>
      <c r="U72" s="2" t="s">
        <v>22</v>
      </c>
      <c r="V72" s="2" t="s">
        <v>23</v>
      </c>
      <c r="W72" s="11" t="s">
        <v>19</v>
      </c>
      <c r="X72" s="12" t="s">
        <v>20</v>
      </c>
      <c r="Y72" s="11" t="s">
        <v>21</v>
      </c>
      <c r="Z72" s="2" t="s">
        <v>22</v>
      </c>
      <c r="AA72" s="2" t="s">
        <v>23</v>
      </c>
      <c r="AB72" s="11" t="s">
        <v>19</v>
      </c>
      <c r="AC72" s="12" t="s">
        <v>20</v>
      </c>
      <c r="AD72" s="11" t="s">
        <v>21</v>
      </c>
      <c r="AE72" s="2" t="s">
        <v>22</v>
      </c>
      <c r="AF72" s="2" t="s">
        <v>23</v>
      </c>
      <c r="AG72" s="11" t="s">
        <v>19</v>
      </c>
      <c r="AH72" s="12" t="s">
        <v>20</v>
      </c>
      <c r="AI72" s="11" t="s">
        <v>21</v>
      </c>
      <c r="AJ72" s="2" t="s">
        <v>22</v>
      </c>
      <c r="AK72" s="2" t="s">
        <v>23</v>
      </c>
      <c r="AL72" s="11" t="s">
        <v>19</v>
      </c>
      <c r="AM72" s="12" t="s">
        <v>20</v>
      </c>
      <c r="AN72" s="11" t="s">
        <v>21</v>
      </c>
      <c r="AO72" s="2" t="s">
        <v>22</v>
      </c>
      <c r="AP72" s="2" t="s">
        <v>23</v>
      </c>
      <c r="AQ72" s="11" t="s">
        <v>19</v>
      </c>
      <c r="AR72" s="12" t="s">
        <v>20</v>
      </c>
      <c r="AS72" s="11" t="s">
        <v>21</v>
      </c>
      <c r="AT72" s="2" t="s">
        <v>22</v>
      </c>
      <c r="AU72" s="2" t="s">
        <v>23</v>
      </c>
      <c r="AV72" s="11" t="s">
        <v>19</v>
      </c>
      <c r="AW72" s="12" t="s">
        <v>20</v>
      </c>
      <c r="AX72" s="11" t="s">
        <v>21</v>
      </c>
      <c r="AY72" s="2" t="s">
        <v>22</v>
      </c>
      <c r="AZ72" s="2" t="s">
        <v>23</v>
      </c>
      <c r="BA72" s="11" t="s">
        <v>19</v>
      </c>
      <c r="BB72" s="12" t="s">
        <v>20</v>
      </c>
      <c r="BC72" s="11" t="s">
        <v>21</v>
      </c>
      <c r="BD72" s="2" t="s">
        <v>22</v>
      </c>
      <c r="BE72" s="2" t="s">
        <v>23</v>
      </c>
      <c r="BF72" s="11" t="s">
        <v>19</v>
      </c>
      <c r="BG72" s="12" t="s">
        <v>20</v>
      </c>
      <c r="BH72" s="11" t="s">
        <v>21</v>
      </c>
      <c r="BI72" s="2" t="s">
        <v>22</v>
      </c>
      <c r="BJ72" s="2" t="s">
        <v>23</v>
      </c>
      <c r="BK72" s="11" t="s">
        <v>19</v>
      </c>
      <c r="BL72" s="12" t="s">
        <v>20</v>
      </c>
      <c r="BM72" s="11" t="s">
        <v>21</v>
      </c>
      <c r="BN72" s="2" t="s">
        <v>22</v>
      </c>
      <c r="BO72" s="2" t="s">
        <v>23</v>
      </c>
      <c r="BP72" s="11" t="s">
        <v>19</v>
      </c>
      <c r="BQ72" s="12" t="s">
        <v>20</v>
      </c>
      <c r="BR72" s="11" t="s">
        <v>21</v>
      </c>
      <c r="BS72" s="2" t="s">
        <v>22</v>
      </c>
      <c r="BT72" s="2" t="s">
        <v>23</v>
      </c>
      <c r="BU72" s="11" t="s">
        <v>19</v>
      </c>
      <c r="BV72" s="12" t="s">
        <v>20</v>
      </c>
      <c r="BW72" s="11" t="s">
        <v>21</v>
      </c>
      <c r="BX72" s="2" t="s">
        <v>22</v>
      </c>
      <c r="BY72" s="2" t="s">
        <v>23</v>
      </c>
    </row>
    <row r="73" spans="2:77" x14ac:dyDescent="0.25">
      <c r="B73" s="25" t="s">
        <v>1</v>
      </c>
      <c r="C73" s="26">
        <f>N5</f>
        <v>27.827999999999996</v>
      </c>
      <c r="D73" s="26">
        <f t="shared" ref="D73:G73" si="48">O5</f>
        <v>0.79521695152958061</v>
      </c>
      <c r="E73" s="26">
        <f t="shared" si="48"/>
        <v>17.827999999999996</v>
      </c>
      <c r="F73" s="26">
        <f t="shared" si="48"/>
        <v>26.98</v>
      </c>
      <c r="G73" s="26">
        <f t="shared" si="48"/>
        <v>29.04</v>
      </c>
      <c r="H73" s="26">
        <f>AD5</f>
        <v>27.422000000000004</v>
      </c>
      <c r="I73" s="26">
        <f t="shared" ref="I73:L73" si="49">AE5</f>
        <v>0.63562567600750741</v>
      </c>
      <c r="J73" s="26">
        <f t="shared" si="49"/>
        <v>18.422000000000004</v>
      </c>
      <c r="K73" s="26">
        <f t="shared" si="49"/>
        <v>26.59</v>
      </c>
      <c r="L73" s="26">
        <f t="shared" si="49"/>
        <v>28.28</v>
      </c>
      <c r="M73" s="26">
        <f>AT5</f>
        <v>27.592499999999998</v>
      </c>
      <c r="N73" s="26">
        <f t="shared" ref="N73:Q73" si="50">AU5</f>
        <v>1.0208289115550491</v>
      </c>
      <c r="O73" s="26">
        <f t="shared" si="50"/>
        <v>17.592499999999998</v>
      </c>
      <c r="P73" s="26">
        <f t="shared" si="50"/>
        <v>26.52</v>
      </c>
      <c r="Q73" s="26">
        <f t="shared" si="50"/>
        <v>28.49</v>
      </c>
      <c r="R73" s="26">
        <f>BJ5</f>
        <v>28.047500000000003</v>
      </c>
      <c r="S73" s="26">
        <f t="shared" ref="S73:V73" si="51">BK5</f>
        <v>0.61532511731604111</v>
      </c>
      <c r="T73" s="26">
        <f t="shared" si="51"/>
        <v>18.047500000000003</v>
      </c>
      <c r="U73" s="26">
        <f t="shared" si="51"/>
        <v>27.14</v>
      </c>
      <c r="V73" s="26">
        <f t="shared" si="51"/>
        <v>28.5</v>
      </c>
      <c r="W73" s="26">
        <f>CA5</f>
        <v>27.425999999999998</v>
      </c>
      <c r="X73" s="26">
        <f t="shared" ref="X73:AA73" si="52">CB5</f>
        <v>0.53714988597224855</v>
      </c>
      <c r="Y73" s="26">
        <f t="shared" si="52"/>
        <v>17.425999999999998</v>
      </c>
      <c r="Z73" s="26">
        <f t="shared" si="52"/>
        <v>26.8</v>
      </c>
      <c r="AA73" s="26">
        <f t="shared" si="52"/>
        <v>28.27</v>
      </c>
      <c r="AB73" s="25">
        <f>CQ5</f>
        <v>31.381999999999998</v>
      </c>
      <c r="AC73" s="25">
        <f t="shared" ref="AC73:AF73" si="53">CR5</f>
        <v>0.26395075298244575</v>
      </c>
      <c r="AD73" s="25">
        <f t="shared" si="53"/>
        <v>22.381999999999998</v>
      </c>
      <c r="AE73" s="25">
        <f t="shared" si="53"/>
        <v>30.97</v>
      </c>
      <c r="AF73" s="25">
        <f t="shared" si="53"/>
        <v>31.65</v>
      </c>
      <c r="AG73" s="26">
        <f>DG5</f>
        <v>29.016000000000002</v>
      </c>
      <c r="AH73" s="26">
        <f t="shared" ref="AH73:AK73" si="54">DH5</f>
        <v>0.77838293917582824</v>
      </c>
      <c r="AI73" s="26">
        <f t="shared" si="54"/>
        <v>20.016000000000002</v>
      </c>
      <c r="AJ73" s="26">
        <f t="shared" si="54"/>
        <v>28.44</v>
      </c>
      <c r="AK73" s="26">
        <f t="shared" si="54"/>
        <v>30.28</v>
      </c>
      <c r="AL73" s="26">
        <f>DW5</f>
        <v>27.615999999999996</v>
      </c>
      <c r="AM73" s="26">
        <f t="shared" ref="AM73:AP73" si="55">DX5</f>
        <v>0.36349690507623295</v>
      </c>
      <c r="AN73" s="26">
        <f t="shared" si="55"/>
        <v>17.615999999999996</v>
      </c>
      <c r="AO73" s="26">
        <f t="shared" si="55"/>
        <v>27.16</v>
      </c>
      <c r="AP73" s="26">
        <f t="shared" si="55"/>
        <v>28.04</v>
      </c>
      <c r="AQ73" s="26">
        <f>EM5</f>
        <v>27.965999999999998</v>
      </c>
      <c r="AR73" s="26">
        <f t="shared" ref="AR73:AU73" si="56">EN5</f>
        <v>0.59910766978899588</v>
      </c>
      <c r="AS73" s="26">
        <f t="shared" si="56"/>
        <v>17.965999999999998</v>
      </c>
      <c r="AT73" s="26">
        <f t="shared" si="56"/>
        <v>27.63</v>
      </c>
      <c r="AU73" s="26">
        <f t="shared" si="56"/>
        <v>29.03</v>
      </c>
      <c r="AV73" s="26">
        <f>FC5</f>
        <v>29.045999999999999</v>
      </c>
      <c r="AW73" s="26">
        <f t="shared" ref="AW73:AZ73" si="57">FD5</f>
        <v>0.37125462960076361</v>
      </c>
      <c r="AX73" s="26">
        <f t="shared" si="57"/>
        <v>19.045999999999999</v>
      </c>
      <c r="AY73" s="26">
        <f t="shared" si="57"/>
        <v>28.43</v>
      </c>
      <c r="AZ73" s="26">
        <f t="shared" si="57"/>
        <v>29.41</v>
      </c>
      <c r="BA73" s="26">
        <f>FS5</f>
        <v>30.048000000000002</v>
      </c>
      <c r="BB73" s="26">
        <f t="shared" ref="BB73:BE73" si="58">FT5</f>
        <v>0.68732816034264077</v>
      </c>
      <c r="BC73" s="26">
        <f t="shared" si="58"/>
        <v>20.048000000000002</v>
      </c>
      <c r="BD73" s="26">
        <f t="shared" si="58"/>
        <v>29.37</v>
      </c>
      <c r="BE73" s="26">
        <f t="shared" si="58"/>
        <v>30.97</v>
      </c>
      <c r="BF73" s="26">
        <f>GI5</f>
        <v>28.089999999999996</v>
      </c>
      <c r="BG73" s="26">
        <f t="shared" ref="BG73:BJ73" si="59">GJ5</f>
        <v>0.88320439310501586</v>
      </c>
      <c r="BH73" s="26">
        <f t="shared" si="59"/>
        <v>18.089999999999996</v>
      </c>
      <c r="BI73" s="26">
        <f t="shared" si="59"/>
        <v>27.03</v>
      </c>
      <c r="BJ73" s="26">
        <f t="shared" si="59"/>
        <v>29.14</v>
      </c>
      <c r="BK73" s="26">
        <f>GY5</f>
        <v>26.741999999999997</v>
      </c>
      <c r="BL73" s="26">
        <f t="shared" ref="BL73:BO73" si="60">GZ5</f>
        <v>0.39619439672968593</v>
      </c>
      <c r="BM73" s="26">
        <f t="shared" si="60"/>
        <v>16.741999999999997</v>
      </c>
      <c r="BN73" s="26">
        <f t="shared" si="60"/>
        <v>26.32</v>
      </c>
      <c r="BO73" s="26">
        <f t="shared" si="60"/>
        <v>27.3</v>
      </c>
      <c r="BP73" s="26">
        <f>HO5</f>
        <v>27.736000000000001</v>
      </c>
      <c r="BQ73" s="26">
        <f t="shared" ref="BQ73:BT73" si="61">HP5</f>
        <v>0.26425366601052219</v>
      </c>
      <c r="BR73" s="26">
        <f t="shared" si="61"/>
        <v>17.736000000000001</v>
      </c>
      <c r="BS73" s="26">
        <f t="shared" si="61"/>
        <v>27.38</v>
      </c>
      <c r="BT73" s="26">
        <f t="shared" si="61"/>
        <v>28.03</v>
      </c>
      <c r="BU73" s="26">
        <f>IE5</f>
        <v>29.786000000000001</v>
      </c>
      <c r="BV73" s="26">
        <f>IF5</f>
        <v>1.659376388888308</v>
      </c>
      <c r="BW73" s="26">
        <f>IG5</f>
        <v>19.786000000000001</v>
      </c>
      <c r="BX73" s="26">
        <f>IH5</f>
        <v>27.49</v>
      </c>
      <c r="BY73" s="26">
        <f>II5</f>
        <v>31.97</v>
      </c>
    </row>
    <row r="74" spans="2:77" x14ac:dyDescent="0.25">
      <c r="B74" s="27" t="s">
        <v>2</v>
      </c>
      <c r="C74" s="28">
        <f>N14</f>
        <v>27.613999999999997</v>
      </c>
      <c r="D74" s="28">
        <f t="shared" ref="D74:G74" si="62">O14</f>
        <v>0.5332729132442412</v>
      </c>
      <c r="E74" s="28">
        <f t="shared" si="62"/>
        <v>17.613999999999997</v>
      </c>
      <c r="F74" s="28">
        <f t="shared" si="62"/>
        <v>27.16</v>
      </c>
      <c r="G74" s="28">
        <f t="shared" si="62"/>
        <v>28.5</v>
      </c>
      <c r="H74" s="28">
        <f>AD14</f>
        <v>27.684000000000005</v>
      </c>
      <c r="I74" s="28">
        <f t="shared" ref="I74:L74" si="63">AE14</f>
        <v>0.51095988100828382</v>
      </c>
      <c r="J74" s="28">
        <f t="shared" si="63"/>
        <v>17.684000000000005</v>
      </c>
      <c r="K74" s="28">
        <f t="shared" si="63"/>
        <v>27.26</v>
      </c>
      <c r="L74" s="28">
        <f t="shared" si="63"/>
        <v>28.5</v>
      </c>
      <c r="M74" s="28">
        <f>AT14</f>
        <v>28.4175</v>
      </c>
      <c r="N74" s="28">
        <f t="shared" ref="N74:Q74" si="64">AU14</f>
        <v>1.2338928910836091</v>
      </c>
      <c r="O74" s="28">
        <f t="shared" si="64"/>
        <v>19.4175</v>
      </c>
      <c r="P74" s="28">
        <f t="shared" si="64"/>
        <v>27.34</v>
      </c>
      <c r="Q74" s="28">
        <f t="shared" si="64"/>
        <v>29.73</v>
      </c>
      <c r="R74" s="28">
        <f>BJ14</f>
        <v>27.945</v>
      </c>
      <c r="S74" s="28">
        <f t="shared" ref="S74:V74" si="65">BK14</f>
        <v>0.63574103742535482</v>
      </c>
      <c r="T74" s="28">
        <f t="shared" si="65"/>
        <v>17.945</v>
      </c>
      <c r="U74" s="28">
        <f t="shared" si="65"/>
        <v>27.1</v>
      </c>
      <c r="V74" s="28">
        <f t="shared" si="65"/>
        <v>28.44</v>
      </c>
      <c r="W74" s="28">
        <f>CA14</f>
        <v>27.538</v>
      </c>
      <c r="X74" s="28">
        <f t="shared" ref="X74:AA74" si="66">CB14</f>
        <v>0.18102486017119404</v>
      </c>
      <c r="Y74" s="28">
        <f t="shared" si="66"/>
        <v>17.538</v>
      </c>
      <c r="Z74" s="28">
        <f t="shared" si="66"/>
        <v>27.33</v>
      </c>
      <c r="AA74" s="28">
        <f t="shared" si="66"/>
        <v>27.76</v>
      </c>
      <c r="AB74" s="27">
        <f>CQ14</f>
        <v>32.369999999999997</v>
      </c>
      <c r="AC74" s="27">
        <f t="shared" ref="AC74:AF74" si="67">CR14</f>
        <v>1.0398317171542708</v>
      </c>
      <c r="AD74" s="27">
        <f t="shared" si="67"/>
        <v>22.369999999999997</v>
      </c>
      <c r="AE74" s="27">
        <f t="shared" si="67"/>
        <v>31.34</v>
      </c>
      <c r="AF74" s="27">
        <f t="shared" si="67"/>
        <v>33.93</v>
      </c>
      <c r="AG74" s="28">
        <f>DG14</f>
        <v>29.032</v>
      </c>
      <c r="AH74" s="28">
        <f t="shared" ref="AH74:AK74" si="68">DH14</f>
        <v>0.25907527863537977</v>
      </c>
      <c r="AI74" s="28">
        <f t="shared" si="68"/>
        <v>20.032</v>
      </c>
      <c r="AJ74" s="28">
        <f t="shared" si="68"/>
        <v>28.78</v>
      </c>
      <c r="AK74" s="28">
        <f t="shared" si="68"/>
        <v>29.43</v>
      </c>
      <c r="AL74" s="28">
        <f>DW14</f>
        <v>27.932000000000006</v>
      </c>
      <c r="AM74" s="28">
        <f t="shared" ref="AM74:AP74" si="69">DX14</f>
        <v>0.33040883765420082</v>
      </c>
      <c r="AN74" s="28">
        <f t="shared" si="69"/>
        <v>17.932000000000006</v>
      </c>
      <c r="AO74" s="28">
        <f t="shared" si="69"/>
        <v>27.5</v>
      </c>
      <c r="AP74" s="28">
        <f t="shared" si="69"/>
        <v>28.39</v>
      </c>
      <c r="AQ74" s="28">
        <f>EM14</f>
        <v>28.227999999999998</v>
      </c>
      <c r="AR74" s="28">
        <f t="shared" ref="AR74:AU74" si="70">EN14</f>
        <v>0.72561697885316967</v>
      </c>
      <c r="AS74" s="28">
        <f t="shared" si="70"/>
        <v>18.227999999999998</v>
      </c>
      <c r="AT74" s="28">
        <f t="shared" si="70"/>
        <v>27.59</v>
      </c>
      <c r="AU74" s="28">
        <f t="shared" si="70"/>
        <v>29.35</v>
      </c>
      <c r="AV74" s="28">
        <f>FC14</f>
        <v>28.7</v>
      </c>
      <c r="AW74" s="28">
        <f t="shared" ref="AW74:AZ74" si="71">FD14</f>
        <v>1.690828199433638</v>
      </c>
      <c r="AX74" s="28">
        <f t="shared" si="71"/>
        <v>18.7</v>
      </c>
      <c r="AY74" s="28">
        <f t="shared" si="71"/>
        <v>26.39</v>
      </c>
      <c r="AZ74" s="28">
        <f t="shared" si="71"/>
        <v>30.09</v>
      </c>
      <c r="BA74" s="28">
        <f>FS14</f>
        <v>30.425999999999998</v>
      </c>
      <c r="BB74" s="28">
        <f t="shared" ref="BB74:BE74" si="72">FT14</f>
        <v>0.79087293543273995</v>
      </c>
      <c r="BC74" s="28">
        <f t="shared" si="72"/>
        <v>20.425999999999998</v>
      </c>
      <c r="BD74" s="28">
        <f t="shared" si="72"/>
        <v>29.43</v>
      </c>
      <c r="BE74" s="28">
        <f t="shared" si="72"/>
        <v>31.58</v>
      </c>
      <c r="BF74" s="28">
        <f>GI14</f>
        <v>27.895999999999997</v>
      </c>
      <c r="BG74" s="28">
        <f t="shared" ref="BG74:BJ74" si="73">GJ14</f>
        <v>0.69873457049154208</v>
      </c>
      <c r="BH74" s="28">
        <f t="shared" si="73"/>
        <v>17.895999999999997</v>
      </c>
      <c r="BI74" s="28">
        <f t="shared" si="73"/>
        <v>27.09</v>
      </c>
      <c r="BJ74" s="28">
        <f t="shared" si="73"/>
        <v>28.65</v>
      </c>
      <c r="BK74" s="28">
        <f>GY14</f>
        <v>26.484000000000002</v>
      </c>
      <c r="BL74" s="28">
        <f t="shared" ref="BL74:BO74" si="74">GZ14</f>
        <v>0.32059320017742132</v>
      </c>
      <c r="BM74" s="28">
        <f t="shared" si="74"/>
        <v>16.484000000000002</v>
      </c>
      <c r="BN74" s="28">
        <f t="shared" si="74"/>
        <v>26.02</v>
      </c>
      <c r="BO74" s="28">
        <f t="shared" si="74"/>
        <v>26.77</v>
      </c>
      <c r="BP74" s="28">
        <f>HO14</f>
        <v>27.064</v>
      </c>
      <c r="BQ74" s="28">
        <f t="shared" ref="BQ74:BT74" si="75">HP14</f>
        <v>0.29812748950742607</v>
      </c>
      <c r="BR74" s="28">
        <f t="shared" si="75"/>
        <v>17.064</v>
      </c>
      <c r="BS74" s="28">
        <f t="shared" si="75"/>
        <v>26.74</v>
      </c>
      <c r="BT74" s="28">
        <f t="shared" si="75"/>
        <v>27.39</v>
      </c>
      <c r="BU74" s="28">
        <f>IE14</f>
        <v>30.85</v>
      </c>
      <c r="BV74" s="28">
        <f>IF14</f>
        <v>1.6561249952826638</v>
      </c>
      <c r="BW74" s="28">
        <f>IG14</f>
        <v>20.85</v>
      </c>
      <c r="BX74" s="28">
        <f>IH14</f>
        <v>28.31</v>
      </c>
      <c r="BY74" s="28">
        <f>II14</f>
        <v>32.92</v>
      </c>
    </row>
    <row r="75" spans="2:77" x14ac:dyDescent="0.25">
      <c r="B75" s="29" t="s">
        <v>3</v>
      </c>
      <c r="C75" s="30">
        <f>N23</f>
        <v>27.625999999999998</v>
      </c>
      <c r="D75" s="30">
        <f t="shared" ref="D75:G75" si="76">O23</f>
        <v>0.4391241282371075</v>
      </c>
      <c r="E75" s="30">
        <f t="shared" si="76"/>
        <v>17.625999999999998</v>
      </c>
      <c r="F75" s="30">
        <f t="shared" si="76"/>
        <v>27.05</v>
      </c>
      <c r="G75" s="30">
        <f t="shared" si="76"/>
        <v>28.22</v>
      </c>
      <c r="H75" s="30">
        <f>AD23</f>
        <v>27.54</v>
      </c>
      <c r="I75" s="30">
        <f t="shared" ref="I75:L75" si="77">AE23</f>
        <v>0.59368903195752798</v>
      </c>
      <c r="J75" s="30">
        <f t="shared" si="77"/>
        <v>17.54</v>
      </c>
      <c r="K75" s="30">
        <f t="shared" si="77"/>
        <v>26.68</v>
      </c>
      <c r="L75" s="30">
        <f t="shared" si="77"/>
        <v>27.99</v>
      </c>
      <c r="M75" s="30">
        <f>AT23</f>
        <v>27.8</v>
      </c>
      <c r="N75" s="30">
        <f t="shared" ref="N75:Q75" si="78">AU23</f>
        <v>1.2110739036078686</v>
      </c>
      <c r="O75" s="30">
        <f t="shared" si="78"/>
        <v>17.8</v>
      </c>
      <c r="P75" s="30">
        <f t="shared" si="78"/>
        <v>26.8</v>
      </c>
      <c r="Q75" s="30">
        <f t="shared" si="78"/>
        <v>29.57</v>
      </c>
      <c r="R75" s="30">
        <f>BJ23</f>
        <v>28.085000000000001</v>
      </c>
      <c r="S75" s="30">
        <f t="shared" ref="S75:V75" si="79">BK23</f>
        <v>0.93945019381905825</v>
      </c>
      <c r="T75" s="30">
        <f t="shared" si="79"/>
        <v>18.085000000000001</v>
      </c>
      <c r="U75" s="30">
        <f t="shared" si="79"/>
        <v>27.46</v>
      </c>
      <c r="V75" s="30">
        <f t="shared" si="79"/>
        <v>29.45</v>
      </c>
      <c r="W75" s="30">
        <f>CA23</f>
        <v>27.303999999999995</v>
      </c>
      <c r="X75" s="30">
        <f t="shared" ref="X75:AA75" si="80">CB23</f>
        <v>0.43443066190129848</v>
      </c>
      <c r="Y75" s="30">
        <f t="shared" si="80"/>
        <v>18.303999999999995</v>
      </c>
      <c r="Z75" s="30">
        <f t="shared" si="80"/>
        <v>26.59</v>
      </c>
      <c r="AA75" s="30">
        <f t="shared" si="80"/>
        <v>27.76</v>
      </c>
      <c r="AB75" s="29">
        <f>CQ23</f>
        <v>31.396000000000004</v>
      </c>
      <c r="AC75" s="29">
        <f t="shared" ref="AC75:AF75" si="81">CR23</f>
        <v>1.2090616196042279</v>
      </c>
      <c r="AD75" s="29">
        <f t="shared" si="81"/>
        <v>21.396000000000004</v>
      </c>
      <c r="AE75" s="29">
        <f t="shared" si="81"/>
        <v>30.15</v>
      </c>
      <c r="AF75" s="29">
        <f t="shared" si="81"/>
        <v>33.08</v>
      </c>
      <c r="AG75" s="30">
        <f>DG23</f>
        <v>28.7575</v>
      </c>
      <c r="AH75" s="30">
        <f t="shared" ref="AH75:AK75" si="82">DH23</f>
        <v>0.6331600640175169</v>
      </c>
      <c r="AI75" s="30">
        <f t="shared" si="82"/>
        <v>19.7575</v>
      </c>
      <c r="AJ75" s="30">
        <f t="shared" si="82"/>
        <v>28.05</v>
      </c>
      <c r="AK75" s="30">
        <f t="shared" si="82"/>
        <v>29.59</v>
      </c>
      <c r="AL75" s="30">
        <f>DW23</f>
        <v>27.948</v>
      </c>
      <c r="AM75" s="30">
        <f t="shared" ref="AM75:AP75" si="83">DX23</f>
        <v>0.80726080048519544</v>
      </c>
      <c r="AN75" s="30">
        <f t="shared" si="83"/>
        <v>17.948</v>
      </c>
      <c r="AO75" s="30">
        <f t="shared" si="83"/>
        <v>27.1</v>
      </c>
      <c r="AP75" s="30">
        <f t="shared" si="83"/>
        <v>29.06</v>
      </c>
      <c r="AQ75" s="30">
        <f>EM23</f>
        <v>27.630000000000003</v>
      </c>
      <c r="AR75" s="30">
        <f t="shared" ref="AR75:AU75" si="84">EN23</f>
        <v>0.42596948247497768</v>
      </c>
      <c r="AS75" s="30">
        <f t="shared" si="84"/>
        <v>17.630000000000003</v>
      </c>
      <c r="AT75" s="30">
        <f t="shared" si="84"/>
        <v>27.19</v>
      </c>
      <c r="AU75" s="30">
        <f t="shared" si="84"/>
        <v>28.19</v>
      </c>
      <c r="AV75" s="30">
        <f>FC23</f>
        <v>27.8</v>
      </c>
      <c r="AW75" s="30">
        <f t="shared" ref="AW75:AZ75" si="85">FD23</f>
        <v>1.6006092590010832</v>
      </c>
      <c r="AX75" s="30">
        <f t="shared" si="85"/>
        <v>17.8</v>
      </c>
      <c r="AY75" s="30">
        <f t="shared" si="85"/>
        <v>26.42</v>
      </c>
      <c r="AZ75" s="30">
        <f t="shared" si="85"/>
        <v>30.49</v>
      </c>
      <c r="BA75" s="30">
        <f>FS23</f>
        <v>29.857999999999997</v>
      </c>
      <c r="BB75" s="30">
        <f t="shared" ref="BB75:BE75" si="86">FT23</f>
        <v>1.8313847220068196</v>
      </c>
      <c r="BC75" s="30">
        <f t="shared" si="86"/>
        <v>19.857999999999997</v>
      </c>
      <c r="BD75" s="30">
        <f t="shared" si="86"/>
        <v>28.32</v>
      </c>
      <c r="BE75" s="30">
        <f t="shared" si="86"/>
        <v>32.369999999999997</v>
      </c>
      <c r="BF75" s="30">
        <f>GI23</f>
        <v>28.57</v>
      </c>
      <c r="BG75" s="30">
        <f t="shared" ref="BG75:BJ75" si="87">GJ23</f>
        <v>1.2379822292747182</v>
      </c>
      <c r="BH75" s="30">
        <f t="shared" si="87"/>
        <v>18.57</v>
      </c>
      <c r="BI75" s="30">
        <f t="shared" si="87"/>
        <v>27.32</v>
      </c>
      <c r="BJ75" s="30">
        <f t="shared" si="87"/>
        <v>30.17</v>
      </c>
      <c r="BK75" s="30">
        <f>GY23</f>
        <v>26.11</v>
      </c>
      <c r="BL75" s="30">
        <f t="shared" ref="BL75:BO75" si="88">GZ23</f>
        <v>0.22774254470051603</v>
      </c>
      <c r="BM75" s="30">
        <f t="shared" si="88"/>
        <v>17.11</v>
      </c>
      <c r="BN75" s="30">
        <f t="shared" si="88"/>
        <v>25.86</v>
      </c>
      <c r="BO75" s="30">
        <f t="shared" si="88"/>
        <v>26.38</v>
      </c>
      <c r="BP75" s="30">
        <f>HO23</f>
        <v>26.997999999999998</v>
      </c>
      <c r="BQ75" s="30">
        <f t="shared" ref="BQ75:BT75" si="89">HP23</f>
        <v>0.40170884979049232</v>
      </c>
      <c r="BR75" s="30">
        <f t="shared" si="89"/>
        <v>16.997999999999998</v>
      </c>
      <c r="BS75" s="30">
        <f t="shared" si="89"/>
        <v>26.59</v>
      </c>
      <c r="BT75" s="30">
        <f t="shared" si="89"/>
        <v>27.44</v>
      </c>
      <c r="BU75" s="30">
        <f>IE23</f>
        <v>29.722000000000001</v>
      </c>
      <c r="BV75" s="30">
        <f>IF23</f>
        <v>0.57755519216781248</v>
      </c>
      <c r="BW75" s="30">
        <f>IG23</f>
        <v>19.722000000000001</v>
      </c>
      <c r="BX75" s="30">
        <f>IH23</f>
        <v>28.76</v>
      </c>
      <c r="BY75" s="30">
        <f>II23</f>
        <v>30.31</v>
      </c>
    </row>
    <row r="76" spans="2:77" x14ac:dyDescent="0.25">
      <c r="B76" s="31" t="s">
        <v>4</v>
      </c>
      <c r="C76" s="32">
        <f>N31</f>
        <v>27.425999999999998</v>
      </c>
      <c r="D76" s="32">
        <f t="shared" ref="D76:G76" si="90">O31</f>
        <v>0.66522928378116342</v>
      </c>
      <c r="E76" s="32">
        <f t="shared" si="90"/>
        <v>17.425999999999998</v>
      </c>
      <c r="F76" s="32">
        <f t="shared" si="90"/>
        <v>26.73</v>
      </c>
      <c r="G76" s="32">
        <f t="shared" si="90"/>
        <v>28.47</v>
      </c>
      <c r="H76" s="32">
        <f>AD31</f>
        <v>27.952000000000005</v>
      </c>
      <c r="I76" s="32">
        <f t="shared" ref="I76:L76" si="91">AE31</f>
        <v>0.78116579546214149</v>
      </c>
      <c r="J76" s="32">
        <f t="shared" si="91"/>
        <v>17.952000000000005</v>
      </c>
      <c r="K76" s="32">
        <f t="shared" si="91"/>
        <v>27.07</v>
      </c>
      <c r="L76" s="32">
        <f t="shared" si="91"/>
        <v>29.07</v>
      </c>
      <c r="M76" s="32">
        <f>AT31</f>
        <v>27.492000000000001</v>
      </c>
      <c r="N76" s="32">
        <f t="shared" ref="N76:Q76" si="92">AU31</f>
        <v>1.2158412725351937</v>
      </c>
      <c r="O76" s="32">
        <f t="shared" si="92"/>
        <v>17.492000000000001</v>
      </c>
      <c r="P76" s="32">
        <f t="shared" si="92"/>
        <v>26.03</v>
      </c>
      <c r="Q76" s="32">
        <f t="shared" si="92"/>
        <v>29.12</v>
      </c>
      <c r="R76" s="32">
        <f>BJ31</f>
        <v>27.315000000000001</v>
      </c>
      <c r="S76" s="32">
        <f t="shared" ref="S76:V76" si="93">BK31</f>
        <v>0.79357839352307524</v>
      </c>
      <c r="T76" s="32">
        <f t="shared" si="93"/>
        <v>17.315000000000001</v>
      </c>
      <c r="U76" s="32">
        <f t="shared" si="93"/>
        <v>26.62</v>
      </c>
      <c r="V76" s="32">
        <f t="shared" si="93"/>
        <v>28.2</v>
      </c>
      <c r="W76" s="32">
        <f>CA31</f>
        <v>27.282</v>
      </c>
      <c r="X76" s="32">
        <f t="shared" ref="X76:AA76" si="94">CB31</f>
        <v>0.48251424849427993</v>
      </c>
      <c r="Y76" s="32">
        <f t="shared" si="94"/>
        <v>17.282</v>
      </c>
      <c r="Z76" s="32">
        <f t="shared" si="94"/>
        <v>26.64</v>
      </c>
      <c r="AA76" s="32">
        <f t="shared" si="94"/>
        <v>27.88</v>
      </c>
      <c r="AB76" s="31">
        <f>CQ31</f>
        <v>31.640000000000004</v>
      </c>
      <c r="AC76" s="31">
        <f t="shared" ref="AC76:AF76" si="95">CR31</f>
        <v>1.0582296537141649</v>
      </c>
      <c r="AD76" s="31">
        <f t="shared" si="95"/>
        <v>21.640000000000004</v>
      </c>
      <c r="AE76" s="31">
        <f t="shared" si="95"/>
        <v>30.67</v>
      </c>
      <c r="AF76" s="31">
        <f t="shared" si="95"/>
        <v>32.880000000000003</v>
      </c>
      <c r="AG76" s="32">
        <f>DG31</f>
        <v>29.565999999999995</v>
      </c>
      <c r="AH76" s="32">
        <f t="shared" ref="AH76:AJ76" si="96">DH31</f>
        <v>0.94006914639296557</v>
      </c>
      <c r="AI76" s="32">
        <f t="shared" si="96"/>
        <v>20.565999999999995</v>
      </c>
      <c r="AJ76" s="32">
        <f t="shared" si="96"/>
        <v>28.89</v>
      </c>
      <c r="AK76" s="32">
        <f>DK31</f>
        <v>31.22</v>
      </c>
      <c r="AL76" s="32">
        <f>DW31</f>
        <v>28.353999999999996</v>
      </c>
      <c r="AM76" s="32">
        <f t="shared" ref="AM76:AP76" si="97">DX31</f>
        <v>0.54925403958459895</v>
      </c>
      <c r="AN76" s="32">
        <f t="shared" si="97"/>
        <v>18.353999999999996</v>
      </c>
      <c r="AO76" s="32">
        <f t="shared" si="97"/>
        <v>27.79</v>
      </c>
      <c r="AP76" s="32">
        <f t="shared" si="97"/>
        <v>29.09</v>
      </c>
      <c r="AQ76" s="32">
        <f>EM31</f>
        <v>28.104000000000003</v>
      </c>
      <c r="AR76" s="32">
        <f t="shared" ref="AR76:AU76" si="98">EN31</f>
        <v>0.76907736931988879</v>
      </c>
      <c r="AS76" s="32">
        <f t="shared" si="98"/>
        <v>19.104000000000003</v>
      </c>
      <c r="AT76" s="32">
        <f t="shared" si="98"/>
        <v>27.43</v>
      </c>
      <c r="AU76" s="32">
        <f t="shared" si="98"/>
        <v>29.35</v>
      </c>
      <c r="AV76" s="32">
        <f>FC31</f>
        <v>27.686</v>
      </c>
      <c r="AW76" s="32">
        <f t="shared" ref="AW76:AZ76" si="99">FD31</f>
        <v>0.9021529803752798</v>
      </c>
      <c r="AX76" s="32">
        <f t="shared" si="99"/>
        <v>17.686</v>
      </c>
      <c r="AY76" s="32">
        <f t="shared" si="99"/>
        <v>26.67</v>
      </c>
      <c r="AZ76" s="32">
        <f t="shared" si="99"/>
        <v>29.05</v>
      </c>
      <c r="BA76" s="32">
        <f>FS31</f>
        <v>30.183999999999997</v>
      </c>
      <c r="BB76" s="32">
        <f t="shared" ref="BB76:BE76" si="100">FT31</f>
        <v>0.73792276018564473</v>
      </c>
      <c r="BC76" s="32">
        <f t="shared" si="100"/>
        <v>20.183999999999997</v>
      </c>
      <c r="BD76" s="32">
        <f t="shared" si="100"/>
        <v>29.47</v>
      </c>
      <c r="BE76" s="32">
        <f t="shared" si="100"/>
        <v>31.16</v>
      </c>
      <c r="BF76" s="32">
        <f>GI31</f>
        <v>28.0425</v>
      </c>
      <c r="BG76" s="32">
        <f t="shared" ref="BG76:BJ76" si="101">GJ31</f>
        <v>0.98773731325692093</v>
      </c>
      <c r="BH76" s="32">
        <f t="shared" si="101"/>
        <v>18.0425</v>
      </c>
      <c r="BI76" s="32">
        <f t="shared" si="101"/>
        <v>26.72</v>
      </c>
      <c r="BJ76" s="32">
        <f t="shared" si="101"/>
        <v>29.04</v>
      </c>
      <c r="BK76" s="32">
        <f>GY31</f>
        <v>26.286000000000001</v>
      </c>
      <c r="BL76" s="32">
        <f t="shared" ref="BL76:BO76" si="102">GZ31</f>
        <v>0.26773120849090426</v>
      </c>
      <c r="BM76" s="32">
        <f t="shared" si="102"/>
        <v>16.286000000000001</v>
      </c>
      <c r="BN76" s="32">
        <f t="shared" si="102"/>
        <v>25.96</v>
      </c>
      <c r="BO76" s="32">
        <f t="shared" si="102"/>
        <v>26.57</v>
      </c>
      <c r="BP76" s="32">
        <f>HO31</f>
        <v>27.112000000000002</v>
      </c>
      <c r="BQ76" s="32">
        <f t="shared" ref="BQ76:BT76" si="103">HP31</f>
        <v>0.5474212272099066</v>
      </c>
      <c r="BR76" s="32">
        <f t="shared" si="103"/>
        <v>17.112000000000002</v>
      </c>
      <c r="BS76" s="32">
        <f t="shared" si="103"/>
        <v>26.52</v>
      </c>
      <c r="BT76" s="32">
        <f t="shared" si="103"/>
        <v>27.88</v>
      </c>
      <c r="BU76" s="32">
        <f>IE31</f>
        <v>29.951999999999998</v>
      </c>
      <c r="BV76" s="32">
        <f>IF31</f>
        <v>0.88835240755006695</v>
      </c>
      <c r="BW76" s="32">
        <f>IG31</f>
        <v>19.951999999999998</v>
      </c>
      <c r="BX76" s="32">
        <f>IH31</f>
        <v>28.74</v>
      </c>
      <c r="BY76" s="32">
        <f>II31</f>
        <v>31.15</v>
      </c>
    </row>
    <row r="77" spans="2:77" x14ac:dyDescent="0.25">
      <c r="BG77" s="5"/>
    </row>
    <row r="112" spans="2:6" x14ac:dyDescent="0.25">
      <c r="B112" s="1"/>
      <c r="C112" s="25" t="s">
        <v>1</v>
      </c>
      <c r="D112" s="27" t="s">
        <v>2</v>
      </c>
      <c r="E112" s="29" t="s">
        <v>3</v>
      </c>
      <c r="F112" s="31" t="s">
        <v>4</v>
      </c>
    </row>
    <row r="113" spans="2:7" x14ac:dyDescent="0.25">
      <c r="B113" s="1" t="s">
        <v>35</v>
      </c>
      <c r="C113" s="26">
        <f>C73</f>
        <v>27.827999999999996</v>
      </c>
      <c r="D113" s="28">
        <f>C74</f>
        <v>27.613999999999997</v>
      </c>
      <c r="E113" s="30">
        <f>C75</f>
        <v>27.625999999999998</v>
      </c>
      <c r="F113" s="32">
        <f>C76</f>
        <v>27.425999999999998</v>
      </c>
    </row>
    <row r="114" spans="2:7" x14ac:dyDescent="0.25">
      <c r="B114" s="1" t="s">
        <v>37</v>
      </c>
      <c r="C114" s="26">
        <f>H73</f>
        <v>27.422000000000004</v>
      </c>
      <c r="D114" s="28">
        <f>H74</f>
        <v>27.684000000000005</v>
      </c>
      <c r="E114" s="30">
        <f>H75</f>
        <v>27.54</v>
      </c>
      <c r="F114" s="32">
        <f>H76</f>
        <v>27.952000000000005</v>
      </c>
    </row>
    <row r="115" spans="2:7" x14ac:dyDescent="0.25">
      <c r="B115" s="1" t="s">
        <v>38</v>
      </c>
      <c r="C115" s="26">
        <f>M73</f>
        <v>27.592499999999998</v>
      </c>
      <c r="D115" s="28">
        <f>M74</f>
        <v>28.4175</v>
      </c>
      <c r="E115" s="30">
        <f>M75</f>
        <v>27.8</v>
      </c>
      <c r="F115" s="32">
        <f>M76</f>
        <v>27.492000000000001</v>
      </c>
    </row>
    <row r="116" spans="2:7" x14ac:dyDescent="0.25">
      <c r="B116" s="1" t="s">
        <v>39</v>
      </c>
      <c r="C116" s="26">
        <f>R73</f>
        <v>28.047500000000003</v>
      </c>
      <c r="D116" s="28">
        <f>R74</f>
        <v>27.945</v>
      </c>
      <c r="E116" s="30">
        <f>R75</f>
        <v>28.085000000000001</v>
      </c>
      <c r="F116" s="32">
        <f>R76</f>
        <v>27.315000000000001</v>
      </c>
    </row>
    <row r="117" spans="2:7" x14ac:dyDescent="0.25">
      <c r="B117" s="1" t="s">
        <v>40</v>
      </c>
      <c r="C117" s="26">
        <f>W73</f>
        <v>27.425999999999998</v>
      </c>
      <c r="D117" s="28">
        <f>W74</f>
        <v>27.538</v>
      </c>
      <c r="E117" s="30">
        <f>W75</f>
        <v>27.303999999999995</v>
      </c>
      <c r="F117" s="32">
        <f>W76</f>
        <v>27.282</v>
      </c>
    </row>
    <row r="118" spans="2:7" x14ac:dyDescent="0.25">
      <c r="B118" s="1" t="s">
        <v>51</v>
      </c>
      <c r="C118" s="26">
        <f>AB73</f>
        <v>31.381999999999998</v>
      </c>
      <c r="D118" s="28">
        <f>AB74</f>
        <v>32.369999999999997</v>
      </c>
      <c r="E118" s="30">
        <f>AB75</f>
        <v>31.396000000000004</v>
      </c>
      <c r="F118" s="32">
        <f>AB76</f>
        <v>31.640000000000004</v>
      </c>
    </row>
    <row r="119" spans="2:7" x14ac:dyDescent="0.25">
      <c r="B119" s="1" t="s">
        <v>52</v>
      </c>
      <c r="C119" s="26">
        <f>AG73</f>
        <v>29.016000000000002</v>
      </c>
      <c r="D119" s="28">
        <f>AG74</f>
        <v>29.032</v>
      </c>
      <c r="E119" s="30">
        <f>AG75</f>
        <v>28.7575</v>
      </c>
      <c r="F119" s="32">
        <f>AG76</f>
        <v>29.565999999999995</v>
      </c>
    </row>
    <row r="120" spans="2:7" x14ac:dyDescent="0.25">
      <c r="B120" s="1" t="s">
        <v>53</v>
      </c>
      <c r="C120" s="26">
        <f>AL73</f>
        <v>27.615999999999996</v>
      </c>
      <c r="D120" s="28">
        <f>AL74</f>
        <v>27.932000000000006</v>
      </c>
      <c r="E120" s="30">
        <f>AL75</f>
        <v>27.948</v>
      </c>
      <c r="F120" s="32">
        <f>AL76</f>
        <v>28.353999999999996</v>
      </c>
    </row>
    <row r="121" spans="2:7" x14ac:dyDescent="0.25">
      <c r="B121" s="1" t="s">
        <v>54</v>
      </c>
      <c r="C121" s="26">
        <f>AQ73</f>
        <v>27.965999999999998</v>
      </c>
      <c r="D121" s="28">
        <f>AQ74</f>
        <v>28.227999999999998</v>
      </c>
      <c r="E121" s="30">
        <f>AQ75</f>
        <v>27.630000000000003</v>
      </c>
      <c r="F121" s="32">
        <f>AQ76</f>
        <v>28.104000000000003</v>
      </c>
    </row>
    <row r="122" spans="2:7" x14ac:dyDescent="0.25">
      <c r="B122" s="1" t="s">
        <v>0</v>
      </c>
      <c r="C122" s="26">
        <f>AV73</f>
        <v>29.045999999999999</v>
      </c>
      <c r="D122" s="28">
        <f>AV74</f>
        <v>28.7</v>
      </c>
      <c r="E122" s="30">
        <f>AV75</f>
        <v>27.8</v>
      </c>
      <c r="F122" s="32">
        <f>AV76</f>
        <v>27.686</v>
      </c>
    </row>
    <row r="123" spans="2:7" x14ac:dyDescent="0.25">
      <c r="B123" s="1" t="s">
        <v>55</v>
      </c>
      <c r="C123" s="26">
        <f>BA73</f>
        <v>30.048000000000002</v>
      </c>
      <c r="D123" s="28">
        <f>BA74</f>
        <v>30.425999999999998</v>
      </c>
      <c r="E123" s="30">
        <f>BA75</f>
        <v>29.857999999999997</v>
      </c>
      <c r="F123" s="32">
        <f>BA76</f>
        <v>30.183999999999997</v>
      </c>
    </row>
    <row r="124" spans="2:7" x14ac:dyDescent="0.25">
      <c r="B124" s="1" t="s">
        <v>56</v>
      </c>
      <c r="C124" s="26">
        <f>BF73</f>
        <v>28.089999999999996</v>
      </c>
      <c r="D124" s="28">
        <f>BF74</f>
        <v>27.895999999999997</v>
      </c>
      <c r="E124" s="30">
        <f>BF75</f>
        <v>28.57</v>
      </c>
      <c r="F124" s="32">
        <f>BF76</f>
        <v>28.0425</v>
      </c>
    </row>
    <row r="125" spans="2:7" x14ac:dyDescent="0.25">
      <c r="B125" s="1" t="s">
        <v>57</v>
      </c>
      <c r="C125" s="26">
        <f>BK73</f>
        <v>26.741999999999997</v>
      </c>
      <c r="D125" s="28">
        <f>BK74</f>
        <v>26.484000000000002</v>
      </c>
      <c r="E125" s="30">
        <f>BK75</f>
        <v>26.11</v>
      </c>
      <c r="F125" s="32">
        <f>BK76</f>
        <v>26.286000000000001</v>
      </c>
    </row>
    <row r="126" spans="2:7" x14ac:dyDescent="0.25">
      <c r="B126" s="1" t="s">
        <v>58</v>
      </c>
      <c r="C126" s="26">
        <f>BP73</f>
        <v>27.736000000000001</v>
      </c>
      <c r="D126" s="28">
        <f>BP74</f>
        <v>27.064</v>
      </c>
      <c r="E126" s="30">
        <f>BP75</f>
        <v>26.997999999999998</v>
      </c>
      <c r="F126" s="32">
        <f>BP76</f>
        <v>27.112000000000002</v>
      </c>
    </row>
    <row r="127" spans="2:7" x14ac:dyDescent="0.25">
      <c r="B127" s="1" t="s">
        <v>59</v>
      </c>
      <c r="C127" s="26">
        <f>BU73</f>
        <v>29.786000000000001</v>
      </c>
      <c r="D127" s="28">
        <f>BU74</f>
        <v>30.85</v>
      </c>
      <c r="E127" s="30">
        <f>BU75</f>
        <v>29.722000000000001</v>
      </c>
      <c r="F127" s="32">
        <f>BU76</f>
        <v>29.951999999999998</v>
      </c>
    </row>
    <row r="128" spans="2:7" x14ac:dyDescent="0.25">
      <c r="B128" s="1"/>
      <c r="C128" s="3">
        <f>AVERAGE(C113:C127)</f>
        <v>28.38293333333333</v>
      </c>
      <c r="D128" s="3">
        <f t="shared" ref="D128:F128" si="104">AVERAGE(D113:D127)</f>
        <v>28.54536666666667</v>
      </c>
      <c r="E128" s="3">
        <f t="shared" si="104"/>
        <v>28.209633333333333</v>
      </c>
      <c r="F128" s="3">
        <f t="shared" si="104"/>
        <v>28.292899999999999</v>
      </c>
      <c r="G128" s="3">
        <f>AVERAGE(C128:F128)</f>
        <v>28.357708333333335</v>
      </c>
    </row>
    <row r="129" spans="2:7" x14ac:dyDescent="0.25">
      <c r="C129" s="3">
        <f>_xlfn.STDEV.S(C113:C127)</f>
        <v>1.236910189410156</v>
      </c>
      <c r="D129" s="3">
        <f t="shared" ref="D129:F129" si="105">_xlfn.STDEV.S(D113:D127)</f>
        <v>1.5602181906326276</v>
      </c>
      <c r="E129" s="3">
        <f t="shared" si="105"/>
        <v>1.3046237342986065</v>
      </c>
      <c r="F129" s="3">
        <f t="shared" si="105"/>
        <v>1.427603563919019</v>
      </c>
      <c r="G129" s="3">
        <f>STDEV(C128:F128)</f>
        <v>0.14373387027059212</v>
      </c>
    </row>
    <row r="131" spans="2:7" x14ac:dyDescent="0.25">
      <c r="C131" s="3">
        <f>C128-D128</f>
        <v>-0.16243333333333965</v>
      </c>
      <c r="D131" s="3">
        <f>C128-E128</f>
        <v>0.17329999999999757</v>
      </c>
      <c r="E131" s="3">
        <f>C128-F128</f>
        <v>9.0033333333330745E-2</v>
      </c>
      <c r="F131" s="3">
        <f>STDEV(D131:E131)</f>
        <v>5.8878424646800001E-2</v>
      </c>
      <c r="G131" s="3">
        <f>D128-F128</f>
        <v>0.25246666666667039</v>
      </c>
    </row>
    <row r="132" spans="2:7" x14ac:dyDescent="0.25">
      <c r="C132">
        <f>_xlfn.T.TEST(C113:C127,D113:D127,2,1)</f>
        <v>0.23001434573913337</v>
      </c>
      <c r="D132" s="44">
        <f>_xlfn.T.TEST(C113:C127,E113:E127,2,1)</f>
        <v>0.15015239513130535</v>
      </c>
      <c r="E132">
        <f>_xlfn.T.TEST(C113:C127,F113:F127,2,1)</f>
        <v>0.54011485488568733</v>
      </c>
    </row>
    <row r="135" spans="2:7" x14ac:dyDescent="0.25">
      <c r="B135" s="1"/>
      <c r="C135" s="25" t="s">
        <v>1</v>
      </c>
      <c r="D135" s="27" t="s">
        <v>2</v>
      </c>
      <c r="E135" s="29" t="s">
        <v>3</v>
      </c>
      <c r="F135" s="31" t="s">
        <v>4</v>
      </c>
    </row>
    <row r="136" spans="2:7" x14ac:dyDescent="0.25">
      <c r="B136" s="1" t="s">
        <v>35</v>
      </c>
      <c r="C136" s="26">
        <f>D73</f>
        <v>0.79521695152958061</v>
      </c>
      <c r="D136" s="28">
        <f>D74</f>
        <v>0.5332729132442412</v>
      </c>
      <c r="E136" s="30">
        <f>D75</f>
        <v>0.4391241282371075</v>
      </c>
      <c r="F136" s="32">
        <f>D76</f>
        <v>0.66522928378116342</v>
      </c>
    </row>
    <row r="137" spans="2:7" x14ac:dyDescent="0.25">
      <c r="B137" s="1" t="s">
        <v>37</v>
      </c>
      <c r="C137" s="26">
        <f>I73</f>
        <v>0.63562567600750741</v>
      </c>
      <c r="D137" s="28">
        <f>I74</f>
        <v>0.51095988100828382</v>
      </c>
      <c r="E137" s="30">
        <f>I75</f>
        <v>0.59368903195752798</v>
      </c>
      <c r="F137" s="32">
        <f>I76</f>
        <v>0.78116579546214149</v>
      </c>
    </row>
    <row r="138" spans="2:7" x14ac:dyDescent="0.25">
      <c r="B138" s="1" t="s">
        <v>38</v>
      </c>
      <c r="C138" s="26">
        <f>N73</f>
        <v>1.0208289115550491</v>
      </c>
      <c r="D138" s="28">
        <f>N74</f>
        <v>1.2338928910836091</v>
      </c>
      <c r="E138" s="30">
        <f>N75</f>
        <v>1.2110739036078686</v>
      </c>
      <c r="F138" s="32">
        <f>N76</f>
        <v>1.2158412725351937</v>
      </c>
    </row>
    <row r="139" spans="2:7" x14ac:dyDescent="0.25">
      <c r="B139" s="1" t="s">
        <v>39</v>
      </c>
      <c r="C139" s="26">
        <f>S73</f>
        <v>0.61532511731604111</v>
      </c>
      <c r="D139" s="28">
        <f>S74</f>
        <v>0.63574103742535482</v>
      </c>
      <c r="E139" s="30">
        <f>S75</f>
        <v>0.93945019381905825</v>
      </c>
      <c r="F139" s="32">
        <f>S76</f>
        <v>0.79357839352307524</v>
      </c>
    </row>
    <row r="140" spans="2:7" x14ac:dyDescent="0.25">
      <c r="B140" s="1" t="s">
        <v>40</v>
      </c>
      <c r="C140" s="26">
        <f>X73</f>
        <v>0.53714988597224855</v>
      </c>
      <c r="D140" s="28">
        <f>X74</f>
        <v>0.18102486017119404</v>
      </c>
      <c r="E140" s="30">
        <f>X75</f>
        <v>0.43443066190129848</v>
      </c>
      <c r="F140" s="32">
        <f>X76</f>
        <v>0.48251424849427993</v>
      </c>
    </row>
    <row r="141" spans="2:7" x14ac:dyDescent="0.25">
      <c r="B141" s="1" t="s">
        <v>51</v>
      </c>
      <c r="C141" s="26">
        <f>AC73</f>
        <v>0.26395075298244575</v>
      </c>
      <c r="D141" s="28">
        <f>AC74</f>
        <v>1.0398317171542708</v>
      </c>
      <c r="E141" s="30">
        <f>AC75</f>
        <v>1.2090616196042279</v>
      </c>
      <c r="F141" s="32">
        <f>AC76</f>
        <v>1.0582296537141649</v>
      </c>
    </row>
    <row r="142" spans="2:7" x14ac:dyDescent="0.25">
      <c r="B142" s="1" t="s">
        <v>52</v>
      </c>
      <c r="C142" s="26">
        <f>AH73</f>
        <v>0.77838293917582824</v>
      </c>
      <c r="D142" s="28">
        <f>AH74</f>
        <v>0.25907527863537977</v>
      </c>
      <c r="E142" s="30">
        <f>AH75</f>
        <v>0.6331600640175169</v>
      </c>
      <c r="F142" s="32">
        <f>AH76</f>
        <v>0.94006914639296557</v>
      </c>
    </row>
    <row r="143" spans="2:7" x14ac:dyDescent="0.25">
      <c r="B143" s="1" t="s">
        <v>53</v>
      </c>
      <c r="C143" s="26">
        <f>AM73</f>
        <v>0.36349690507623295</v>
      </c>
      <c r="D143" s="28">
        <f>AM74</f>
        <v>0.33040883765420082</v>
      </c>
      <c r="E143" s="30">
        <f>AM75</f>
        <v>0.80726080048519544</v>
      </c>
      <c r="F143" s="32">
        <f>AM76</f>
        <v>0.54925403958459895</v>
      </c>
    </row>
    <row r="144" spans="2:7" x14ac:dyDescent="0.25">
      <c r="B144" s="1" t="s">
        <v>54</v>
      </c>
      <c r="C144" s="26">
        <f>AR73</f>
        <v>0.59910766978899588</v>
      </c>
      <c r="D144" s="28">
        <f>AR74</f>
        <v>0.72561697885316967</v>
      </c>
      <c r="E144" s="30">
        <f>AR75</f>
        <v>0.42596948247497768</v>
      </c>
      <c r="F144" s="32">
        <f>AR76</f>
        <v>0.76907736931988879</v>
      </c>
    </row>
    <row r="145" spans="2:9" x14ac:dyDescent="0.25">
      <c r="B145" s="1" t="s">
        <v>0</v>
      </c>
      <c r="C145" s="26">
        <f>AW73</f>
        <v>0.37125462960076361</v>
      </c>
      <c r="D145" s="28">
        <f>AW74</f>
        <v>1.690828199433638</v>
      </c>
      <c r="E145" s="30">
        <f>AW75</f>
        <v>1.6006092590010832</v>
      </c>
      <c r="F145" s="32">
        <f>AW76</f>
        <v>0.9021529803752798</v>
      </c>
    </row>
    <row r="146" spans="2:9" x14ac:dyDescent="0.25">
      <c r="B146" s="1" t="s">
        <v>55</v>
      </c>
      <c r="C146" s="26">
        <f>BB73</f>
        <v>0.68732816034264077</v>
      </c>
      <c r="D146" s="28">
        <f>BB74</f>
        <v>0.79087293543273995</v>
      </c>
      <c r="E146" s="30">
        <f>BB75</f>
        <v>1.8313847220068196</v>
      </c>
      <c r="F146" s="32">
        <f>BB76</f>
        <v>0.73792276018564473</v>
      </c>
    </row>
    <row r="147" spans="2:9" x14ac:dyDescent="0.25">
      <c r="B147" s="1" t="s">
        <v>56</v>
      </c>
      <c r="C147" s="26">
        <f>BG73</f>
        <v>0.88320439310501586</v>
      </c>
      <c r="D147" s="28">
        <f>BG74</f>
        <v>0.69873457049154208</v>
      </c>
      <c r="E147" s="30">
        <f>BG75</f>
        <v>1.2379822292747182</v>
      </c>
      <c r="F147" s="32">
        <f>BG76</f>
        <v>0.98773731325692093</v>
      </c>
      <c r="G147" s="5"/>
    </row>
    <row r="148" spans="2:9" x14ac:dyDescent="0.25">
      <c r="B148" s="1" t="s">
        <v>57</v>
      </c>
      <c r="C148" s="26">
        <f>BL73</f>
        <v>0.39619439672968593</v>
      </c>
      <c r="D148" s="28">
        <f>BL74</f>
        <v>0.32059320017742132</v>
      </c>
      <c r="E148" s="30">
        <f>BL75</f>
        <v>0.22774254470051603</v>
      </c>
      <c r="F148" s="32">
        <f>BL76</f>
        <v>0.26773120849090426</v>
      </c>
    </row>
    <row r="149" spans="2:9" x14ac:dyDescent="0.25">
      <c r="B149" s="1" t="s">
        <v>58</v>
      </c>
      <c r="C149" s="26">
        <f>BQ73</f>
        <v>0.26425366601052219</v>
      </c>
      <c r="D149" s="28">
        <f>BQ74</f>
        <v>0.29812748950742607</v>
      </c>
      <c r="E149" s="30">
        <f>BQ75</f>
        <v>0.40170884979049232</v>
      </c>
      <c r="F149" s="32">
        <f>BQ76</f>
        <v>0.5474212272099066</v>
      </c>
    </row>
    <row r="150" spans="2:9" x14ac:dyDescent="0.25">
      <c r="B150" s="1" t="s">
        <v>59</v>
      </c>
      <c r="C150" s="26">
        <f>BV73</f>
        <v>1.659376388888308</v>
      </c>
      <c r="D150" s="28">
        <f>BV74</f>
        <v>1.6561249952826638</v>
      </c>
      <c r="E150" s="30">
        <f>BV75</f>
        <v>0.57755519216781248</v>
      </c>
      <c r="F150" s="32">
        <f>BV76</f>
        <v>0.88835240755006695</v>
      </c>
    </row>
    <row r="151" spans="2:9" x14ac:dyDescent="0.25">
      <c r="C151" s="3">
        <f>AVERAGE(C136:C150)</f>
        <v>0.65804642960539117</v>
      </c>
      <c r="D151" s="3">
        <f t="shared" ref="D151:F151" si="106">AVERAGE(D136:D150)</f>
        <v>0.72700705237034235</v>
      </c>
      <c r="E151" s="3">
        <f t="shared" si="106"/>
        <v>0.8380135122030814</v>
      </c>
      <c r="F151" s="3">
        <f t="shared" si="106"/>
        <v>0.77241847332507985</v>
      </c>
    </row>
    <row r="152" spans="2:9" x14ac:dyDescent="0.25">
      <c r="C152" s="3">
        <f>_xlfn.STDEV.S(C136:C150)</f>
        <v>0.35732139533724921</v>
      </c>
      <c r="D152" s="3">
        <f t="shared" ref="D152:F152" si="107">_xlfn.STDEV.S(D136:D150)</f>
        <v>0.48313555628017302</v>
      </c>
      <c r="E152" s="3">
        <f t="shared" si="107"/>
        <v>0.48110453030667533</v>
      </c>
      <c r="F152" s="3">
        <f t="shared" si="107"/>
        <v>0.24428426030504496</v>
      </c>
    </row>
    <row r="159" spans="2:9" ht="18" x14ac:dyDescent="0.25">
      <c r="D159" s="74"/>
      <c r="E159" s="74"/>
      <c r="F159" s="74"/>
      <c r="G159" s="74"/>
      <c r="H159" s="74"/>
      <c r="I159" s="59"/>
    </row>
    <row r="160" spans="2:9" ht="15.75" x14ac:dyDescent="0.25">
      <c r="D160" s="75"/>
      <c r="E160" s="75"/>
      <c r="F160" s="76"/>
      <c r="G160" s="76"/>
      <c r="H160" s="76"/>
      <c r="I160" s="59"/>
    </row>
    <row r="161" spans="4:9" ht="15.75" x14ac:dyDescent="0.25">
      <c r="D161" s="64"/>
      <c r="E161" s="66"/>
      <c r="F161" s="68"/>
      <c r="G161" s="68"/>
      <c r="H161" s="70"/>
      <c r="I161" s="59"/>
    </row>
    <row r="162" spans="4:9" ht="15.75" x14ac:dyDescent="0.25">
      <c r="D162" s="65"/>
      <c r="E162" s="67"/>
      <c r="F162" s="69"/>
      <c r="G162" s="60"/>
      <c r="H162" s="46"/>
      <c r="I162" s="59"/>
    </row>
    <row r="163" spans="4:9" x14ac:dyDescent="0.25">
      <c r="D163" s="47"/>
      <c r="E163" s="48"/>
      <c r="F163" s="49"/>
      <c r="G163" s="49"/>
      <c r="H163" s="50"/>
      <c r="I163" s="59"/>
    </row>
    <row r="164" spans="4:9" x14ac:dyDescent="0.25">
      <c r="D164" s="51"/>
      <c r="E164" s="52"/>
      <c r="F164" s="53"/>
      <c r="G164" s="53"/>
      <c r="H164" s="54"/>
      <c r="I164" s="59"/>
    </row>
    <row r="165" spans="4:9" x14ac:dyDescent="0.25">
      <c r="D165" s="51"/>
      <c r="E165" s="52"/>
      <c r="F165" s="53"/>
      <c r="G165" s="53"/>
      <c r="H165" s="54"/>
      <c r="I165" s="59"/>
    </row>
    <row r="166" spans="4:9" x14ac:dyDescent="0.25">
      <c r="D166" s="51"/>
      <c r="E166" s="52"/>
      <c r="F166" s="53"/>
      <c r="G166" s="53"/>
      <c r="H166" s="54"/>
      <c r="I166" s="59"/>
    </row>
    <row r="167" spans="4:9" x14ac:dyDescent="0.25">
      <c r="D167" s="51"/>
      <c r="E167" s="52"/>
      <c r="F167" s="53"/>
      <c r="G167" s="53"/>
      <c r="H167" s="54"/>
      <c r="I167" s="59"/>
    </row>
    <row r="168" spans="4:9" x14ac:dyDescent="0.25">
      <c r="D168" s="51"/>
      <c r="E168" s="52"/>
      <c r="F168" s="53"/>
      <c r="G168" s="53"/>
      <c r="H168" s="54"/>
      <c r="I168" s="59"/>
    </row>
    <row r="169" spans="4:9" x14ac:dyDescent="0.25">
      <c r="D169" s="51"/>
      <c r="E169" s="52"/>
      <c r="F169" s="53"/>
      <c r="G169" s="53"/>
      <c r="H169" s="54"/>
      <c r="I169" s="59"/>
    </row>
    <row r="170" spans="4:9" x14ac:dyDescent="0.25">
      <c r="D170" s="51"/>
      <c r="E170" s="52"/>
      <c r="F170" s="53"/>
      <c r="G170" s="53"/>
      <c r="H170" s="54"/>
      <c r="I170" s="59"/>
    </row>
    <row r="171" spans="4:9" x14ac:dyDescent="0.25">
      <c r="D171" s="51"/>
      <c r="E171" s="52"/>
      <c r="F171" s="53"/>
      <c r="G171" s="53"/>
      <c r="H171" s="54"/>
      <c r="I171" s="59"/>
    </row>
    <row r="172" spans="4:9" x14ac:dyDescent="0.25">
      <c r="D172" s="55"/>
      <c r="E172" s="56"/>
      <c r="F172" s="57"/>
      <c r="G172" s="57"/>
      <c r="H172" s="58"/>
      <c r="I172" s="59"/>
    </row>
    <row r="173" spans="4:9" x14ac:dyDescent="0.25">
      <c r="E173" s="45"/>
    </row>
  </sheetData>
  <mergeCells count="21">
    <mergeCell ref="D161:D162"/>
    <mergeCell ref="E161:E162"/>
    <mergeCell ref="F161:F162"/>
    <mergeCell ref="G161:H161"/>
    <mergeCell ref="AG71:AK71"/>
    <mergeCell ref="C71:G71"/>
    <mergeCell ref="H71:L71"/>
    <mergeCell ref="M71:Q71"/>
    <mergeCell ref="R71:V71"/>
    <mergeCell ref="W71:AA71"/>
    <mergeCell ref="AB71:AF71"/>
    <mergeCell ref="BK71:BO71"/>
    <mergeCell ref="BP71:BT71"/>
    <mergeCell ref="BU71:BY71"/>
    <mergeCell ref="D159:H159"/>
    <mergeCell ref="D160:H160"/>
    <mergeCell ref="AL71:AP71"/>
    <mergeCell ref="AQ71:AU71"/>
    <mergeCell ref="AV71:AZ71"/>
    <mergeCell ref="BA71:BE71"/>
    <mergeCell ref="BF71:BJ71"/>
  </mergeCells>
  <pageMargins left="0.7" right="0.7" top="0.75" bottom="0.75" header="0.3" footer="0.3"/>
  <pageSetup paperSize="9" orientation="portrait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AB4FF-39B1-4277-975B-0B98576FBE15}">
  <sheetPr>
    <tabColor theme="5"/>
  </sheetPr>
  <dimension ref="B1:IT173"/>
  <sheetViews>
    <sheetView topLeftCell="A106" zoomScale="80" zoomScaleNormal="80" workbookViewId="0">
      <selection activeCell="G128" sqref="G128:G129"/>
    </sheetView>
  </sheetViews>
  <sheetFormatPr defaultRowHeight="15" x14ac:dyDescent="0.25"/>
  <cols>
    <col min="2" max="3" width="8.85546875" customWidth="1"/>
    <col min="4" max="4" width="10.140625" customWidth="1"/>
    <col min="5" max="12" width="8.85546875" customWidth="1"/>
    <col min="13" max="13" width="10.85546875" customWidth="1"/>
    <col min="14" max="23" width="8.85546875" customWidth="1"/>
    <col min="24" max="24" width="10" bestFit="1" customWidth="1"/>
    <col min="25" max="27" width="8.85546875" customWidth="1"/>
    <col min="185" max="185" width="10.28515625" bestFit="1" customWidth="1"/>
  </cols>
  <sheetData>
    <row r="1" spans="4:243" x14ac:dyDescent="0.25">
      <c r="D1" t="s">
        <v>5</v>
      </c>
      <c r="E1" t="s">
        <v>5</v>
      </c>
      <c r="F1" t="s">
        <v>5</v>
      </c>
      <c r="G1" t="s">
        <v>5</v>
      </c>
      <c r="H1" t="s">
        <v>5</v>
      </c>
      <c r="T1" t="s">
        <v>18</v>
      </c>
      <c r="U1" t="s">
        <v>18</v>
      </c>
      <c r="V1" t="s">
        <v>18</v>
      </c>
      <c r="W1" t="s">
        <v>18</v>
      </c>
      <c r="X1" t="s">
        <v>18</v>
      </c>
      <c r="AJ1" t="s">
        <v>27</v>
      </c>
      <c r="AK1" t="s">
        <v>27</v>
      </c>
      <c r="AL1" t="s">
        <v>27</v>
      </c>
      <c r="AM1" t="s">
        <v>27</v>
      </c>
      <c r="AN1" t="s">
        <v>27</v>
      </c>
      <c r="AZ1" t="s">
        <v>30</v>
      </c>
      <c r="BA1" t="s">
        <v>30</v>
      </c>
      <c r="BB1" t="s">
        <v>30</v>
      </c>
      <c r="BC1" t="s">
        <v>30</v>
      </c>
      <c r="BD1" t="s">
        <v>30</v>
      </c>
      <c r="BQ1" t="s">
        <v>32</v>
      </c>
      <c r="BR1" t="s">
        <v>32</v>
      </c>
      <c r="BS1" t="s">
        <v>32</v>
      </c>
      <c r="BT1" t="s">
        <v>32</v>
      </c>
      <c r="BU1" t="s">
        <v>32</v>
      </c>
      <c r="CG1" t="s">
        <v>33</v>
      </c>
      <c r="CH1" t="s">
        <v>33</v>
      </c>
      <c r="CI1" t="s">
        <v>33</v>
      </c>
      <c r="CJ1" t="s">
        <v>33</v>
      </c>
      <c r="CK1" t="s">
        <v>33</v>
      </c>
      <c r="CW1" t="s">
        <v>34</v>
      </c>
      <c r="CX1" t="s">
        <v>34</v>
      </c>
      <c r="CY1" t="s">
        <v>34</v>
      </c>
      <c r="CZ1" t="s">
        <v>34</v>
      </c>
      <c r="DA1" t="s">
        <v>34</v>
      </c>
      <c r="DM1" t="s">
        <v>42</v>
      </c>
      <c r="DN1" t="s">
        <v>42</v>
      </c>
      <c r="DO1" t="s">
        <v>42</v>
      </c>
      <c r="DP1" t="s">
        <v>42</v>
      </c>
      <c r="DQ1" t="s">
        <v>42</v>
      </c>
      <c r="EC1" t="s">
        <v>43</v>
      </c>
      <c r="ED1" t="s">
        <v>43</v>
      </c>
      <c r="EE1" t="s">
        <v>43</v>
      </c>
      <c r="EF1" t="s">
        <v>43</v>
      </c>
      <c r="EG1" t="s">
        <v>43</v>
      </c>
      <c r="ES1" t="s">
        <v>44</v>
      </c>
      <c r="ET1" t="s">
        <v>44</v>
      </c>
      <c r="EU1" t="s">
        <v>44</v>
      </c>
      <c r="EV1" t="s">
        <v>44</v>
      </c>
      <c r="EW1" t="s">
        <v>44</v>
      </c>
      <c r="FI1" t="s">
        <v>45</v>
      </c>
      <c r="FJ1" t="s">
        <v>45</v>
      </c>
      <c r="FK1" t="s">
        <v>45</v>
      </c>
      <c r="FL1" t="s">
        <v>45</v>
      </c>
      <c r="FM1" t="s">
        <v>45</v>
      </c>
      <c r="FY1" t="s">
        <v>46</v>
      </c>
      <c r="FZ1" t="s">
        <v>46</v>
      </c>
      <c r="GA1" t="s">
        <v>46</v>
      </c>
      <c r="GB1" t="s">
        <v>46</v>
      </c>
      <c r="GC1" t="s">
        <v>46</v>
      </c>
      <c r="GO1" t="s">
        <v>47</v>
      </c>
      <c r="GP1" t="s">
        <v>47</v>
      </c>
      <c r="GQ1" t="s">
        <v>47</v>
      </c>
      <c r="GR1" t="s">
        <v>47</v>
      </c>
      <c r="GS1" t="s">
        <v>47</v>
      </c>
      <c r="HE1" t="s">
        <v>48</v>
      </c>
      <c r="HF1" t="s">
        <v>48</v>
      </c>
      <c r="HG1" t="s">
        <v>48</v>
      </c>
      <c r="HH1" t="s">
        <v>48</v>
      </c>
      <c r="HI1" t="s">
        <v>48</v>
      </c>
      <c r="HU1" t="s">
        <v>49</v>
      </c>
      <c r="HV1" t="s">
        <v>49</v>
      </c>
      <c r="HW1" t="s">
        <v>49</v>
      </c>
      <c r="HX1" t="s">
        <v>49</v>
      </c>
      <c r="HY1" t="s">
        <v>49</v>
      </c>
    </row>
    <row r="2" spans="4:243" x14ac:dyDescent="0.25">
      <c r="D2" t="s">
        <v>16</v>
      </c>
      <c r="E2" t="s">
        <v>16</v>
      </c>
      <c r="F2" t="s">
        <v>16</v>
      </c>
      <c r="G2" t="s">
        <v>16</v>
      </c>
      <c r="H2" t="s">
        <v>16</v>
      </c>
      <c r="T2" t="s">
        <v>16</v>
      </c>
      <c r="U2" t="s">
        <v>16</v>
      </c>
      <c r="V2" t="s">
        <v>16</v>
      </c>
      <c r="W2" t="s">
        <v>16</v>
      </c>
      <c r="X2" t="s">
        <v>16</v>
      </c>
      <c r="AJ2" t="s">
        <v>16</v>
      </c>
      <c r="AK2" t="s">
        <v>16</v>
      </c>
      <c r="AL2" t="s">
        <v>16</v>
      </c>
      <c r="AM2" t="s">
        <v>16</v>
      </c>
      <c r="AN2" t="s">
        <v>16</v>
      </c>
      <c r="AZ2" t="s">
        <v>16</v>
      </c>
      <c r="BA2" t="s">
        <v>16</v>
      </c>
      <c r="BB2" t="s">
        <v>16</v>
      </c>
      <c r="BC2" t="s">
        <v>16</v>
      </c>
      <c r="BD2" t="s">
        <v>16</v>
      </c>
      <c r="BQ2" t="s">
        <v>16</v>
      </c>
      <c r="BR2" t="s">
        <v>16</v>
      </c>
      <c r="BS2" t="s">
        <v>16</v>
      </c>
      <c r="BT2" t="s">
        <v>16</v>
      </c>
      <c r="BU2" t="s">
        <v>16</v>
      </c>
      <c r="CG2" t="s">
        <v>16</v>
      </c>
      <c r="CH2" t="s">
        <v>16</v>
      </c>
      <c r="CI2" t="s">
        <v>16</v>
      </c>
      <c r="CJ2" t="s">
        <v>16</v>
      </c>
      <c r="CK2" t="s">
        <v>16</v>
      </c>
      <c r="CW2" t="s">
        <v>16</v>
      </c>
      <c r="CX2" t="s">
        <v>16</v>
      </c>
      <c r="CY2" t="s">
        <v>16</v>
      </c>
      <c r="CZ2" t="s">
        <v>16</v>
      </c>
      <c r="DA2" t="s">
        <v>16</v>
      </c>
      <c r="DM2" t="s">
        <v>16</v>
      </c>
      <c r="DN2" t="s">
        <v>16</v>
      </c>
      <c r="DO2" t="s">
        <v>16</v>
      </c>
      <c r="DP2" t="s">
        <v>16</v>
      </c>
      <c r="DQ2" t="s">
        <v>16</v>
      </c>
      <c r="EC2" t="s">
        <v>16</v>
      </c>
      <c r="ED2" t="s">
        <v>16</v>
      </c>
      <c r="EE2" t="s">
        <v>16</v>
      </c>
      <c r="EF2" t="s">
        <v>16</v>
      </c>
      <c r="EG2" t="s">
        <v>16</v>
      </c>
      <c r="ES2" t="s">
        <v>16</v>
      </c>
      <c r="ET2" t="s">
        <v>16</v>
      </c>
      <c r="EU2" t="s">
        <v>16</v>
      </c>
      <c r="EV2" t="s">
        <v>16</v>
      </c>
      <c r="EW2" t="s">
        <v>16</v>
      </c>
      <c r="FI2" t="s">
        <v>16</v>
      </c>
      <c r="FJ2" t="s">
        <v>16</v>
      </c>
      <c r="FK2" t="s">
        <v>16</v>
      </c>
      <c r="FL2" t="s">
        <v>16</v>
      </c>
      <c r="FM2" t="s">
        <v>16</v>
      </c>
      <c r="FY2" t="s">
        <v>16</v>
      </c>
      <c r="FZ2" t="s">
        <v>16</v>
      </c>
      <c r="GA2" t="s">
        <v>16</v>
      </c>
      <c r="GB2" t="s">
        <v>16</v>
      </c>
      <c r="GC2" t="s">
        <v>16</v>
      </c>
      <c r="GO2" t="s">
        <v>16</v>
      </c>
      <c r="GP2" t="s">
        <v>16</v>
      </c>
      <c r="GQ2" t="s">
        <v>16</v>
      </c>
      <c r="GR2" t="s">
        <v>16</v>
      </c>
      <c r="GS2" t="s">
        <v>16</v>
      </c>
      <c r="HE2" t="s">
        <v>16</v>
      </c>
      <c r="HF2" t="s">
        <v>16</v>
      </c>
      <c r="HG2" t="s">
        <v>16</v>
      </c>
      <c r="HH2" t="s">
        <v>16</v>
      </c>
      <c r="HI2" t="s">
        <v>16</v>
      </c>
      <c r="HU2" t="s">
        <v>16</v>
      </c>
      <c r="HV2" t="s">
        <v>16</v>
      </c>
      <c r="HW2" t="s">
        <v>16</v>
      </c>
      <c r="HX2" t="s">
        <v>16</v>
      </c>
      <c r="HY2" t="s">
        <v>16</v>
      </c>
    </row>
    <row r="3" spans="4:243" x14ac:dyDescent="0.25">
      <c r="D3" t="s">
        <v>7</v>
      </c>
      <c r="E3" t="s">
        <v>7</v>
      </c>
      <c r="F3" t="s">
        <v>7</v>
      </c>
      <c r="G3" t="s">
        <v>7</v>
      </c>
      <c r="H3" t="s">
        <v>7</v>
      </c>
      <c r="T3" t="s">
        <v>7</v>
      </c>
      <c r="U3" t="s">
        <v>7</v>
      </c>
      <c r="V3" t="s">
        <v>7</v>
      </c>
      <c r="W3" t="s">
        <v>7</v>
      </c>
      <c r="X3" t="s">
        <v>7</v>
      </c>
      <c r="AJ3" t="s">
        <v>7</v>
      </c>
      <c r="AK3" t="s">
        <v>7</v>
      </c>
      <c r="AL3" t="s">
        <v>7</v>
      </c>
      <c r="AM3" t="s">
        <v>7</v>
      </c>
      <c r="AN3" t="s">
        <v>7</v>
      </c>
      <c r="AZ3" t="s">
        <v>7</v>
      </c>
      <c r="BA3" t="s">
        <v>7</v>
      </c>
      <c r="BB3" t="s">
        <v>7</v>
      </c>
      <c r="BC3" t="s">
        <v>7</v>
      </c>
      <c r="BD3" t="s">
        <v>7</v>
      </c>
      <c r="BK3" s="3"/>
      <c r="BQ3" t="s">
        <v>7</v>
      </c>
      <c r="BR3" t="s">
        <v>7</v>
      </c>
      <c r="BS3" t="s">
        <v>7</v>
      </c>
      <c r="BT3" t="s">
        <v>7</v>
      </c>
      <c r="BU3" t="s">
        <v>7</v>
      </c>
      <c r="CG3" t="s">
        <v>7</v>
      </c>
      <c r="CH3" t="s">
        <v>7</v>
      </c>
      <c r="CI3" t="s">
        <v>7</v>
      </c>
      <c r="CJ3" t="s">
        <v>7</v>
      </c>
      <c r="CK3" t="s">
        <v>7</v>
      </c>
      <c r="CW3" t="s">
        <v>7</v>
      </c>
      <c r="CX3" t="s">
        <v>7</v>
      </c>
      <c r="CY3" t="s">
        <v>7</v>
      </c>
      <c r="CZ3" t="s">
        <v>7</v>
      </c>
      <c r="DA3" t="s">
        <v>7</v>
      </c>
      <c r="DM3" t="s">
        <v>7</v>
      </c>
      <c r="DN3" t="s">
        <v>7</v>
      </c>
      <c r="DO3" t="s">
        <v>7</v>
      </c>
      <c r="DP3" t="s">
        <v>7</v>
      </c>
      <c r="DQ3" t="s">
        <v>7</v>
      </c>
      <c r="EC3" t="s">
        <v>7</v>
      </c>
      <c r="ED3" t="s">
        <v>7</v>
      </c>
      <c r="EE3" t="s">
        <v>7</v>
      </c>
      <c r="EF3" t="s">
        <v>7</v>
      </c>
      <c r="EG3" t="s">
        <v>7</v>
      </c>
      <c r="ES3" t="s">
        <v>7</v>
      </c>
      <c r="ET3" t="s">
        <v>7</v>
      </c>
      <c r="EU3" t="s">
        <v>7</v>
      </c>
      <c r="EV3" t="s">
        <v>7</v>
      </c>
      <c r="EW3" t="s">
        <v>7</v>
      </c>
      <c r="FI3" t="s">
        <v>7</v>
      </c>
      <c r="FJ3" t="s">
        <v>7</v>
      </c>
      <c r="FK3" t="s">
        <v>7</v>
      </c>
      <c r="FL3" t="s">
        <v>7</v>
      </c>
      <c r="FM3" t="s">
        <v>7</v>
      </c>
      <c r="FY3" t="s">
        <v>7</v>
      </c>
      <c r="FZ3" t="s">
        <v>7</v>
      </c>
      <c r="GA3" t="s">
        <v>7</v>
      </c>
      <c r="GB3" t="s">
        <v>7</v>
      </c>
      <c r="GC3" t="s">
        <v>7</v>
      </c>
      <c r="GO3" t="s">
        <v>7</v>
      </c>
      <c r="GP3" t="s">
        <v>7</v>
      </c>
      <c r="GQ3" t="s">
        <v>7</v>
      </c>
      <c r="GR3" t="s">
        <v>7</v>
      </c>
      <c r="GS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7</v>
      </c>
      <c r="HU3" t="s">
        <v>7</v>
      </c>
      <c r="HV3" t="s">
        <v>7</v>
      </c>
      <c r="HW3" t="s">
        <v>7</v>
      </c>
      <c r="HX3" t="s">
        <v>7</v>
      </c>
      <c r="HY3" t="s">
        <v>7</v>
      </c>
    </row>
    <row r="4" spans="4:243" x14ac:dyDescent="0.25">
      <c r="D4" t="s">
        <v>11</v>
      </c>
      <c r="E4" t="s">
        <v>12</v>
      </c>
      <c r="F4" t="s">
        <v>13</v>
      </c>
      <c r="G4" t="s">
        <v>14</v>
      </c>
      <c r="H4" t="s">
        <v>15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T4" t="s">
        <v>26</v>
      </c>
      <c r="U4" t="s">
        <v>12</v>
      </c>
      <c r="V4" t="s">
        <v>13</v>
      </c>
      <c r="W4" t="s">
        <v>14</v>
      </c>
      <c r="X4" t="s">
        <v>15</v>
      </c>
      <c r="AD4" t="s">
        <v>19</v>
      </c>
      <c r="AE4" t="s">
        <v>20</v>
      </c>
      <c r="AF4" t="s">
        <v>21</v>
      </c>
      <c r="AG4" t="s">
        <v>22</v>
      </c>
      <c r="AH4" t="s">
        <v>23</v>
      </c>
      <c r="AJ4" t="s">
        <v>11</v>
      </c>
      <c r="AK4" t="s">
        <v>12</v>
      </c>
      <c r="AL4" t="s">
        <v>13</v>
      </c>
      <c r="AM4" t="s">
        <v>14</v>
      </c>
      <c r="AN4" t="s">
        <v>15</v>
      </c>
      <c r="AT4" t="s">
        <v>19</v>
      </c>
      <c r="AU4" t="s">
        <v>20</v>
      </c>
      <c r="AV4" t="s">
        <v>21</v>
      </c>
      <c r="AW4" t="s">
        <v>22</v>
      </c>
      <c r="AX4" t="s">
        <v>23</v>
      </c>
      <c r="AZ4" t="s">
        <v>11</v>
      </c>
      <c r="BA4" t="s">
        <v>12</v>
      </c>
      <c r="BB4" t="s">
        <v>13</v>
      </c>
      <c r="BC4" t="s">
        <v>14</v>
      </c>
      <c r="BD4" t="s">
        <v>15</v>
      </c>
      <c r="BJ4" t="s">
        <v>19</v>
      </c>
      <c r="BK4" s="3" t="s">
        <v>20</v>
      </c>
      <c r="BL4" t="s">
        <v>21</v>
      </c>
      <c r="BM4" t="s">
        <v>22</v>
      </c>
      <c r="BN4" t="s">
        <v>23</v>
      </c>
      <c r="BQ4" t="s">
        <v>11</v>
      </c>
      <c r="BR4" t="s">
        <v>12</v>
      </c>
      <c r="BS4" t="s">
        <v>13</v>
      </c>
      <c r="BT4" t="s">
        <v>14</v>
      </c>
      <c r="BU4" t="s">
        <v>15</v>
      </c>
      <c r="CA4" t="s">
        <v>19</v>
      </c>
      <c r="CB4" t="s">
        <v>20</v>
      </c>
      <c r="CC4" t="s">
        <v>21</v>
      </c>
      <c r="CD4" t="s">
        <v>22</v>
      </c>
      <c r="CE4" t="s">
        <v>23</v>
      </c>
      <c r="CG4" t="s">
        <v>26</v>
      </c>
      <c r="CH4" t="s">
        <v>12</v>
      </c>
      <c r="CI4" t="s">
        <v>13</v>
      </c>
      <c r="CJ4" t="s">
        <v>14</v>
      </c>
      <c r="CK4" t="s">
        <v>15</v>
      </c>
      <c r="CQ4" t="s">
        <v>19</v>
      </c>
      <c r="CR4" t="s">
        <v>20</v>
      </c>
      <c r="CS4" t="s">
        <v>21</v>
      </c>
      <c r="CT4" t="s">
        <v>22</v>
      </c>
      <c r="CU4" t="s">
        <v>23</v>
      </c>
      <c r="CW4" t="s">
        <v>11</v>
      </c>
      <c r="CX4" t="s">
        <v>12</v>
      </c>
      <c r="CY4" t="s">
        <v>13</v>
      </c>
      <c r="CZ4" t="s">
        <v>14</v>
      </c>
      <c r="DA4" t="s">
        <v>15</v>
      </c>
      <c r="DG4" t="s">
        <v>19</v>
      </c>
      <c r="DH4" t="s">
        <v>20</v>
      </c>
      <c r="DI4" t="s">
        <v>21</v>
      </c>
      <c r="DJ4" t="s">
        <v>22</v>
      </c>
      <c r="DK4" t="s">
        <v>23</v>
      </c>
      <c r="DM4" t="s">
        <v>11</v>
      </c>
      <c r="DN4" t="s">
        <v>12</v>
      </c>
      <c r="DO4" t="s">
        <v>13</v>
      </c>
      <c r="DP4" t="s">
        <v>14</v>
      </c>
      <c r="DQ4" t="s">
        <v>15</v>
      </c>
      <c r="DW4" t="s">
        <v>19</v>
      </c>
      <c r="DX4" t="s">
        <v>20</v>
      </c>
      <c r="DY4" t="s">
        <v>21</v>
      </c>
      <c r="DZ4" t="s">
        <v>22</v>
      </c>
      <c r="EA4" t="s">
        <v>23</v>
      </c>
      <c r="EC4" t="s">
        <v>11</v>
      </c>
      <c r="ED4" t="s">
        <v>12</v>
      </c>
      <c r="EE4" t="s">
        <v>13</v>
      </c>
      <c r="EF4" t="s">
        <v>14</v>
      </c>
      <c r="EG4" t="s">
        <v>15</v>
      </c>
      <c r="EM4" t="s">
        <v>19</v>
      </c>
      <c r="EN4" t="s">
        <v>20</v>
      </c>
      <c r="EO4" t="s">
        <v>21</v>
      </c>
      <c r="EP4" t="s">
        <v>22</v>
      </c>
      <c r="EQ4" t="s">
        <v>23</v>
      </c>
      <c r="ES4" t="s">
        <v>11</v>
      </c>
      <c r="ET4" t="s">
        <v>12</v>
      </c>
      <c r="EU4" t="s">
        <v>13</v>
      </c>
      <c r="EV4" t="s">
        <v>14</v>
      </c>
      <c r="EW4" t="s">
        <v>15</v>
      </c>
      <c r="FC4" t="s">
        <v>19</v>
      </c>
      <c r="FD4" t="s">
        <v>20</v>
      </c>
      <c r="FE4" t="s">
        <v>21</v>
      </c>
      <c r="FF4" t="s">
        <v>22</v>
      </c>
      <c r="FG4" t="s">
        <v>23</v>
      </c>
      <c r="FI4" t="s">
        <v>11</v>
      </c>
      <c r="FJ4" t="s">
        <v>12</v>
      </c>
      <c r="FK4" t="s">
        <v>13</v>
      </c>
      <c r="FL4" t="s">
        <v>14</v>
      </c>
      <c r="FM4" t="s">
        <v>15</v>
      </c>
      <c r="FS4" t="s">
        <v>19</v>
      </c>
      <c r="FT4" t="s">
        <v>20</v>
      </c>
      <c r="FU4" t="s">
        <v>21</v>
      </c>
      <c r="FV4" t="s">
        <v>22</v>
      </c>
      <c r="FW4" t="s">
        <v>23</v>
      </c>
      <c r="FY4" t="s">
        <v>11</v>
      </c>
      <c r="FZ4" t="s">
        <v>12</v>
      </c>
      <c r="GA4" t="s">
        <v>13</v>
      </c>
      <c r="GB4" t="s">
        <v>14</v>
      </c>
      <c r="GC4" t="s">
        <v>15</v>
      </c>
      <c r="GI4" t="s">
        <v>19</v>
      </c>
      <c r="GJ4" t="s">
        <v>20</v>
      </c>
      <c r="GK4" t="s">
        <v>21</v>
      </c>
      <c r="GL4" t="s">
        <v>22</v>
      </c>
      <c r="GM4" t="s">
        <v>23</v>
      </c>
      <c r="GO4" t="s">
        <v>11</v>
      </c>
      <c r="GP4" t="s">
        <v>12</v>
      </c>
      <c r="GQ4" t="s">
        <v>13</v>
      </c>
      <c r="GR4" t="s">
        <v>14</v>
      </c>
      <c r="GS4" t="s">
        <v>15</v>
      </c>
      <c r="GY4" t="s">
        <v>19</v>
      </c>
      <c r="GZ4" t="s">
        <v>20</v>
      </c>
      <c r="HA4" t="s">
        <v>21</v>
      </c>
      <c r="HB4" t="s">
        <v>22</v>
      </c>
      <c r="HC4" t="s">
        <v>23</v>
      </c>
      <c r="HE4" t="s">
        <v>11</v>
      </c>
      <c r="HF4" t="s">
        <v>12</v>
      </c>
      <c r="HG4" t="s">
        <v>13</v>
      </c>
      <c r="HH4" t="s">
        <v>14</v>
      </c>
      <c r="HI4" t="s">
        <v>15</v>
      </c>
      <c r="HO4" t="s">
        <v>19</v>
      </c>
      <c r="HP4" t="s">
        <v>20</v>
      </c>
      <c r="HQ4" t="s">
        <v>21</v>
      </c>
      <c r="HR4" t="s">
        <v>22</v>
      </c>
      <c r="HS4" t="s">
        <v>23</v>
      </c>
      <c r="HU4" t="s">
        <v>11</v>
      </c>
      <c r="HV4" t="s">
        <v>12</v>
      </c>
      <c r="HW4" t="s">
        <v>13</v>
      </c>
      <c r="HX4" t="s">
        <v>14</v>
      </c>
      <c r="HY4" t="s">
        <v>15</v>
      </c>
      <c r="IE4" t="s">
        <v>19</v>
      </c>
      <c r="IF4" t="s">
        <v>20</v>
      </c>
      <c r="IG4" t="s">
        <v>21</v>
      </c>
      <c r="IH4" t="s">
        <v>22</v>
      </c>
      <c r="II4" t="s">
        <v>23</v>
      </c>
    </row>
    <row r="5" spans="4:243" x14ac:dyDescent="0.25">
      <c r="D5" s="3">
        <v>2.905263157894737</v>
      </c>
      <c r="E5" s="3">
        <v>1.29</v>
      </c>
      <c r="F5" s="3">
        <v>0.72884615384615392</v>
      </c>
      <c r="G5" s="3">
        <v>1.1574561403508772</v>
      </c>
      <c r="H5" s="3">
        <v>2.2208333333333332</v>
      </c>
      <c r="I5" s="3"/>
      <c r="J5" s="3"/>
      <c r="K5" s="3"/>
      <c r="L5" s="3"/>
      <c r="M5" s="3"/>
      <c r="N5" s="3">
        <f>AVERAGE(D5:H5)</f>
        <v>1.6604797570850203</v>
      </c>
      <c r="O5">
        <f>STDEV(D5:M5)</f>
        <v>0.88341822279025706</v>
      </c>
      <c r="P5">
        <f>N5-10</f>
        <v>-8.3395202429149791</v>
      </c>
      <c r="Q5" s="3">
        <f>MIN(D5:M5)</f>
        <v>0.72884615384615392</v>
      </c>
      <c r="R5">
        <f>MAX(D5:M5)</f>
        <v>2.905263157894737</v>
      </c>
      <c r="T5" s="3">
        <v>2.4954128440366969</v>
      </c>
      <c r="U5" s="3">
        <v>4.9035714285714294</v>
      </c>
      <c r="V5" s="3">
        <v>5.1999999999999993</v>
      </c>
      <c r="W5" s="3">
        <v>3.7690140845070426</v>
      </c>
      <c r="X5" s="3">
        <v>1.8464285714285715</v>
      </c>
      <c r="Y5" s="3"/>
      <c r="Z5" s="3"/>
      <c r="AA5" s="3"/>
      <c r="AB5" s="3"/>
      <c r="AC5" s="3"/>
      <c r="AD5">
        <f>AVERAGE(T5:AC5)</f>
        <v>3.6428853857087482</v>
      </c>
      <c r="AE5">
        <f>STDEV(T5:AC5)</f>
        <v>1.4640520814535338</v>
      </c>
      <c r="AF5">
        <f>AD5-9</f>
        <v>-5.3571146142912518</v>
      </c>
      <c r="AG5">
        <f>MIN(T5:AC5)</f>
        <v>1.8464285714285715</v>
      </c>
      <c r="AH5">
        <f>MAX(T5:AC5)</f>
        <v>5.1999999999999993</v>
      </c>
      <c r="AJ5" s="43"/>
      <c r="AK5" s="3">
        <v>0.86858974358974361</v>
      </c>
      <c r="AL5" s="3">
        <v>1.2176744186046511</v>
      </c>
      <c r="AM5" s="3">
        <v>1.8285714285714287</v>
      </c>
      <c r="AN5" s="3">
        <v>0.94965034965034956</v>
      </c>
      <c r="AO5" s="3"/>
      <c r="AP5" s="3"/>
      <c r="AQ5" s="3"/>
      <c r="AR5" s="3"/>
      <c r="AS5" s="3"/>
      <c r="AT5">
        <f>AVERAGE(AJ5:AS5)</f>
        <v>1.2161214851040432</v>
      </c>
      <c r="AU5">
        <f>STDEV(AJ5:AS5)</f>
        <v>0.43469626263465261</v>
      </c>
      <c r="AV5">
        <f>AT5-10</f>
        <v>-8.7838785148959566</v>
      </c>
      <c r="AW5">
        <f>MIN(AJ5:AS5)</f>
        <v>0.86858974358974361</v>
      </c>
      <c r="AX5">
        <f>MAX(AJ5:AS5)</f>
        <v>1.8285714285714287</v>
      </c>
      <c r="AZ5" s="3">
        <v>2.373728813559322</v>
      </c>
      <c r="BA5" s="43"/>
      <c r="BB5" s="3">
        <v>0.28338762214983715</v>
      </c>
      <c r="BC5" s="3">
        <v>0.29067702552719205</v>
      </c>
      <c r="BD5" s="3">
        <v>0.52008032128514059</v>
      </c>
      <c r="BE5" s="3"/>
      <c r="BF5" s="3"/>
      <c r="BG5" s="3"/>
      <c r="BH5" s="3"/>
      <c r="BI5" s="3"/>
      <c r="BJ5">
        <f>AVERAGE(AZ5:BI5)</f>
        <v>0.86696844563037301</v>
      </c>
      <c r="BK5" s="3">
        <f>STDEV(AZ5:BI5)</f>
        <v>1.0105009575439792</v>
      </c>
      <c r="BL5">
        <f>BJ5-10</f>
        <v>-9.1330315543696265</v>
      </c>
      <c r="BM5">
        <f>MIN(AZ5:BI5)</f>
        <v>0.28338762214983715</v>
      </c>
      <c r="BN5">
        <f>MAX(AZ5:BI5)</f>
        <v>2.373728813559322</v>
      </c>
      <c r="BQ5" s="3">
        <v>0.43015384615384616</v>
      </c>
      <c r="BR5" s="3">
        <v>0.59615384615384615</v>
      </c>
      <c r="BS5" s="3">
        <v>0.86543624161073818</v>
      </c>
      <c r="BT5" s="3">
        <v>0.51027667984189717</v>
      </c>
      <c r="BU5" s="3">
        <v>0.73087431693989069</v>
      </c>
      <c r="BV5" s="3"/>
      <c r="BW5" s="3"/>
      <c r="BX5" s="3"/>
      <c r="BY5" s="3"/>
      <c r="BZ5" s="3"/>
      <c r="CA5">
        <f>AVERAGE(BQ5:BZ5)</f>
        <v>0.6265789861400437</v>
      </c>
      <c r="CB5">
        <f>STDEV(BQ5:BZ5)</f>
        <v>0.17390015506727333</v>
      </c>
      <c r="CC5">
        <f>CA5-10</f>
        <v>-9.3734210138599572</v>
      </c>
      <c r="CD5">
        <f>MIN(BQ5:BZ5)</f>
        <v>0.43015384615384616</v>
      </c>
      <c r="CE5">
        <f>MAX(BQ5:BZ5)</f>
        <v>0.86543624161073818</v>
      </c>
      <c r="CG5" s="3">
        <v>0.6064315352697095</v>
      </c>
      <c r="CH5" s="3">
        <v>0.44933333333333336</v>
      </c>
      <c r="CI5" s="3">
        <v>0.75597964376590343</v>
      </c>
      <c r="CJ5" s="3">
        <v>0.51454545454545453</v>
      </c>
      <c r="CK5" s="3">
        <v>0.62171052631578949</v>
      </c>
      <c r="CL5" s="3"/>
      <c r="CM5" s="3"/>
      <c r="CN5" s="3"/>
      <c r="CO5" s="3"/>
      <c r="CP5" s="3"/>
      <c r="CQ5">
        <f>AVERAGE(CG5:CP5)</f>
        <v>0.58960009864603802</v>
      </c>
      <c r="CR5">
        <f>STDEV(CG5:CP5)</f>
        <v>0.11651662425443748</v>
      </c>
      <c r="CS5">
        <f>CQ5-9</f>
        <v>-8.4103999013539621</v>
      </c>
      <c r="CT5">
        <f>MIN(CG5:CP5)</f>
        <v>0.44933333333333336</v>
      </c>
      <c r="CU5">
        <f>MAX(CG5:CP5)</f>
        <v>0.75597964376590343</v>
      </c>
      <c r="CW5" s="3">
        <v>0.41654247391952315</v>
      </c>
      <c r="CX5" s="3">
        <v>0.40920436817472705</v>
      </c>
      <c r="CY5" s="3">
        <v>0.61682242990654201</v>
      </c>
      <c r="CZ5" s="3">
        <v>0.72086720867208676</v>
      </c>
      <c r="DA5" s="3">
        <v>0.40792393026941359</v>
      </c>
      <c r="DB5" s="3"/>
      <c r="DC5" s="3"/>
      <c r="DD5" s="3"/>
      <c r="DE5" s="3"/>
      <c r="DG5">
        <f>AVERAGE(CW5:DF5)</f>
        <v>0.51427208218845855</v>
      </c>
      <c r="DH5">
        <f>STDEV(CW5:DF5)</f>
        <v>0.14585810774598118</v>
      </c>
      <c r="DI5">
        <f>DG5-9</f>
        <v>-8.4857279178115412</v>
      </c>
      <c r="DJ5">
        <f>MIN(CW5:DF5)</f>
        <v>0.40792393026941359</v>
      </c>
      <c r="DK5">
        <f>MAX(CW5:DF5)</f>
        <v>0.72086720867208676</v>
      </c>
      <c r="DM5" s="3">
        <v>0.80369230769230771</v>
      </c>
      <c r="DN5" s="3">
        <v>0.77155688622754492</v>
      </c>
      <c r="DO5" s="3">
        <v>0.44116638078902232</v>
      </c>
      <c r="DP5" s="3">
        <v>0.23209428830462378</v>
      </c>
      <c r="DQ5" s="3">
        <v>0.3033214709371293</v>
      </c>
      <c r="DR5" s="3"/>
      <c r="DS5" s="3"/>
      <c r="DT5" s="3"/>
      <c r="DU5" s="3"/>
      <c r="DV5" s="3"/>
      <c r="DW5">
        <f>AVERAGE(DM5:DV5)</f>
        <v>0.51036626679012564</v>
      </c>
      <c r="DX5">
        <f>STDEV(DM5:DV5)</f>
        <v>0.26426888375103008</v>
      </c>
      <c r="DY5">
        <f>DW5-10</f>
        <v>-9.4896337332098746</v>
      </c>
      <c r="DZ5">
        <f>MIN(DM5:DV5)</f>
        <v>0.23209428830462378</v>
      </c>
      <c r="EA5">
        <f>MAX(DM5:DV5)</f>
        <v>0.80369230769230771</v>
      </c>
      <c r="EC5" s="3">
        <v>1.0870588235294116</v>
      </c>
      <c r="ED5" s="3">
        <v>1.4788043478260871</v>
      </c>
      <c r="EE5" s="3">
        <v>1.2490566037735851</v>
      </c>
      <c r="EF5" s="3">
        <v>0.82369230769230772</v>
      </c>
      <c r="EG5" s="3">
        <v>0.8243076923076923</v>
      </c>
      <c r="EH5" s="3"/>
      <c r="EI5" s="3"/>
      <c r="EJ5" s="3"/>
      <c r="EK5" s="3"/>
      <c r="EL5" s="3"/>
      <c r="EM5">
        <f>AVERAGE(EC5:EL5)</f>
        <v>1.0925839550258167</v>
      </c>
      <c r="EN5">
        <f>STDEV(EC5:EL5)</f>
        <v>0.2819376171437229</v>
      </c>
      <c r="EO5">
        <f>EM5-10</f>
        <v>-8.9074160449741839</v>
      </c>
      <c r="EP5">
        <f>MIN(EC5:EL5)</f>
        <v>0.82369230769230772</v>
      </c>
      <c r="EQ5">
        <f>MAX(EC5:EL5)</f>
        <v>1.4788043478260871</v>
      </c>
      <c r="ES5" s="3">
        <v>0.73559782608695656</v>
      </c>
      <c r="ET5" s="3">
        <v>0.65579710144927539</v>
      </c>
      <c r="EU5" s="3">
        <v>0.30746987951807231</v>
      </c>
      <c r="EV5" s="3">
        <v>0.43895253682487723</v>
      </c>
      <c r="EW5" s="3">
        <v>1.1162698412698413</v>
      </c>
      <c r="EX5" s="3"/>
      <c r="EY5" s="3"/>
      <c r="EZ5" s="3"/>
      <c r="FA5" s="3"/>
      <c r="FB5" s="3"/>
      <c r="FC5">
        <f>AVERAGE(ES5:FB5)</f>
        <v>0.65081743702980455</v>
      </c>
      <c r="FD5">
        <f>STDEV(ES5:FB5)</f>
        <v>0.31089899212901922</v>
      </c>
      <c r="FE5">
        <f>FC5-10</f>
        <v>-9.3491825629701957</v>
      </c>
      <c r="FF5">
        <f>MIN(ES5:FB5)</f>
        <v>0.30746987951807231</v>
      </c>
      <c r="FG5">
        <f>MAX(ES5:FB5)</f>
        <v>1.1162698412698413</v>
      </c>
      <c r="FI5" s="3">
        <v>0.36194805194805196</v>
      </c>
      <c r="FJ5" s="3">
        <v>0.54346076458752512</v>
      </c>
      <c r="FK5" s="3">
        <v>0.46479859894921188</v>
      </c>
      <c r="FL5" s="3">
        <v>0.54812623274161731</v>
      </c>
      <c r="FM5" s="3">
        <v>0.53433734939759037</v>
      </c>
      <c r="FN5" s="3"/>
      <c r="FO5" s="3"/>
      <c r="FP5" s="3"/>
      <c r="FQ5" s="3"/>
      <c r="FR5" s="3"/>
      <c r="FS5">
        <f>AVERAGE(FI5:FR5)</f>
        <v>0.49053419952479932</v>
      </c>
      <c r="FT5">
        <f>STDEV(FI5:FR5)</f>
        <v>7.9425276209434126E-2</v>
      </c>
      <c r="FU5">
        <f>FS5-10</f>
        <v>-9.5094658004752013</v>
      </c>
      <c r="FV5">
        <f>MIN(FI5:FR5)</f>
        <v>0.36194805194805196</v>
      </c>
      <c r="FW5">
        <f>MAX(FI5:FR5)</f>
        <v>0.54812623274161731</v>
      </c>
      <c r="FY5" s="3">
        <v>2.904494382022472</v>
      </c>
      <c r="FZ5" s="3">
        <v>0.30501710376282781</v>
      </c>
      <c r="GA5" s="3">
        <v>0.43380503144654087</v>
      </c>
      <c r="GB5" s="3">
        <v>0.41238532110091736</v>
      </c>
      <c r="GC5" s="3">
        <v>0.46771929824561403</v>
      </c>
      <c r="GD5" s="3"/>
      <c r="GE5" s="3"/>
      <c r="GF5" s="3"/>
      <c r="GG5" s="3"/>
      <c r="GH5" s="3"/>
      <c r="GI5">
        <f>AVERAGE(FY5:GH5)</f>
        <v>0.90468422731567433</v>
      </c>
      <c r="GJ5">
        <f>STDEV(FY5:GH5)</f>
        <v>1.1195830801394755</v>
      </c>
      <c r="GK5">
        <f>GI5-10</f>
        <v>-9.0953157726843266</v>
      </c>
      <c r="GL5">
        <f>MIN(FY5:GH5)</f>
        <v>0.30501710376282781</v>
      </c>
      <c r="GM5">
        <f>MAX(FY5:GH5)</f>
        <v>2.904494382022472</v>
      </c>
      <c r="GO5" s="3">
        <v>1.7720279720279719</v>
      </c>
      <c r="GP5" s="3">
        <v>1.2772277227722773</v>
      </c>
      <c r="GQ5" s="3">
        <v>0.94452554744525552</v>
      </c>
      <c r="GR5" s="3">
        <v>0.59002267573696143</v>
      </c>
      <c r="GS5" s="3">
        <v>0.97164750957854396</v>
      </c>
      <c r="GT5" s="3"/>
      <c r="GU5" s="3"/>
      <c r="GV5" s="3"/>
      <c r="GW5" s="3"/>
      <c r="GX5" s="3"/>
      <c r="GY5">
        <f>AVERAGE(GO5:GX5)</f>
        <v>1.1110902855122018</v>
      </c>
      <c r="GZ5">
        <f>STDEV(GO5:GX5)</f>
        <v>0.44247593923298295</v>
      </c>
      <c r="HA5">
        <f>GY5-10</f>
        <v>-8.8889097144877987</v>
      </c>
      <c r="HB5">
        <f>MIN(GO5:GX5)</f>
        <v>0.59002267573696143</v>
      </c>
      <c r="HC5">
        <f>MAX(GO5:GX5)</f>
        <v>1.7720279720279719</v>
      </c>
      <c r="HE5" s="3">
        <v>1.4431578947368422</v>
      </c>
      <c r="HF5" s="3">
        <v>0.46608391608391608</v>
      </c>
      <c r="HG5" s="3">
        <v>0.48886861313868613</v>
      </c>
      <c r="HH5" s="3">
        <v>1.188938053097345</v>
      </c>
      <c r="HI5" s="3">
        <v>0.6639593908629442</v>
      </c>
      <c r="HJ5" s="3"/>
      <c r="HK5" s="3"/>
      <c r="HL5" s="3"/>
      <c r="HM5" s="3"/>
      <c r="HN5" s="3"/>
      <c r="HO5">
        <f>AVERAGE(HE5:HN5)</f>
        <v>0.85020157358394677</v>
      </c>
      <c r="HP5">
        <f>STDEV(HE5:HN5)</f>
        <v>0.44134273390428569</v>
      </c>
      <c r="HQ5">
        <f>HO5-10</f>
        <v>-9.1497984264160532</v>
      </c>
      <c r="HR5">
        <f>MIN(HE5:HN5)</f>
        <v>0.46608391608391608</v>
      </c>
      <c r="HS5">
        <f>MAX(HE5:HN5)</f>
        <v>1.4431578947368422</v>
      </c>
      <c r="HU5" s="3">
        <v>0.11654320987654321</v>
      </c>
      <c r="HV5" s="3">
        <v>0.18195841716968478</v>
      </c>
      <c r="HW5" s="3">
        <v>0.14185185185185184</v>
      </c>
      <c r="HX5" s="3">
        <v>0.25972222222222224</v>
      </c>
      <c r="HY5" s="3">
        <v>0.23738738738738741</v>
      </c>
      <c r="HZ5" s="3"/>
      <c r="IA5" s="3"/>
      <c r="IB5" s="3"/>
      <c r="IC5" s="3"/>
      <c r="ID5" s="3"/>
      <c r="IE5">
        <f>AVERAGE(HU5:ID5)</f>
        <v>0.18749261770153788</v>
      </c>
      <c r="IF5">
        <f>STDEV(HU5:ID5)</f>
        <v>6.0938758530200823E-2</v>
      </c>
      <c r="IG5">
        <f>IE5-10</f>
        <v>-9.8125073822984614</v>
      </c>
      <c r="IH5">
        <f>MIN(HU5:ID5)</f>
        <v>0.11654320987654321</v>
      </c>
      <c r="II5">
        <f>MAX(HU5:ID5)</f>
        <v>0.25972222222222224</v>
      </c>
    </row>
    <row r="6" spans="4:243" x14ac:dyDescent="0.25">
      <c r="N6" s="3"/>
      <c r="Q6" s="3"/>
      <c r="BK6" s="3"/>
      <c r="FI6" s="3"/>
    </row>
    <row r="7" spans="4:243" x14ac:dyDescent="0.25">
      <c r="N7" s="3"/>
      <c r="BK7" s="3"/>
      <c r="FI7" s="3"/>
    </row>
    <row r="8" spans="4:243" x14ac:dyDescent="0.25">
      <c r="BK8" s="3"/>
      <c r="FI8" s="3"/>
    </row>
    <row r="9" spans="4:243" x14ac:dyDescent="0.25">
      <c r="BK9" s="3"/>
      <c r="FI9" s="3"/>
    </row>
    <row r="10" spans="4:243" x14ac:dyDescent="0.25">
      <c r="D10" t="s">
        <v>5</v>
      </c>
      <c r="E10" t="s">
        <v>5</v>
      </c>
      <c r="F10" t="s">
        <v>5</v>
      </c>
      <c r="G10" t="s">
        <v>5</v>
      </c>
      <c r="H10" t="s">
        <v>5</v>
      </c>
      <c r="T10" t="s">
        <v>18</v>
      </c>
      <c r="U10" t="s">
        <v>18</v>
      </c>
      <c r="V10" t="s">
        <v>18</v>
      </c>
      <c r="W10" t="s">
        <v>18</v>
      </c>
      <c r="X10" t="s">
        <v>18</v>
      </c>
      <c r="AJ10" t="s">
        <v>27</v>
      </c>
      <c r="AK10" t="s">
        <v>27</v>
      </c>
      <c r="AL10" t="s">
        <v>27</v>
      </c>
      <c r="AM10" t="s">
        <v>28</v>
      </c>
      <c r="AN10" t="s">
        <v>28</v>
      </c>
      <c r="AZ10" t="s">
        <v>30</v>
      </c>
      <c r="BA10" t="s">
        <v>30</v>
      </c>
      <c r="BB10" t="s">
        <v>30</v>
      </c>
      <c r="BC10" t="s">
        <v>30</v>
      </c>
      <c r="BD10" t="s">
        <v>30</v>
      </c>
      <c r="BK10" s="3"/>
      <c r="BQ10" t="s">
        <v>32</v>
      </c>
      <c r="BR10" t="s">
        <v>32</v>
      </c>
      <c r="BS10" t="s">
        <v>32</v>
      </c>
      <c r="BT10" t="s">
        <v>32</v>
      </c>
      <c r="BU10" t="s">
        <v>32</v>
      </c>
      <c r="CG10" t="s">
        <v>33</v>
      </c>
      <c r="CH10" t="s">
        <v>33</v>
      </c>
      <c r="CI10" t="s">
        <v>33</v>
      </c>
      <c r="CJ10" t="s">
        <v>33</v>
      </c>
      <c r="CK10" t="s">
        <v>33</v>
      </c>
      <c r="CW10" t="s">
        <v>34</v>
      </c>
      <c r="CX10" t="s">
        <v>34</v>
      </c>
      <c r="CY10" t="s">
        <v>34</v>
      </c>
      <c r="CZ10" t="s">
        <v>34</v>
      </c>
      <c r="DA10" t="s">
        <v>34</v>
      </c>
      <c r="DM10" t="s">
        <v>42</v>
      </c>
      <c r="DN10" t="s">
        <v>42</v>
      </c>
      <c r="DO10" t="s">
        <v>42</v>
      </c>
      <c r="DP10" t="s">
        <v>42</v>
      </c>
      <c r="DQ10" t="s">
        <v>42</v>
      </c>
      <c r="EC10" t="s">
        <v>43</v>
      </c>
      <c r="ED10" t="s">
        <v>43</v>
      </c>
      <c r="EE10" t="s">
        <v>43</v>
      </c>
      <c r="EF10" t="s">
        <v>43</v>
      </c>
      <c r="EG10" t="s">
        <v>43</v>
      </c>
      <c r="ES10" t="s">
        <v>44</v>
      </c>
      <c r="ET10" t="s">
        <v>44</v>
      </c>
      <c r="EU10" t="s">
        <v>44</v>
      </c>
      <c r="EV10" t="s">
        <v>44</v>
      </c>
      <c r="EW10" t="s">
        <v>44</v>
      </c>
      <c r="FI10" t="s">
        <v>45</v>
      </c>
      <c r="FJ10" t="s">
        <v>45</v>
      </c>
      <c r="FK10" t="s">
        <v>45</v>
      </c>
      <c r="FL10" t="s">
        <v>45</v>
      </c>
      <c r="FM10" t="s">
        <v>45</v>
      </c>
      <c r="FY10" t="s">
        <v>46</v>
      </c>
      <c r="FZ10" t="s">
        <v>46</v>
      </c>
      <c r="GA10" t="s">
        <v>46</v>
      </c>
      <c r="GB10" t="s">
        <v>46</v>
      </c>
      <c r="GC10" t="s">
        <v>46</v>
      </c>
      <c r="GO10" t="s">
        <v>47</v>
      </c>
      <c r="GP10" t="s">
        <v>47</v>
      </c>
      <c r="GQ10" t="s">
        <v>47</v>
      </c>
      <c r="GR10" t="s">
        <v>47</v>
      </c>
      <c r="GS10" t="s">
        <v>47</v>
      </c>
      <c r="HE10" t="s">
        <v>48</v>
      </c>
      <c r="HF10" t="s">
        <v>48</v>
      </c>
      <c r="HG10" t="s">
        <v>48</v>
      </c>
      <c r="HH10" t="s">
        <v>48</v>
      </c>
      <c r="HI10" t="s">
        <v>48</v>
      </c>
      <c r="HU10" t="s">
        <v>49</v>
      </c>
      <c r="HV10" t="s">
        <v>49</v>
      </c>
      <c r="HW10" t="s">
        <v>49</v>
      </c>
      <c r="HX10" t="s">
        <v>49</v>
      </c>
      <c r="HY10" t="s">
        <v>49</v>
      </c>
    </row>
    <row r="11" spans="4:243" x14ac:dyDescent="0.25">
      <c r="D11" t="s">
        <v>16</v>
      </c>
      <c r="E11" t="s">
        <v>16</v>
      </c>
      <c r="F11" t="s">
        <v>16</v>
      </c>
      <c r="G11" t="s">
        <v>16</v>
      </c>
      <c r="H11" t="s">
        <v>16</v>
      </c>
      <c r="T11" t="s">
        <v>16</v>
      </c>
      <c r="U11" t="s">
        <v>16</v>
      </c>
      <c r="V11" t="s">
        <v>16</v>
      </c>
      <c r="W11" t="s">
        <v>16</v>
      </c>
      <c r="X11" t="s">
        <v>16</v>
      </c>
      <c r="AJ11" t="s">
        <v>16</v>
      </c>
      <c r="AK11" t="s">
        <v>16</v>
      </c>
      <c r="AL11" t="s">
        <v>16</v>
      </c>
      <c r="AM11" t="s">
        <v>16</v>
      </c>
      <c r="AN11" t="s">
        <v>16</v>
      </c>
      <c r="AZ11" t="s">
        <v>16</v>
      </c>
      <c r="BA11" t="s">
        <v>16</v>
      </c>
      <c r="BB11" t="s">
        <v>16</v>
      </c>
      <c r="BC11" t="s">
        <v>16</v>
      </c>
      <c r="BD11" t="s">
        <v>16</v>
      </c>
      <c r="BK11" s="3"/>
      <c r="BQ11" t="s">
        <v>16</v>
      </c>
      <c r="BR11" t="s">
        <v>16</v>
      </c>
      <c r="BS11" t="s">
        <v>16</v>
      </c>
      <c r="BT11" t="s">
        <v>16</v>
      </c>
      <c r="BU11" t="s">
        <v>16</v>
      </c>
      <c r="CG11" t="s">
        <v>16</v>
      </c>
      <c r="CH11" t="s">
        <v>16</v>
      </c>
      <c r="CI11" t="s">
        <v>16</v>
      </c>
      <c r="CJ11" t="s">
        <v>16</v>
      </c>
      <c r="CK11" t="s">
        <v>16</v>
      </c>
      <c r="CW11" t="s">
        <v>16</v>
      </c>
      <c r="CX11" t="s">
        <v>16</v>
      </c>
      <c r="CY11" t="s">
        <v>16</v>
      </c>
      <c r="CZ11" t="s">
        <v>16</v>
      </c>
      <c r="DA11" t="s">
        <v>16</v>
      </c>
      <c r="DM11" t="s">
        <v>16</v>
      </c>
      <c r="DN11" t="s">
        <v>16</v>
      </c>
      <c r="DO11" t="s">
        <v>16</v>
      </c>
      <c r="DP11" t="s">
        <v>16</v>
      </c>
      <c r="DQ11" t="s">
        <v>16</v>
      </c>
      <c r="EC11" t="s">
        <v>16</v>
      </c>
      <c r="ED11" t="s">
        <v>16</v>
      </c>
      <c r="EE11" t="s">
        <v>16</v>
      </c>
      <c r="EF11" t="s">
        <v>16</v>
      </c>
      <c r="EG11" t="s">
        <v>16</v>
      </c>
      <c r="ES11" t="s">
        <v>16</v>
      </c>
      <c r="ET11" t="s">
        <v>16</v>
      </c>
      <c r="EU11" t="s">
        <v>16</v>
      </c>
      <c r="EV11" t="s">
        <v>16</v>
      </c>
      <c r="EW11" t="s">
        <v>16</v>
      </c>
      <c r="FI11" t="s">
        <v>16</v>
      </c>
      <c r="FJ11" t="s">
        <v>16</v>
      </c>
      <c r="FK11" t="s">
        <v>16</v>
      </c>
      <c r="FL11" t="s">
        <v>16</v>
      </c>
      <c r="FM11" t="s">
        <v>16</v>
      </c>
      <c r="FY11" t="s">
        <v>16</v>
      </c>
      <c r="FZ11" t="s">
        <v>16</v>
      </c>
      <c r="GA11" t="s">
        <v>16</v>
      </c>
      <c r="GB11" t="s">
        <v>16</v>
      </c>
      <c r="GC11" t="s">
        <v>16</v>
      </c>
      <c r="GO11" t="s">
        <v>16</v>
      </c>
      <c r="GP11" t="s">
        <v>16</v>
      </c>
      <c r="GQ11" t="s">
        <v>16</v>
      </c>
      <c r="GR11" t="s">
        <v>16</v>
      </c>
      <c r="GS11" t="s">
        <v>16</v>
      </c>
      <c r="HE11" t="s">
        <v>16</v>
      </c>
      <c r="HF11" t="s">
        <v>16</v>
      </c>
      <c r="HG11" t="s">
        <v>16</v>
      </c>
      <c r="HH11" t="s">
        <v>16</v>
      </c>
      <c r="HI11" t="s">
        <v>16</v>
      </c>
      <c r="HU11" t="s">
        <v>16</v>
      </c>
      <c r="HV11" t="s">
        <v>16</v>
      </c>
      <c r="HW11" t="s">
        <v>16</v>
      </c>
      <c r="HX11" t="s">
        <v>16</v>
      </c>
      <c r="HY11" t="s">
        <v>16</v>
      </c>
    </row>
    <row r="12" spans="4:243" x14ac:dyDescent="0.25">
      <c r="D12" t="s">
        <v>8</v>
      </c>
      <c r="E12" t="s">
        <v>8</v>
      </c>
      <c r="F12" t="s">
        <v>8</v>
      </c>
      <c r="G12" t="s">
        <v>8</v>
      </c>
      <c r="H12" t="s">
        <v>8</v>
      </c>
      <c r="T12" t="s">
        <v>8</v>
      </c>
      <c r="U12" t="s">
        <v>8</v>
      </c>
      <c r="V12" t="s">
        <v>8</v>
      </c>
      <c r="W12" t="s">
        <v>8</v>
      </c>
      <c r="X12" t="s">
        <v>8</v>
      </c>
      <c r="AJ12" t="s">
        <v>8</v>
      </c>
      <c r="AK12" t="s">
        <v>8</v>
      </c>
      <c r="AL12" t="s">
        <v>8</v>
      </c>
      <c r="AM12" t="s">
        <v>8</v>
      </c>
      <c r="AN12" t="s">
        <v>8</v>
      </c>
      <c r="AZ12" t="s">
        <v>8</v>
      </c>
      <c r="BA12" t="s">
        <v>8</v>
      </c>
      <c r="BB12" t="s">
        <v>8</v>
      </c>
      <c r="BC12" t="s">
        <v>8</v>
      </c>
      <c r="BD12" t="s">
        <v>8</v>
      </c>
      <c r="BK12" s="3"/>
      <c r="BQ12" t="s">
        <v>8</v>
      </c>
      <c r="BR12" t="s">
        <v>8</v>
      </c>
      <c r="BS12" t="s">
        <v>8</v>
      </c>
      <c r="BT12" t="s">
        <v>8</v>
      </c>
      <c r="BU12" t="s">
        <v>8</v>
      </c>
      <c r="CG12" t="s">
        <v>8</v>
      </c>
      <c r="CH12" t="s">
        <v>8</v>
      </c>
      <c r="CI12" t="s">
        <v>8</v>
      </c>
      <c r="CJ12" t="s">
        <v>8</v>
      </c>
      <c r="CK12" t="s">
        <v>8</v>
      </c>
      <c r="CW12" t="s">
        <v>8</v>
      </c>
      <c r="CX12" t="s">
        <v>8</v>
      </c>
      <c r="CY12" t="s">
        <v>8</v>
      </c>
      <c r="CZ12" t="s">
        <v>8</v>
      </c>
      <c r="DA12" t="s">
        <v>8</v>
      </c>
      <c r="DM12" t="s">
        <v>8</v>
      </c>
      <c r="DN12" t="s">
        <v>8</v>
      </c>
      <c r="DO12" t="s">
        <v>8</v>
      </c>
      <c r="DP12" t="s">
        <v>8</v>
      </c>
      <c r="DQ12" t="s">
        <v>8</v>
      </c>
      <c r="EC12" t="s">
        <v>8</v>
      </c>
      <c r="ED12" t="s">
        <v>8</v>
      </c>
      <c r="EE12" t="s">
        <v>8</v>
      </c>
      <c r="EF12" t="s">
        <v>8</v>
      </c>
      <c r="EG12" t="s">
        <v>8</v>
      </c>
      <c r="ES12" t="s">
        <v>8</v>
      </c>
      <c r="ET12" t="s">
        <v>8</v>
      </c>
      <c r="EU12" t="s">
        <v>8</v>
      </c>
      <c r="EV12" t="s">
        <v>8</v>
      </c>
      <c r="EW12" t="s">
        <v>8</v>
      </c>
      <c r="FI12" t="s">
        <v>8</v>
      </c>
      <c r="FJ12" t="s">
        <v>8</v>
      </c>
      <c r="FK12" t="s">
        <v>8</v>
      </c>
      <c r="FL12" t="s">
        <v>8</v>
      </c>
      <c r="FM12" t="s">
        <v>8</v>
      </c>
      <c r="FY12" t="s">
        <v>8</v>
      </c>
      <c r="FZ12" t="s">
        <v>8</v>
      </c>
      <c r="GA12" t="s">
        <v>8</v>
      </c>
      <c r="GB12" t="s">
        <v>8</v>
      </c>
      <c r="GC12" t="s">
        <v>8</v>
      </c>
      <c r="GO12" t="s">
        <v>8</v>
      </c>
      <c r="GP12" t="s">
        <v>8</v>
      </c>
      <c r="GQ12" t="s">
        <v>8</v>
      </c>
      <c r="GR12" t="s">
        <v>8</v>
      </c>
      <c r="GS12" t="s">
        <v>8</v>
      </c>
      <c r="HE12" t="s">
        <v>8</v>
      </c>
      <c r="HF12" t="s">
        <v>8</v>
      </c>
      <c r="HG12" t="s">
        <v>8</v>
      </c>
      <c r="HH12" t="s">
        <v>8</v>
      </c>
      <c r="HI12" t="s">
        <v>8</v>
      </c>
      <c r="HU12" t="s">
        <v>8</v>
      </c>
      <c r="HV12" t="s">
        <v>8</v>
      </c>
      <c r="HW12" t="s">
        <v>8</v>
      </c>
      <c r="HX12" t="s">
        <v>8</v>
      </c>
      <c r="HY12" t="s">
        <v>8</v>
      </c>
    </row>
    <row r="13" spans="4:243" x14ac:dyDescent="0.25">
      <c r="D13" t="s">
        <v>11</v>
      </c>
      <c r="E13" t="s">
        <v>12</v>
      </c>
      <c r="F13" t="s">
        <v>13</v>
      </c>
      <c r="G13" t="s">
        <v>14</v>
      </c>
      <c r="H13" t="s">
        <v>15</v>
      </c>
      <c r="N13" t="s">
        <v>19</v>
      </c>
      <c r="O13" t="s">
        <v>20</v>
      </c>
      <c r="P13" t="s">
        <v>21</v>
      </c>
      <c r="Q13" t="s">
        <v>22</v>
      </c>
      <c r="R13" t="s">
        <v>23</v>
      </c>
      <c r="T13" t="s">
        <v>11</v>
      </c>
      <c r="U13" t="s">
        <v>12</v>
      </c>
      <c r="V13" t="s">
        <v>13</v>
      </c>
      <c r="W13" t="s">
        <v>14</v>
      </c>
      <c r="X13" t="s">
        <v>15</v>
      </c>
      <c r="AD13" t="s">
        <v>19</v>
      </c>
      <c r="AE13" t="s">
        <v>20</v>
      </c>
      <c r="AF13" t="s">
        <v>21</v>
      </c>
      <c r="AG13" t="s">
        <v>22</v>
      </c>
      <c r="AH13" t="s">
        <v>23</v>
      </c>
      <c r="AJ13" t="s">
        <v>11</v>
      </c>
      <c r="AK13" t="s">
        <v>12</v>
      </c>
      <c r="AL13" t="s">
        <v>13</v>
      </c>
      <c r="AM13" t="s">
        <v>29</v>
      </c>
      <c r="AN13" t="s">
        <v>15</v>
      </c>
      <c r="AT13" t="s">
        <v>19</v>
      </c>
      <c r="AU13" t="s">
        <v>20</v>
      </c>
      <c r="AV13" t="s">
        <v>21</v>
      </c>
      <c r="AW13" t="s">
        <v>22</v>
      </c>
      <c r="AX13" t="s">
        <v>23</v>
      </c>
      <c r="AZ13" t="s">
        <v>11</v>
      </c>
      <c r="BA13" t="s">
        <v>12</v>
      </c>
      <c r="BB13" t="s">
        <v>13</v>
      </c>
      <c r="BC13" t="s">
        <v>14</v>
      </c>
      <c r="BD13" t="s">
        <v>15</v>
      </c>
      <c r="BJ13" t="s">
        <v>19</v>
      </c>
      <c r="BK13" s="3" t="s">
        <v>20</v>
      </c>
      <c r="BL13" t="s">
        <v>21</v>
      </c>
      <c r="BM13" t="s">
        <v>22</v>
      </c>
      <c r="BN13" t="s">
        <v>23</v>
      </c>
      <c r="BQ13" t="s">
        <v>11</v>
      </c>
      <c r="BR13" t="s">
        <v>12</v>
      </c>
      <c r="BS13" t="s">
        <v>13</v>
      </c>
      <c r="BT13" t="s">
        <v>14</v>
      </c>
      <c r="BU13" t="s">
        <v>15</v>
      </c>
      <c r="CA13" t="s">
        <v>19</v>
      </c>
      <c r="CB13" t="s">
        <v>20</v>
      </c>
      <c r="CC13" t="s">
        <v>21</v>
      </c>
      <c r="CD13" t="s">
        <v>22</v>
      </c>
      <c r="CE13" t="s">
        <v>23</v>
      </c>
      <c r="CG13" t="s">
        <v>11</v>
      </c>
      <c r="CH13" t="s">
        <v>12</v>
      </c>
      <c r="CI13" t="s">
        <v>13</v>
      </c>
      <c r="CJ13" t="s">
        <v>14</v>
      </c>
      <c r="CK13" t="s">
        <v>15</v>
      </c>
      <c r="CQ13" t="s">
        <v>19</v>
      </c>
      <c r="CR13" t="s">
        <v>20</v>
      </c>
      <c r="CS13" t="s">
        <v>21</v>
      </c>
      <c r="CT13" t="s">
        <v>22</v>
      </c>
      <c r="CU13" t="s">
        <v>23</v>
      </c>
      <c r="CW13" t="s">
        <v>11</v>
      </c>
      <c r="CX13" t="s">
        <v>12</v>
      </c>
      <c r="CY13" t="s">
        <v>13</v>
      </c>
      <c r="CZ13" t="s">
        <v>14</v>
      </c>
      <c r="DA13" t="s">
        <v>15</v>
      </c>
      <c r="DG13" t="s">
        <v>19</v>
      </c>
      <c r="DH13" t="s">
        <v>20</v>
      </c>
      <c r="DI13" t="s">
        <v>21</v>
      </c>
      <c r="DJ13" t="s">
        <v>22</v>
      </c>
      <c r="DK13" t="s">
        <v>23</v>
      </c>
      <c r="DM13" t="s">
        <v>11</v>
      </c>
      <c r="DN13" t="s">
        <v>12</v>
      </c>
      <c r="DO13" t="s">
        <v>13</v>
      </c>
      <c r="DP13" t="s">
        <v>14</v>
      </c>
      <c r="DQ13" t="s">
        <v>15</v>
      </c>
      <c r="DW13" t="s">
        <v>19</v>
      </c>
      <c r="DX13" t="s">
        <v>20</v>
      </c>
      <c r="DY13" t="s">
        <v>21</v>
      </c>
      <c r="DZ13" t="s">
        <v>22</v>
      </c>
      <c r="EA13" t="s">
        <v>23</v>
      </c>
      <c r="EC13" t="s">
        <v>11</v>
      </c>
      <c r="ED13" t="s">
        <v>12</v>
      </c>
      <c r="EE13" t="s">
        <v>13</v>
      </c>
      <c r="EF13" t="s">
        <v>14</v>
      </c>
      <c r="EG13" t="s">
        <v>15</v>
      </c>
      <c r="EM13" t="s">
        <v>19</v>
      </c>
      <c r="EN13" t="s">
        <v>20</v>
      </c>
      <c r="EO13" t="s">
        <v>21</v>
      </c>
      <c r="EP13" t="s">
        <v>22</v>
      </c>
      <c r="EQ13" t="s">
        <v>23</v>
      </c>
      <c r="ES13" t="s">
        <v>11</v>
      </c>
      <c r="ET13" t="s">
        <v>12</v>
      </c>
      <c r="EU13" t="s">
        <v>13</v>
      </c>
      <c r="EV13" t="s">
        <v>14</v>
      </c>
      <c r="EW13" t="s">
        <v>15</v>
      </c>
      <c r="FC13" t="s">
        <v>19</v>
      </c>
      <c r="FD13" t="s">
        <v>20</v>
      </c>
      <c r="FE13" t="s">
        <v>21</v>
      </c>
      <c r="FF13" t="s">
        <v>22</v>
      </c>
      <c r="FG13" t="s">
        <v>23</v>
      </c>
      <c r="FI13" t="s">
        <v>11</v>
      </c>
      <c r="FJ13" t="s">
        <v>12</v>
      </c>
      <c r="FK13" t="s">
        <v>13</v>
      </c>
      <c r="FL13" t="s">
        <v>14</v>
      </c>
      <c r="FM13" t="s">
        <v>15</v>
      </c>
      <c r="FS13" t="s">
        <v>19</v>
      </c>
      <c r="FT13" t="s">
        <v>20</v>
      </c>
      <c r="FU13" t="s">
        <v>21</v>
      </c>
      <c r="FV13" t="s">
        <v>22</v>
      </c>
      <c r="FW13" t="s">
        <v>23</v>
      </c>
      <c r="FY13" t="s">
        <v>11</v>
      </c>
      <c r="FZ13" t="s">
        <v>12</v>
      </c>
      <c r="GA13" t="s">
        <v>13</v>
      </c>
      <c r="GB13" t="s">
        <v>14</v>
      </c>
      <c r="GC13" t="s">
        <v>15</v>
      </c>
      <c r="GI13" t="s">
        <v>19</v>
      </c>
      <c r="GJ13" t="s">
        <v>20</v>
      </c>
      <c r="GK13" t="s">
        <v>21</v>
      </c>
      <c r="GL13" t="s">
        <v>22</v>
      </c>
      <c r="GM13" t="s">
        <v>23</v>
      </c>
      <c r="GO13" t="s">
        <v>11</v>
      </c>
      <c r="GP13" t="s">
        <v>12</v>
      </c>
      <c r="GQ13" t="s">
        <v>13</v>
      </c>
      <c r="GR13" t="s">
        <v>14</v>
      </c>
      <c r="GS13" t="s">
        <v>15</v>
      </c>
      <c r="GY13" t="s">
        <v>19</v>
      </c>
      <c r="GZ13" t="s">
        <v>20</v>
      </c>
      <c r="HA13" t="s">
        <v>21</v>
      </c>
      <c r="HB13" t="s">
        <v>22</v>
      </c>
      <c r="HC13" t="s">
        <v>23</v>
      </c>
      <c r="HE13" t="s">
        <v>11</v>
      </c>
      <c r="HF13" t="s">
        <v>12</v>
      </c>
      <c r="HG13" t="s">
        <v>13</v>
      </c>
      <c r="HH13" t="s">
        <v>14</v>
      </c>
      <c r="HI13" t="s">
        <v>15</v>
      </c>
      <c r="HO13" t="s">
        <v>19</v>
      </c>
      <c r="HP13" t="s">
        <v>20</v>
      </c>
      <c r="HQ13" t="s">
        <v>21</v>
      </c>
      <c r="HR13" t="s">
        <v>22</v>
      </c>
      <c r="HS13" t="s">
        <v>23</v>
      </c>
      <c r="HU13" t="s">
        <v>11</v>
      </c>
      <c r="HV13" t="s">
        <v>12</v>
      </c>
      <c r="HW13" t="s">
        <v>13</v>
      </c>
      <c r="HX13" t="s">
        <v>14</v>
      </c>
      <c r="HY13" t="s">
        <v>15</v>
      </c>
      <c r="IE13" t="s">
        <v>19</v>
      </c>
      <c r="IF13" t="s">
        <v>20</v>
      </c>
      <c r="IG13" t="s">
        <v>21</v>
      </c>
      <c r="IH13" t="s">
        <v>22</v>
      </c>
      <c r="II13" t="s">
        <v>23</v>
      </c>
    </row>
    <row r="14" spans="4:243" x14ac:dyDescent="0.25">
      <c r="D14" s="3">
        <v>1.3472361809045226</v>
      </c>
      <c r="E14" s="3">
        <v>1.4914772727272727</v>
      </c>
      <c r="F14" s="3">
        <v>1.6756410256410257</v>
      </c>
      <c r="G14" s="3">
        <v>1.795890410958904</v>
      </c>
      <c r="H14" s="3">
        <v>1.6719745222929938</v>
      </c>
      <c r="I14" s="3"/>
      <c r="J14" s="3"/>
      <c r="K14" s="3"/>
      <c r="L14" s="3"/>
      <c r="M14" s="3"/>
      <c r="N14">
        <f>AVERAGE(D14:M14)</f>
        <v>1.5964438825049438</v>
      </c>
      <c r="O14">
        <f>STDEV(D14:M14)</f>
        <v>0.17669072587803528</v>
      </c>
      <c r="P14">
        <f>N14-10</f>
        <v>-8.4035561174950555</v>
      </c>
      <c r="Q14">
        <f>MIN(D14:M14)</f>
        <v>1.3472361809045226</v>
      </c>
      <c r="R14">
        <f>MAX(D14:M14)</f>
        <v>1.795890410958904</v>
      </c>
      <c r="T14" s="3">
        <v>10.753846153846153</v>
      </c>
      <c r="U14" s="3">
        <v>2.4463636363636363</v>
      </c>
      <c r="V14" s="3">
        <v>3.6445945945945941</v>
      </c>
      <c r="W14" s="3">
        <v>2.3051724137931036</v>
      </c>
      <c r="X14" s="3">
        <v>3.335</v>
      </c>
      <c r="Y14" s="3"/>
      <c r="Z14" s="3"/>
      <c r="AA14" s="3"/>
      <c r="AB14" s="3"/>
      <c r="AC14" s="3"/>
      <c r="AD14">
        <f>AVERAGE(T14:AC14)</f>
        <v>4.4969953597194969</v>
      </c>
      <c r="AE14">
        <f>STDEV(T14:AC14)</f>
        <v>3.5438037626073982</v>
      </c>
      <c r="AF14">
        <f>AD14-10</f>
        <v>-5.5030046402805031</v>
      </c>
      <c r="AG14">
        <f>MIN(T14:AC14)</f>
        <v>2.3051724137931036</v>
      </c>
      <c r="AH14">
        <f>MAX(T14:AC14)</f>
        <v>10.753846153846153</v>
      </c>
      <c r="AJ14" s="43"/>
      <c r="AK14" s="3">
        <v>0.67974358974358984</v>
      </c>
      <c r="AL14" s="3">
        <v>0.62759433962264155</v>
      </c>
      <c r="AM14" s="3">
        <v>0.7651651651651652</v>
      </c>
      <c r="AN14" s="3">
        <v>0.69641873278236921</v>
      </c>
      <c r="AO14" s="3"/>
      <c r="AP14" s="3"/>
      <c r="AQ14" s="3"/>
      <c r="AR14" s="3"/>
      <c r="AS14" s="3"/>
      <c r="AT14">
        <f>AVERAGE(AJ14:AS14)</f>
        <v>0.69223045682844142</v>
      </c>
      <c r="AU14">
        <f>STDEV(AJ14:AS14)</f>
        <v>5.6776646703452123E-2</v>
      </c>
      <c r="AV14">
        <f>AT14-9</f>
        <v>-8.3077695431715579</v>
      </c>
      <c r="AW14">
        <f>MIN(AJ14:AS14)</f>
        <v>0.62759433962264155</v>
      </c>
      <c r="AX14">
        <f>MAX(AJ14:AS14)</f>
        <v>0.7651651651651652</v>
      </c>
      <c r="AZ14" s="3">
        <v>1.6683229813664595</v>
      </c>
      <c r="BA14" s="43"/>
      <c r="BB14" s="3">
        <v>0.58619909502262435</v>
      </c>
      <c r="BC14" s="3">
        <v>0.33428571428571424</v>
      </c>
      <c r="BD14" s="3">
        <v>0.62853658536585366</v>
      </c>
      <c r="BE14" s="3"/>
      <c r="BF14" s="3"/>
      <c r="BG14" s="3"/>
      <c r="BH14" s="3"/>
      <c r="BI14" s="3"/>
      <c r="BJ14">
        <f>AVERAGE(AZ14:BI14)</f>
        <v>0.80433609401016293</v>
      </c>
      <c r="BK14" s="3">
        <f>STDEV(AZ14:BI14)</f>
        <v>0.59045460411719786</v>
      </c>
      <c r="BL14">
        <f>BJ14-10</f>
        <v>-9.1956639059898375</v>
      </c>
      <c r="BM14">
        <f>MIN(AZ14:BI14)</f>
        <v>0.33428571428571424</v>
      </c>
      <c r="BN14">
        <f>MAX(AZ14:BI14)</f>
        <v>1.6683229813664595</v>
      </c>
      <c r="BQ14" s="3">
        <v>2.6811881188118809</v>
      </c>
      <c r="BR14" s="3">
        <v>0.74741379310344835</v>
      </c>
      <c r="BS14" s="3">
        <v>0.54748953974895409</v>
      </c>
      <c r="BT14" s="3">
        <v>0.62324455205811136</v>
      </c>
      <c r="BU14" s="3">
        <v>0.55536480686695278</v>
      </c>
      <c r="BV14" s="3"/>
      <c r="BW14" s="3"/>
      <c r="BX14" s="3"/>
      <c r="BY14" s="3"/>
      <c r="BZ14" s="3"/>
      <c r="CA14">
        <f>AVERAGE(BQ14:BZ14)</f>
        <v>1.0309401621178695</v>
      </c>
      <c r="CB14">
        <f>STDEV(BQ14:BZ14)</f>
        <v>0.92598834411565167</v>
      </c>
      <c r="CC14">
        <f>CA14-10</f>
        <v>-8.9690598378821313</v>
      </c>
      <c r="CD14">
        <f>MIN(BQ14:BZ14)</f>
        <v>0.54748953974895409</v>
      </c>
      <c r="CE14">
        <f>MAX(BQ14:BZ14)</f>
        <v>2.6811881188118809</v>
      </c>
      <c r="CG14" s="3">
        <v>0.30194594594594593</v>
      </c>
      <c r="CH14" s="3">
        <v>0.3453045685279188</v>
      </c>
      <c r="CI14" s="3">
        <v>0.39314285714285713</v>
      </c>
      <c r="CJ14" s="3">
        <v>0.5482965931863728</v>
      </c>
      <c r="CK14" s="3">
        <v>0.49401869158878503</v>
      </c>
      <c r="CL14" s="3"/>
      <c r="CM14" s="3"/>
      <c r="CN14" s="3"/>
      <c r="CO14" s="3"/>
      <c r="CP14" s="3"/>
      <c r="CQ14">
        <f>AVERAGE(CG14:CP14)</f>
        <v>0.41654173127837596</v>
      </c>
      <c r="CR14">
        <f>STDEV(CG14:CP14)</f>
        <v>0.10261147316313771</v>
      </c>
      <c r="CS14">
        <f>CQ14-10</f>
        <v>-9.5834582687216248</v>
      </c>
      <c r="CT14">
        <f>MIN(CG14:CP14)</f>
        <v>0.30194594594594593</v>
      </c>
      <c r="CU14">
        <f>MAX(CG14:CP14)</f>
        <v>0.5482965931863728</v>
      </c>
      <c r="CW14" s="3">
        <v>0.90099667774086378</v>
      </c>
      <c r="CX14" s="3">
        <v>0.83468750000000003</v>
      </c>
      <c r="CY14" s="3">
        <v>0.64447174447174449</v>
      </c>
      <c r="CZ14" s="3">
        <v>0.64229828850855752</v>
      </c>
      <c r="DA14" s="3">
        <v>0.42126623376623373</v>
      </c>
      <c r="DB14" s="3"/>
      <c r="DC14" s="3"/>
      <c r="DD14" s="3"/>
      <c r="DE14" s="3"/>
      <c r="DG14">
        <f>AVERAGE(CW14:DF14)</f>
        <v>0.68874408889747984</v>
      </c>
      <c r="DH14">
        <f>STDEV(CW14:DF14)</f>
        <v>0.18842259455495844</v>
      </c>
      <c r="DI14">
        <f>DG14-9</f>
        <v>-8.3112559111025206</v>
      </c>
      <c r="DJ14">
        <f>MIN(CW14:DF14)</f>
        <v>0.42126623376623373</v>
      </c>
      <c r="DK14">
        <f>MAX(CW14:DF14)</f>
        <v>0.90099667774086378</v>
      </c>
      <c r="DM14" s="3">
        <v>0.65850515463917536</v>
      </c>
      <c r="DN14" s="3">
        <v>0.3582633053221288</v>
      </c>
      <c r="DO14" s="3">
        <v>0.43485617597292719</v>
      </c>
      <c r="DP14" s="3">
        <v>0.37336244541484714</v>
      </c>
      <c r="DQ14" s="3">
        <v>0.42998324958123951</v>
      </c>
      <c r="DR14" s="3"/>
      <c r="DS14" s="3"/>
      <c r="DT14" s="3"/>
      <c r="DU14" s="3"/>
      <c r="DV14" s="3"/>
      <c r="DW14">
        <f>AVERAGE(DM14:DV14)</f>
        <v>0.45099406618606358</v>
      </c>
      <c r="DX14">
        <f>STDEV(DM14:DV14)</f>
        <v>0.12081845916487495</v>
      </c>
      <c r="DY14">
        <f>DW14-10</f>
        <v>-9.5490059338139357</v>
      </c>
      <c r="DZ14">
        <f>MIN(DM14:DV14)</f>
        <v>0.3582633053221288</v>
      </c>
      <c r="EA14">
        <f>MAX(DM14:DV14)</f>
        <v>0.65850515463917536</v>
      </c>
      <c r="EC14" s="3">
        <v>0.97328519855595674</v>
      </c>
      <c r="ED14" s="3">
        <v>1.5822485207100592</v>
      </c>
      <c r="EE14" s="3">
        <v>0.62716346153846148</v>
      </c>
      <c r="EF14" s="3">
        <v>0.82111801242236027</v>
      </c>
      <c r="EG14" s="3">
        <v>0.66227848101265818</v>
      </c>
      <c r="EH14" s="3"/>
      <c r="EI14" s="3"/>
      <c r="EJ14" s="3"/>
      <c r="EK14" s="3"/>
      <c r="EL14" s="3"/>
      <c r="EM14">
        <f>AVERAGE(EC14:EL14)</f>
        <v>0.9332187348478993</v>
      </c>
      <c r="EN14">
        <f>STDEV(EC14:EL14)</f>
        <v>0.38810114915041682</v>
      </c>
      <c r="EO14">
        <f>EM14-10</f>
        <v>-9.0667812651521</v>
      </c>
      <c r="EP14">
        <f>MIN(EC14:EL14)</f>
        <v>0.62716346153846148</v>
      </c>
      <c r="EQ14">
        <f>MAX(EC14:EL14)</f>
        <v>1.5822485207100592</v>
      </c>
      <c r="ES14" s="3">
        <v>3.038095238095238</v>
      </c>
      <c r="ET14" s="3">
        <v>0.44566666666666666</v>
      </c>
      <c r="EU14" s="3">
        <v>1.091880341880342</v>
      </c>
      <c r="EV14" s="3">
        <v>0.30603248259860788</v>
      </c>
      <c r="EW14" s="3">
        <v>0.55543933054393313</v>
      </c>
      <c r="EX14" s="3"/>
      <c r="EY14" s="3"/>
      <c r="EZ14" s="3"/>
      <c r="FA14" s="3"/>
      <c r="FB14" s="3"/>
      <c r="FC14">
        <f>AVERAGE(ES14:FB14)</f>
        <v>1.0874228119569576</v>
      </c>
      <c r="FD14">
        <f>STDEV(ES14:FB14)</f>
        <v>1.1303286032165765</v>
      </c>
      <c r="FE14">
        <f>FC14-10</f>
        <v>-8.9125771880430431</v>
      </c>
      <c r="FF14">
        <f>MIN(ES14:FB14)</f>
        <v>0.30603248259860788</v>
      </c>
      <c r="FG14">
        <f>MAX(ES14:FB14)</f>
        <v>3.038095238095238</v>
      </c>
      <c r="FI14" s="3">
        <v>0.62912844036697246</v>
      </c>
      <c r="FJ14" s="3">
        <v>1.0156133828996283</v>
      </c>
      <c r="FK14" s="3">
        <v>0.39507462686567163</v>
      </c>
      <c r="FL14" s="3">
        <v>0.47833333333333328</v>
      </c>
      <c r="FM14" s="3">
        <v>0.29874141876430205</v>
      </c>
      <c r="FN14" s="3"/>
      <c r="FO14" s="3"/>
      <c r="FP14" s="3"/>
      <c r="FQ14" s="3"/>
      <c r="FR14" s="3"/>
      <c r="FS14">
        <f>AVERAGE(FI14:FR14)</f>
        <v>0.5633782404459815</v>
      </c>
      <c r="FT14">
        <f>STDEV(FI14:FR14)</f>
        <v>0.28037078254495923</v>
      </c>
      <c r="FU14">
        <f>FS14-10</f>
        <v>-9.4366217595540185</v>
      </c>
      <c r="FV14">
        <f>MIN(FI14:FR14)</f>
        <v>0.29874141876430205</v>
      </c>
      <c r="FW14">
        <f>MAX(FI14:FR14)</f>
        <v>1.0156133828996283</v>
      </c>
      <c r="FY14" s="3">
        <v>1.8120000000000001</v>
      </c>
      <c r="FZ14" s="3">
        <v>1.645679012345679</v>
      </c>
      <c r="GA14" s="3">
        <v>0.55281837160751568</v>
      </c>
      <c r="GB14" s="3">
        <v>0.36704545454545451</v>
      </c>
      <c r="GC14" s="3">
        <v>0.67089947089947088</v>
      </c>
      <c r="GD14" s="3"/>
      <c r="GE14" s="3"/>
      <c r="GF14" s="3"/>
      <c r="GG14" s="3"/>
      <c r="GH14" s="3"/>
      <c r="GI14">
        <f>AVERAGE(FY14:GH14)</f>
        <v>1.009688461879624</v>
      </c>
      <c r="GJ14">
        <f>STDEV(FY14:GH14)</f>
        <v>0.66796071724939365</v>
      </c>
      <c r="GK14">
        <f>GI14-10</f>
        <v>-8.9903115381203769</v>
      </c>
      <c r="GL14">
        <f>MIN(FY14:GH14)</f>
        <v>0.36704545454545451</v>
      </c>
      <c r="GM14">
        <f>MAX(FY14:GH14)</f>
        <v>1.8120000000000001</v>
      </c>
      <c r="GO14" s="3">
        <v>1.91484375</v>
      </c>
      <c r="GP14" s="3">
        <v>1.6862745098039216</v>
      </c>
      <c r="GQ14" s="3">
        <v>1.6768211920529801</v>
      </c>
      <c r="GR14" s="3">
        <v>2.2260869565217392</v>
      </c>
      <c r="GS14" s="3">
        <v>1.608860759493671</v>
      </c>
      <c r="GT14" s="3"/>
      <c r="GU14" s="3"/>
      <c r="GV14" s="3"/>
      <c r="GW14" s="3"/>
      <c r="GX14" s="3"/>
      <c r="GY14">
        <f>AVERAGE(GO14:GX14)</f>
        <v>1.8225774335744624</v>
      </c>
      <c r="GZ14">
        <f>STDEV(GO14:GX14)</f>
        <v>0.25339257783471869</v>
      </c>
      <c r="HA14">
        <f>GY14-10</f>
        <v>-8.1774225664255376</v>
      </c>
      <c r="HB14">
        <f>MIN(GO14:GX14)</f>
        <v>1.608860759493671</v>
      </c>
      <c r="HC14">
        <f>MAX(GO14:GX14)</f>
        <v>2.2260869565217392</v>
      </c>
      <c r="HE14" s="3">
        <v>1.9248120300751879</v>
      </c>
      <c r="HF14" s="3">
        <v>1.1920560747663553</v>
      </c>
      <c r="HG14" s="3">
        <v>0.91830985915492958</v>
      </c>
      <c r="HH14" s="3">
        <v>1.481564245810056</v>
      </c>
      <c r="HI14" s="3">
        <v>1.7079470198675497</v>
      </c>
      <c r="HJ14" s="3"/>
      <c r="HK14" s="3"/>
      <c r="HL14" s="3"/>
      <c r="HM14" s="3"/>
      <c r="HN14" s="3"/>
      <c r="HO14">
        <f>AVERAGE(HE14:HN14)</f>
        <v>1.4449378459348157</v>
      </c>
      <c r="HP14">
        <f>STDEV(HE14:HN14)</f>
        <v>0.40064971546043832</v>
      </c>
      <c r="HQ14">
        <f>HO14-10</f>
        <v>-8.555062154065185</v>
      </c>
      <c r="HR14">
        <f>MIN(HE14:HN14)</f>
        <v>0.91830985915492958</v>
      </c>
      <c r="HS14">
        <f>MAX(HE14:HN14)</f>
        <v>1.9248120300751879</v>
      </c>
      <c r="HU14" s="3">
        <v>8.6531250000000004E-2</v>
      </c>
      <c r="HV14" s="3">
        <v>0.19494134897360704</v>
      </c>
      <c r="HW14" s="3">
        <v>0.14244680851063832</v>
      </c>
      <c r="HX14" s="3">
        <v>9.3285714285714291E-2</v>
      </c>
      <c r="HY14" s="3">
        <v>0.50670611439842206</v>
      </c>
      <c r="HZ14" s="3"/>
      <c r="IA14" s="3"/>
      <c r="IB14" s="3"/>
      <c r="IC14" s="3"/>
      <c r="ID14" s="3"/>
      <c r="IE14">
        <f>AVERAGE(HU14:ID14)</f>
        <v>0.20478224723367636</v>
      </c>
      <c r="IF14">
        <f>STDEV(HU14:ID14)</f>
        <v>0.17432394196527379</v>
      </c>
      <c r="IG14">
        <f>IE14-10</f>
        <v>-9.7952177527663231</v>
      </c>
      <c r="IH14">
        <f>MIN(HU14:ID14)</f>
        <v>8.6531250000000004E-2</v>
      </c>
      <c r="II14">
        <f>MAX(HU14:ID14)</f>
        <v>0.50670611439842206</v>
      </c>
    </row>
    <row r="15" spans="4:243" x14ac:dyDescent="0.25">
      <c r="BK15" s="3"/>
    </row>
    <row r="16" spans="4:243" x14ac:dyDescent="0.25">
      <c r="BK16" s="3"/>
    </row>
    <row r="17" spans="4:243" x14ac:dyDescent="0.25">
      <c r="BK17" s="3"/>
    </row>
    <row r="18" spans="4:243" x14ac:dyDescent="0.25">
      <c r="BK18" s="3"/>
    </row>
    <row r="19" spans="4:243" x14ac:dyDescent="0.25">
      <c r="D19" t="s">
        <v>5</v>
      </c>
      <c r="E19" t="s">
        <v>5</v>
      </c>
      <c r="F19" t="s">
        <v>5</v>
      </c>
      <c r="G19" t="s">
        <v>5</v>
      </c>
      <c r="H19" t="s">
        <v>5</v>
      </c>
      <c r="T19" t="s">
        <v>18</v>
      </c>
      <c r="U19" t="s">
        <v>18</v>
      </c>
      <c r="V19" t="s">
        <v>18</v>
      </c>
      <c r="W19" t="s">
        <v>18</v>
      </c>
      <c r="X19" t="s">
        <v>18</v>
      </c>
      <c r="AJ19" t="s">
        <v>27</v>
      </c>
      <c r="AK19" t="s">
        <v>27</v>
      </c>
      <c r="AL19" t="s">
        <v>27</v>
      </c>
      <c r="AM19" t="s">
        <v>27</v>
      </c>
      <c r="AN19" t="s">
        <v>27</v>
      </c>
      <c r="AZ19" t="s">
        <v>30</v>
      </c>
      <c r="BA19" t="s">
        <v>30</v>
      </c>
      <c r="BB19" t="s">
        <v>30</v>
      </c>
      <c r="BC19" t="s">
        <v>30</v>
      </c>
      <c r="BD19" t="s">
        <v>30</v>
      </c>
      <c r="BK19" s="3"/>
      <c r="BQ19" t="s">
        <v>32</v>
      </c>
      <c r="BR19" t="s">
        <v>32</v>
      </c>
      <c r="BS19" t="s">
        <v>32</v>
      </c>
      <c r="BT19" t="s">
        <v>32</v>
      </c>
      <c r="BU19" t="s">
        <v>32</v>
      </c>
      <c r="CG19" t="s">
        <v>33</v>
      </c>
      <c r="CH19" t="s">
        <v>33</v>
      </c>
      <c r="CI19" t="s">
        <v>33</v>
      </c>
      <c r="CJ19" t="s">
        <v>33</v>
      </c>
      <c r="CK19" t="s">
        <v>33</v>
      </c>
      <c r="CW19" t="s">
        <v>34</v>
      </c>
      <c r="CX19" t="s">
        <v>34</v>
      </c>
      <c r="CY19" t="s">
        <v>34</v>
      </c>
      <c r="CZ19" t="s">
        <v>34</v>
      </c>
      <c r="DA19" t="s">
        <v>34</v>
      </c>
      <c r="DM19" t="s">
        <v>42</v>
      </c>
      <c r="DN19" t="s">
        <v>42</v>
      </c>
      <c r="DO19" t="s">
        <v>42</v>
      </c>
      <c r="DP19" t="s">
        <v>42</v>
      </c>
      <c r="DQ19" t="s">
        <v>42</v>
      </c>
      <c r="EC19" t="s">
        <v>43</v>
      </c>
      <c r="ED19" t="s">
        <v>43</v>
      </c>
      <c r="EE19" t="s">
        <v>43</v>
      </c>
      <c r="EF19" t="s">
        <v>43</v>
      </c>
      <c r="EG19" t="s">
        <v>43</v>
      </c>
      <c r="ES19" t="s">
        <v>44</v>
      </c>
      <c r="ET19" t="s">
        <v>44</v>
      </c>
      <c r="EU19" t="s">
        <v>44</v>
      </c>
      <c r="EV19" t="s">
        <v>44</v>
      </c>
      <c r="EW19" t="s">
        <v>44</v>
      </c>
      <c r="FI19" t="s">
        <v>45</v>
      </c>
      <c r="FJ19" t="s">
        <v>45</v>
      </c>
      <c r="FK19" t="s">
        <v>45</v>
      </c>
      <c r="FL19" t="s">
        <v>45</v>
      </c>
      <c r="FM19" t="s">
        <v>45</v>
      </c>
      <c r="FY19" t="s">
        <v>46</v>
      </c>
      <c r="FZ19" t="s">
        <v>46</v>
      </c>
      <c r="GA19" t="s">
        <v>46</v>
      </c>
      <c r="GB19" t="s">
        <v>46</v>
      </c>
      <c r="GC19" t="s">
        <v>46</v>
      </c>
      <c r="GO19" t="s">
        <v>47</v>
      </c>
      <c r="GP19" t="s">
        <v>47</v>
      </c>
      <c r="GQ19" t="s">
        <v>47</v>
      </c>
      <c r="GR19" t="s">
        <v>47</v>
      </c>
      <c r="GS19" t="s">
        <v>47</v>
      </c>
      <c r="HE19" t="s">
        <v>48</v>
      </c>
      <c r="HF19" t="s">
        <v>48</v>
      </c>
      <c r="HG19" t="s">
        <v>48</v>
      </c>
      <c r="HH19" t="s">
        <v>48</v>
      </c>
      <c r="HI19" t="s">
        <v>48</v>
      </c>
      <c r="HU19" t="s">
        <v>49</v>
      </c>
      <c r="HV19" t="s">
        <v>49</v>
      </c>
      <c r="HW19" t="s">
        <v>49</v>
      </c>
      <c r="HX19" t="s">
        <v>49</v>
      </c>
      <c r="HY19" t="s">
        <v>49</v>
      </c>
    </row>
    <row r="20" spans="4:243" x14ac:dyDescent="0.25">
      <c r="D20" t="s">
        <v>16</v>
      </c>
      <c r="E20" t="s">
        <v>16</v>
      </c>
      <c r="F20" t="s">
        <v>16</v>
      </c>
      <c r="G20" t="s">
        <v>16</v>
      </c>
      <c r="H20" t="s">
        <v>16</v>
      </c>
      <c r="T20" t="s">
        <v>16</v>
      </c>
      <c r="U20" t="s">
        <v>16</v>
      </c>
      <c r="V20" t="s">
        <v>16</v>
      </c>
      <c r="W20" t="s">
        <v>16</v>
      </c>
      <c r="X20" t="s">
        <v>16</v>
      </c>
      <c r="AJ20" t="s">
        <v>16</v>
      </c>
      <c r="AK20" t="s">
        <v>16</v>
      </c>
      <c r="AL20" t="s">
        <v>16</v>
      </c>
      <c r="AM20" t="s">
        <v>16</v>
      </c>
      <c r="AN20" t="s">
        <v>16</v>
      </c>
      <c r="AZ20" t="s">
        <v>16</v>
      </c>
      <c r="BA20" t="s">
        <v>16</v>
      </c>
      <c r="BB20" t="s">
        <v>16</v>
      </c>
      <c r="BC20" t="s">
        <v>16</v>
      </c>
      <c r="BD20" t="s">
        <v>16</v>
      </c>
      <c r="BK20" s="3"/>
      <c r="BQ20" t="s">
        <v>16</v>
      </c>
      <c r="BR20" t="s">
        <v>16</v>
      </c>
      <c r="BS20" t="s">
        <v>16</v>
      </c>
      <c r="BT20" t="s">
        <v>16</v>
      </c>
      <c r="BU20" t="s">
        <v>16</v>
      </c>
      <c r="CG20" t="s">
        <v>16</v>
      </c>
      <c r="CH20" t="s">
        <v>16</v>
      </c>
      <c r="CI20" t="s">
        <v>16</v>
      </c>
      <c r="CJ20" t="s">
        <v>16</v>
      </c>
      <c r="CK20" t="s">
        <v>16</v>
      </c>
      <c r="CW20" t="s">
        <v>16</v>
      </c>
      <c r="CX20" t="s">
        <v>16</v>
      </c>
      <c r="CY20" t="s">
        <v>16</v>
      </c>
      <c r="CZ20" t="s">
        <v>16</v>
      </c>
      <c r="DA20" t="s">
        <v>16</v>
      </c>
      <c r="DM20" t="s">
        <v>16</v>
      </c>
      <c r="DN20" t="s">
        <v>16</v>
      </c>
      <c r="DO20" t="s">
        <v>16</v>
      </c>
      <c r="DP20" t="s">
        <v>16</v>
      </c>
      <c r="DQ20" t="s">
        <v>16</v>
      </c>
      <c r="EC20" t="s">
        <v>16</v>
      </c>
      <c r="ED20" t="s">
        <v>16</v>
      </c>
      <c r="EE20" t="s">
        <v>16</v>
      </c>
      <c r="EF20" t="s">
        <v>16</v>
      </c>
      <c r="EG20" t="s">
        <v>16</v>
      </c>
      <c r="ES20" t="s">
        <v>16</v>
      </c>
      <c r="ET20" t="s">
        <v>16</v>
      </c>
      <c r="EU20" t="s">
        <v>16</v>
      </c>
      <c r="EV20" t="s">
        <v>16</v>
      </c>
      <c r="EW20" t="s">
        <v>16</v>
      </c>
      <c r="FI20" t="s">
        <v>16</v>
      </c>
      <c r="FJ20" t="s">
        <v>16</v>
      </c>
      <c r="FK20" t="s">
        <v>16</v>
      </c>
      <c r="FL20" t="s">
        <v>16</v>
      </c>
      <c r="FM20" t="s">
        <v>16</v>
      </c>
      <c r="FY20" t="s">
        <v>16</v>
      </c>
      <c r="FZ20" t="s">
        <v>16</v>
      </c>
      <c r="GA20" t="s">
        <v>16</v>
      </c>
      <c r="GB20" t="s">
        <v>16</v>
      </c>
      <c r="GC20" t="s">
        <v>16</v>
      </c>
      <c r="GO20" t="s">
        <v>16</v>
      </c>
      <c r="GP20" t="s">
        <v>16</v>
      </c>
      <c r="GQ20" t="s">
        <v>16</v>
      </c>
      <c r="GR20" t="s">
        <v>16</v>
      </c>
      <c r="GS20" t="s">
        <v>16</v>
      </c>
      <c r="HE20" t="s">
        <v>16</v>
      </c>
      <c r="HF20" t="s">
        <v>16</v>
      </c>
      <c r="HG20" t="s">
        <v>16</v>
      </c>
      <c r="HH20" t="s">
        <v>16</v>
      </c>
      <c r="HI20" t="s">
        <v>16</v>
      </c>
      <c r="HU20" t="s">
        <v>16</v>
      </c>
      <c r="HV20" t="s">
        <v>16</v>
      </c>
      <c r="HW20" t="s">
        <v>16</v>
      </c>
      <c r="HX20" t="s">
        <v>16</v>
      </c>
      <c r="HY20" t="s">
        <v>16</v>
      </c>
    </row>
    <row r="21" spans="4:243" x14ac:dyDescent="0.25">
      <c r="D21" t="s">
        <v>9</v>
      </c>
      <c r="E21" t="s">
        <v>9</v>
      </c>
      <c r="F21" t="s">
        <v>9</v>
      </c>
      <c r="G21" t="s">
        <v>9</v>
      </c>
      <c r="H21" t="s">
        <v>9</v>
      </c>
      <c r="T21" t="s">
        <v>9</v>
      </c>
      <c r="U21" t="s">
        <v>9</v>
      </c>
      <c r="V21" t="s">
        <v>9</v>
      </c>
      <c r="W21" t="s">
        <v>9</v>
      </c>
      <c r="X21" t="s">
        <v>9</v>
      </c>
      <c r="AJ21" t="s">
        <v>9</v>
      </c>
      <c r="AK21" t="s">
        <v>9</v>
      </c>
      <c r="AL21" t="s">
        <v>9</v>
      </c>
      <c r="AM21" t="s">
        <v>9</v>
      </c>
      <c r="AN21" t="s">
        <v>9</v>
      </c>
      <c r="AZ21" t="s">
        <v>9</v>
      </c>
      <c r="BA21" t="s">
        <v>9</v>
      </c>
      <c r="BB21" t="s">
        <v>9</v>
      </c>
      <c r="BC21" t="s">
        <v>9</v>
      </c>
      <c r="BD21" t="s">
        <v>9</v>
      </c>
      <c r="BK21" s="3"/>
      <c r="BQ21" t="s">
        <v>9</v>
      </c>
      <c r="BR21" t="s">
        <v>9</v>
      </c>
      <c r="BS21" t="s">
        <v>9</v>
      </c>
      <c r="BT21" t="s">
        <v>9</v>
      </c>
      <c r="BU21" t="s">
        <v>9</v>
      </c>
      <c r="CG21" t="s">
        <v>9</v>
      </c>
      <c r="CH21" t="s">
        <v>9</v>
      </c>
      <c r="CI21" t="s">
        <v>9</v>
      </c>
      <c r="CJ21" t="s">
        <v>9</v>
      </c>
      <c r="CK21" t="s">
        <v>9</v>
      </c>
      <c r="CW21" t="s">
        <v>9</v>
      </c>
      <c r="CX21" t="s">
        <v>9</v>
      </c>
      <c r="CY21" t="s">
        <v>9</v>
      </c>
      <c r="CZ21" t="s">
        <v>9</v>
      </c>
      <c r="DA21" t="s">
        <v>9</v>
      </c>
      <c r="DM21" t="s">
        <v>9</v>
      </c>
      <c r="DN21" t="s">
        <v>9</v>
      </c>
      <c r="DO21" t="s">
        <v>9</v>
      </c>
      <c r="DP21" t="s">
        <v>9</v>
      </c>
      <c r="DQ21" t="s">
        <v>9</v>
      </c>
      <c r="EC21" t="s">
        <v>9</v>
      </c>
      <c r="ED21" t="s">
        <v>9</v>
      </c>
      <c r="EE21" t="s">
        <v>9</v>
      </c>
      <c r="EF21" t="s">
        <v>9</v>
      </c>
      <c r="EG21" t="s">
        <v>9</v>
      </c>
      <c r="ES21" t="s">
        <v>9</v>
      </c>
      <c r="ET21" t="s">
        <v>9</v>
      </c>
      <c r="EU21" t="s">
        <v>9</v>
      </c>
      <c r="EV21" t="s">
        <v>9</v>
      </c>
      <c r="EW21" t="s">
        <v>9</v>
      </c>
      <c r="FI21" t="s">
        <v>9</v>
      </c>
      <c r="FJ21" t="s">
        <v>9</v>
      </c>
      <c r="FK21" t="s">
        <v>9</v>
      </c>
      <c r="FL21" t="s">
        <v>9</v>
      </c>
      <c r="FM21" t="s">
        <v>9</v>
      </c>
      <c r="FY21" t="s">
        <v>9</v>
      </c>
      <c r="FZ21" t="s">
        <v>9</v>
      </c>
      <c r="GA21" t="s">
        <v>9</v>
      </c>
      <c r="GB21" t="s">
        <v>9</v>
      </c>
      <c r="GC21" t="s">
        <v>9</v>
      </c>
      <c r="GO21" t="s">
        <v>9</v>
      </c>
      <c r="GP21" t="s">
        <v>9</v>
      </c>
      <c r="GQ21" t="s">
        <v>9</v>
      </c>
      <c r="GR21" t="s">
        <v>9</v>
      </c>
      <c r="GS21" t="s">
        <v>9</v>
      </c>
      <c r="HE21" t="s">
        <v>9</v>
      </c>
      <c r="HF21" t="s">
        <v>9</v>
      </c>
      <c r="HG21" t="s">
        <v>9</v>
      </c>
      <c r="HH21" t="s">
        <v>9</v>
      </c>
      <c r="HI21" t="s">
        <v>9</v>
      </c>
      <c r="HU21" t="s">
        <v>9</v>
      </c>
      <c r="HV21" t="s">
        <v>9</v>
      </c>
      <c r="HW21" t="s">
        <v>9</v>
      </c>
      <c r="HX21" t="s">
        <v>9</v>
      </c>
      <c r="HY21" t="s">
        <v>9</v>
      </c>
    </row>
    <row r="22" spans="4:243" x14ac:dyDescent="0.25">
      <c r="D22" t="s">
        <v>11</v>
      </c>
      <c r="E22" t="s">
        <v>12</v>
      </c>
      <c r="F22" t="s">
        <v>13</v>
      </c>
      <c r="G22" t="s">
        <v>14</v>
      </c>
      <c r="H22" t="s">
        <v>15</v>
      </c>
      <c r="N22" t="s">
        <v>19</v>
      </c>
      <c r="O22" t="s">
        <v>20</v>
      </c>
      <c r="P22" t="s">
        <v>21</v>
      </c>
      <c r="Q22" t="s">
        <v>22</v>
      </c>
      <c r="R22" t="s">
        <v>23</v>
      </c>
      <c r="T22" t="s">
        <v>11</v>
      </c>
      <c r="U22" t="s">
        <v>12</v>
      </c>
      <c r="V22" t="s">
        <v>13</v>
      </c>
      <c r="W22" t="s">
        <v>14</v>
      </c>
      <c r="X22" t="s">
        <v>15</v>
      </c>
      <c r="AD22" t="s">
        <v>19</v>
      </c>
      <c r="AE22" t="s">
        <v>20</v>
      </c>
      <c r="AF22" t="s">
        <v>21</v>
      </c>
      <c r="AG22" t="s">
        <v>22</v>
      </c>
      <c r="AH22" t="s">
        <v>23</v>
      </c>
      <c r="AJ22" t="s">
        <v>11</v>
      </c>
      <c r="AK22" t="s">
        <v>12</v>
      </c>
      <c r="AL22" t="s">
        <v>13</v>
      </c>
      <c r="AM22" t="s">
        <v>14</v>
      </c>
      <c r="AN22" t="s">
        <v>15</v>
      </c>
      <c r="AT22" t="s">
        <v>19</v>
      </c>
      <c r="AU22" t="s">
        <v>20</v>
      </c>
      <c r="AV22" t="s">
        <v>21</v>
      </c>
      <c r="AW22" t="s">
        <v>22</v>
      </c>
      <c r="AX22" t="s">
        <v>23</v>
      </c>
      <c r="AZ22" t="s">
        <v>11</v>
      </c>
      <c r="BA22" t="s">
        <v>12</v>
      </c>
      <c r="BB22" t="s">
        <v>13</v>
      </c>
      <c r="BC22" t="s">
        <v>14</v>
      </c>
      <c r="BD22" t="s">
        <v>15</v>
      </c>
      <c r="BJ22" t="s">
        <v>19</v>
      </c>
      <c r="BK22" s="3" t="s">
        <v>20</v>
      </c>
      <c r="BL22" t="s">
        <v>21</v>
      </c>
      <c r="BM22" t="s">
        <v>22</v>
      </c>
      <c r="BN22" t="s">
        <v>23</v>
      </c>
      <c r="BQ22" t="s">
        <v>11</v>
      </c>
      <c r="BR22" t="s">
        <v>12</v>
      </c>
      <c r="BS22" t="s">
        <v>13</v>
      </c>
      <c r="BT22" t="s">
        <v>29</v>
      </c>
      <c r="BU22" t="s">
        <v>15</v>
      </c>
      <c r="CA22" t="s">
        <v>19</v>
      </c>
      <c r="CB22" t="s">
        <v>20</v>
      </c>
      <c r="CC22" t="s">
        <v>21</v>
      </c>
      <c r="CD22" t="s">
        <v>22</v>
      </c>
      <c r="CE22" t="s">
        <v>23</v>
      </c>
      <c r="CG22" t="s">
        <v>11</v>
      </c>
      <c r="CH22" t="s">
        <v>12</v>
      </c>
      <c r="CI22" t="s">
        <v>13</v>
      </c>
      <c r="CJ22" t="s">
        <v>14</v>
      </c>
      <c r="CK22" t="s">
        <v>15</v>
      </c>
      <c r="CQ22" t="s">
        <v>19</v>
      </c>
      <c r="CR22" t="s">
        <v>20</v>
      </c>
      <c r="CS22" t="s">
        <v>21</v>
      </c>
      <c r="CT22" t="s">
        <v>22</v>
      </c>
      <c r="CU22" t="s">
        <v>23</v>
      </c>
      <c r="CW22" t="s">
        <v>11</v>
      </c>
      <c r="CX22" t="s">
        <v>12</v>
      </c>
      <c r="CY22" t="s">
        <v>13</v>
      </c>
      <c r="CZ22" t="s">
        <v>14</v>
      </c>
      <c r="DA22" t="s">
        <v>15</v>
      </c>
      <c r="DG22" t="s">
        <v>19</v>
      </c>
      <c r="DH22" t="s">
        <v>20</v>
      </c>
      <c r="DI22" t="s">
        <v>21</v>
      </c>
      <c r="DJ22" t="s">
        <v>22</v>
      </c>
      <c r="DK22" t="s">
        <v>23</v>
      </c>
      <c r="DM22" t="s">
        <v>11</v>
      </c>
      <c r="DN22" t="s">
        <v>12</v>
      </c>
      <c r="DO22" t="s">
        <v>13</v>
      </c>
      <c r="DP22" t="s">
        <v>14</v>
      </c>
      <c r="DQ22" t="s">
        <v>15</v>
      </c>
      <c r="DW22" t="s">
        <v>19</v>
      </c>
      <c r="DX22" t="s">
        <v>20</v>
      </c>
      <c r="DY22" t="s">
        <v>21</v>
      </c>
      <c r="DZ22" t="s">
        <v>22</v>
      </c>
      <c r="EA22" t="s">
        <v>23</v>
      </c>
      <c r="EC22" t="s">
        <v>11</v>
      </c>
      <c r="ED22" t="s">
        <v>12</v>
      </c>
      <c r="EE22" t="s">
        <v>13</v>
      </c>
      <c r="EF22" t="s">
        <v>14</v>
      </c>
      <c r="EG22" t="s">
        <v>15</v>
      </c>
      <c r="EM22" t="s">
        <v>19</v>
      </c>
      <c r="EN22" t="s">
        <v>20</v>
      </c>
      <c r="EO22" t="s">
        <v>21</v>
      </c>
      <c r="EP22" t="s">
        <v>22</v>
      </c>
      <c r="EQ22" t="s">
        <v>23</v>
      </c>
      <c r="ES22" t="s">
        <v>11</v>
      </c>
      <c r="ET22" t="s">
        <v>12</v>
      </c>
      <c r="EU22" t="s">
        <v>13</v>
      </c>
      <c r="EV22" t="s">
        <v>14</v>
      </c>
      <c r="EW22" t="s">
        <v>15</v>
      </c>
      <c r="FC22" t="s">
        <v>19</v>
      </c>
      <c r="FD22" t="s">
        <v>20</v>
      </c>
      <c r="FE22" t="s">
        <v>21</v>
      </c>
      <c r="FF22" t="s">
        <v>22</v>
      </c>
      <c r="FG22" t="s">
        <v>23</v>
      </c>
      <c r="FI22" t="s">
        <v>11</v>
      </c>
      <c r="FJ22" t="s">
        <v>12</v>
      </c>
      <c r="FK22" t="s">
        <v>13</v>
      </c>
      <c r="FL22" t="s">
        <v>14</v>
      </c>
      <c r="FM22" t="s">
        <v>15</v>
      </c>
      <c r="FS22" t="s">
        <v>19</v>
      </c>
      <c r="FT22" t="s">
        <v>20</v>
      </c>
      <c r="FU22" t="s">
        <v>21</v>
      </c>
      <c r="FV22" t="s">
        <v>22</v>
      </c>
      <c r="FW22" t="s">
        <v>23</v>
      </c>
      <c r="FY22" t="s">
        <v>11</v>
      </c>
      <c r="FZ22" t="s">
        <v>12</v>
      </c>
      <c r="GA22" t="s">
        <v>13</v>
      </c>
      <c r="GB22" t="s">
        <v>14</v>
      </c>
      <c r="GC22" t="s">
        <v>15</v>
      </c>
      <c r="GI22" t="s">
        <v>19</v>
      </c>
      <c r="GJ22" t="s">
        <v>20</v>
      </c>
      <c r="GK22" t="s">
        <v>21</v>
      </c>
      <c r="GL22" t="s">
        <v>22</v>
      </c>
      <c r="GM22" t="s">
        <v>23</v>
      </c>
      <c r="GO22" t="s">
        <v>11</v>
      </c>
      <c r="GP22" t="s">
        <v>12</v>
      </c>
      <c r="GQ22" t="s">
        <v>50</v>
      </c>
      <c r="GR22" t="s">
        <v>14</v>
      </c>
      <c r="GS22" t="s">
        <v>15</v>
      </c>
      <c r="GY22" t="s">
        <v>19</v>
      </c>
      <c r="GZ22" t="s">
        <v>20</v>
      </c>
      <c r="HA22" t="s">
        <v>21</v>
      </c>
      <c r="HB22" t="s">
        <v>22</v>
      </c>
      <c r="HC22" t="s">
        <v>23</v>
      </c>
      <c r="HE22" t="s">
        <v>11</v>
      </c>
      <c r="HF22" t="s">
        <v>12</v>
      </c>
      <c r="HG22" t="s">
        <v>13</v>
      </c>
      <c r="HH22" t="s">
        <v>14</v>
      </c>
      <c r="HI22" t="s">
        <v>15</v>
      </c>
      <c r="HO22" t="s">
        <v>19</v>
      </c>
      <c r="HP22" t="s">
        <v>20</v>
      </c>
      <c r="HQ22" t="s">
        <v>21</v>
      </c>
      <c r="HR22" t="s">
        <v>22</v>
      </c>
      <c r="HS22" t="s">
        <v>23</v>
      </c>
      <c r="HU22" t="s">
        <v>11</v>
      </c>
      <c r="HV22" t="s">
        <v>12</v>
      </c>
      <c r="HW22" t="s">
        <v>13</v>
      </c>
      <c r="HX22" t="s">
        <v>14</v>
      </c>
      <c r="HY22" t="s">
        <v>15</v>
      </c>
      <c r="IE22" t="s">
        <v>19</v>
      </c>
      <c r="IF22" t="s">
        <v>20</v>
      </c>
      <c r="IG22" t="s">
        <v>21</v>
      </c>
      <c r="IH22" t="s">
        <v>22</v>
      </c>
      <c r="II22" t="s">
        <v>23</v>
      </c>
    </row>
    <row r="23" spans="4:243" x14ac:dyDescent="0.25">
      <c r="D23" s="3">
        <v>2.0557251908396945</v>
      </c>
      <c r="E23" s="3">
        <v>1.1143459915611815</v>
      </c>
      <c r="F23" s="3">
        <v>1.2471698113207548</v>
      </c>
      <c r="G23" s="3">
        <v>1.8256944444444443</v>
      </c>
      <c r="H23" s="3">
        <v>1.5161849710982658</v>
      </c>
      <c r="I23" s="3"/>
      <c r="J23" s="3"/>
      <c r="K23" s="3"/>
      <c r="L23" s="3"/>
      <c r="M23" s="3"/>
      <c r="N23">
        <f>AVERAGE(D23:M23)</f>
        <v>1.5518240818528681</v>
      </c>
      <c r="O23">
        <f>STDEV(D23:M23)</f>
        <v>0.39191604757852477</v>
      </c>
      <c r="P23">
        <f>N23-10</f>
        <v>-8.4481759181471325</v>
      </c>
      <c r="Q23">
        <f>MIN(D23:M23)</f>
        <v>1.1143459915611815</v>
      </c>
      <c r="R23">
        <f>MAX(D23:M23)</f>
        <v>2.0557251908396945</v>
      </c>
      <c r="T23" s="3">
        <v>5.1716981132075475</v>
      </c>
      <c r="U23" s="3">
        <v>1.7235668789808918</v>
      </c>
      <c r="V23" s="3"/>
      <c r="W23" s="3">
        <v>5.8977777777777778</v>
      </c>
      <c r="X23" s="3">
        <v>0.93438596491228065</v>
      </c>
      <c r="Y23" s="3"/>
      <c r="Z23" s="3"/>
      <c r="AA23" s="3"/>
      <c r="AB23" s="3"/>
      <c r="AC23" s="3"/>
      <c r="AD23">
        <f>AVERAGE(T23:AC23)</f>
        <v>3.4318571837196243</v>
      </c>
      <c r="AE23">
        <f>STDEV(T23:AC23)</f>
        <v>2.4673487181018756</v>
      </c>
      <c r="AF23">
        <f>AD23-10</f>
        <v>-6.5681428162803757</v>
      </c>
      <c r="AG23">
        <f>MIN(T23:AC23)</f>
        <v>0.93438596491228065</v>
      </c>
      <c r="AH23">
        <f>MAX(T23:AC23)</f>
        <v>5.8977777777777778</v>
      </c>
      <c r="AJ23" s="3">
        <v>1.0024054982817869</v>
      </c>
      <c r="AK23" s="3">
        <v>1.4666666666666666</v>
      </c>
      <c r="AL23" s="3">
        <v>2.844086021505376</v>
      </c>
      <c r="AM23" s="3">
        <v>2.8988888888888891</v>
      </c>
      <c r="AN23" s="3">
        <v>2.614851485148515</v>
      </c>
      <c r="AO23" s="3"/>
      <c r="AP23" s="3"/>
      <c r="AQ23" s="3"/>
      <c r="AR23" s="3"/>
      <c r="AS23" s="3"/>
      <c r="AT23">
        <f>AVERAGE(AJ23:AS23)</f>
        <v>2.1653797120982468</v>
      </c>
      <c r="AU23">
        <f>STDEV(AJ23:AS23)</f>
        <v>0.87198219355276518</v>
      </c>
      <c r="AV23">
        <f>AT23-10</f>
        <v>-7.8346202879017532</v>
      </c>
      <c r="AW23">
        <f>MIN(AJ23:AS23)</f>
        <v>1.0024054982817869</v>
      </c>
      <c r="AX23">
        <f>MAX(AJ23:AS23)</f>
        <v>2.8988888888888891</v>
      </c>
      <c r="AZ23" s="3">
        <v>3.3000000000000003</v>
      </c>
      <c r="BA23" s="43"/>
      <c r="BB23" s="3">
        <v>1.348989898989899</v>
      </c>
      <c r="BC23" s="3">
        <v>1.0979079497907949</v>
      </c>
      <c r="BD23" s="3">
        <v>0.5572961373390557</v>
      </c>
      <c r="BE23" s="3"/>
      <c r="BF23" s="3"/>
      <c r="BG23" s="3"/>
      <c r="BH23" s="3"/>
      <c r="BI23" s="3"/>
      <c r="BJ23">
        <f>AVERAGE(AZ23:BI23)</f>
        <v>1.5760484965299375</v>
      </c>
      <c r="BK23" s="3">
        <f>STDEV(AZ23:BI23)</f>
        <v>1.1958315300557647</v>
      </c>
      <c r="BL23">
        <f>BJ23-10</f>
        <v>-8.4239515034700627</v>
      </c>
      <c r="BM23">
        <f>MIN(AZ23:BI23)</f>
        <v>0.5572961373390557</v>
      </c>
      <c r="BN23">
        <f>MAX(AZ23:BI23)</f>
        <v>3.3000000000000003</v>
      </c>
      <c r="BQ23" s="3">
        <v>1.9318840579710144</v>
      </c>
      <c r="BR23" s="3">
        <v>0.44772344013490728</v>
      </c>
      <c r="BS23" s="3">
        <v>1.9153284671532846</v>
      </c>
      <c r="BT23" s="3">
        <v>0.40703125000000001</v>
      </c>
      <c r="BU23" s="3">
        <v>3.0155555555555558</v>
      </c>
      <c r="BV23" s="3"/>
      <c r="BW23" s="3"/>
      <c r="BX23" s="3"/>
      <c r="BY23" s="3"/>
      <c r="BZ23" s="3"/>
      <c r="CA23">
        <f>AVERAGE(BQ23:BZ23)</f>
        <v>1.5435045541629524</v>
      </c>
      <c r="CB23">
        <f>STDEV(BQ23:BZ23)</f>
        <v>1.112242513223421</v>
      </c>
      <c r="CC23">
        <f>CA23-9</f>
        <v>-7.4564954458370476</v>
      </c>
      <c r="CD23">
        <f>MIN(BQ23:BZ23)</f>
        <v>0.40703125000000001</v>
      </c>
      <c r="CE23">
        <f>MAX(BQ23:BZ23)</f>
        <v>3.0155555555555558</v>
      </c>
      <c r="CG23" s="3">
        <v>0.38622448979591834</v>
      </c>
      <c r="CH23" s="3">
        <v>0.98153310104529623</v>
      </c>
      <c r="CI23" s="3">
        <v>0.41288888888888892</v>
      </c>
      <c r="CJ23" s="3">
        <v>1.2536036036036036</v>
      </c>
      <c r="CK23" s="3">
        <v>0.59116379310344824</v>
      </c>
      <c r="CL23" s="3"/>
      <c r="CM23" s="3"/>
      <c r="CN23" s="3"/>
      <c r="CO23" s="3"/>
      <c r="CP23" s="3"/>
      <c r="CQ23">
        <f>AVERAGE(CG23:CP23)</f>
        <v>0.72508277528743104</v>
      </c>
      <c r="CR23">
        <f>STDEV(CG23:CP23)</f>
        <v>0.37925100187257121</v>
      </c>
      <c r="CS23">
        <f>CQ23-10</f>
        <v>-9.2749172247125689</v>
      </c>
      <c r="CT23">
        <f>MIN(CG23:CP23)</f>
        <v>0.38622448979591834</v>
      </c>
      <c r="CU23">
        <f>MAX(CG23:CP23)</f>
        <v>1.2536036036036036</v>
      </c>
      <c r="CW23" s="3">
        <v>1.9083333333333332</v>
      </c>
      <c r="CX23" s="3">
        <v>0.50408921933085504</v>
      </c>
      <c r="CY23" s="3">
        <v>0.87491749174917499</v>
      </c>
      <c r="CZ23" s="43"/>
      <c r="DA23" s="3">
        <v>0.80990712074303417</v>
      </c>
      <c r="DB23" s="3"/>
      <c r="DC23" s="3"/>
      <c r="DD23" s="3"/>
      <c r="DE23" s="3"/>
      <c r="DG23">
        <f>AVERAGE(CW23:DF23)</f>
        <v>1.0243117912890995</v>
      </c>
      <c r="DH23">
        <f>STDEV(CW23:DF23)</f>
        <v>0.61112290925806034</v>
      </c>
      <c r="DI23">
        <f>DG23-9</f>
        <v>-7.9756882087109009</v>
      </c>
      <c r="DJ23">
        <f>MIN(CW23:DF23)</f>
        <v>0.50408921933085504</v>
      </c>
      <c r="DK23">
        <f>MAX(CW23:DF23)</f>
        <v>1.9083333333333332</v>
      </c>
      <c r="DM23" s="3">
        <v>0.740650406504065</v>
      </c>
      <c r="DN23" s="3">
        <v>0.72268907563025209</v>
      </c>
      <c r="DO23" s="3">
        <v>0.87583892617449666</v>
      </c>
      <c r="DP23" s="3">
        <v>0.30977620730270905</v>
      </c>
      <c r="DQ23" s="3">
        <v>0.65808080808080804</v>
      </c>
      <c r="DR23" s="3"/>
      <c r="DS23" s="3"/>
      <c r="DT23" s="3"/>
      <c r="DU23" s="3"/>
      <c r="DV23" s="3"/>
      <c r="DW23">
        <f>AVERAGE(DM23:DV23)</f>
        <v>0.66140708473846621</v>
      </c>
      <c r="DX23">
        <f>STDEV(DM23:DV23)</f>
        <v>0.21193828061277506</v>
      </c>
      <c r="DY23">
        <f>DW23-10</f>
        <v>-9.3385929152615343</v>
      </c>
      <c r="DZ23">
        <f>MIN(DM23:DV23)</f>
        <v>0.30977620730270905</v>
      </c>
      <c r="EA23">
        <f>MAX(DM23:DV23)</f>
        <v>0.87583892617449666</v>
      </c>
      <c r="EC23" s="3">
        <v>1.2124444444444444</v>
      </c>
      <c r="ED23" s="3">
        <v>1.0354330708661419</v>
      </c>
      <c r="EE23" s="3">
        <v>1.0456000000000001</v>
      </c>
      <c r="EF23" s="3">
        <v>1.0367187499999999</v>
      </c>
      <c r="EG23" s="3">
        <v>0.79817073170731712</v>
      </c>
      <c r="EH23" s="3"/>
      <c r="EI23" s="3"/>
      <c r="EJ23" s="3"/>
      <c r="EK23" s="3"/>
      <c r="EL23" s="3"/>
      <c r="EM23">
        <f>AVERAGE(EC23:EL23)</f>
        <v>1.0256733994035807</v>
      </c>
      <c r="EN23">
        <f>STDEV(EC23:EL23)</f>
        <v>0.14769496220483974</v>
      </c>
      <c r="EO23">
        <f>EM23-10</f>
        <v>-8.9743266005964202</v>
      </c>
      <c r="EP23">
        <f>MIN(EC23:EL23)</f>
        <v>0.79817073170731712</v>
      </c>
      <c r="EQ23">
        <f>MAX(EC23:EL23)</f>
        <v>1.2124444444444444</v>
      </c>
      <c r="ES23" s="3">
        <v>5.5020833333333332</v>
      </c>
      <c r="ET23" s="3">
        <v>2.1349593495934958</v>
      </c>
      <c r="EU23" s="3">
        <v>6.2023809523809526</v>
      </c>
      <c r="EV23" s="3">
        <v>6.1090909090909085</v>
      </c>
      <c r="EW23" s="3">
        <v>1.1099236641221373</v>
      </c>
      <c r="EX23" s="3"/>
      <c r="EY23" s="3"/>
      <c r="EZ23" s="3"/>
      <c r="FA23" s="3"/>
      <c r="FB23" s="3"/>
      <c r="FC23">
        <f>AVERAGE(ES23:FB23)</f>
        <v>4.2116876417041658</v>
      </c>
      <c r="FD23">
        <f>STDEV(ES23:FB23)</f>
        <v>2.4063385167675748</v>
      </c>
      <c r="FE23">
        <f>FC23-10</f>
        <v>-5.7883123582958342</v>
      </c>
      <c r="FF23">
        <f>MIN(ES23:FB23)</f>
        <v>1.1099236641221373</v>
      </c>
      <c r="FG23">
        <f>MAX(ES23:FB23)</f>
        <v>6.2023809523809526</v>
      </c>
      <c r="FI23" s="3">
        <v>0.37816245006657789</v>
      </c>
      <c r="FJ23" s="3">
        <v>1.0490118577075098</v>
      </c>
      <c r="FK23" s="3">
        <v>2.0143939393939396</v>
      </c>
      <c r="FL23" s="3">
        <v>0.51669565217391311</v>
      </c>
      <c r="FM23" s="3">
        <v>0.69729729729729728</v>
      </c>
      <c r="FN23" s="3"/>
      <c r="FO23" s="3"/>
      <c r="FP23" s="3"/>
      <c r="FQ23" s="3"/>
      <c r="FR23" s="3"/>
      <c r="FS23">
        <f>AVERAGE(FI23:FR23)</f>
        <v>0.93111223932784759</v>
      </c>
      <c r="FT23">
        <f>STDEV(FI23:FR23)</f>
        <v>0.65566065269720475</v>
      </c>
      <c r="FU23">
        <f>FS23-10</f>
        <v>-9.068887760672153</v>
      </c>
      <c r="FV23">
        <f>MIN(FI23:FR23)</f>
        <v>0.37816245006657789</v>
      </c>
      <c r="FW23">
        <f>MAX(FI23:FR23)</f>
        <v>2.0143939393939396</v>
      </c>
      <c r="FY23" s="3">
        <v>0.65301724137931039</v>
      </c>
      <c r="FZ23" s="3">
        <v>1.0176470588235293</v>
      </c>
      <c r="GA23" s="3"/>
      <c r="GB23" s="3">
        <v>2.6019607843137256</v>
      </c>
      <c r="GC23" s="3">
        <v>0.88211920529801324</v>
      </c>
      <c r="GD23" s="3"/>
      <c r="GE23" s="3"/>
      <c r="GF23" s="3"/>
      <c r="GG23" s="3"/>
      <c r="GH23" s="3"/>
      <c r="GI23">
        <f>AVERAGE(FY23:GH23)</f>
        <v>1.2886860724536449</v>
      </c>
      <c r="GJ23">
        <f>STDEV(FY23:GH23)</f>
        <v>0.88835505214017485</v>
      </c>
      <c r="GK23">
        <f>GI23-10</f>
        <v>-8.7113139275463549</v>
      </c>
      <c r="GL23">
        <f>MIN(FY23:GH23)</f>
        <v>0.65301724137931039</v>
      </c>
      <c r="GM23">
        <f>MAX(FY23:GH23)</f>
        <v>2.6019607843137256</v>
      </c>
      <c r="GO23" s="3">
        <v>2.6536842105263161</v>
      </c>
      <c r="GP23" s="43"/>
      <c r="GQ23" s="3">
        <v>1.6692810457516338</v>
      </c>
      <c r="GR23" s="3">
        <v>5.5446808510638297</v>
      </c>
      <c r="GS23" s="3">
        <v>1.7868055555555555</v>
      </c>
      <c r="GT23" s="3"/>
      <c r="GU23" s="3"/>
      <c r="GV23" s="3"/>
      <c r="GW23" s="3"/>
      <c r="GX23" s="3"/>
      <c r="GY23">
        <f>AVERAGE(GO23:GX23)</f>
        <v>2.9136129157243342</v>
      </c>
      <c r="GZ23">
        <f>STDEV(GO23:GX23)</f>
        <v>1.8081425129782436</v>
      </c>
      <c r="HA23">
        <f>GY23-9</f>
        <v>-6.0863870842756658</v>
      </c>
      <c r="HB23">
        <f>MIN(GO23:GX23)</f>
        <v>1.6692810457516338</v>
      </c>
      <c r="HC23">
        <f>MAX(GO23:GX23)</f>
        <v>5.5446808510638297</v>
      </c>
      <c r="HE23" s="3">
        <v>1.7605263157894739</v>
      </c>
      <c r="HF23" s="3">
        <v>2.0226562499999998</v>
      </c>
      <c r="HG23" s="3">
        <v>2.2136752136752138</v>
      </c>
      <c r="HH23" s="3">
        <v>1.5485380116959064</v>
      </c>
      <c r="HI23" s="3">
        <v>1.7217105263157897</v>
      </c>
      <c r="HJ23" s="3"/>
      <c r="HK23" s="3"/>
      <c r="HL23" s="3"/>
      <c r="HM23" s="3"/>
      <c r="HN23" s="3"/>
      <c r="HO23">
        <f>AVERAGE(HE23:HN23)</f>
        <v>1.8534212634952767</v>
      </c>
      <c r="HP23">
        <f>STDEV(HE23:HN23)</f>
        <v>0.26332222470904743</v>
      </c>
      <c r="HQ23">
        <f>HO23-10</f>
        <v>-8.1465787365047238</v>
      </c>
      <c r="HR23">
        <f>MIN(HE23:HN23)</f>
        <v>1.5485380116959064</v>
      </c>
      <c r="HS23">
        <f>MAX(HE23:HN23)</f>
        <v>2.2136752136752138</v>
      </c>
      <c r="HU23" s="3">
        <v>1.754878048780488</v>
      </c>
      <c r="HV23" s="3">
        <v>1.0450184501845019</v>
      </c>
      <c r="HW23" s="3">
        <v>0.65637254901960795</v>
      </c>
      <c r="HX23" s="3">
        <v>0.21951612903225806</v>
      </c>
      <c r="HY23" s="3">
        <v>0.19871212121212123</v>
      </c>
      <c r="HZ23" s="3"/>
      <c r="IA23" s="3"/>
      <c r="IB23" s="3"/>
      <c r="IC23" s="3"/>
      <c r="ID23" s="3"/>
      <c r="IE23">
        <f>AVERAGE(HU23:ID23)</f>
        <v>0.77489945964579543</v>
      </c>
      <c r="IF23">
        <f>STDEV(HU23:ID23)</f>
        <v>0.64957936883211753</v>
      </c>
      <c r="IG23">
        <f>IE23-10</f>
        <v>-9.2251005403542052</v>
      </c>
      <c r="IH23">
        <f>MIN(HU23:ID23)</f>
        <v>0.19871212121212123</v>
      </c>
      <c r="II23">
        <f>MAX(HU23:ID23)</f>
        <v>1.754878048780488</v>
      </c>
    </row>
    <row r="24" spans="4:243" x14ac:dyDescent="0.25">
      <c r="BK24" s="3"/>
    </row>
    <row r="25" spans="4:243" x14ac:dyDescent="0.25">
      <c r="BK25" s="3"/>
    </row>
    <row r="26" spans="4:243" x14ac:dyDescent="0.25">
      <c r="BK26" s="3"/>
    </row>
    <row r="27" spans="4:243" x14ac:dyDescent="0.25">
      <c r="D27" t="s">
        <v>5</v>
      </c>
      <c r="E27" t="s">
        <v>5</v>
      </c>
      <c r="F27" t="s">
        <v>5</v>
      </c>
      <c r="G27" t="s">
        <v>5</v>
      </c>
      <c r="H27" t="s">
        <v>5</v>
      </c>
      <c r="T27" t="s">
        <v>18</v>
      </c>
      <c r="U27" t="s">
        <v>18</v>
      </c>
      <c r="V27" t="s">
        <v>18</v>
      </c>
      <c r="W27" t="s">
        <v>18</v>
      </c>
      <c r="X27" t="s">
        <v>18</v>
      </c>
      <c r="AJ27" t="s">
        <v>27</v>
      </c>
      <c r="AK27" t="s">
        <v>27</v>
      </c>
      <c r="AL27" t="s">
        <v>27</v>
      </c>
      <c r="AM27" t="s">
        <v>27</v>
      </c>
      <c r="AN27" t="s">
        <v>27</v>
      </c>
      <c r="AZ27" t="s">
        <v>30</v>
      </c>
      <c r="BA27" t="s">
        <v>30</v>
      </c>
      <c r="BB27" t="s">
        <v>30</v>
      </c>
      <c r="BC27" t="s">
        <v>30</v>
      </c>
      <c r="BD27" t="s">
        <v>30</v>
      </c>
      <c r="BK27" s="3"/>
      <c r="BQ27" t="s">
        <v>32</v>
      </c>
      <c r="BR27" t="s">
        <v>32</v>
      </c>
      <c r="BS27" t="s">
        <v>32</v>
      </c>
      <c r="BT27" t="s">
        <v>32</v>
      </c>
      <c r="BU27" t="s">
        <v>32</v>
      </c>
      <c r="CG27" t="s">
        <v>33</v>
      </c>
      <c r="CH27" t="s">
        <v>33</v>
      </c>
      <c r="CI27" t="s">
        <v>33</v>
      </c>
      <c r="CJ27" t="s">
        <v>33</v>
      </c>
      <c r="CK27" t="s">
        <v>33</v>
      </c>
      <c r="CW27" t="s">
        <v>34</v>
      </c>
      <c r="CX27" t="s">
        <v>34</v>
      </c>
      <c r="CY27" t="s">
        <v>34</v>
      </c>
      <c r="CZ27" t="s">
        <v>34</v>
      </c>
      <c r="DA27" t="s">
        <v>34</v>
      </c>
      <c r="DM27" t="s">
        <v>42</v>
      </c>
      <c r="DN27" t="s">
        <v>42</v>
      </c>
      <c r="DO27" t="s">
        <v>42</v>
      </c>
      <c r="DP27" t="s">
        <v>42</v>
      </c>
      <c r="DQ27" t="s">
        <v>42</v>
      </c>
      <c r="EC27" t="s">
        <v>43</v>
      </c>
      <c r="ED27" t="s">
        <v>43</v>
      </c>
      <c r="EE27" t="s">
        <v>43</v>
      </c>
      <c r="EF27" t="s">
        <v>43</v>
      </c>
      <c r="EG27" t="s">
        <v>43</v>
      </c>
      <c r="ES27" t="s">
        <v>44</v>
      </c>
      <c r="ET27" t="s">
        <v>44</v>
      </c>
      <c r="EU27" t="s">
        <v>44</v>
      </c>
      <c r="EV27" t="s">
        <v>44</v>
      </c>
      <c r="EW27" t="s">
        <v>44</v>
      </c>
      <c r="FI27" t="s">
        <v>45</v>
      </c>
      <c r="FJ27" t="s">
        <v>45</v>
      </c>
      <c r="FK27" t="s">
        <v>45</v>
      </c>
      <c r="FL27" t="s">
        <v>45</v>
      </c>
      <c r="FM27" t="s">
        <v>45</v>
      </c>
      <c r="FY27" t="s">
        <v>46</v>
      </c>
      <c r="FZ27" t="s">
        <v>46</v>
      </c>
      <c r="GA27" t="s">
        <v>46</v>
      </c>
      <c r="GB27" t="s">
        <v>46</v>
      </c>
      <c r="GC27" t="s">
        <v>46</v>
      </c>
      <c r="GO27" t="s">
        <v>47</v>
      </c>
      <c r="GP27" t="s">
        <v>47</v>
      </c>
      <c r="GQ27" t="s">
        <v>47</v>
      </c>
      <c r="GR27" t="s">
        <v>47</v>
      </c>
      <c r="GS27" t="s">
        <v>47</v>
      </c>
      <c r="HE27" t="s">
        <v>48</v>
      </c>
      <c r="HF27" t="s">
        <v>48</v>
      </c>
      <c r="HG27" t="s">
        <v>48</v>
      </c>
      <c r="HH27" t="s">
        <v>48</v>
      </c>
      <c r="HI27" t="s">
        <v>48</v>
      </c>
      <c r="HU27" t="s">
        <v>49</v>
      </c>
      <c r="HV27" t="s">
        <v>49</v>
      </c>
      <c r="HW27" t="s">
        <v>49</v>
      </c>
      <c r="HX27" t="s">
        <v>49</v>
      </c>
      <c r="HY27" t="s">
        <v>49</v>
      </c>
    </row>
    <row r="28" spans="4:243" x14ac:dyDescent="0.25">
      <c r="D28" t="s">
        <v>16</v>
      </c>
      <c r="E28" t="s">
        <v>16</v>
      </c>
      <c r="F28" t="s">
        <v>16</v>
      </c>
      <c r="G28" t="s">
        <v>16</v>
      </c>
      <c r="H28" t="s">
        <v>16</v>
      </c>
      <c r="T28" t="s">
        <v>16</v>
      </c>
      <c r="U28" t="s">
        <v>16</v>
      </c>
      <c r="V28" t="s">
        <v>16</v>
      </c>
      <c r="W28" t="s">
        <v>16</v>
      </c>
      <c r="X28" t="s">
        <v>16</v>
      </c>
      <c r="AJ28" t="s">
        <v>16</v>
      </c>
      <c r="AK28" t="s">
        <v>16</v>
      </c>
      <c r="AL28" t="s">
        <v>16</v>
      </c>
      <c r="AM28" t="s">
        <v>16</v>
      </c>
      <c r="AN28" t="s">
        <v>16</v>
      </c>
      <c r="AZ28" t="s">
        <v>16</v>
      </c>
      <c r="BA28" t="s">
        <v>16</v>
      </c>
      <c r="BB28" t="s">
        <v>16</v>
      </c>
      <c r="BC28" t="s">
        <v>16</v>
      </c>
      <c r="BD28" t="s">
        <v>16</v>
      </c>
      <c r="BK28" s="3"/>
      <c r="BQ28" t="s">
        <v>16</v>
      </c>
      <c r="BR28" t="s">
        <v>16</v>
      </c>
      <c r="BS28" t="s">
        <v>16</v>
      </c>
      <c r="BT28" t="s">
        <v>16</v>
      </c>
      <c r="BU28" t="s">
        <v>16</v>
      </c>
      <c r="CG28" t="s">
        <v>16</v>
      </c>
      <c r="CH28" t="s">
        <v>16</v>
      </c>
      <c r="CI28" t="s">
        <v>16</v>
      </c>
      <c r="CJ28" t="s">
        <v>16</v>
      </c>
      <c r="CK28" t="s">
        <v>16</v>
      </c>
      <c r="CW28" t="s">
        <v>16</v>
      </c>
      <c r="CX28" t="s">
        <v>16</v>
      </c>
      <c r="CY28" t="s">
        <v>16</v>
      </c>
      <c r="CZ28" t="s">
        <v>16</v>
      </c>
      <c r="DA28" t="s">
        <v>16</v>
      </c>
      <c r="DM28" t="s">
        <v>16</v>
      </c>
      <c r="DN28" t="s">
        <v>16</v>
      </c>
      <c r="DO28" t="s">
        <v>16</v>
      </c>
      <c r="DP28" t="s">
        <v>16</v>
      </c>
      <c r="DQ28" t="s">
        <v>16</v>
      </c>
      <c r="EC28" t="s">
        <v>16</v>
      </c>
      <c r="ED28" t="s">
        <v>16</v>
      </c>
      <c r="EE28" t="s">
        <v>16</v>
      </c>
      <c r="EF28" t="s">
        <v>16</v>
      </c>
      <c r="EG28" t="s">
        <v>16</v>
      </c>
      <c r="ES28" t="s">
        <v>16</v>
      </c>
      <c r="ET28" t="s">
        <v>16</v>
      </c>
      <c r="EU28" t="s">
        <v>16</v>
      </c>
      <c r="EV28" t="s">
        <v>16</v>
      </c>
      <c r="EW28" t="s">
        <v>16</v>
      </c>
      <c r="FI28" t="s">
        <v>16</v>
      </c>
      <c r="FJ28" t="s">
        <v>16</v>
      </c>
      <c r="FK28" t="s">
        <v>16</v>
      </c>
      <c r="FL28" t="s">
        <v>16</v>
      </c>
      <c r="FM28" t="s">
        <v>16</v>
      </c>
      <c r="FY28" t="s">
        <v>16</v>
      </c>
      <c r="FZ28" t="s">
        <v>16</v>
      </c>
      <c r="GA28" t="s">
        <v>16</v>
      </c>
      <c r="GB28" t="s">
        <v>16</v>
      </c>
      <c r="GC28" t="s">
        <v>16</v>
      </c>
      <c r="GO28" t="s">
        <v>16</v>
      </c>
      <c r="GP28" t="s">
        <v>16</v>
      </c>
      <c r="GQ28" t="s">
        <v>16</v>
      </c>
      <c r="GR28" t="s">
        <v>16</v>
      </c>
      <c r="GS28" t="s">
        <v>16</v>
      </c>
      <c r="HE28" t="s">
        <v>16</v>
      </c>
      <c r="HF28" t="s">
        <v>16</v>
      </c>
      <c r="HG28" t="s">
        <v>16</v>
      </c>
      <c r="HH28" t="s">
        <v>16</v>
      </c>
      <c r="HI28" t="s">
        <v>16</v>
      </c>
      <c r="HU28" t="s">
        <v>16</v>
      </c>
      <c r="HV28" t="s">
        <v>16</v>
      </c>
      <c r="HW28" t="s">
        <v>16</v>
      </c>
      <c r="HX28" t="s">
        <v>16</v>
      </c>
      <c r="HY28" t="s">
        <v>16</v>
      </c>
    </row>
    <row r="29" spans="4:243" x14ac:dyDescent="0.25">
      <c r="D29" t="s">
        <v>10</v>
      </c>
      <c r="E29" t="s">
        <v>10</v>
      </c>
      <c r="F29" t="s">
        <v>10</v>
      </c>
      <c r="G29" t="s">
        <v>10</v>
      </c>
      <c r="H29" t="s">
        <v>10</v>
      </c>
      <c r="T29" t="s">
        <v>10</v>
      </c>
      <c r="U29" t="s">
        <v>10</v>
      </c>
      <c r="V29" t="s">
        <v>10</v>
      </c>
      <c r="W29" t="s">
        <v>10</v>
      </c>
      <c r="X29" t="s">
        <v>10</v>
      </c>
      <c r="AJ29" t="s">
        <v>10</v>
      </c>
      <c r="AK29" t="s">
        <v>10</v>
      </c>
      <c r="AL29" t="s">
        <v>10</v>
      </c>
      <c r="AM29" t="s">
        <v>10</v>
      </c>
      <c r="AN29" t="s">
        <v>10</v>
      </c>
      <c r="AZ29" t="s">
        <v>10</v>
      </c>
      <c r="BA29" t="s">
        <v>10</v>
      </c>
      <c r="BB29" t="s">
        <v>10</v>
      </c>
      <c r="BC29" t="s">
        <v>10</v>
      </c>
      <c r="BD29" t="s">
        <v>10</v>
      </c>
      <c r="BK29" s="3"/>
      <c r="BQ29" t="s">
        <v>10</v>
      </c>
      <c r="BR29" t="s">
        <v>10</v>
      </c>
      <c r="BS29" t="s">
        <v>10</v>
      </c>
      <c r="BT29" t="s">
        <v>10</v>
      </c>
      <c r="BU29" t="s">
        <v>10</v>
      </c>
      <c r="CG29" t="s">
        <v>10</v>
      </c>
      <c r="CH29" t="s">
        <v>10</v>
      </c>
      <c r="CI29" t="s">
        <v>10</v>
      </c>
      <c r="CJ29" t="s">
        <v>10</v>
      </c>
      <c r="CK29" t="s">
        <v>10</v>
      </c>
      <c r="CW29" t="s">
        <v>10</v>
      </c>
      <c r="CX29" t="s">
        <v>10</v>
      </c>
      <c r="CY29" t="s">
        <v>10</v>
      </c>
      <c r="CZ29" t="s">
        <v>10</v>
      </c>
      <c r="DA29" t="s">
        <v>10</v>
      </c>
      <c r="DM29" t="s">
        <v>10</v>
      </c>
      <c r="DN29" t="s">
        <v>10</v>
      </c>
      <c r="DO29" t="s">
        <v>10</v>
      </c>
      <c r="DP29" t="s">
        <v>10</v>
      </c>
      <c r="DQ29" t="s">
        <v>10</v>
      </c>
      <c r="EC29" t="s">
        <v>10</v>
      </c>
      <c r="ED29" t="s">
        <v>10</v>
      </c>
      <c r="EE29" t="s">
        <v>10</v>
      </c>
      <c r="EF29" t="s">
        <v>10</v>
      </c>
      <c r="EG29" t="s">
        <v>10</v>
      </c>
      <c r="ES29" t="s">
        <v>10</v>
      </c>
      <c r="ET29" t="s">
        <v>10</v>
      </c>
      <c r="EU29" t="s">
        <v>10</v>
      </c>
      <c r="EV29" t="s">
        <v>10</v>
      </c>
      <c r="EW29" t="s">
        <v>10</v>
      </c>
      <c r="FI29" t="s">
        <v>10</v>
      </c>
      <c r="FJ29" t="s">
        <v>10</v>
      </c>
      <c r="FK29" t="s">
        <v>10</v>
      </c>
      <c r="FL29" t="s">
        <v>10</v>
      </c>
      <c r="FM29" t="s">
        <v>10</v>
      </c>
      <c r="FY29" t="s">
        <v>10</v>
      </c>
      <c r="FZ29" t="s">
        <v>10</v>
      </c>
      <c r="GA29" t="s">
        <v>10</v>
      </c>
      <c r="GB29" t="s">
        <v>10</v>
      </c>
      <c r="GC29" t="s">
        <v>10</v>
      </c>
      <c r="GO29" t="s">
        <v>10</v>
      </c>
      <c r="GP29" t="s">
        <v>10</v>
      </c>
      <c r="GQ29" t="s">
        <v>10</v>
      </c>
      <c r="GR29" t="s">
        <v>10</v>
      </c>
      <c r="GS29" t="s">
        <v>10</v>
      </c>
      <c r="HE29" t="s">
        <v>10</v>
      </c>
      <c r="HF29" t="s">
        <v>10</v>
      </c>
      <c r="HG29" t="s">
        <v>10</v>
      </c>
      <c r="HH29" t="s">
        <v>10</v>
      </c>
      <c r="HI29" t="s">
        <v>10</v>
      </c>
      <c r="HU29" t="s">
        <v>10</v>
      </c>
      <c r="HV29" t="s">
        <v>10</v>
      </c>
      <c r="HW29" t="s">
        <v>10</v>
      </c>
      <c r="HX29" t="s">
        <v>10</v>
      </c>
      <c r="HY29" t="s">
        <v>10</v>
      </c>
    </row>
    <row r="30" spans="4:243" x14ac:dyDescent="0.25">
      <c r="D30" t="s">
        <v>11</v>
      </c>
      <c r="E30" t="s">
        <v>12</v>
      </c>
      <c r="F30" t="s">
        <v>13</v>
      </c>
      <c r="G30" t="s">
        <v>14</v>
      </c>
      <c r="H30" t="s">
        <v>15</v>
      </c>
      <c r="N30" t="s">
        <v>19</v>
      </c>
      <c r="O30" t="s">
        <v>20</v>
      </c>
      <c r="P30" t="s">
        <v>21</v>
      </c>
      <c r="Q30" t="s">
        <v>22</v>
      </c>
      <c r="R30" t="s">
        <v>23</v>
      </c>
      <c r="T30" t="s">
        <v>11</v>
      </c>
      <c r="U30" t="s">
        <v>12</v>
      </c>
      <c r="V30" t="s">
        <v>13</v>
      </c>
      <c r="W30" t="s">
        <v>14</v>
      </c>
      <c r="X30" t="s">
        <v>15</v>
      </c>
      <c r="AD30" t="s">
        <v>19</v>
      </c>
      <c r="AE30" t="s">
        <v>20</v>
      </c>
      <c r="AF30" t="s">
        <v>21</v>
      </c>
      <c r="AG30" t="s">
        <v>22</v>
      </c>
      <c r="AH30" t="s">
        <v>23</v>
      </c>
      <c r="AJ30" t="s">
        <v>11</v>
      </c>
      <c r="AK30" t="s">
        <v>12</v>
      </c>
      <c r="AL30" t="s">
        <v>13</v>
      </c>
      <c r="AM30" t="s">
        <v>14</v>
      </c>
      <c r="AN30" t="s">
        <v>15</v>
      </c>
      <c r="AT30" t="s">
        <v>19</v>
      </c>
      <c r="AU30" t="s">
        <v>20</v>
      </c>
      <c r="AV30" t="s">
        <v>21</v>
      </c>
      <c r="AW30" t="s">
        <v>22</v>
      </c>
      <c r="AX30" t="s">
        <v>23</v>
      </c>
      <c r="AZ30" t="s">
        <v>11</v>
      </c>
      <c r="BA30" t="s">
        <v>12</v>
      </c>
      <c r="BB30" t="s">
        <v>13</v>
      </c>
      <c r="BC30" t="s">
        <v>14</v>
      </c>
      <c r="BD30" t="s">
        <v>15</v>
      </c>
      <c r="BJ30" t="s">
        <v>19</v>
      </c>
      <c r="BK30" s="3" t="s">
        <v>20</v>
      </c>
      <c r="BL30" t="s">
        <v>21</v>
      </c>
      <c r="BM30" t="s">
        <v>22</v>
      </c>
      <c r="BN30" t="s">
        <v>23</v>
      </c>
      <c r="BQ30" t="s">
        <v>11</v>
      </c>
      <c r="BR30" t="s">
        <v>12</v>
      </c>
      <c r="BS30" t="s">
        <v>13</v>
      </c>
      <c r="BT30" t="s">
        <v>14</v>
      </c>
      <c r="BU30" t="s">
        <v>15</v>
      </c>
      <c r="CA30" t="s">
        <v>19</v>
      </c>
      <c r="CB30" t="s">
        <v>20</v>
      </c>
      <c r="CC30" t="s">
        <v>21</v>
      </c>
      <c r="CD30" t="s">
        <v>22</v>
      </c>
      <c r="CE30" t="s">
        <v>23</v>
      </c>
      <c r="CG30" t="s">
        <v>11</v>
      </c>
      <c r="CH30" t="s">
        <v>12</v>
      </c>
      <c r="CI30" t="s">
        <v>13</v>
      </c>
      <c r="CJ30" t="s">
        <v>14</v>
      </c>
      <c r="CK30" t="s">
        <v>15</v>
      </c>
      <c r="CQ30" t="s">
        <v>19</v>
      </c>
      <c r="CR30" t="s">
        <v>20</v>
      </c>
      <c r="CS30" t="s">
        <v>21</v>
      </c>
      <c r="CT30" t="s">
        <v>22</v>
      </c>
      <c r="CU30" t="s">
        <v>23</v>
      </c>
      <c r="CW30" t="s">
        <v>11</v>
      </c>
      <c r="CX30" t="s">
        <v>12</v>
      </c>
      <c r="CY30" t="s">
        <v>13</v>
      </c>
      <c r="CZ30" t="s">
        <v>14</v>
      </c>
      <c r="DA30" t="s">
        <v>15</v>
      </c>
      <c r="DG30" t="s">
        <v>19</v>
      </c>
      <c r="DH30" t="s">
        <v>20</v>
      </c>
      <c r="DI30" t="s">
        <v>21</v>
      </c>
      <c r="DJ30" t="s">
        <v>22</v>
      </c>
      <c r="DK30" t="s">
        <v>23</v>
      </c>
      <c r="DM30" t="s">
        <v>11</v>
      </c>
      <c r="DN30" t="s">
        <v>12</v>
      </c>
      <c r="DO30" t="s">
        <v>13</v>
      </c>
      <c r="DP30" t="s">
        <v>14</v>
      </c>
      <c r="DQ30" t="s">
        <v>15</v>
      </c>
      <c r="DW30" t="s">
        <v>19</v>
      </c>
      <c r="DX30" t="s">
        <v>20</v>
      </c>
      <c r="DY30" t="s">
        <v>21</v>
      </c>
      <c r="DZ30" t="s">
        <v>22</v>
      </c>
      <c r="EA30" t="s">
        <v>23</v>
      </c>
      <c r="EC30" t="s">
        <v>11</v>
      </c>
      <c r="ED30" t="s">
        <v>12</v>
      </c>
      <c r="EE30" t="s">
        <v>50</v>
      </c>
      <c r="EF30" t="s">
        <v>14</v>
      </c>
      <c r="EG30" t="s">
        <v>15</v>
      </c>
      <c r="EM30" t="s">
        <v>19</v>
      </c>
      <c r="EN30" t="s">
        <v>20</v>
      </c>
      <c r="EO30" t="s">
        <v>21</v>
      </c>
      <c r="EP30" t="s">
        <v>22</v>
      </c>
      <c r="EQ30" t="s">
        <v>23</v>
      </c>
      <c r="ES30" t="s">
        <v>11</v>
      </c>
      <c r="ET30" t="s">
        <v>12</v>
      </c>
      <c r="EU30" t="s">
        <v>13</v>
      </c>
      <c r="EV30" t="s">
        <v>14</v>
      </c>
      <c r="EW30" t="s">
        <v>15</v>
      </c>
      <c r="FC30" t="s">
        <v>19</v>
      </c>
      <c r="FD30" t="s">
        <v>20</v>
      </c>
      <c r="FE30" t="s">
        <v>21</v>
      </c>
      <c r="FF30" t="s">
        <v>22</v>
      </c>
      <c r="FG30" t="s">
        <v>23</v>
      </c>
      <c r="FI30" t="s">
        <v>11</v>
      </c>
      <c r="FJ30" t="s">
        <v>12</v>
      </c>
      <c r="FK30" t="s">
        <v>13</v>
      </c>
      <c r="FL30" t="s">
        <v>14</v>
      </c>
      <c r="FM30" t="s">
        <v>15</v>
      </c>
      <c r="FS30" t="s">
        <v>19</v>
      </c>
      <c r="FT30" t="s">
        <v>20</v>
      </c>
      <c r="FU30" t="s">
        <v>21</v>
      </c>
      <c r="FV30" t="s">
        <v>22</v>
      </c>
      <c r="FW30" t="s">
        <v>23</v>
      </c>
      <c r="FY30" t="s">
        <v>11</v>
      </c>
      <c r="FZ30" t="s">
        <v>12</v>
      </c>
      <c r="GA30" t="s">
        <v>13</v>
      </c>
      <c r="GB30" t="s">
        <v>14</v>
      </c>
      <c r="GC30" t="s">
        <v>15</v>
      </c>
      <c r="GI30" t="s">
        <v>19</v>
      </c>
      <c r="GJ30" t="s">
        <v>20</v>
      </c>
      <c r="GK30" t="s">
        <v>21</v>
      </c>
      <c r="GL30" t="s">
        <v>22</v>
      </c>
      <c r="GM30" t="s">
        <v>23</v>
      </c>
      <c r="GO30" t="s">
        <v>11</v>
      </c>
      <c r="GP30" t="s">
        <v>12</v>
      </c>
      <c r="GQ30" t="s">
        <v>13</v>
      </c>
      <c r="GR30" t="s">
        <v>14</v>
      </c>
      <c r="GS30" t="s">
        <v>15</v>
      </c>
      <c r="GY30" t="s">
        <v>19</v>
      </c>
      <c r="GZ30" t="s">
        <v>20</v>
      </c>
      <c r="HA30" t="s">
        <v>21</v>
      </c>
      <c r="HB30" t="s">
        <v>22</v>
      </c>
      <c r="HC30" t="s">
        <v>23</v>
      </c>
      <c r="HE30" t="s">
        <v>11</v>
      </c>
      <c r="HF30" t="s">
        <v>12</v>
      </c>
      <c r="HG30" t="s">
        <v>13</v>
      </c>
      <c r="HH30" t="s">
        <v>14</v>
      </c>
      <c r="HI30" t="s">
        <v>15</v>
      </c>
      <c r="HO30" t="s">
        <v>19</v>
      </c>
      <c r="HP30" t="s">
        <v>20</v>
      </c>
      <c r="HQ30" t="s">
        <v>21</v>
      </c>
      <c r="HR30" t="s">
        <v>22</v>
      </c>
      <c r="HS30" t="s">
        <v>23</v>
      </c>
      <c r="HU30" t="s">
        <v>11</v>
      </c>
      <c r="HV30" t="s">
        <v>12</v>
      </c>
      <c r="HW30" t="s">
        <v>13</v>
      </c>
      <c r="HX30" t="s">
        <v>14</v>
      </c>
      <c r="HY30" t="s">
        <v>15</v>
      </c>
      <c r="IE30" t="s">
        <v>19</v>
      </c>
      <c r="IF30" t="s">
        <v>20</v>
      </c>
      <c r="IG30" t="s">
        <v>21</v>
      </c>
      <c r="IH30" t="s">
        <v>22</v>
      </c>
      <c r="II30" t="s">
        <v>23</v>
      </c>
    </row>
    <row r="31" spans="4:243" x14ac:dyDescent="0.25">
      <c r="D31" s="3">
        <v>4.1812500000000004</v>
      </c>
      <c r="E31" s="3">
        <v>0.64160583941605842</v>
      </c>
      <c r="F31" s="3">
        <v>2.7765957446808511</v>
      </c>
      <c r="G31" s="3">
        <v>2.9032258064516125</v>
      </c>
      <c r="H31" s="3">
        <v>2.3274336283185839</v>
      </c>
      <c r="I31" s="3"/>
      <c r="J31" s="3"/>
      <c r="K31" s="3"/>
      <c r="L31" s="3"/>
      <c r="M31" s="3"/>
      <c r="N31">
        <f>AVERAGE(D31:M31)</f>
        <v>2.5660222037734211</v>
      </c>
      <c r="O31">
        <f>STDEV(D31:M31)</f>
        <v>1.2774301518318329</v>
      </c>
      <c r="P31">
        <f>N31-10</f>
        <v>-7.4339777962265785</v>
      </c>
      <c r="Q31">
        <f>MIN(D31:M31)</f>
        <v>0.64160583941605842</v>
      </c>
      <c r="R31">
        <f>MAX(D31:M31)</f>
        <v>4.1812500000000004</v>
      </c>
      <c r="T31" s="3">
        <v>2.3344537815126052</v>
      </c>
      <c r="U31" s="3">
        <v>1.6962732919254655</v>
      </c>
      <c r="V31" s="3">
        <v>9.5620689655172413</v>
      </c>
      <c r="W31" s="3">
        <v>5.3579999999999997</v>
      </c>
      <c r="X31" s="3">
        <v>3.3469135802469139</v>
      </c>
      <c r="Y31" s="3"/>
      <c r="Z31" s="3"/>
      <c r="AA31" s="3"/>
      <c r="AB31" s="3"/>
      <c r="AC31" s="3"/>
      <c r="AD31">
        <f>AVERAGE(T31:AC31)</f>
        <v>4.4595419238404448</v>
      </c>
      <c r="AE31">
        <f>STDEV(T31:AC31)</f>
        <v>3.171458816594293</v>
      </c>
      <c r="AF31">
        <f>AD31-10</f>
        <v>-5.5404580761595552</v>
      </c>
      <c r="AG31">
        <f>MIN(T31:AC31)</f>
        <v>1.6962732919254655</v>
      </c>
      <c r="AH31">
        <f>MAX(T31:AC31)</f>
        <v>9.5620689655172413</v>
      </c>
      <c r="AJ31" s="3">
        <v>1.4442708333333334</v>
      </c>
      <c r="AK31" s="3">
        <v>2.3348214285714284</v>
      </c>
      <c r="AL31" s="3">
        <v>4.3169491525423727</v>
      </c>
      <c r="AM31" s="3">
        <v>3.3050632911392404</v>
      </c>
      <c r="AN31" s="3">
        <v>2.5691588785046728</v>
      </c>
      <c r="AO31" s="3"/>
      <c r="AP31" s="3"/>
      <c r="AQ31" s="3"/>
      <c r="AR31" s="3"/>
      <c r="AS31" s="3"/>
      <c r="AT31">
        <f>AVERAGE(AJ31:AS31)</f>
        <v>2.7940527168182094</v>
      </c>
      <c r="AU31">
        <f>STDEV(AJ31:AS31)</f>
        <v>1.0797832084045207</v>
      </c>
      <c r="AV31">
        <f>AT31-10</f>
        <v>-7.205947283181791</v>
      </c>
      <c r="AW31">
        <f>MIN(AJ31:AS31)</f>
        <v>1.4442708333333334</v>
      </c>
      <c r="AX31">
        <f>MAX(AJ31:AS31)</f>
        <v>4.3169491525423727</v>
      </c>
      <c r="AZ31" s="3">
        <v>2.7525252525252526</v>
      </c>
      <c r="BA31" s="43"/>
      <c r="BB31" s="3">
        <v>2.1130081300813006</v>
      </c>
      <c r="BC31" s="3">
        <v>0.43783783783783786</v>
      </c>
      <c r="BD31" s="3">
        <v>0.99922779922779925</v>
      </c>
      <c r="BE31" s="3"/>
      <c r="BF31" s="3"/>
      <c r="BG31" s="3"/>
      <c r="BH31" s="3"/>
      <c r="BI31" s="3"/>
      <c r="BJ31">
        <f>AVERAGE(AZ31:BI31)</f>
        <v>1.5756497549180477</v>
      </c>
      <c r="BK31" s="3">
        <f>STDEV(AZ31:BI31)</f>
        <v>1.0489150251375317</v>
      </c>
      <c r="BL31">
        <f>BJ31-10</f>
        <v>-8.4243502450819516</v>
      </c>
      <c r="BM31">
        <f>MIN(AZ31:BI31)</f>
        <v>0.43783783783783786</v>
      </c>
      <c r="BN31">
        <f>MAX(AZ31:BI31)</f>
        <v>2.7525252525252526</v>
      </c>
      <c r="BQ31" s="3">
        <v>0.69947368421052625</v>
      </c>
      <c r="BR31" s="3">
        <v>0.99507575757575761</v>
      </c>
      <c r="BS31" s="3">
        <v>0.67461538461538462</v>
      </c>
      <c r="BT31" s="3">
        <v>1.848936170212766</v>
      </c>
      <c r="BU31" s="3">
        <v>0.52655935613682092</v>
      </c>
      <c r="BV31" s="3"/>
      <c r="BW31" s="3"/>
      <c r="BX31" s="3"/>
      <c r="BY31" s="3"/>
      <c r="BZ31" s="3"/>
      <c r="CA31">
        <f>AVERAGE(BQ31:BZ31)</f>
        <v>0.94893207055025108</v>
      </c>
      <c r="CB31">
        <f>STDEV(BQ31:BZ31)</f>
        <v>0.53104012556494218</v>
      </c>
      <c r="CC31">
        <f>CA31-10</f>
        <v>-9.0510679294497489</v>
      </c>
      <c r="CD31">
        <f>MIN(BQ31:BZ31)</f>
        <v>0.52655935613682092</v>
      </c>
      <c r="CE31">
        <f>MAX(BQ31:BZ31)</f>
        <v>1.848936170212766</v>
      </c>
      <c r="CG31" s="3">
        <v>0.49513422818791947</v>
      </c>
      <c r="CH31" s="3">
        <v>0.6812345679012346</v>
      </c>
      <c r="CI31" s="3">
        <v>0.54715909090909098</v>
      </c>
      <c r="CJ31" s="3">
        <v>0.70878552971576225</v>
      </c>
      <c r="CK31" s="3">
        <v>0.53300395256916988</v>
      </c>
      <c r="CL31" s="3"/>
      <c r="CM31" s="3"/>
      <c r="CN31" s="3"/>
      <c r="CO31" s="3"/>
      <c r="CP31" s="3"/>
      <c r="CQ31">
        <f>AVERAGE(CG31:CP31)</f>
        <v>0.59306347385663538</v>
      </c>
      <c r="CR31">
        <f>STDEV(CG31:CP31)</f>
        <v>9.5485904281211453E-2</v>
      </c>
      <c r="CS31">
        <f>CQ31-10</f>
        <v>-9.4069365261433653</v>
      </c>
      <c r="CT31">
        <f>MIN(CG31:CP31)</f>
        <v>0.49513422818791947</v>
      </c>
      <c r="CU31">
        <f>MAX(CG31:CP31)</f>
        <v>0.70878552971576225</v>
      </c>
      <c r="CW31" s="3">
        <v>0.93205128205128207</v>
      </c>
      <c r="CX31" s="3">
        <v>0.90396039603960399</v>
      </c>
      <c r="CY31" s="3">
        <v>0.87824675324675328</v>
      </c>
      <c r="CZ31" s="3">
        <v>0.55608247422680412</v>
      </c>
      <c r="DA31" s="3">
        <v>0.63058823529411767</v>
      </c>
      <c r="DB31" s="3"/>
      <c r="DC31" s="3"/>
      <c r="DD31" s="3"/>
      <c r="DE31" s="3"/>
      <c r="DG31">
        <f>AVERAGE(CW31:DF31)</f>
        <v>0.78018582817171223</v>
      </c>
      <c r="DH31">
        <f>STDEV(CW31:DF31)</f>
        <v>0.17363824305408004</v>
      </c>
      <c r="DI31">
        <f>DG31-9</f>
        <v>-8.219814171828288</v>
      </c>
      <c r="DJ31">
        <f>MIN(CW31:DF31)</f>
        <v>0.55608247422680412</v>
      </c>
      <c r="DK31">
        <f>MAX(CW31:DF31)</f>
        <v>0.93205128205128207</v>
      </c>
      <c r="DM31" s="3">
        <v>1.7433962264150942</v>
      </c>
      <c r="DN31" s="3">
        <v>0.6649484536082475</v>
      </c>
      <c r="DO31" s="3">
        <v>0.49787644787644791</v>
      </c>
      <c r="DP31" s="3">
        <v>0.28863134657836642</v>
      </c>
      <c r="DQ31" s="3">
        <v>0.20751582278481012</v>
      </c>
      <c r="DR31" s="3"/>
      <c r="DS31" s="3"/>
      <c r="DT31" s="3"/>
      <c r="DU31" s="3"/>
      <c r="DV31" s="3"/>
      <c r="DW31">
        <f>AVERAGE(DM31:DV31)</f>
        <v>0.6804736594525933</v>
      </c>
      <c r="DX31">
        <f>STDEV(DM31:DV31)</f>
        <v>0.62060790167265389</v>
      </c>
      <c r="DY31">
        <f>DW31-10</f>
        <v>-9.3195263405474069</v>
      </c>
      <c r="DZ31">
        <f>MIN(DM31:DV31)</f>
        <v>0.20751582278481012</v>
      </c>
      <c r="EA31">
        <f>MAX(DM31:DV31)</f>
        <v>1.7433962264150942</v>
      </c>
      <c r="EC31" s="3">
        <v>1.2539823008849558</v>
      </c>
      <c r="ED31" s="3">
        <v>1.0143396226415093</v>
      </c>
      <c r="EE31" s="3">
        <v>0.91896551724137931</v>
      </c>
      <c r="EF31" s="3">
        <v>0.95899280575539569</v>
      </c>
      <c r="EG31" s="3">
        <v>0.75188405797101454</v>
      </c>
      <c r="EH31" s="3"/>
      <c r="EI31" s="3"/>
      <c r="EJ31" s="3"/>
      <c r="EK31" s="3"/>
      <c r="EL31" s="3"/>
      <c r="EM31">
        <f>AVERAGE(EC31:EL31)</f>
        <v>0.97963286089885104</v>
      </c>
      <c r="EN31">
        <f>STDEV(EC31:EL31)</f>
        <v>0.18196718813373428</v>
      </c>
      <c r="EO31">
        <f>EM31-9</f>
        <v>-8.0203671391011486</v>
      </c>
      <c r="EP31">
        <f>MIN(EC31:EL31)</f>
        <v>0.75188405797101454</v>
      </c>
      <c r="EQ31">
        <f>MAX(EC31:EL31)</f>
        <v>1.2539823008849558</v>
      </c>
      <c r="ES31" s="3">
        <v>5.9545454545454541</v>
      </c>
      <c r="ET31" s="3">
        <v>1.8244755244755244</v>
      </c>
      <c r="EU31" s="3">
        <v>0.44068376068376069</v>
      </c>
      <c r="EV31" s="3">
        <v>0.45884413309982486</v>
      </c>
      <c r="EW31" s="3">
        <v>4.8945454545454545</v>
      </c>
      <c r="EX31" s="3"/>
      <c r="EY31" s="3"/>
      <c r="EZ31" s="3"/>
      <c r="FA31" s="3"/>
      <c r="FB31" s="3"/>
      <c r="FC31">
        <f>AVERAGE(ES31:FB31)</f>
        <v>2.7146188654700039</v>
      </c>
      <c r="FD31">
        <f>STDEV(ES31:FB31)</f>
        <v>2.5642181999515952</v>
      </c>
      <c r="FE31">
        <f>FC31-10</f>
        <v>-7.2853811345299961</v>
      </c>
      <c r="FF31">
        <f>MIN(ES31:FB31)</f>
        <v>0.44068376068376069</v>
      </c>
      <c r="FG31">
        <f>MAX(ES31:FB31)</f>
        <v>5.9545454545454541</v>
      </c>
      <c r="FI31" s="3">
        <v>1.6168421052631579</v>
      </c>
      <c r="FJ31" s="3">
        <v>0.86634920634920631</v>
      </c>
      <c r="FK31" s="3">
        <v>0.48644366197183098</v>
      </c>
      <c r="FL31" s="3">
        <v>0.39877112135176657</v>
      </c>
      <c r="FM31" s="3">
        <v>0.92965517241379314</v>
      </c>
      <c r="FN31" s="3"/>
      <c r="FO31" s="3"/>
      <c r="FP31" s="3"/>
      <c r="FQ31" s="3"/>
      <c r="FR31" s="3"/>
      <c r="FS31">
        <f>AVERAGE(FI31:FR31)</f>
        <v>0.85961225346995085</v>
      </c>
      <c r="FT31">
        <f>STDEV(FI31:FR31)</f>
        <v>0.48217678091331156</v>
      </c>
      <c r="FU31">
        <f>FS31-10</f>
        <v>-9.1403877465300489</v>
      </c>
      <c r="FV31">
        <f>MIN(FI31:FR31)</f>
        <v>0.39877112135176657</v>
      </c>
      <c r="FW31">
        <f>MAX(FI31:FR31)</f>
        <v>1.6168421052631579</v>
      </c>
      <c r="FY31" s="3">
        <v>1.0151079136690646</v>
      </c>
      <c r="FZ31" s="3"/>
      <c r="GA31" s="3">
        <v>1.1965217391304348</v>
      </c>
      <c r="GB31" s="3">
        <v>0.45299145299145299</v>
      </c>
      <c r="GC31" s="3">
        <v>1.0431451612903226</v>
      </c>
      <c r="GD31" s="3"/>
      <c r="GE31" s="3"/>
      <c r="GF31" s="3"/>
      <c r="GG31" s="3"/>
      <c r="GH31" s="3"/>
      <c r="GI31">
        <f>AVERAGE(FY31:GH31)</f>
        <v>0.92694156677031869</v>
      </c>
      <c r="GJ31">
        <f>STDEV(FY31:GH31)</f>
        <v>0.32587255166478279</v>
      </c>
      <c r="GK31">
        <f>GI31-10</f>
        <v>-9.0730584332296811</v>
      </c>
      <c r="GL31">
        <f>MIN(FY31:GH31)</f>
        <v>0.45299145299145299</v>
      </c>
      <c r="GM31">
        <f>MAX(FY31:GH31)</f>
        <v>1.1965217391304348</v>
      </c>
      <c r="GO31" s="3">
        <v>1.60062893081761</v>
      </c>
      <c r="GP31" s="3">
        <v>1.4811764705882353</v>
      </c>
      <c r="GQ31" s="3">
        <v>1.3804347826086958</v>
      </c>
      <c r="GR31" s="3">
        <v>1.32319587628866</v>
      </c>
      <c r="GS31" s="3">
        <v>2.2972727272727274</v>
      </c>
      <c r="GT31" s="3"/>
      <c r="GU31" s="3"/>
      <c r="GV31" s="3"/>
      <c r="GW31" s="3"/>
      <c r="GX31" s="3"/>
      <c r="GY31">
        <f>AVERAGE(GO31:GX31)</f>
        <v>1.6165417575151857</v>
      </c>
      <c r="GZ31">
        <f>STDEV(GO31:GX31)</f>
        <v>0.39489553738217498</v>
      </c>
      <c r="HA31">
        <f>GY31-10</f>
        <v>-8.3834582424848136</v>
      </c>
      <c r="HB31">
        <f>MIN(GO31:GX31)</f>
        <v>1.32319587628866</v>
      </c>
      <c r="HC31">
        <f>MAX(GO31:GX31)</f>
        <v>2.2972727272727274</v>
      </c>
      <c r="HE31" s="3">
        <v>1.022348484848485</v>
      </c>
      <c r="HF31" s="3">
        <v>2.238793103448276</v>
      </c>
      <c r="HG31" s="3">
        <v>1.7608108108108107</v>
      </c>
      <c r="HH31" s="3">
        <v>1.3796875</v>
      </c>
      <c r="HI31" s="3">
        <v>0.77810650887573973</v>
      </c>
      <c r="HJ31" s="3"/>
      <c r="HK31" s="3"/>
      <c r="HL31" s="3"/>
      <c r="HM31" s="3"/>
      <c r="HN31" s="3"/>
      <c r="HO31">
        <f>AVERAGE(HE31:HN31)</f>
        <v>1.4359492815966624</v>
      </c>
      <c r="HP31">
        <f>STDEV(HE31:HN31)</f>
        <v>0.58246917004442544</v>
      </c>
      <c r="HQ31">
        <f>HO31-10</f>
        <v>-8.5640507184033368</v>
      </c>
      <c r="HR31">
        <f>MIN(HE31:HN31)</f>
        <v>0.77810650887573973</v>
      </c>
      <c r="HS31">
        <f>MAX(HE31:HN31)</f>
        <v>2.238793103448276</v>
      </c>
      <c r="HU31" s="3">
        <v>1.3955665024630541</v>
      </c>
      <c r="HV31" s="3">
        <v>0.9325259515570935</v>
      </c>
      <c r="HW31" s="3">
        <v>8.8025889967637536E-2</v>
      </c>
      <c r="HX31" s="3">
        <v>0.14128342245989306</v>
      </c>
      <c r="HY31" s="3">
        <v>0.17686666666666667</v>
      </c>
      <c r="HZ31" s="3"/>
      <c r="IA31" s="3"/>
      <c r="IB31" s="3"/>
      <c r="IC31" s="3"/>
      <c r="ID31" s="3"/>
      <c r="IE31">
        <f>AVERAGE(HU31:ID31)</f>
        <v>0.54685368662286893</v>
      </c>
      <c r="IF31">
        <f>STDEV(HU31:ID31)</f>
        <v>0.58757065975158751</v>
      </c>
      <c r="IG31">
        <f>IE31-10</f>
        <v>-9.4531463133771307</v>
      </c>
      <c r="IH31">
        <f>MIN(HU31:ID31)</f>
        <v>8.8025889967637536E-2</v>
      </c>
      <c r="II31">
        <f>MAX(HU31:ID31)</f>
        <v>1.3955665024630541</v>
      </c>
    </row>
    <row r="32" spans="4:243" x14ac:dyDescent="0.25">
      <c r="BK32" s="3"/>
    </row>
    <row r="33" spans="3:254" x14ac:dyDescent="0.25">
      <c r="BK33" s="3"/>
    </row>
    <row r="36" spans="3:254" x14ac:dyDescent="0.25">
      <c r="D36" s="1" t="s">
        <v>5</v>
      </c>
      <c r="E36" s="1" t="s">
        <v>5</v>
      </c>
      <c r="F36" s="1" t="s">
        <v>5</v>
      </c>
      <c r="G36" s="1" t="s">
        <v>5</v>
      </c>
      <c r="H36" s="1" t="s">
        <v>5</v>
      </c>
      <c r="I36" s="1"/>
      <c r="J36" s="1"/>
      <c r="K36" s="1"/>
      <c r="L36" s="1"/>
      <c r="M36" s="1"/>
      <c r="T36" s="1" t="s">
        <v>18</v>
      </c>
      <c r="U36" s="1" t="s">
        <v>18</v>
      </c>
      <c r="V36" s="1" t="s">
        <v>18</v>
      </c>
      <c r="W36" s="1" t="s">
        <v>18</v>
      </c>
      <c r="X36" s="1" t="s">
        <v>18</v>
      </c>
      <c r="Y36" s="1"/>
      <c r="Z36" s="1"/>
      <c r="AA36" s="1"/>
      <c r="AB36" s="1"/>
      <c r="AC36" s="1"/>
      <c r="AJ36" s="1" t="s">
        <v>27</v>
      </c>
      <c r="AK36" s="1" t="s">
        <v>27</v>
      </c>
      <c r="AL36" s="1" t="s">
        <v>27</v>
      </c>
      <c r="AM36" s="1" t="s">
        <v>27</v>
      </c>
      <c r="AN36" s="1" t="s">
        <v>27</v>
      </c>
      <c r="AO36" s="1"/>
      <c r="AP36" s="1"/>
      <c r="AQ36" s="1"/>
      <c r="AR36" s="1"/>
      <c r="AS36" s="1"/>
      <c r="AZ36" s="1" t="s">
        <v>30</v>
      </c>
      <c r="BA36" s="1" t="s">
        <v>30</v>
      </c>
      <c r="BB36" s="1" t="s">
        <v>30</v>
      </c>
      <c r="BC36" s="1" t="s">
        <v>30</v>
      </c>
      <c r="BD36" s="1" t="s">
        <v>30</v>
      </c>
      <c r="BE36" s="1"/>
      <c r="BF36" s="1"/>
      <c r="BG36" s="1"/>
      <c r="BH36" s="1"/>
      <c r="BI36" s="1"/>
      <c r="BQ36" s="1" t="s">
        <v>32</v>
      </c>
      <c r="BR36" s="1" t="s">
        <v>32</v>
      </c>
      <c r="BS36" s="1" t="s">
        <v>32</v>
      </c>
      <c r="BT36" s="1" t="s">
        <v>32</v>
      </c>
      <c r="BU36" s="1" t="s">
        <v>32</v>
      </c>
      <c r="BV36" s="1"/>
      <c r="BW36" s="1"/>
      <c r="BX36" s="1"/>
      <c r="BY36" s="1"/>
      <c r="BZ36" s="1"/>
      <c r="CG36" s="1" t="s">
        <v>33</v>
      </c>
      <c r="CH36" s="1" t="s">
        <v>33</v>
      </c>
      <c r="CI36" s="1" t="s">
        <v>33</v>
      </c>
      <c r="CJ36" s="1" t="s">
        <v>33</v>
      </c>
      <c r="CK36" s="1" t="s">
        <v>33</v>
      </c>
      <c r="CL36" s="1"/>
      <c r="CM36" s="1"/>
      <c r="CN36" s="1"/>
      <c r="CO36" s="1"/>
      <c r="CP36" s="1"/>
      <c r="CW36" s="1" t="s">
        <v>34</v>
      </c>
      <c r="CX36" s="1" t="s">
        <v>34</v>
      </c>
      <c r="CY36" s="1" t="s">
        <v>34</v>
      </c>
      <c r="CZ36" s="1" t="s">
        <v>34</v>
      </c>
      <c r="DA36" s="1"/>
      <c r="DB36" s="1"/>
      <c r="DC36" s="1"/>
      <c r="DD36" s="1"/>
      <c r="DE36" s="1"/>
      <c r="DG36" s="1"/>
      <c r="DM36" s="1" t="s">
        <v>42</v>
      </c>
      <c r="DN36" s="1" t="s">
        <v>42</v>
      </c>
      <c r="DO36" s="1" t="s">
        <v>42</v>
      </c>
      <c r="DP36" s="1" t="s">
        <v>42</v>
      </c>
      <c r="DQ36" s="1" t="s">
        <v>42</v>
      </c>
      <c r="DR36" s="1"/>
      <c r="DS36" s="1"/>
      <c r="DT36" s="1"/>
      <c r="DU36" s="1"/>
      <c r="DV36" s="1"/>
      <c r="EC36" s="1" t="s">
        <v>43</v>
      </c>
      <c r="ED36" s="1" t="s">
        <v>43</v>
      </c>
      <c r="EE36" s="1" t="s">
        <v>43</v>
      </c>
      <c r="EF36" s="1" t="s">
        <v>43</v>
      </c>
      <c r="EG36" s="1"/>
      <c r="EH36" s="1"/>
      <c r="EI36" s="1"/>
      <c r="EJ36" s="1"/>
      <c r="EK36" s="1"/>
      <c r="EL36" s="1"/>
      <c r="ES36" s="1" t="s">
        <v>44</v>
      </c>
      <c r="ET36" s="1" t="s">
        <v>44</v>
      </c>
      <c r="EU36" s="1" t="s">
        <v>44</v>
      </c>
      <c r="EV36" s="1" t="s">
        <v>44</v>
      </c>
      <c r="EW36" s="1" t="s">
        <v>44</v>
      </c>
      <c r="EX36" s="1"/>
      <c r="EY36" s="1"/>
      <c r="EZ36" s="1"/>
      <c r="FA36" s="1"/>
      <c r="FB36" s="1"/>
      <c r="FI36" s="1" t="s">
        <v>45</v>
      </c>
      <c r="FJ36" s="1" t="s">
        <v>45</v>
      </c>
      <c r="FK36" s="1" t="s">
        <v>45</v>
      </c>
      <c r="FL36" s="1" t="s">
        <v>45</v>
      </c>
      <c r="FM36" s="1"/>
      <c r="FN36" s="1"/>
      <c r="FO36" s="1"/>
      <c r="FP36" s="1"/>
      <c r="FQ36" s="1"/>
      <c r="FR36" s="1"/>
      <c r="FY36" s="1" t="s">
        <v>46</v>
      </c>
      <c r="FZ36" s="1" t="s">
        <v>46</v>
      </c>
      <c r="GA36" s="1" t="s">
        <v>46</v>
      </c>
      <c r="GB36" s="1" t="s">
        <v>46</v>
      </c>
      <c r="GC36" s="1" t="s">
        <v>46</v>
      </c>
      <c r="GD36" s="1"/>
      <c r="GE36" s="1"/>
      <c r="GF36" s="1"/>
      <c r="GG36" s="1"/>
      <c r="GH36" s="1"/>
      <c r="GO36" s="1" t="s">
        <v>47</v>
      </c>
      <c r="GP36" s="1" t="s">
        <v>47</v>
      </c>
      <c r="GQ36" s="1" t="s">
        <v>47</v>
      </c>
      <c r="GR36" s="1" t="s">
        <v>47</v>
      </c>
      <c r="GS36" s="1" t="s">
        <v>47</v>
      </c>
      <c r="GT36" s="1"/>
      <c r="GU36" s="1"/>
      <c r="GV36" s="1"/>
      <c r="GW36" s="1"/>
      <c r="GX36" s="1"/>
      <c r="HF36" s="1" t="s">
        <v>48</v>
      </c>
      <c r="HG36" s="1" t="s">
        <v>48</v>
      </c>
      <c r="HH36" s="1" t="s">
        <v>48</v>
      </c>
      <c r="HI36" s="1" t="s">
        <v>48</v>
      </c>
      <c r="HJ36" s="1"/>
      <c r="HK36" s="1"/>
      <c r="HL36" s="1"/>
      <c r="HM36" s="1"/>
      <c r="HN36" s="1"/>
      <c r="HO36" s="1"/>
      <c r="HU36" s="1" t="s">
        <v>49</v>
      </c>
      <c r="HV36" s="1" t="s">
        <v>49</v>
      </c>
      <c r="HW36" s="1" t="s">
        <v>49</v>
      </c>
      <c r="HX36" s="1" t="s">
        <v>49</v>
      </c>
      <c r="HY36" s="1" t="s">
        <v>49</v>
      </c>
      <c r="HZ36" s="1"/>
      <c r="IA36" s="1"/>
      <c r="IB36" s="1"/>
      <c r="IC36" s="1"/>
      <c r="ID36" s="1"/>
    </row>
    <row r="37" spans="3:254" x14ac:dyDescent="0.25">
      <c r="D37" s="1" t="s">
        <v>16</v>
      </c>
      <c r="E37" s="1" t="s">
        <v>16</v>
      </c>
      <c r="F37" s="1" t="s">
        <v>16</v>
      </c>
      <c r="G37" s="1" t="s">
        <v>16</v>
      </c>
      <c r="H37" s="1" t="s">
        <v>16</v>
      </c>
      <c r="I37" s="1"/>
      <c r="J37" s="1"/>
      <c r="K37" s="1"/>
      <c r="L37" s="1"/>
      <c r="M37" s="1"/>
      <c r="T37" s="1" t="s">
        <v>16</v>
      </c>
      <c r="U37" s="1" t="s">
        <v>16</v>
      </c>
      <c r="V37" s="1" t="s">
        <v>16</v>
      </c>
      <c r="W37" s="1" t="s">
        <v>16</v>
      </c>
      <c r="X37" s="1" t="s">
        <v>16</v>
      </c>
      <c r="Y37" s="1"/>
      <c r="Z37" s="1"/>
      <c r="AA37" s="1"/>
      <c r="AB37" s="1"/>
      <c r="AC37" s="1"/>
      <c r="AJ37" s="1" t="s">
        <v>16</v>
      </c>
      <c r="AK37" s="1" t="s">
        <v>16</v>
      </c>
      <c r="AL37" s="1" t="s">
        <v>16</v>
      </c>
      <c r="AM37" s="1" t="s">
        <v>16</v>
      </c>
      <c r="AN37" s="1" t="s">
        <v>16</v>
      </c>
      <c r="AO37" s="1"/>
      <c r="AP37" s="1"/>
      <c r="AQ37" s="1"/>
      <c r="AR37" s="1"/>
      <c r="AS37" s="1"/>
      <c r="AZ37" s="1" t="s">
        <v>16</v>
      </c>
      <c r="BA37" s="1" t="s">
        <v>16</v>
      </c>
      <c r="BB37" s="1" t="s">
        <v>16</v>
      </c>
      <c r="BC37" s="1" t="s">
        <v>16</v>
      </c>
      <c r="BD37" s="1" t="s">
        <v>16</v>
      </c>
      <c r="BE37" s="1"/>
      <c r="BF37" s="1"/>
      <c r="BG37" s="1"/>
      <c r="BH37" s="1"/>
      <c r="BI37" s="1"/>
      <c r="BQ37" s="1" t="s">
        <v>16</v>
      </c>
      <c r="BR37" s="1" t="s">
        <v>16</v>
      </c>
      <c r="BS37" s="1" t="s">
        <v>16</v>
      </c>
      <c r="BT37" s="1" t="s">
        <v>16</v>
      </c>
      <c r="BU37" s="1" t="s">
        <v>16</v>
      </c>
      <c r="BV37" s="1"/>
      <c r="BW37" s="1"/>
      <c r="BX37" s="1"/>
      <c r="BY37" s="1"/>
      <c r="BZ37" s="1"/>
      <c r="CG37" s="1" t="s">
        <v>16</v>
      </c>
      <c r="CH37" s="1" t="s">
        <v>16</v>
      </c>
      <c r="CI37" s="1" t="s">
        <v>16</v>
      </c>
      <c r="CJ37" s="1" t="s">
        <v>16</v>
      </c>
      <c r="CK37" s="1" t="s">
        <v>16</v>
      </c>
      <c r="CL37" s="1"/>
      <c r="CM37" s="1"/>
      <c r="CN37" s="1"/>
      <c r="CO37" s="1"/>
      <c r="CP37" s="1"/>
      <c r="CW37" s="1" t="s">
        <v>16</v>
      </c>
      <c r="CX37" s="1" t="s">
        <v>16</v>
      </c>
      <c r="CY37" s="1" t="s">
        <v>16</v>
      </c>
      <c r="CZ37" s="1" t="s">
        <v>16</v>
      </c>
      <c r="DA37" s="1"/>
      <c r="DB37" s="1"/>
      <c r="DC37" s="1"/>
      <c r="DD37" s="1"/>
      <c r="DE37" s="1"/>
      <c r="DG37" s="1"/>
      <c r="DM37" s="1" t="s">
        <v>16</v>
      </c>
      <c r="DN37" s="1" t="s">
        <v>16</v>
      </c>
      <c r="DO37" s="1" t="s">
        <v>16</v>
      </c>
      <c r="DP37" s="1" t="s">
        <v>16</v>
      </c>
      <c r="DQ37" s="1" t="s">
        <v>16</v>
      </c>
      <c r="DR37" s="1"/>
      <c r="DS37" s="1"/>
      <c r="DT37" s="1"/>
      <c r="DU37" s="1"/>
      <c r="DV37" s="1"/>
      <c r="EC37" s="1" t="s">
        <v>16</v>
      </c>
      <c r="ED37" s="1" t="s">
        <v>16</v>
      </c>
      <c r="EE37" s="1" t="s">
        <v>16</v>
      </c>
      <c r="EF37" s="1" t="s">
        <v>16</v>
      </c>
      <c r="EG37" s="1"/>
      <c r="EH37" s="1"/>
      <c r="EI37" s="1"/>
      <c r="EJ37" s="1"/>
      <c r="EK37" s="1"/>
      <c r="EL37" s="1"/>
      <c r="ES37" s="1" t="s">
        <v>16</v>
      </c>
      <c r="ET37" s="1" t="s">
        <v>16</v>
      </c>
      <c r="EU37" s="1" t="s">
        <v>16</v>
      </c>
      <c r="EV37" s="1" t="s">
        <v>16</v>
      </c>
      <c r="EW37" s="1" t="s">
        <v>16</v>
      </c>
      <c r="EX37" s="1"/>
      <c r="EY37" s="1"/>
      <c r="EZ37" s="1"/>
      <c r="FA37" s="1"/>
      <c r="FB37" s="1"/>
      <c r="FI37" s="1" t="s">
        <v>16</v>
      </c>
      <c r="FJ37" s="1" t="s">
        <v>16</v>
      </c>
      <c r="FK37" s="1" t="s">
        <v>16</v>
      </c>
      <c r="FL37" s="1" t="s">
        <v>16</v>
      </c>
      <c r="FM37" s="1"/>
      <c r="FN37" s="1"/>
      <c r="FO37" s="1"/>
      <c r="FP37" s="1"/>
      <c r="FQ37" s="1"/>
      <c r="FR37" s="1"/>
      <c r="FY37" s="1" t="s">
        <v>16</v>
      </c>
      <c r="FZ37" s="1" t="s">
        <v>16</v>
      </c>
      <c r="GA37" s="1" t="s">
        <v>16</v>
      </c>
      <c r="GB37" s="1" t="s">
        <v>16</v>
      </c>
      <c r="GC37" s="1" t="s">
        <v>16</v>
      </c>
      <c r="GD37" s="1"/>
      <c r="GE37" s="1"/>
      <c r="GF37" s="1"/>
      <c r="GG37" s="1"/>
      <c r="GH37" s="1"/>
      <c r="GO37" s="1" t="s">
        <v>16</v>
      </c>
      <c r="GP37" s="1" t="s">
        <v>16</v>
      </c>
      <c r="GQ37" s="1" t="s">
        <v>16</v>
      </c>
      <c r="GR37" s="1" t="s">
        <v>16</v>
      </c>
      <c r="GS37" s="1" t="s">
        <v>16</v>
      </c>
      <c r="GT37" s="1"/>
      <c r="GU37" s="1"/>
      <c r="GV37" s="1"/>
      <c r="GW37" s="1"/>
      <c r="GX37" s="1"/>
      <c r="HF37" s="1" t="s">
        <v>16</v>
      </c>
      <c r="HG37" s="1" t="s">
        <v>16</v>
      </c>
      <c r="HH37" s="1" t="s">
        <v>16</v>
      </c>
      <c r="HI37" s="1" t="s">
        <v>16</v>
      </c>
      <c r="HJ37" s="1"/>
      <c r="HK37" s="1"/>
      <c r="HL37" s="1"/>
      <c r="HM37" s="1"/>
      <c r="HN37" s="1"/>
      <c r="HO37" s="1"/>
      <c r="HU37" s="1" t="s">
        <v>16</v>
      </c>
      <c r="HV37" s="1" t="s">
        <v>16</v>
      </c>
      <c r="HW37" s="1" t="s">
        <v>16</v>
      </c>
      <c r="HX37" s="1" t="s">
        <v>16</v>
      </c>
      <c r="HY37" s="1" t="s">
        <v>16</v>
      </c>
      <c r="HZ37" s="1"/>
      <c r="IA37" s="1"/>
      <c r="IB37" s="1"/>
      <c r="IC37" s="1"/>
      <c r="ID37" s="1"/>
    </row>
    <row r="38" spans="3:254" x14ac:dyDescent="0.25">
      <c r="D38" s="1" t="s">
        <v>11</v>
      </c>
      <c r="E38" s="1" t="s">
        <v>12</v>
      </c>
      <c r="F38" s="1" t="s">
        <v>13</v>
      </c>
      <c r="G38" s="1" t="s">
        <v>14</v>
      </c>
      <c r="H38" s="1" t="s">
        <v>15</v>
      </c>
      <c r="I38" s="7"/>
      <c r="J38" s="7"/>
      <c r="K38" s="7"/>
      <c r="L38" s="7"/>
      <c r="M38" s="7"/>
      <c r="T38" s="1" t="s">
        <v>11</v>
      </c>
      <c r="U38" s="1" t="s">
        <v>12</v>
      </c>
      <c r="V38" s="1" t="s">
        <v>13</v>
      </c>
      <c r="W38" s="1" t="s">
        <v>14</v>
      </c>
      <c r="X38" s="1" t="s">
        <v>15</v>
      </c>
      <c r="Y38" s="7"/>
      <c r="Z38" s="7"/>
      <c r="AA38" s="7"/>
      <c r="AB38" s="7"/>
      <c r="AC38" s="7"/>
      <c r="AJ38" s="1" t="s">
        <v>11</v>
      </c>
      <c r="AK38" s="1" t="s">
        <v>12</v>
      </c>
      <c r="AL38" s="1" t="s">
        <v>13</v>
      </c>
      <c r="AM38" s="1" t="s">
        <v>14</v>
      </c>
      <c r="AN38" s="1" t="s">
        <v>15</v>
      </c>
      <c r="AO38" s="7"/>
      <c r="AP38" s="7"/>
      <c r="AQ38" s="7"/>
      <c r="AR38" s="7"/>
      <c r="AS38" s="7"/>
      <c r="AZ38" s="1" t="s">
        <v>11</v>
      </c>
      <c r="BA38" s="1" t="s">
        <v>12</v>
      </c>
      <c r="BB38" s="1" t="s">
        <v>13</v>
      </c>
      <c r="BC38" s="1" t="s">
        <v>14</v>
      </c>
      <c r="BD38" s="1" t="s">
        <v>15</v>
      </c>
      <c r="BE38" s="7"/>
      <c r="BF38" s="7"/>
      <c r="BG38" s="7"/>
      <c r="BH38" s="7"/>
      <c r="BI38" s="7"/>
      <c r="BQ38" s="1" t="s">
        <v>11</v>
      </c>
      <c r="BR38" s="1" t="s">
        <v>12</v>
      </c>
      <c r="BS38" s="1" t="s">
        <v>13</v>
      </c>
      <c r="BT38" s="1" t="s">
        <v>14</v>
      </c>
      <c r="BU38" s="1" t="s">
        <v>15</v>
      </c>
      <c r="BV38" s="7"/>
      <c r="BW38" s="7"/>
      <c r="BX38" s="7"/>
      <c r="BY38" s="7"/>
      <c r="BZ38" s="7"/>
      <c r="CG38" s="1" t="s">
        <v>11</v>
      </c>
      <c r="CH38" s="1" t="s">
        <v>12</v>
      </c>
      <c r="CI38" s="1" t="s">
        <v>13</v>
      </c>
      <c r="CJ38" s="1" t="s">
        <v>14</v>
      </c>
      <c r="CK38" s="1" t="s">
        <v>15</v>
      </c>
      <c r="CL38" s="7"/>
      <c r="CM38" s="7"/>
      <c r="CN38" s="7"/>
      <c r="CO38" s="7"/>
      <c r="CP38" s="7"/>
      <c r="CW38" s="1" t="s">
        <v>11</v>
      </c>
      <c r="CX38" s="1" t="s">
        <v>12</v>
      </c>
      <c r="CY38" s="1" t="s">
        <v>13</v>
      </c>
      <c r="CZ38" s="1" t="s">
        <v>14</v>
      </c>
      <c r="DA38" s="1"/>
      <c r="DB38" s="7"/>
      <c r="DC38" s="7"/>
      <c r="DD38" s="7"/>
      <c r="DE38" s="7"/>
      <c r="DG38" s="7"/>
      <c r="DM38" s="1" t="s">
        <v>11</v>
      </c>
      <c r="DN38" s="1" t="s">
        <v>12</v>
      </c>
      <c r="DO38" s="1" t="s">
        <v>13</v>
      </c>
      <c r="DP38" s="1" t="s">
        <v>14</v>
      </c>
      <c r="DQ38" s="1" t="s">
        <v>15</v>
      </c>
      <c r="DR38" s="7"/>
      <c r="DS38" s="7"/>
      <c r="DT38" s="7"/>
      <c r="DU38" s="7"/>
      <c r="DV38" s="7"/>
      <c r="EC38" s="1" t="s">
        <v>11</v>
      </c>
      <c r="ED38" s="1" t="s">
        <v>12</v>
      </c>
      <c r="EE38" s="1" t="s">
        <v>13</v>
      </c>
      <c r="EF38" s="1" t="s">
        <v>14</v>
      </c>
      <c r="EG38" s="1"/>
      <c r="EH38" s="7"/>
      <c r="EI38" s="7"/>
      <c r="EJ38" s="7"/>
      <c r="EK38" s="7"/>
      <c r="EL38" s="7"/>
      <c r="ES38" s="1" t="s">
        <v>11</v>
      </c>
      <c r="ET38" s="1" t="s">
        <v>12</v>
      </c>
      <c r="EU38" s="1" t="s">
        <v>13</v>
      </c>
      <c r="EV38" s="1" t="s">
        <v>14</v>
      </c>
      <c r="EW38" s="1" t="s">
        <v>15</v>
      </c>
      <c r="EX38" s="7"/>
      <c r="EY38" s="7"/>
      <c r="EZ38" s="7"/>
      <c r="FA38" s="7"/>
      <c r="FB38" s="7"/>
      <c r="FI38" s="1" t="s">
        <v>11</v>
      </c>
      <c r="FJ38" s="1" t="s">
        <v>12</v>
      </c>
      <c r="FK38" s="1" t="s">
        <v>13</v>
      </c>
      <c r="FL38" s="1" t="s">
        <v>14</v>
      </c>
      <c r="FM38" s="1"/>
      <c r="FN38" s="7"/>
      <c r="FO38" s="7"/>
      <c r="FP38" s="7"/>
      <c r="FQ38" s="7"/>
      <c r="FR38" s="7"/>
      <c r="FY38" s="1" t="s">
        <v>11</v>
      </c>
      <c r="FZ38" s="1" t="s">
        <v>12</v>
      </c>
      <c r="GA38" s="1" t="s">
        <v>13</v>
      </c>
      <c r="GB38" s="1" t="s">
        <v>14</v>
      </c>
      <c r="GC38" s="1" t="s">
        <v>15</v>
      </c>
      <c r="GD38" s="7"/>
      <c r="GE38" s="7"/>
      <c r="GF38" s="7"/>
      <c r="GG38" s="7"/>
      <c r="GH38" s="7"/>
      <c r="GO38" s="1" t="s">
        <v>11</v>
      </c>
      <c r="GP38" s="1" t="s">
        <v>12</v>
      </c>
      <c r="GQ38" s="1" t="s">
        <v>13</v>
      </c>
      <c r="GR38" s="1" t="s">
        <v>14</v>
      </c>
      <c r="GS38" s="1" t="s">
        <v>15</v>
      </c>
      <c r="GT38" s="7"/>
      <c r="GU38" s="7"/>
      <c r="GV38" s="7"/>
      <c r="GW38" s="7"/>
      <c r="GX38" s="7"/>
      <c r="HF38" s="1" t="s">
        <v>11</v>
      </c>
      <c r="HG38" s="1" t="s">
        <v>12</v>
      </c>
      <c r="HH38" s="1" t="s">
        <v>13</v>
      </c>
      <c r="HI38" s="1" t="s">
        <v>14</v>
      </c>
      <c r="HJ38" s="1"/>
      <c r="HK38" s="7"/>
      <c r="HL38" s="7"/>
      <c r="HM38" s="7"/>
      <c r="HN38" s="7"/>
      <c r="HO38" s="7"/>
      <c r="HU38" s="1" t="s">
        <v>11</v>
      </c>
      <c r="HV38" s="1" t="s">
        <v>12</v>
      </c>
      <c r="HW38" s="1" t="s">
        <v>13</v>
      </c>
      <c r="HX38" s="1" t="s">
        <v>14</v>
      </c>
      <c r="HY38" s="1" t="s">
        <v>15</v>
      </c>
      <c r="HZ38" s="7"/>
      <c r="IA38" s="7"/>
      <c r="IB38" s="7"/>
      <c r="IC38" s="7"/>
      <c r="ID38" s="7"/>
    </row>
    <row r="39" spans="3:254" x14ac:dyDescent="0.25">
      <c r="C39" t="s">
        <v>1</v>
      </c>
      <c r="D39">
        <f>D5</f>
        <v>2.905263157894737</v>
      </c>
      <c r="E39">
        <f t="shared" ref="E39:H39" si="0">E5</f>
        <v>1.29</v>
      </c>
      <c r="F39">
        <f t="shared" si="0"/>
        <v>0.72884615384615392</v>
      </c>
      <c r="G39">
        <f t="shared" si="0"/>
        <v>1.1574561403508772</v>
      </c>
      <c r="H39">
        <f t="shared" si="0"/>
        <v>2.2208333333333332</v>
      </c>
      <c r="T39">
        <f>T5</f>
        <v>2.4954128440366969</v>
      </c>
      <c r="U39">
        <f t="shared" ref="U39:X39" si="1">U5</f>
        <v>4.9035714285714294</v>
      </c>
      <c r="V39">
        <f t="shared" si="1"/>
        <v>5.1999999999999993</v>
      </c>
      <c r="W39">
        <f t="shared" si="1"/>
        <v>3.7690140845070426</v>
      </c>
      <c r="X39">
        <f t="shared" si="1"/>
        <v>1.8464285714285715</v>
      </c>
      <c r="AJ39" s="43"/>
      <c r="AK39">
        <f t="shared" ref="AK39:AN39" si="2">AK5</f>
        <v>0.86858974358974361</v>
      </c>
      <c r="AL39">
        <f t="shared" si="2"/>
        <v>1.2176744186046511</v>
      </c>
      <c r="AM39">
        <f t="shared" si="2"/>
        <v>1.8285714285714287</v>
      </c>
      <c r="AN39">
        <f t="shared" si="2"/>
        <v>0.94965034965034956</v>
      </c>
      <c r="AZ39" s="2">
        <f>AZ5</f>
        <v>2.373728813559322</v>
      </c>
      <c r="BA39" s="42"/>
      <c r="BB39" s="2">
        <f t="shared" ref="BB39:BD39" si="3">BB5</f>
        <v>0.28338762214983715</v>
      </c>
      <c r="BC39" s="2">
        <f t="shared" si="3"/>
        <v>0.29067702552719205</v>
      </c>
      <c r="BD39" s="2">
        <f t="shared" si="3"/>
        <v>0.52008032128514059</v>
      </c>
      <c r="BE39" s="2"/>
      <c r="BF39" s="2"/>
      <c r="BG39" s="2"/>
      <c r="BH39" s="2"/>
      <c r="BI39" s="2"/>
      <c r="BQ39" s="2">
        <f>BQ5</f>
        <v>0.43015384615384616</v>
      </c>
      <c r="BR39" s="2">
        <f t="shared" ref="BR39:BU39" si="4">BR5</f>
        <v>0.59615384615384615</v>
      </c>
      <c r="BS39" s="2">
        <f t="shared" si="4"/>
        <v>0.86543624161073818</v>
      </c>
      <c r="BT39" s="2">
        <f t="shared" si="4"/>
        <v>0.51027667984189717</v>
      </c>
      <c r="BU39" s="2">
        <f t="shared" si="4"/>
        <v>0.73087431693989069</v>
      </c>
      <c r="BV39" s="2"/>
      <c r="BW39" s="2"/>
      <c r="BX39" s="2"/>
      <c r="BY39" s="2"/>
      <c r="BZ39" s="2"/>
      <c r="CB39" s="5"/>
      <c r="CG39" s="3">
        <f>CG5</f>
        <v>0.6064315352697095</v>
      </c>
      <c r="CH39" s="2">
        <f>CH5</f>
        <v>0.44933333333333336</v>
      </c>
      <c r="CI39" s="2">
        <f t="shared" ref="CI39:CK39" si="5">CI5</f>
        <v>0.75597964376590343</v>
      </c>
      <c r="CJ39" s="2">
        <f t="shared" si="5"/>
        <v>0.51454545454545453</v>
      </c>
      <c r="CK39" s="2">
        <f t="shared" si="5"/>
        <v>0.62171052631578949</v>
      </c>
      <c r="CL39" s="2"/>
      <c r="CM39" s="2"/>
      <c r="CN39" s="2"/>
      <c r="CO39" s="2"/>
      <c r="CP39" s="2"/>
      <c r="CQ39" s="5"/>
      <c r="CW39" s="2">
        <f>CW5</f>
        <v>0.41654247391952315</v>
      </c>
      <c r="CX39" s="2">
        <f>CX5</f>
        <v>0.40920436817472705</v>
      </c>
      <c r="CY39" s="2">
        <f>CY5</f>
        <v>0.61682242990654201</v>
      </c>
      <c r="CZ39" s="2">
        <f>CZ5</f>
        <v>0.72086720867208676</v>
      </c>
      <c r="DA39" s="2"/>
      <c r="DB39" s="2"/>
      <c r="DC39" s="2"/>
      <c r="DD39" s="2"/>
      <c r="DE39" s="2"/>
      <c r="DG39" s="1"/>
      <c r="DM39" s="2">
        <f>DM5</f>
        <v>0.80369230769230771</v>
      </c>
      <c r="DN39" s="2">
        <f t="shared" ref="DN39:DQ39" si="6">DN5</f>
        <v>0.77155688622754492</v>
      </c>
      <c r="DO39" s="2">
        <f t="shared" si="6"/>
        <v>0.44116638078902232</v>
      </c>
      <c r="DP39" s="2">
        <f t="shared" si="6"/>
        <v>0.23209428830462378</v>
      </c>
      <c r="DQ39" s="2">
        <f t="shared" si="6"/>
        <v>0.3033214709371293</v>
      </c>
      <c r="DR39" s="2"/>
      <c r="DS39" s="2"/>
      <c r="DT39" s="2"/>
      <c r="DU39" s="2"/>
      <c r="DV39" s="2"/>
      <c r="EC39" s="2">
        <f>EC5</f>
        <v>1.0870588235294116</v>
      </c>
      <c r="ED39" s="2">
        <f>ED5</f>
        <v>1.4788043478260871</v>
      </c>
      <c r="EE39" s="2">
        <f>EE5</f>
        <v>1.2490566037735851</v>
      </c>
      <c r="EF39" s="2">
        <f>EF5</f>
        <v>0.82369230769230772</v>
      </c>
      <c r="EG39" s="12">
        <f>EG5</f>
        <v>0.8243076923076923</v>
      </c>
      <c r="EH39" s="2"/>
      <c r="EI39" s="2"/>
      <c r="EJ39" s="2"/>
      <c r="EK39" s="2"/>
      <c r="EL39" s="2"/>
      <c r="ES39" s="2">
        <f>ES5</f>
        <v>0.73559782608695656</v>
      </c>
      <c r="ET39" s="2">
        <f t="shared" ref="ET39:EW39" si="7">ET5</f>
        <v>0.65579710144927539</v>
      </c>
      <c r="EU39" s="2">
        <f t="shared" si="7"/>
        <v>0.30746987951807231</v>
      </c>
      <c r="EV39" s="2">
        <f t="shared" si="7"/>
        <v>0.43895253682487723</v>
      </c>
      <c r="EW39" s="2">
        <f t="shared" si="7"/>
        <v>1.1162698412698413</v>
      </c>
      <c r="EX39" s="2"/>
      <c r="EY39" s="2"/>
      <c r="EZ39" s="2"/>
      <c r="FA39" s="2"/>
      <c r="FB39" s="2"/>
      <c r="FI39" s="2">
        <f>FI5</f>
        <v>0.36194805194805196</v>
      </c>
      <c r="FJ39" s="2">
        <f>FJ5</f>
        <v>0.54346076458752512</v>
      </c>
      <c r="FK39" s="2">
        <f>FK5</f>
        <v>0.46479859894921188</v>
      </c>
      <c r="FL39" s="2">
        <f>FL5</f>
        <v>0.54812623274161731</v>
      </c>
      <c r="FM39" s="2">
        <f>FM5</f>
        <v>0.53433734939759037</v>
      </c>
      <c r="FN39" s="2"/>
      <c r="FO39" s="2"/>
      <c r="FP39" s="2"/>
      <c r="FQ39" s="2"/>
      <c r="FR39" s="2"/>
      <c r="FY39" s="2">
        <f t="shared" ref="FY39:GC39" si="8">FY5</f>
        <v>2.904494382022472</v>
      </c>
      <c r="FZ39" s="2">
        <f t="shared" si="8"/>
        <v>0.30501710376282781</v>
      </c>
      <c r="GA39" s="2">
        <f t="shared" si="8"/>
        <v>0.43380503144654087</v>
      </c>
      <c r="GB39" s="2">
        <f t="shared" si="8"/>
        <v>0.41238532110091736</v>
      </c>
      <c r="GC39" s="2">
        <f t="shared" si="8"/>
        <v>0.46771929824561403</v>
      </c>
      <c r="GD39" s="2"/>
      <c r="GE39" s="2"/>
      <c r="GF39" s="2"/>
      <c r="GG39" s="2"/>
      <c r="GH39" s="2"/>
      <c r="GO39" s="2">
        <f>GO5</f>
        <v>1.7720279720279719</v>
      </c>
      <c r="GP39" s="2">
        <f t="shared" ref="GP39:GS39" si="9">GP5</f>
        <v>1.2772277227722773</v>
      </c>
      <c r="GQ39" s="2">
        <f t="shared" si="9"/>
        <v>0.94452554744525552</v>
      </c>
      <c r="GR39" s="2">
        <f t="shared" si="9"/>
        <v>0.59002267573696143</v>
      </c>
      <c r="GS39" s="2">
        <f t="shared" si="9"/>
        <v>0.97164750957854396</v>
      </c>
      <c r="GT39" s="2"/>
      <c r="GU39" s="2"/>
      <c r="GV39" s="2"/>
      <c r="GW39" s="2"/>
      <c r="GX39" s="2"/>
      <c r="HF39" s="2">
        <f>HE5</f>
        <v>1.4431578947368422</v>
      </c>
      <c r="HG39" s="2">
        <f t="shared" ref="HG39:HI39" si="10">HF5</f>
        <v>0.46608391608391608</v>
      </c>
      <c r="HH39" s="2">
        <f t="shared" si="10"/>
        <v>0.48886861313868613</v>
      </c>
      <c r="HI39" s="2">
        <f t="shared" si="10"/>
        <v>1.188938053097345</v>
      </c>
      <c r="HJ39" s="2"/>
      <c r="HK39" s="2"/>
      <c r="HL39" s="2"/>
      <c r="HM39" s="2"/>
      <c r="HN39" s="2"/>
      <c r="HO39" s="2"/>
      <c r="HU39" s="2">
        <f>HU5</f>
        <v>0.11654320987654321</v>
      </c>
      <c r="HV39" s="2">
        <f t="shared" ref="HV39:HY39" si="11">HV5</f>
        <v>0.18195841716968478</v>
      </c>
      <c r="HW39" s="2">
        <f t="shared" si="11"/>
        <v>0.14185185185185184</v>
      </c>
      <c r="HX39" s="2">
        <f t="shared" si="11"/>
        <v>0.25972222222222224</v>
      </c>
      <c r="HY39" s="2">
        <f t="shared" si="11"/>
        <v>0.23738738738738741</v>
      </c>
      <c r="HZ39" s="2"/>
      <c r="IA39" s="2"/>
      <c r="IB39" s="2"/>
      <c r="IC39" s="2"/>
      <c r="ID39" s="2"/>
      <c r="IM39" s="5"/>
      <c r="IN39" s="5"/>
      <c r="IO39" s="5"/>
      <c r="IP39" s="5"/>
      <c r="IQ39" s="5"/>
      <c r="IR39" s="5"/>
      <c r="IS39" s="5"/>
      <c r="IT39" s="5"/>
    </row>
    <row r="40" spans="3:254" s="5" customFormat="1" x14ac:dyDescent="0.25">
      <c r="C40" s="5" t="s">
        <v>2</v>
      </c>
      <c r="D40">
        <f>D14</f>
        <v>1.3472361809045226</v>
      </c>
      <c r="E40">
        <f t="shared" ref="E40:H40" si="12">E14</f>
        <v>1.4914772727272727</v>
      </c>
      <c r="F40">
        <f t="shared" si="12"/>
        <v>1.6756410256410257</v>
      </c>
      <c r="G40">
        <f t="shared" si="12"/>
        <v>1.795890410958904</v>
      </c>
      <c r="H40">
        <f t="shared" si="12"/>
        <v>1.6719745222929938</v>
      </c>
      <c r="I40"/>
      <c r="J40"/>
      <c r="K40"/>
      <c r="L40"/>
      <c r="M40"/>
      <c r="T40">
        <f>T14</f>
        <v>10.753846153846153</v>
      </c>
      <c r="U40">
        <f t="shared" ref="U40:X40" si="13">U14</f>
        <v>2.4463636363636363</v>
      </c>
      <c r="V40">
        <f t="shared" si="13"/>
        <v>3.6445945945945941</v>
      </c>
      <c r="W40">
        <f t="shared" si="13"/>
        <v>2.3051724137931036</v>
      </c>
      <c r="X40">
        <f t="shared" si="13"/>
        <v>3.335</v>
      </c>
      <c r="Y40"/>
      <c r="Z40"/>
      <c r="AA40"/>
      <c r="AB40"/>
      <c r="AC40"/>
      <c r="AJ40" s="8"/>
      <c r="AK40">
        <f t="shared" ref="AK40:AN40" si="14">AK14</f>
        <v>0.67974358974358984</v>
      </c>
      <c r="AL40">
        <f t="shared" si="14"/>
        <v>0.62759433962264155</v>
      </c>
      <c r="AM40">
        <f t="shared" si="14"/>
        <v>0.7651651651651652</v>
      </c>
      <c r="AN40">
        <f t="shared" si="14"/>
        <v>0.69641873278236921</v>
      </c>
      <c r="AO40"/>
      <c r="AP40"/>
      <c r="AQ40"/>
      <c r="AR40"/>
      <c r="AS40"/>
      <c r="AZ40" s="11">
        <f>AZ14</f>
        <v>1.6683229813664595</v>
      </c>
      <c r="BA40" s="61"/>
      <c r="BB40" s="11">
        <f t="shared" ref="BB40:BD40" si="15">BB14</f>
        <v>0.58619909502262435</v>
      </c>
      <c r="BC40" s="11">
        <f t="shared" si="15"/>
        <v>0.33428571428571424</v>
      </c>
      <c r="BD40" s="11">
        <f t="shared" si="15"/>
        <v>0.62853658536585366</v>
      </c>
      <c r="BE40" s="11"/>
      <c r="BF40" s="11"/>
      <c r="BG40" s="11"/>
      <c r="BH40" s="11"/>
      <c r="BI40" s="11"/>
      <c r="BQ40" s="11">
        <f>BQ14</f>
        <v>2.6811881188118809</v>
      </c>
      <c r="BR40" s="11">
        <f t="shared" ref="BR40:BU40" si="16">BR14</f>
        <v>0.74741379310344835</v>
      </c>
      <c r="BS40" s="11">
        <f t="shared" si="16"/>
        <v>0.54748953974895409</v>
      </c>
      <c r="BT40" s="11">
        <f t="shared" si="16"/>
        <v>0.62324455205811136</v>
      </c>
      <c r="BU40" s="11">
        <f t="shared" si="16"/>
        <v>0.55536480686695278</v>
      </c>
      <c r="BV40" s="11"/>
      <c r="BW40" s="11"/>
      <c r="BX40" s="11"/>
      <c r="BY40" s="11"/>
      <c r="BZ40" s="11"/>
      <c r="CA40"/>
      <c r="CB40"/>
      <c r="CG40" s="11">
        <f>CG14</f>
        <v>0.30194594594594593</v>
      </c>
      <c r="CH40" s="11">
        <f t="shared" ref="CH40:CK40" si="17">CH14</f>
        <v>0.3453045685279188</v>
      </c>
      <c r="CI40" s="11">
        <f t="shared" si="17"/>
        <v>0.39314285714285713</v>
      </c>
      <c r="CJ40" s="11">
        <f t="shared" si="17"/>
        <v>0.5482965931863728</v>
      </c>
      <c r="CK40" s="11">
        <f t="shared" si="17"/>
        <v>0.49401869158878503</v>
      </c>
      <c r="CL40" s="11"/>
      <c r="CM40" s="11"/>
      <c r="CN40" s="11"/>
      <c r="CO40" s="11"/>
      <c r="CP40" s="11"/>
      <c r="CQ40"/>
      <c r="CW40" s="11">
        <f>CW14</f>
        <v>0.90099667774086378</v>
      </c>
      <c r="CX40" s="11">
        <f>CX14</f>
        <v>0.83468750000000003</v>
      </c>
      <c r="CY40" s="11">
        <f>CY14</f>
        <v>0.64447174447174449</v>
      </c>
      <c r="CZ40" s="11">
        <f>CZ14</f>
        <v>0.64229828850855752</v>
      </c>
      <c r="DA40" s="11"/>
      <c r="DB40" s="11"/>
      <c r="DC40" s="11"/>
      <c r="DD40" s="11"/>
      <c r="DE40" s="11"/>
      <c r="DM40" s="11">
        <f>DM14</f>
        <v>0.65850515463917536</v>
      </c>
      <c r="DN40" s="11">
        <f t="shared" ref="DN40:DP40" si="18">DN14</f>
        <v>0.3582633053221288</v>
      </c>
      <c r="DO40" s="11">
        <f t="shared" si="18"/>
        <v>0.43485617597292719</v>
      </c>
      <c r="DP40" s="11">
        <f t="shared" si="18"/>
        <v>0.37336244541484714</v>
      </c>
      <c r="DQ40" s="11">
        <f>DQ14</f>
        <v>0.42998324958123951</v>
      </c>
      <c r="DR40" s="11"/>
      <c r="DS40" s="11"/>
      <c r="DT40" s="11"/>
      <c r="DU40" s="11"/>
      <c r="DV40" s="11"/>
      <c r="EC40" s="11">
        <f>EC14</f>
        <v>0.97328519855595674</v>
      </c>
      <c r="ED40" s="11">
        <f>ED14</f>
        <v>1.5822485207100592</v>
      </c>
      <c r="EE40" s="11">
        <f>EE14</f>
        <v>0.62716346153846148</v>
      </c>
      <c r="EF40" s="11">
        <f>EF14</f>
        <v>0.82111801242236027</v>
      </c>
      <c r="EG40" s="11">
        <f>EG14</f>
        <v>0.66227848101265818</v>
      </c>
      <c r="EH40" s="11"/>
      <c r="EI40" s="11"/>
      <c r="EJ40" s="11"/>
      <c r="EK40" s="11"/>
      <c r="EL40" s="11"/>
      <c r="ES40" s="11">
        <f>ES14</f>
        <v>3.038095238095238</v>
      </c>
      <c r="ET40" s="11">
        <f t="shared" ref="ET40:EW40" si="19">ET14</f>
        <v>0.44566666666666666</v>
      </c>
      <c r="EU40" s="11">
        <f t="shared" si="19"/>
        <v>1.091880341880342</v>
      </c>
      <c r="EV40" s="11">
        <f t="shared" si="19"/>
        <v>0.30603248259860788</v>
      </c>
      <c r="EW40" s="11">
        <f t="shared" si="19"/>
        <v>0.55543933054393313</v>
      </c>
      <c r="EX40" s="11"/>
      <c r="EY40" s="11"/>
      <c r="EZ40" s="11"/>
      <c r="FA40" s="11"/>
      <c r="FB40" s="11"/>
      <c r="FI40" s="11">
        <f>FI14</f>
        <v>0.62912844036697246</v>
      </c>
      <c r="FJ40" s="11">
        <f>FJ14</f>
        <v>1.0156133828996283</v>
      </c>
      <c r="FK40" s="11">
        <f>FK14</f>
        <v>0.39507462686567163</v>
      </c>
      <c r="FL40" s="11">
        <f>FL14</f>
        <v>0.47833333333333328</v>
      </c>
      <c r="FM40" s="11">
        <f>FM14</f>
        <v>0.29874141876430205</v>
      </c>
      <c r="FN40" s="11"/>
      <c r="FO40" s="11"/>
      <c r="FP40" s="11"/>
      <c r="FQ40" s="11"/>
      <c r="FR40" s="11"/>
      <c r="FY40" s="11">
        <f>FY14</f>
        <v>1.8120000000000001</v>
      </c>
      <c r="FZ40" s="11">
        <f t="shared" ref="FZ40:GC40" si="20">FZ14</f>
        <v>1.645679012345679</v>
      </c>
      <c r="GA40" s="11">
        <f t="shared" si="20"/>
        <v>0.55281837160751568</v>
      </c>
      <c r="GB40" s="11"/>
      <c r="GC40" s="11">
        <f t="shared" si="20"/>
        <v>0.67089947089947088</v>
      </c>
      <c r="GD40" s="11"/>
      <c r="GE40" s="11"/>
      <c r="GF40" s="11"/>
      <c r="GG40" s="11"/>
      <c r="GH40" s="11"/>
      <c r="GO40" s="11">
        <f>GO14</f>
        <v>1.91484375</v>
      </c>
      <c r="GP40" s="11">
        <f t="shared" ref="GP40:GS40" si="21">GP14</f>
        <v>1.6862745098039216</v>
      </c>
      <c r="GQ40" s="11">
        <f t="shared" si="21"/>
        <v>1.6768211920529801</v>
      </c>
      <c r="GR40" s="11">
        <f t="shared" si="21"/>
        <v>2.2260869565217392</v>
      </c>
      <c r="GS40" s="11">
        <f t="shared" si="21"/>
        <v>1.608860759493671</v>
      </c>
      <c r="GT40" s="11"/>
      <c r="GU40" s="11"/>
      <c r="GV40" s="11"/>
      <c r="GW40" s="11"/>
      <c r="GX40" s="11"/>
      <c r="HF40" s="11">
        <f>HE14</f>
        <v>1.9248120300751879</v>
      </c>
      <c r="HG40" s="11">
        <f t="shared" ref="HG40:HI40" si="22">HF14</f>
        <v>1.1920560747663553</v>
      </c>
      <c r="HH40" s="11">
        <f t="shared" si="22"/>
        <v>0.91830985915492958</v>
      </c>
      <c r="HI40" s="11">
        <f t="shared" si="22"/>
        <v>1.481564245810056</v>
      </c>
      <c r="HJ40" s="11"/>
      <c r="HK40" s="11"/>
      <c r="HL40" s="11"/>
      <c r="HM40" s="11"/>
      <c r="HN40" s="11"/>
      <c r="HO40" s="11"/>
      <c r="HU40" s="11">
        <f>HU14</f>
        <v>8.6531250000000004E-2</v>
      </c>
      <c r="HV40" s="11">
        <f>HV14</f>
        <v>0.19494134897360704</v>
      </c>
      <c r="HW40" s="11">
        <f>HW14</f>
        <v>0.14244680851063832</v>
      </c>
      <c r="HX40" s="11">
        <f>HX14</f>
        <v>9.3285714285714291E-2</v>
      </c>
      <c r="HY40" s="11">
        <f t="shared" ref="HY40" si="23">HY14</f>
        <v>0.50670611439842206</v>
      </c>
      <c r="HZ40" s="11"/>
      <c r="IA40" s="11"/>
      <c r="IB40" s="11"/>
      <c r="IC40" s="11"/>
      <c r="ID40" s="11"/>
      <c r="IM40"/>
      <c r="IN40"/>
      <c r="IO40"/>
      <c r="IP40"/>
      <c r="IQ40"/>
      <c r="IR40"/>
      <c r="IS40"/>
      <c r="IT40"/>
    </row>
    <row r="41" spans="3:254" x14ac:dyDescent="0.25">
      <c r="C41" t="s">
        <v>3</v>
      </c>
      <c r="D41">
        <f>D23</f>
        <v>2.0557251908396945</v>
      </c>
      <c r="E41">
        <f t="shared" ref="E41:H41" si="24">E23</f>
        <v>1.1143459915611815</v>
      </c>
      <c r="F41">
        <f t="shared" si="24"/>
        <v>1.2471698113207548</v>
      </c>
      <c r="G41">
        <f t="shared" si="24"/>
        <v>1.8256944444444443</v>
      </c>
      <c r="H41">
        <f t="shared" si="24"/>
        <v>1.5161849710982658</v>
      </c>
      <c r="T41">
        <f>T23</f>
        <v>5.1716981132075475</v>
      </c>
      <c r="U41">
        <f t="shared" ref="U41:X41" si="25">U23</f>
        <v>1.7235668789808918</v>
      </c>
      <c r="V41">
        <f t="shared" si="25"/>
        <v>0</v>
      </c>
      <c r="W41">
        <f t="shared" si="25"/>
        <v>5.8977777777777778</v>
      </c>
      <c r="X41">
        <f t="shared" si="25"/>
        <v>0.93438596491228065</v>
      </c>
      <c r="AJ41">
        <f>AJ23</f>
        <v>1.0024054982817869</v>
      </c>
      <c r="AK41">
        <f t="shared" ref="AK41:AN41" si="26">AK23</f>
        <v>1.4666666666666666</v>
      </c>
      <c r="AL41">
        <f t="shared" si="26"/>
        <v>2.844086021505376</v>
      </c>
      <c r="AM41">
        <f t="shared" si="26"/>
        <v>2.8988888888888891</v>
      </c>
      <c r="AN41">
        <f t="shared" si="26"/>
        <v>2.614851485148515</v>
      </c>
      <c r="AZ41" s="2">
        <f>AZ23</f>
        <v>3.3000000000000003</v>
      </c>
      <c r="BA41" s="42"/>
      <c r="BB41" s="2">
        <f t="shared" ref="BB41:BD41" si="27">BB23</f>
        <v>1.348989898989899</v>
      </c>
      <c r="BC41" s="2">
        <f t="shared" si="27"/>
        <v>1.0979079497907949</v>
      </c>
      <c r="BD41" s="2">
        <f t="shared" si="27"/>
        <v>0.5572961373390557</v>
      </c>
      <c r="BE41" s="2"/>
      <c r="BF41" s="2"/>
      <c r="BG41" s="2"/>
      <c r="BH41" s="2"/>
      <c r="BI41" s="2"/>
      <c r="BQ41" s="2">
        <f>BQ23</f>
        <v>1.9318840579710144</v>
      </c>
      <c r="BR41" s="2">
        <f t="shared" ref="BR41:BT41" si="28">BR23</f>
        <v>0.44772344013490728</v>
      </c>
      <c r="BS41" s="2">
        <f t="shared" si="28"/>
        <v>1.9153284671532846</v>
      </c>
      <c r="BT41" s="2">
        <f t="shared" si="28"/>
        <v>0.40703125000000001</v>
      </c>
      <c r="BU41" s="2">
        <f>BU23</f>
        <v>3.0155555555555558</v>
      </c>
      <c r="BV41" s="2"/>
      <c r="BW41" s="2"/>
      <c r="BX41" s="2"/>
      <c r="BY41" s="2"/>
      <c r="BZ41" s="2"/>
      <c r="CA41" s="5"/>
      <c r="CG41" s="2">
        <f>CG23</f>
        <v>0.38622448979591834</v>
      </c>
      <c r="CH41" s="2">
        <f t="shared" ref="CH41:CK41" si="29">CH23</f>
        <v>0.98153310104529623</v>
      </c>
      <c r="CI41" s="2">
        <f t="shared" si="29"/>
        <v>0.41288888888888892</v>
      </c>
      <c r="CJ41" s="2">
        <f t="shared" si="29"/>
        <v>1.2536036036036036</v>
      </c>
      <c r="CK41" s="2">
        <f t="shared" si="29"/>
        <v>0.59116379310344824</v>
      </c>
      <c r="CL41" s="2"/>
      <c r="CM41" s="2"/>
      <c r="CN41" s="2"/>
      <c r="CO41" s="2"/>
      <c r="CP41" s="2"/>
      <c r="CW41" s="2">
        <f>CW23</f>
        <v>1.9083333333333332</v>
      </c>
      <c r="CX41" s="2">
        <f>CX23</f>
        <v>0.50408921933085504</v>
      </c>
      <c r="CY41" s="2">
        <f>CY23</f>
        <v>0.87491749174917499</v>
      </c>
      <c r="CZ41" s="42"/>
      <c r="DA41" s="2"/>
      <c r="DB41" s="2"/>
      <c r="DC41" s="2"/>
      <c r="DD41" s="2"/>
      <c r="DE41" s="2"/>
      <c r="DM41" s="2">
        <f>DM23</f>
        <v>0.740650406504065</v>
      </c>
      <c r="DN41" s="2">
        <f t="shared" ref="DN41:DQ41" si="30">DN23</f>
        <v>0.72268907563025209</v>
      </c>
      <c r="DO41" s="2">
        <f t="shared" si="30"/>
        <v>0.87583892617449666</v>
      </c>
      <c r="DP41" s="2">
        <f t="shared" si="30"/>
        <v>0.30977620730270905</v>
      </c>
      <c r="DQ41" s="2">
        <f t="shared" si="30"/>
        <v>0.65808080808080804</v>
      </c>
      <c r="DR41" s="2"/>
      <c r="DS41" s="2"/>
      <c r="DT41" s="2"/>
      <c r="DU41" s="2"/>
      <c r="DV41" s="2"/>
      <c r="EC41" s="2">
        <f>EC23</f>
        <v>1.2124444444444444</v>
      </c>
      <c r="ED41" s="2">
        <f>ED23</f>
        <v>1.0354330708661419</v>
      </c>
      <c r="EE41" s="2">
        <f>EE23</f>
        <v>1.0456000000000001</v>
      </c>
      <c r="EF41" s="2">
        <f>EF23</f>
        <v>1.0367187499999999</v>
      </c>
      <c r="EG41" s="12">
        <f>EG23</f>
        <v>0.79817073170731712</v>
      </c>
      <c r="EH41" s="2"/>
      <c r="EI41" s="2"/>
      <c r="EJ41" s="2"/>
      <c r="EK41" s="2"/>
      <c r="EL41" s="2"/>
      <c r="ES41" s="2">
        <f>ES23</f>
        <v>5.5020833333333332</v>
      </c>
      <c r="ET41" s="2">
        <f t="shared" ref="ET41:EW41" si="31">ET23</f>
        <v>2.1349593495934958</v>
      </c>
      <c r="EU41" s="2">
        <f t="shared" si="31"/>
        <v>6.2023809523809526</v>
      </c>
      <c r="EV41" s="2">
        <f t="shared" si="31"/>
        <v>6.1090909090909085</v>
      </c>
      <c r="EW41" s="2">
        <f t="shared" si="31"/>
        <v>1.1099236641221373</v>
      </c>
      <c r="EX41" s="2"/>
      <c r="EY41" s="2"/>
      <c r="EZ41" s="2"/>
      <c r="FA41" s="2"/>
      <c r="FB41" s="2"/>
      <c r="FI41" s="2">
        <f>FI23</f>
        <v>0.37816245006657789</v>
      </c>
      <c r="FJ41" s="2">
        <f>FJ23</f>
        <v>1.0490118577075098</v>
      </c>
      <c r="FK41" s="2">
        <f>FK23</f>
        <v>2.0143939393939396</v>
      </c>
      <c r="FL41" s="2">
        <f>FL23</f>
        <v>0.51669565217391311</v>
      </c>
      <c r="FM41" s="2">
        <f>FM23</f>
        <v>0.69729729729729728</v>
      </c>
      <c r="FN41" s="2"/>
      <c r="FO41" s="2"/>
      <c r="FP41" s="2"/>
      <c r="FQ41" s="2"/>
      <c r="FR41" s="2"/>
      <c r="FY41" s="2">
        <f>FY23</f>
        <v>0.65301724137931039</v>
      </c>
      <c r="FZ41" s="2">
        <f t="shared" ref="FZ41:GC41" si="32">FZ23</f>
        <v>1.0176470588235293</v>
      </c>
      <c r="GA41" s="2"/>
      <c r="GB41" s="2">
        <f t="shared" si="32"/>
        <v>2.6019607843137256</v>
      </c>
      <c r="GC41" s="2">
        <f t="shared" si="32"/>
        <v>0.88211920529801324</v>
      </c>
      <c r="GD41" s="2"/>
      <c r="GE41" s="2"/>
      <c r="GF41" s="2"/>
      <c r="GG41" s="2"/>
      <c r="GH41" s="2"/>
      <c r="GO41" s="2">
        <f>GO23</f>
        <v>2.6536842105263161</v>
      </c>
      <c r="GP41" s="42"/>
      <c r="GQ41" s="2">
        <f t="shared" ref="GQ41:GS41" si="33">GQ23</f>
        <v>1.6692810457516338</v>
      </c>
      <c r="GR41" s="2">
        <f t="shared" si="33"/>
        <v>5.5446808510638297</v>
      </c>
      <c r="GS41" s="2">
        <f t="shared" si="33"/>
        <v>1.7868055555555555</v>
      </c>
      <c r="GT41" s="2"/>
      <c r="GU41" s="2"/>
      <c r="GV41" s="2"/>
      <c r="GW41" s="2"/>
      <c r="GX41" s="2"/>
      <c r="HF41" s="2">
        <f>HE23</f>
        <v>1.7605263157894739</v>
      </c>
      <c r="HG41" s="2">
        <f t="shared" ref="HG41:HI41" si="34">HF23</f>
        <v>2.0226562499999998</v>
      </c>
      <c r="HH41" s="2">
        <f t="shared" si="34"/>
        <v>2.2136752136752138</v>
      </c>
      <c r="HI41" s="2">
        <f t="shared" si="34"/>
        <v>1.5485380116959064</v>
      </c>
      <c r="HJ41" s="2"/>
      <c r="HK41" s="2"/>
      <c r="HL41" s="2"/>
      <c r="HM41" s="2"/>
      <c r="HN41" s="2"/>
      <c r="HO41" s="2"/>
      <c r="HU41" s="2">
        <f>HU23</f>
        <v>1.754878048780488</v>
      </c>
      <c r="HV41" s="2">
        <f t="shared" ref="HV41:HY41" si="35">HV23</f>
        <v>1.0450184501845019</v>
      </c>
      <c r="HW41" s="2">
        <f t="shared" si="35"/>
        <v>0.65637254901960795</v>
      </c>
      <c r="HX41" s="2">
        <f t="shared" si="35"/>
        <v>0.21951612903225806</v>
      </c>
      <c r="HY41" s="2">
        <f t="shared" si="35"/>
        <v>0.19871212121212123</v>
      </c>
      <c r="HZ41" s="2"/>
      <c r="IA41" s="2"/>
      <c r="IB41" s="2"/>
      <c r="IC41" s="2"/>
      <c r="ID41" s="2"/>
    </row>
    <row r="42" spans="3:254" x14ac:dyDescent="0.25">
      <c r="C42" t="s">
        <v>4</v>
      </c>
      <c r="D42">
        <f>D31</f>
        <v>4.1812500000000004</v>
      </c>
      <c r="E42">
        <f t="shared" ref="E42:H42" si="36">E31</f>
        <v>0.64160583941605842</v>
      </c>
      <c r="F42">
        <f t="shared" si="36"/>
        <v>2.7765957446808511</v>
      </c>
      <c r="G42">
        <f t="shared" si="36"/>
        <v>2.9032258064516125</v>
      </c>
      <c r="H42">
        <f t="shared" si="36"/>
        <v>2.3274336283185839</v>
      </c>
      <c r="T42">
        <f>T31</f>
        <v>2.3344537815126052</v>
      </c>
      <c r="U42">
        <f t="shared" ref="U42:X42" si="37">U31</f>
        <v>1.6962732919254655</v>
      </c>
      <c r="V42">
        <f t="shared" si="37"/>
        <v>9.5620689655172413</v>
      </c>
      <c r="W42">
        <f t="shared" si="37"/>
        <v>5.3579999999999997</v>
      </c>
      <c r="X42">
        <f t="shared" si="37"/>
        <v>3.3469135802469139</v>
      </c>
      <c r="AJ42">
        <f>AJ31</f>
        <v>1.4442708333333334</v>
      </c>
      <c r="AK42">
        <f t="shared" ref="AK42:AN42" si="38">AK31</f>
        <v>2.3348214285714284</v>
      </c>
      <c r="AL42">
        <f t="shared" si="38"/>
        <v>4.3169491525423727</v>
      </c>
      <c r="AM42">
        <f t="shared" si="38"/>
        <v>3.3050632911392404</v>
      </c>
      <c r="AN42">
        <f t="shared" si="38"/>
        <v>2.5691588785046728</v>
      </c>
      <c r="AZ42" s="2">
        <f>AZ31</f>
        <v>2.7525252525252526</v>
      </c>
      <c r="BA42" s="42"/>
      <c r="BB42" s="2">
        <f t="shared" ref="BB42:BD42" si="39">BB31</f>
        <v>2.1130081300813006</v>
      </c>
      <c r="BC42" s="2">
        <f t="shared" si="39"/>
        <v>0.43783783783783786</v>
      </c>
      <c r="BD42" s="2">
        <f t="shared" si="39"/>
        <v>0.99922779922779925</v>
      </c>
      <c r="BE42" s="2"/>
      <c r="BF42" s="2"/>
      <c r="BG42" s="2"/>
      <c r="BH42" s="2"/>
      <c r="BI42" s="2"/>
      <c r="BQ42" s="2">
        <f>BQ31</f>
        <v>0.69947368421052625</v>
      </c>
      <c r="BR42" s="2">
        <f t="shared" ref="BR42:BU42" si="40">BR31</f>
        <v>0.99507575757575761</v>
      </c>
      <c r="BS42" s="2">
        <f t="shared" si="40"/>
        <v>0.67461538461538462</v>
      </c>
      <c r="BT42" s="2">
        <f t="shared" si="40"/>
        <v>1.848936170212766</v>
      </c>
      <c r="BU42" s="2">
        <f t="shared" si="40"/>
        <v>0.52655935613682092</v>
      </c>
      <c r="BV42" s="2"/>
      <c r="BW42" s="2"/>
      <c r="BX42" s="2"/>
      <c r="BY42" s="2"/>
      <c r="BZ42" s="2"/>
      <c r="CG42" s="2">
        <f>CG31</f>
        <v>0.49513422818791947</v>
      </c>
      <c r="CH42" s="2">
        <f t="shared" ref="CH42:CK42" si="41">CH31</f>
        <v>0.6812345679012346</v>
      </c>
      <c r="CI42" s="2">
        <f t="shared" si="41"/>
        <v>0.54715909090909098</v>
      </c>
      <c r="CJ42" s="2">
        <f t="shared" si="41"/>
        <v>0.70878552971576225</v>
      </c>
      <c r="CK42" s="2">
        <f t="shared" si="41"/>
        <v>0.53300395256916988</v>
      </c>
      <c r="CL42" s="2"/>
      <c r="CM42" s="2"/>
      <c r="CN42" s="2"/>
      <c r="CO42" s="2"/>
      <c r="CP42" s="2"/>
      <c r="CW42" s="2">
        <f>CW31</f>
        <v>0.93205128205128207</v>
      </c>
      <c r="CX42" s="2">
        <f>CX31</f>
        <v>0.90396039603960399</v>
      </c>
      <c r="CY42" s="2">
        <f>CY31</f>
        <v>0.87824675324675328</v>
      </c>
      <c r="CZ42" s="2">
        <f>CZ31</f>
        <v>0.55608247422680412</v>
      </c>
      <c r="DA42" s="2"/>
      <c r="DB42" s="2"/>
      <c r="DC42" s="2"/>
      <c r="DD42" s="2"/>
      <c r="DE42" s="2"/>
      <c r="DM42" s="2">
        <f>DM31</f>
        <v>1.7433962264150942</v>
      </c>
      <c r="DN42" s="2">
        <f t="shared" ref="DN42:DQ42" si="42">DN31</f>
        <v>0.6649484536082475</v>
      </c>
      <c r="DO42" s="2">
        <f t="shared" si="42"/>
        <v>0.49787644787644791</v>
      </c>
      <c r="DP42" s="2">
        <f t="shared" si="42"/>
        <v>0.28863134657836642</v>
      </c>
      <c r="DQ42" s="2">
        <f t="shared" si="42"/>
        <v>0.20751582278481012</v>
      </c>
      <c r="DR42" s="2"/>
      <c r="DS42" s="2"/>
      <c r="DT42" s="2"/>
      <c r="DU42" s="2"/>
      <c r="DV42" s="2"/>
      <c r="EC42" s="2">
        <f>EC31</f>
        <v>1.2539823008849558</v>
      </c>
      <c r="ED42" s="2">
        <f>ED31</f>
        <v>1.0143396226415093</v>
      </c>
      <c r="EE42" s="2">
        <f>EE31</f>
        <v>0.91896551724137931</v>
      </c>
      <c r="EF42" s="2">
        <f>EF31</f>
        <v>0.95899280575539569</v>
      </c>
      <c r="EG42" s="12">
        <f>EG31</f>
        <v>0.75188405797101454</v>
      </c>
      <c r="EH42" s="2"/>
      <c r="EI42" s="2"/>
      <c r="EJ42" s="2"/>
      <c r="EK42" s="2"/>
      <c r="EL42" s="2"/>
      <c r="ES42" s="2">
        <f>ES31</f>
        <v>5.9545454545454541</v>
      </c>
      <c r="ET42" s="2">
        <f t="shared" ref="ET42:EW42" si="43">ET31</f>
        <v>1.8244755244755244</v>
      </c>
      <c r="EU42" s="2">
        <f t="shared" si="43"/>
        <v>0.44068376068376069</v>
      </c>
      <c r="EV42" s="2">
        <f t="shared" si="43"/>
        <v>0.45884413309982486</v>
      </c>
      <c r="EW42" s="2">
        <f t="shared" si="43"/>
        <v>4.8945454545454545</v>
      </c>
      <c r="EX42" s="2"/>
      <c r="EY42" s="2"/>
      <c r="EZ42" s="2"/>
      <c r="FA42" s="2"/>
      <c r="FB42" s="2"/>
      <c r="FI42" s="2">
        <f>FI31</f>
        <v>1.6168421052631579</v>
      </c>
      <c r="FJ42" s="2">
        <f>FJ31</f>
        <v>0.86634920634920631</v>
      </c>
      <c r="FK42" s="2">
        <f>FK31</f>
        <v>0.48644366197183098</v>
      </c>
      <c r="FL42" s="2">
        <f>FL31</f>
        <v>0.39877112135176657</v>
      </c>
      <c r="FM42" s="2">
        <f>FM31</f>
        <v>0.92965517241379314</v>
      </c>
      <c r="FN42" s="2"/>
      <c r="FO42" s="2"/>
      <c r="FP42" s="2"/>
      <c r="FQ42" s="2"/>
      <c r="FR42" s="2"/>
      <c r="FY42" s="2">
        <f>FY31</f>
        <v>1.0151079136690646</v>
      </c>
      <c r="FZ42" s="2"/>
      <c r="GA42" s="2">
        <f t="shared" ref="GA42:GC42" si="44">GA31</f>
        <v>1.1965217391304348</v>
      </c>
      <c r="GB42" s="2">
        <f t="shared" si="44"/>
        <v>0.45299145299145299</v>
      </c>
      <c r="GC42" s="2">
        <f t="shared" si="44"/>
        <v>1.0431451612903226</v>
      </c>
      <c r="GD42" s="2"/>
      <c r="GE42" s="2"/>
      <c r="GF42" s="2"/>
      <c r="GG42" s="2"/>
      <c r="GH42" s="2"/>
      <c r="GO42" s="2">
        <f>GO31</f>
        <v>1.60062893081761</v>
      </c>
      <c r="GP42" s="2">
        <f t="shared" ref="GP42:GS42" si="45">GP31</f>
        <v>1.4811764705882353</v>
      </c>
      <c r="GQ42" s="2">
        <f t="shared" si="45"/>
        <v>1.3804347826086958</v>
      </c>
      <c r="GR42" s="2">
        <f t="shared" si="45"/>
        <v>1.32319587628866</v>
      </c>
      <c r="GS42" s="2">
        <f t="shared" si="45"/>
        <v>2.2972727272727274</v>
      </c>
      <c r="GT42" s="2"/>
      <c r="GU42" s="2"/>
      <c r="GV42" s="2"/>
      <c r="GW42" s="2"/>
      <c r="GX42" s="2"/>
      <c r="HF42" s="2">
        <f>HE31</f>
        <v>1.022348484848485</v>
      </c>
      <c r="HG42" s="2">
        <f t="shared" ref="HG42:HI42" si="46">HF31</f>
        <v>2.238793103448276</v>
      </c>
      <c r="HH42" s="2">
        <f t="shared" si="46"/>
        <v>1.7608108108108107</v>
      </c>
      <c r="HI42" s="2">
        <f t="shared" si="46"/>
        <v>1.3796875</v>
      </c>
      <c r="HJ42" s="2"/>
      <c r="HK42" s="2"/>
      <c r="HL42" s="2"/>
      <c r="HM42" s="2"/>
      <c r="HN42" s="2"/>
      <c r="HO42" s="2"/>
      <c r="HU42" s="2">
        <f>HU31</f>
        <v>1.3955665024630541</v>
      </c>
      <c r="HV42" s="2">
        <f t="shared" ref="HV42:HY42" si="47">HV31</f>
        <v>0.9325259515570935</v>
      </c>
      <c r="HW42" s="2">
        <f t="shared" si="47"/>
        <v>8.8025889967637536E-2</v>
      </c>
      <c r="HX42" s="2">
        <f t="shared" si="47"/>
        <v>0.14128342245989306</v>
      </c>
      <c r="HY42" s="2">
        <f t="shared" si="47"/>
        <v>0.17686666666666667</v>
      </c>
      <c r="HZ42" s="2"/>
      <c r="IA42" s="2"/>
      <c r="IB42" s="2"/>
      <c r="IC42" s="2"/>
      <c r="ID42" s="2"/>
    </row>
    <row r="71" spans="2:77" x14ac:dyDescent="0.25">
      <c r="B71" s="10"/>
      <c r="C71" s="71" t="s">
        <v>35</v>
      </c>
      <c r="D71" s="72"/>
      <c r="E71" s="72"/>
      <c r="F71" s="72"/>
      <c r="G71" s="73"/>
      <c r="H71" s="71" t="s">
        <v>37</v>
      </c>
      <c r="I71" s="72"/>
      <c r="J71" s="72"/>
      <c r="K71" s="72"/>
      <c r="L71" s="73"/>
      <c r="M71" s="71" t="s">
        <v>38</v>
      </c>
      <c r="N71" s="72"/>
      <c r="O71" s="72"/>
      <c r="P71" s="72"/>
      <c r="Q71" s="73"/>
      <c r="R71" s="71" t="s">
        <v>39</v>
      </c>
      <c r="S71" s="72"/>
      <c r="T71" s="72"/>
      <c r="U71" s="72"/>
      <c r="V71" s="73"/>
      <c r="W71" s="71" t="s">
        <v>40</v>
      </c>
      <c r="X71" s="72"/>
      <c r="Y71" s="72"/>
      <c r="Z71" s="72"/>
      <c r="AA71" s="73"/>
      <c r="AB71" s="71" t="s">
        <v>51</v>
      </c>
      <c r="AC71" s="72"/>
      <c r="AD71" s="72"/>
      <c r="AE71" s="72"/>
      <c r="AF71" s="73"/>
      <c r="AG71" s="71" t="s">
        <v>52</v>
      </c>
      <c r="AH71" s="72"/>
      <c r="AI71" s="72"/>
      <c r="AJ71" s="72"/>
      <c r="AK71" s="73"/>
      <c r="AL71" s="71" t="s">
        <v>53</v>
      </c>
      <c r="AM71" s="72"/>
      <c r="AN71" s="72"/>
      <c r="AO71" s="72"/>
      <c r="AP71" s="73"/>
      <c r="AQ71" s="71" t="s">
        <v>54</v>
      </c>
      <c r="AR71" s="72"/>
      <c r="AS71" s="72"/>
      <c r="AT71" s="72"/>
      <c r="AU71" s="73"/>
      <c r="AV71" s="71" t="s">
        <v>0</v>
      </c>
      <c r="AW71" s="72"/>
      <c r="AX71" s="72"/>
      <c r="AY71" s="72"/>
      <c r="AZ71" s="73"/>
      <c r="BA71" s="71" t="s">
        <v>55</v>
      </c>
      <c r="BB71" s="72"/>
      <c r="BC71" s="72"/>
      <c r="BD71" s="72"/>
      <c r="BE71" s="73"/>
      <c r="BF71" s="71" t="s">
        <v>56</v>
      </c>
      <c r="BG71" s="72"/>
      <c r="BH71" s="72"/>
      <c r="BI71" s="72"/>
      <c r="BJ71" s="73"/>
      <c r="BK71" s="71" t="s">
        <v>57</v>
      </c>
      <c r="BL71" s="72"/>
      <c r="BM71" s="72"/>
      <c r="BN71" s="72"/>
      <c r="BO71" s="73"/>
      <c r="BP71" s="71" t="s">
        <v>58</v>
      </c>
      <c r="BQ71" s="72"/>
      <c r="BR71" s="72"/>
      <c r="BS71" s="72"/>
      <c r="BT71" s="73"/>
      <c r="BU71" s="71" t="s">
        <v>59</v>
      </c>
      <c r="BV71" s="72"/>
      <c r="BW71" s="72"/>
      <c r="BX71" s="72"/>
      <c r="BY71" s="73"/>
    </row>
    <row r="72" spans="2:77" x14ac:dyDescent="0.25">
      <c r="B72" s="2"/>
      <c r="C72" s="11" t="s">
        <v>19</v>
      </c>
      <c r="D72" s="12" t="s">
        <v>20</v>
      </c>
      <c r="E72" s="11" t="s">
        <v>21</v>
      </c>
      <c r="F72" s="2" t="s">
        <v>22</v>
      </c>
      <c r="G72" s="2" t="s">
        <v>23</v>
      </c>
      <c r="H72" s="11" t="s">
        <v>19</v>
      </c>
      <c r="I72" s="12" t="s">
        <v>20</v>
      </c>
      <c r="J72" s="11" t="s">
        <v>21</v>
      </c>
      <c r="K72" s="2" t="s">
        <v>22</v>
      </c>
      <c r="L72" s="2" t="s">
        <v>23</v>
      </c>
      <c r="M72" s="11" t="s">
        <v>19</v>
      </c>
      <c r="N72" s="12" t="s">
        <v>20</v>
      </c>
      <c r="O72" s="11" t="s">
        <v>21</v>
      </c>
      <c r="P72" s="2" t="s">
        <v>22</v>
      </c>
      <c r="Q72" s="2" t="s">
        <v>23</v>
      </c>
      <c r="R72" s="11" t="s">
        <v>19</v>
      </c>
      <c r="S72" s="12" t="s">
        <v>20</v>
      </c>
      <c r="T72" s="11" t="s">
        <v>21</v>
      </c>
      <c r="U72" s="2" t="s">
        <v>22</v>
      </c>
      <c r="V72" s="2" t="s">
        <v>23</v>
      </c>
      <c r="W72" s="11" t="s">
        <v>19</v>
      </c>
      <c r="X72" s="12" t="s">
        <v>20</v>
      </c>
      <c r="Y72" s="11" t="s">
        <v>21</v>
      </c>
      <c r="Z72" s="2" t="s">
        <v>22</v>
      </c>
      <c r="AA72" s="2" t="s">
        <v>23</v>
      </c>
      <c r="AB72" s="11" t="s">
        <v>19</v>
      </c>
      <c r="AC72" s="12" t="s">
        <v>20</v>
      </c>
      <c r="AD72" s="11" t="s">
        <v>21</v>
      </c>
      <c r="AE72" s="2" t="s">
        <v>22</v>
      </c>
      <c r="AF72" s="2" t="s">
        <v>23</v>
      </c>
      <c r="AG72" s="11" t="s">
        <v>19</v>
      </c>
      <c r="AH72" s="12" t="s">
        <v>20</v>
      </c>
      <c r="AI72" s="11" t="s">
        <v>21</v>
      </c>
      <c r="AJ72" s="2" t="s">
        <v>22</v>
      </c>
      <c r="AK72" s="2" t="s">
        <v>23</v>
      </c>
      <c r="AL72" s="11" t="s">
        <v>19</v>
      </c>
      <c r="AM72" s="12" t="s">
        <v>20</v>
      </c>
      <c r="AN72" s="11" t="s">
        <v>21</v>
      </c>
      <c r="AO72" s="2" t="s">
        <v>22</v>
      </c>
      <c r="AP72" s="2" t="s">
        <v>23</v>
      </c>
      <c r="AQ72" s="11" t="s">
        <v>19</v>
      </c>
      <c r="AR72" s="12" t="s">
        <v>20</v>
      </c>
      <c r="AS72" s="11" t="s">
        <v>21</v>
      </c>
      <c r="AT72" s="2" t="s">
        <v>22</v>
      </c>
      <c r="AU72" s="2" t="s">
        <v>23</v>
      </c>
      <c r="AV72" s="11" t="s">
        <v>19</v>
      </c>
      <c r="AW72" s="12" t="s">
        <v>20</v>
      </c>
      <c r="AX72" s="11" t="s">
        <v>21</v>
      </c>
      <c r="AY72" s="2" t="s">
        <v>22</v>
      </c>
      <c r="AZ72" s="2" t="s">
        <v>23</v>
      </c>
      <c r="BA72" s="11" t="s">
        <v>19</v>
      </c>
      <c r="BB72" s="12" t="s">
        <v>20</v>
      </c>
      <c r="BC72" s="11" t="s">
        <v>21</v>
      </c>
      <c r="BD72" s="2" t="s">
        <v>22</v>
      </c>
      <c r="BE72" s="2" t="s">
        <v>23</v>
      </c>
      <c r="BF72" s="11" t="s">
        <v>19</v>
      </c>
      <c r="BG72" s="12" t="s">
        <v>20</v>
      </c>
      <c r="BH72" s="11" t="s">
        <v>21</v>
      </c>
      <c r="BI72" s="2" t="s">
        <v>22</v>
      </c>
      <c r="BJ72" s="2" t="s">
        <v>23</v>
      </c>
      <c r="BK72" s="11" t="s">
        <v>19</v>
      </c>
      <c r="BL72" s="12" t="s">
        <v>20</v>
      </c>
      <c r="BM72" s="11" t="s">
        <v>21</v>
      </c>
      <c r="BN72" s="2" t="s">
        <v>22</v>
      </c>
      <c r="BO72" s="2" t="s">
        <v>23</v>
      </c>
      <c r="BP72" s="11" t="s">
        <v>19</v>
      </c>
      <c r="BQ72" s="12" t="s">
        <v>20</v>
      </c>
      <c r="BR72" s="11" t="s">
        <v>21</v>
      </c>
      <c r="BS72" s="2" t="s">
        <v>22</v>
      </c>
      <c r="BT72" s="2" t="s">
        <v>23</v>
      </c>
      <c r="BU72" s="11" t="s">
        <v>19</v>
      </c>
      <c r="BV72" s="12" t="s">
        <v>20</v>
      </c>
      <c r="BW72" s="11" t="s">
        <v>21</v>
      </c>
      <c r="BX72" s="2" t="s">
        <v>22</v>
      </c>
      <c r="BY72" s="2" t="s">
        <v>23</v>
      </c>
    </row>
    <row r="73" spans="2:77" x14ac:dyDescent="0.25">
      <c r="B73" s="25" t="s">
        <v>1</v>
      </c>
      <c r="C73" s="26">
        <f>N5</f>
        <v>1.6604797570850203</v>
      </c>
      <c r="D73" s="26">
        <f t="shared" ref="D73:G73" si="48">O5</f>
        <v>0.88341822279025706</v>
      </c>
      <c r="E73" s="26">
        <f t="shared" si="48"/>
        <v>-8.3395202429149791</v>
      </c>
      <c r="F73" s="26">
        <f t="shared" si="48"/>
        <v>0.72884615384615392</v>
      </c>
      <c r="G73" s="26">
        <f t="shared" si="48"/>
        <v>2.905263157894737</v>
      </c>
      <c r="H73" s="26">
        <f>AD5</f>
        <v>3.6428853857087482</v>
      </c>
      <c r="I73" s="26">
        <f t="shared" ref="I73:L73" si="49">AE5</f>
        <v>1.4640520814535338</v>
      </c>
      <c r="J73" s="26">
        <f t="shared" si="49"/>
        <v>-5.3571146142912518</v>
      </c>
      <c r="K73" s="26">
        <f t="shared" si="49"/>
        <v>1.8464285714285715</v>
      </c>
      <c r="L73" s="26">
        <f t="shared" si="49"/>
        <v>5.1999999999999993</v>
      </c>
      <c r="M73" s="26">
        <f>AT5</f>
        <v>1.2161214851040432</v>
      </c>
      <c r="N73" s="26">
        <f t="shared" ref="N73:Q73" si="50">AU5</f>
        <v>0.43469626263465261</v>
      </c>
      <c r="O73" s="26">
        <f t="shared" si="50"/>
        <v>-8.7838785148959566</v>
      </c>
      <c r="P73" s="26">
        <f t="shared" si="50"/>
        <v>0.86858974358974361</v>
      </c>
      <c r="Q73" s="26">
        <f t="shared" si="50"/>
        <v>1.8285714285714287</v>
      </c>
      <c r="R73" s="26">
        <f>BJ5</f>
        <v>0.86696844563037301</v>
      </c>
      <c r="S73" s="26">
        <f t="shared" ref="S73:V73" si="51">BK5</f>
        <v>1.0105009575439792</v>
      </c>
      <c r="T73" s="26">
        <f t="shared" si="51"/>
        <v>-9.1330315543696265</v>
      </c>
      <c r="U73" s="26">
        <f t="shared" si="51"/>
        <v>0.28338762214983715</v>
      </c>
      <c r="V73" s="26">
        <f t="shared" si="51"/>
        <v>2.373728813559322</v>
      </c>
      <c r="W73" s="26">
        <f>CA5</f>
        <v>0.6265789861400437</v>
      </c>
      <c r="X73" s="26">
        <f t="shared" ref="X73:AA73" si="52">CB5</f>
        <v>0.17390015506727333</v>
      </c>
      <c r="Y73" s="26">
        <f t="shared" si="52"/>
        <v>-9.3734210138599572</v>
      </c>
      <c r="Z73" s="26">
        <f t="shared" si="52"/>
        <v>0.43015384615384616</v>
      </c>
      <c r="AA73" s="26">
        <f t="shared" si="52"/>
        <v>0.86543624161073818</v>
      </c>
      <c r="AB73" s="25">
        <f>CQ5</f>
        <v>0.58960009864603802</v>
      </c>
      <c r="AC73" s="25">
        <f t="shared" ref="AC73:AF73" si="53">CR5</f>
        <v>0.11651662425443748</v>
      </c>
      <c r="AD73" s="25">
        <f t="shared" si="53"/>
        <v>-8.4103999013539621</v>
      </c>
      <c r="AE73" s="25">
        <f t="shared" si="53"/>
        <v>0.44933333333333336</v>
      </c>
      <c r="AF73" s="25">
        <f t="shared" si="53"/>
        <v>0.75597964376590343</v>
      </c>
      <c r="AG73" s="26">
        <f>DG5</f>
        <v>0.51427208218845855</v>
      </c>
      <c r="AH73" s="26">
        <f t="shared" ref="AH73:AK73" si="54">DH5</f>
        <v>0.14585810774598118</v>
      </c>
      <c r="AI73" s="26">
        <f t="shared" si="54"/>
        <v>-8.4857279178115412</v>
      </c>
      <c r="AJ73" s="26">
        <f t="shared" si="54"/>
        <v>0.40792393026941359</v>
      </c>
      <c r="AK73" s="26">
        <f t="shared" si="54"/>
        <v>0.72086720867208676</v>
      </c>
      <c r="AL73" s="26">
        <f>DW5</f>
        <v>0.51036626679012564</v>
      </c>
      <c r="AM73" s="26">
        <f t="shared" ref="AM73:AP73" si="55">DX5</f>
        <v>0.26426888375103008</v>
      </c>
      <c r="AN73" s="26">
        <f t="shared" si="55"/>
        <v>-9.4896337332098746</v>
      </c>
      <c r="AO73" s="26">
        <f t="shared" si="55"/>
        <v>0.23209428830462378</v>
      </c>
      <c r="AP73" s="26">
        <f t="shared" si="55"/>
        <v>0.80369230769230771</v>
      </c>
      <c r="AQ73" s="26">
        <f>EM5</f>
        <v>1.0925839550258167</v>
      </c>
      <c r="AR73" s="26">
        <f t="shared" ref="AR73:AU73" si="56">EN5</f>
        <v>0.2819376171437229</v>
      </c>
      <c r="AS73" s="26">
        <f t="shared" si="56"/>
        <v>-8.9074160449741839</v>
      </c>
      <c r="AT73" s="26">
        <f t="shared" si="56"/>
        <v>0.82369230769230772</v>
      </c>
      <c r="AU73" s="26">
        <f t="shared" si="56"/>
        <v>1.4788043478260871</v>
      </c>
      <c r="AV73" s="26">
        <f>FC5</f>
        <v>0.65081743702980455</v>
      </c>
      <c r="AW73" s="26">
        <f t="shared" ref="AW73:AZ73" si="57">FD5</f>
        <v>0.31089899212901922</v>
      </c>
      <c r="AX73" s="26">
        <f t="shared" si="57"/>
        <v>-9.3491825629701957</v>
      </c>
      <c r="AY73" s="26">
        <f t="shared" si="57"/>
        <v>0.30746987951807231</v>
      </c>
      <c r="AZ73" s="26">
        <f t="shared" si="57"/>
        <v>1.1162698412698413</v>
      </c>
      <c r="BA73" s="26">
        <f>FS5</f>
        <v>0.49053419952479932</v>
      </c>
      <c r="BB73" s="26">
        <f t="shared" ref="BB73:BE73" si="58">FT5</f>
        <v>7.9425276209434126E-2</v>
      </c>
      <c r="BC73" s="26">
        <f t="shared" si="58"/>
        <v>-9.5094658004752013</v>
      </c>
      <c r="BD73" s="26">
        <f t="shared" si="58"/>
        <v>0.36194805194805196</v>
      </c>
      <c r="BE73" s="26">
        <f t="shared" si="58"/>
        <v>0.54812623274161731</v>
      </c>
      <c r="BF73" s="26">
        <f>GI5</f>
        <v>0.90468422731567433</v>
      </c>
      <c r="BG73" s="26">
        <f t="shared" ref="BG73:BJ73" si="59">GJ5</f>
        <v>1.1195830801394755</v>
      </c>
      <c r="BH73" s="26">
        <f t="shared" si="59"/>
        <v>-9.0953157726843266</v>
      </c>
      <c r="BI73" s="26">
        <f t="shared" si="59"/>
        <v>0.30501710376282781</v>
      </c>
      <c r="BJ73" s="26">
        <f t="shared" si="59"/>
        <v>2.904494382022472</v>
      </c>
      <c r="BK73" s="26">
        <f>GY5</f>
        <v>1.1110902855122018</v>
      </c>
      <c r="BL73" s="26">
        <f t="shared" ref="BL73:BO73" si="60">GZ5</f>
        <v>0.44247593923298295</v>
      </c>
      <c r="BM73" s="26">
        <f t="shared" si="60"/>
        <v>-8.8889097144877987</v>
      </c>
      <c r="BN73" s="26">
        <f t="shared" si="60"/>
        <v>0.59002267573696143</v>
      </c>
      <c r="BO73" s="26">
        <f t="shared" si="60"/>
        <v>1.7720279720279719</v>
      </c>
      <c r="BP73" s="26">
        <f>HO5</f>
        <v>0.85020157358394677</v>
      </c>
      <c r="BQ73" s="26">
        <f t="shared" ref="BQ73:BT73" si="61">HP5</f>
        <v>0.44134273390428569</v>
      </c>
      <c r="BR73" s="26">
        <f t="shared" si="61"/>
        <v>-9.1497984264160532</v>
      </c>
      <c r="BS73" s="26">
        <f t="shared" si="61"/>
        <v>0.46608391608391608</v>
      </c>
      <c r="BT73" s="26">
        <f t="shared" si="61"/>
        <v>1.4431578947368422</v>
      </c>
      <c r="BU73" s="26">
        <f>IE5</f>
        <v>0.18749261770153788</v>
      </c>
      <c r="BV73" s="26">
        <f>IF5</f>
        <v>6.0938758530200823E-2</v>
      </c>
      <c r="BW73" s="26">
        <f>IG5</f>
        <v>-9.8125073822984614</v>
      </c>
      <c r="BX73" s="26">
        <f>IH5</f>
        <v>0.11654320987654321</v>
      </c>
      <c r="BY73" s="26">
        <f>II5</f>
        <v>0.25972222222222224</v>
      </c>
    </row>
    <row r="74" spans="2:77" x14ac:dyDescent="0.25">
      <c r="B74" s="27" t="s">
        <v>2</v>
      </c>
      <c r="C74" s="28">
        <f>N14</f>
        <v>1.5964438825049438</v>
      </c>
      <c r="D74" s="28">
        <f t="shared" ref="D74:G74" si="62">O14</f>
        <v>0.17669072587803528</v>
      </c>
      <c r="E74" s="28">
        <f t="shared" si="62"/>
        <v>-8.4035561174950555</v>
      </c>
      <c r="F74" s="28">
        <f t="shared" si="62"/>
        <v>1.3472361809045226</v>
      </c>
      <c r="G74" s="28">
        <f t="shared" si="62"/>
        <v>1.795890410958904</v>
      </c>
      <c r="H74" s="28">
        <f>AD14</f>
        <v>4.4969953597194969</v>
      </c>
      <c r="I74" s="28">
        <f t="shared" ref="I74:L74" si="63">AE14</f>
        <v>3.5438037626073982</v>
      </c>
      <c r="J74" s="28">
        <f t="shared" si="63"/>
        <v>-5.5030046402805031</v>
      </c>
      <c r="K74" s="28">
        <f t="shared" si="63"/>
        <v>2.3051724137931036</v>
      </c>
      <c r="L74" s="28">
        <f t="shared" si="63"/>
        <v>10.753846153846153</v>
      </c>
      <c r="M74" s="28">
        <f>AT14</f>
        <v>0.69223045682844142</v>
      </c>
      <c r="N74" s="28">
        <f t="shared" ref="N74:Q74" si="64">AU14</f>
        <v>5.6776646703452123E-2</v>
      </c>
      <c r="O74" s="28">
        <f t="shared" si="64"/>
        <v>-8.3077695431715579</v>
      </c>
      <c r="P74" s="28">
        <f t="shared" si="64"/>
        <v>0.62759433962264155</v>
      </c>
      <c r="Q74" s="28">
        <f t="shared" si="64"/>
        <v>0.7651651651651652</v>
      </c>
      <c r="R74" s="28">
        <f>BJ14</f>
        <v>0.80433609401016293</v>
      </c>
      <c r="S74" s="28">
        <f t="shared" ref="S74:V74" si="65">BK14</f>
        <v>0.59045460411719786</v>
      </c>
      <c r="T74" s="28">
        <f t="shared" si="65"/>
        <v>-9.1956639059898375</v>
      </c>
      <c r="U74" s="28">
        <f t="shared" si="65"/>
        <v>0.33428571428571424</v>
      </c>
      <c r="V74" s="28">
        <f t="shared" si="65"/>
        <v>1.6683229813664595</v>
      </c>
      <c r="W74" s="28">
        <f>CA14</f>
        <v>1.0309401621178695</v>
      </c>
      <c r="X74" s="28">
        <f t="shared" ref="X74:AA74" si="66">CB14</f>
        <v>0.92598834411565167</v>
      </c>
      <c r="Y74" s="28">
        <f t="shared" si="66"/>
        <v>-8.9690598378821313</v>
      </c>
      <c r="Z74" s="28">
        <f t="shared" si="66"/>
        <v>0.54748953974895409</v>
      </c>
      <c r="AA74" s="28">
        <f t="shared" si="66"/>
        <v>2.6811881188118809</v>
      </c>
      <c r="AB74" s="27">
        <f>CQ14</f>
        <v>0.41654173127837596</v>
      </c>
      <c r="AC74" s="27">
        <f t="shared" ref="AC74:AF74" si="67">CR14</f>
        <v>0.10261147316313771</v>
      </c>
      <c r="AD74" s="27">
        <f t="shared" si="67"/>
        <v>-9.5834582687216248</v>
      </c>
      <c r="AE74" s="27">
        <f t="shared" si="67"/>
        <v>0.30194594594594593</v>
      </c>
      <c r="AF74" s="27">
        <f t="shared" si="67"/>
        <v>0.5482965931863728</v>
      </c>
      <c r="AG74" s="28">
        <f>DG14</f>
        <v>0.68874408889747984</v>
      </c>
      <c r="AH74" s="28">
        <f t="shared" ref="AH74:AK74" si="68">DH14</f>
        <v>0.18842259455495844</v>
      </c>
      <c r="AI74" s="28">
        <f t="shared" si="68"/>
        <v>-8.3112559111025206</v>
      </c>
      <c r="AJ74" s="28">
        <f t="shared" si="68"/>
        <v>0.42126623376623373</v>
      </c>
      <c r="AK74" s="28">
        <f t="shared" si="68"/>
        <v>0.90099667774086378</v>
      </c>
      <c r="AL74" s="28">
        <f>DW14</f>
        <v>0.45099406618606358</v>
      </c>
      <c r="AM74" s="28">
        <f t="shared" ref="AM74:AP74" si="69">DX14</f>
        <v>0.12081845916487495</v>
      </c>
      <c r="AN74" s="28">
        <f t="shared" si="69"/>
        <v>-9.5490059338139357</v>
      </c>
      <c r="AO74" s="28">
        <f t="shared" si="69"/>
        <v>0.3582633053221288</v>
      </c>
      <c r="AP74" s="28">
        <f t="shared" si="69"/>
        <v>0.65850515463917536</v>
      </c>
      <c r="AQ74" s="28">
        <f>EM14</f>
        <v>0.9332187348478993</v>
      </c>
      <c r="AR74" s="28">
        <f t="shared" ref="AR74:AU74" si="70">EN14</f>
        <v>0.38810114915041682</v>
      </c>
      <c r="AS74" s="28">
        <f t="shared" si="70"/>
        <v>-9.0667812651521</v>
      </c>
      <c r="AT74" s="28">
        <f t="shared" si="70"/>
        <v>0.62716346153846148</v>
      </c>
      <c r="AU74" s="28">
        <f t="shared" si="70"/>
        <v>1.5822485207100592</v>
      </c>
      <c r="AV74" s="28">
        <f>FC14</f>
        <v>1.0874228119569576</v>
      </c>
      <c r="AW74" s="28">
        <f t="shared" ref="AW74:AZ74" si="71">FD14</f>
        <v>1.1303286032165765</v>
      </c>
      <c r="AX74" s="28">
        <f t="shared" si="71"/>
        <v>-8.9125771880430431</v>
      </c>
      <c r="AY74" s="28">
        <f t="shared" si="71"/>
        <v>0.30603248259860788</v>
      </c>
      <c r="AZ74" s="28">
        <f t="shared" si="71"/>
        <v>3.038095238095238</v>
      </c>
      <c r="BA74" s="28">
        <f>FS14</f>
        <v>0.5633782404459815</v>
      </c>
      <c r="BB74" s="28">
        <f t="shared" ref="BB74:BE74" si="72">FT14</f>
        <v>0.28037078254495923</v>
      </c>
      <c r="BC74" s="28">
        <f t="shared" si="72"/>
        <v>-9.4366217595540185</v>
      </c>
      <c r="BD74" s="28">
        <f t="shared" si="72"/>
        <v>0.29874141876430205</v>
      </c>
      <c r="BE74" s="28">
        <f t="shared" si="72"/>
        <v>1.0156133828996283</v>
      </c>
      <c r="BF74" s="28">
        <f>GI14</f>
        <v>1.009688461879624</v>
      </c>
      <c r="BG74" s="28">
        <f t="shared" ref="BG74:BJ74" si="73">GJ14</f>
        <v>0.66796071724939365</v>
      </c>
      <c r="BH74" s="28">
        <f t="shared" si="73"/>
        <v>-8.9903115381203769</v>
      </c>
      <c r="BI74" s="28">
        <f t="shared" si="73"/>
        <v>0.36704545454545451</v>
      </c>
      <c r="BJ74" s="28">
        <f t="shared" si="73"/>
        <v>1.8120000000000001</v>
      </c>
      <c r="BK74" s="28">
        <f>GY14</f>
        <v>1.8225774335744624</v>
      </c>
      <c r="BL74" s="28">
        <f t="shared" ref="BL74:BO74" si="74">GZ14</f>
        <v>0.25339257783471869</v>
      </c>
      <c r="BM74" s="28">
        <f t="shared" si="74"/>
        <v>-8.1774225664255376</v>
      </c>
      <c r="BN74" s="28">
        <f t="shared" si="74"/>
        <v>1.608860759493671</v>
      </c>
      <c r="BO74" s="28">
        <f t="shared" si="74"/>
        <v>2.2260869565217392</v>
      </c>
      <c r="BP74" s="28">
        <f>HO14</f>
        <v>1.4449378459348157</v>
      </c>
      <c r="BQ74" s="28">
        <f t="shared" ref="BQ74:BT74" si="75">HP14</f>
        <v>0.40064971546043832</v>
      </c>
      <c r="BR74" s="28">
        <f t="shared" si="75"/>
        <v>-8.555062154065185</v>
      </c>
      <c r="BS74" s="28">
        <f t="shared" si="75"/>
        <v>0.91830985915492958</v>
      </c>
      <c r="BT74" s="28">
        <f t="shared" si="75"/>
        <v>1.9248120300751879</v>
      </c>
      <c r="BU74" s="28">
        <f>IE14</f>
        <v>0.20478224723367636</v>
      </c>
      <c r="BV74" s="28">
        <f>IF14</f>
        <v>0.17432394196527379</v>
      </c>
      <c r="BW74" s="28">
        <f>IG14</f>
        <v>-9.7952177527663231</v>
      </c>
      <c r="BX74" s="28">
        <f>IH14</f>
        <v>8.6531250000000004E-2</v>
      </c>
      <c r="BY74" s="28">
        <f>II14</f>
        <v>0.50670611439842206</v>
      </c>
    </row>
    <row r="75" spans="2:77" x14ac:dyDescent="0.25">
      <c r="B75" s="29" t="s">
        <v>3</v>
      </c>
      <c r="C75" s="30">
        <f>N23</f>
        <v>1.5518240818528681</v>
      </c>
      <c r="D75" s="30">
        <f t="shared" ref="D75:G75" si="76">O23</f>
        <v>0.39191604757852477</v>
      </c>
      <c r="E75" s="30">
        <f t="shared" si="76"/>
        <v>-8.4481759181471325</v>
      </c>
      <c r="F75" s="30">
        <f t="shared" si="76"/>
        <v>1.1143459915611815</v>
      </c>
      <c r="G75" s="30">
        <f t="shared" si="76"/>
        <v>2.0557251908396945</v>
      </c>
      <c r="H75" s="30">
        <f>AD23</f>
        <v>3.4318571837196243</v>
      </c>
      <c r="I75" s="30">
        <f t="shared" ref="I75:L75" si="77">AE23</f>
        <v>2.4673487181018756</v>
      </c>
      <c r="J75" s="30">
        <f t="shared" si="77"/>
        <v>-6.5681428162803757</v>
      </c>
      <c r="K75" s="30">
        <f t="shared" si="77"/>
        <v>0.93438596491228065</v>
      </c>
      <c r="L75" s="30">
        <f t="shared" si="77"/>
        <v>5.8977777777777778</v>
      </c>
      <c r="M75" s="30">
        <f>AT23</f>
        <v>2.1653797120982468</v>
      </c>
      <c r="N75" s="30">
        <f t="shared" ref="N75:Q75" si="78">AU23</f>
        <v>0.87198219355276518</v>
      </c>
      <c r="O75" s="30">
        <f t="shared" si="78"/>
        <v>-7.8346202879017532</v>
      </c>
      <c r="P75" s="30">
        <f t="shared" si="78"/>
        <v>1.0024054982817869</v>
      </c>
      <c r="Q75" s="30">
        <f t="shared" si="78"/>
        <v>2.8988888888888891</v>
      </c>
      <c r="R75" s="30">
        <f>BJ23</f>
        <v>1.5760484965299375</v>
      </c>
      <c r="S75" s="30">
        <f t="shared" ref="S75:V75" si="79">BK23</f>
        <v>1.1958315300557647</v>
      </c>
      <c r="T75" s="30">
        <f t="shared" si="79"/>
        <v>-8.4239515034700627</v>
      </c>
      <c r="U75" s="30">
        <f t="shared" si="79"/>
        <v>0.5572961373390557</v>
      </c>
      <c r="V75" s="30">
        <f t="shared" si="79"/>
        <v>3.3000000000000003</v>
      </c>
      <c r="W75" s="30">
        <f>CA23</f>
        <v>1.5435045541629524</v>
      </c>
      <c r="X75" s="30">
        <f t="shared" ref="X75:AA75" si="80">CB23</f>
        <v>1.112242513223421</v>
      </c>
      <c r="Y75" s="30">
        <f t="shared" si="80"/>
        <v>-7.4564954458370476</v>
      </c>
      <c r="Z75" s="30">
        <f t="shared" si="80"/>
        <v>0.40703125000000001</v>
      </c>
      <c r="AA75" s="30">
        <f t="shared" si="80"/>
        <v>3.0155555555555558</v>
      </c>
      <c r="AB75" s="29">
        <f>CQ23</f>
        <v>0.72508277528743104</v>
      </c>
      <c r="AC75" s="29">
        <f t="shared" ref="AC75:AF75" si="81">CR23</f>
        <v>0.37925100187257121</v>
      </c>
      <c r="AD75" s="29">
        <f t="shared" si="81"/>
        <v>-9.2749172247125689</v>
      </c>
      <c r="AE75" s="29">
        <f t="shared" si="81"/>
        <v>0.38622448979591834</v>
      </c>
      <c r="AF75" s="29">
        <f t="shared" si="81"/>
        <v>1.2536036036036036</v>
      </c>
      <c r="AG75" s="30">
        <f>DG23</f>
        <v>1.0243117912890995</v>
      </c>
      <c r="AH75" s="30">
        <f t="shared" ref="AH75:AK75" si="82">DH23</f>
        <v>0.61112290925806034</v>
      </c>
      <c r="AI75" s="30">
        <f t="shared" si="82"/>
        <v>-7.9756882087109009</v>
      </c>
      <c r="AJ75" s="30">
        <f t="shared" si="82"/>
        <v>0.50408921933085504</v>
      </c>
      <c r="AK75" s="30">
        <f t="shared" si="82"/>
        <v>1.9083333333333332</v>
      </c>
      <c r="AL75" s="30">
        <f>DW23</f>
        <v>0.66140708473846621</v>
      </c>
      <c r="AM75" s="30">
        <f t="shared" ref="AM75:AP75" si="83">DX23</f>
        <v>0.21193828061277506</v>
      </c>
      <c r="AN75" s="30">
        <f t="shared" si="83"/>
        <v>-9.3385929152615343</v>
      </c>
      <c r="AO75" s="30">
        <f t="shared" si="83"/>
        <v>0.30977620730270905</v>
      </c>
      <c r="AP75" s="30">
        <f t="shared" si="83"/>
        <v>0.87583892617449666</v>
      </c>
      <c r="AQ75" s="30">
        <f>EM23</f>
        <v>1.0256733994035807</v>
      </c>
      <c r="AR75" s="30">
        <f t="shared" ref="AR75:AU75" si="84">EN23</f>
        <v>0.14769496220483974</v>
      </c>
      <c r="AS75" s="30">
        <f t="shared" si="84"/>
        <v>-8.9743266005964202</v>
      </c>
      <c r="AT75" s="30">
        <f t="shared" si="84"/>
        <v>0.79817073170731712</v>
      </c>
      <c r="AU75" s="30">
        <f t="shared" si="84"/>
        <v>1.2124444444444444</v>
      </c>
      <c r="AV75" s="30">
        <f>FC23</f>
        <v>4.2116876417041658</v>
      </c>
      <c r="AW75" s="30">
        <f t="shared" ref="AW75:AZ75" si="85">FD23</f>
        <v>2.4063385167675748</v>
      </c>
      <c r="AX75" s="30">
        <f t="shared" si="85"/>
        <v>-5.7883123582958342</v>
      </c>
      <c r="AY75" s="30">
        <f t="shared" si="85"/>
        <v>1.1099236641221373</v>
      </c>
      <c r="AZ75" s="30">
        <f t="shared" si="85"/>
        <v>6.2023809523809526</v>
      </c>
      <c r="BA75" s="30">
        <f>FS23</f>
        <v>0.93111223932784759</v>
      </c>
      <c r="BB75" s="30">
        <f t="shared" ref="BB75:BE75" si="86">FT23</f>
        <v>0.65566065269720475</v>
      </c>
      <c r="BC75" s="30">
        <f t="shared" si="86"/>
        <v>-9.068887760672153</v>
      </c>
      <c r="BD75" s="30">
        <f t="shared" si="86"/>
        <v>0.37816245006657789</v>
      </c>
      <c r="BE75" s="30">
        <f t="shared" si="86"/>
        <v>2.0143939393939396</v>
      </c>
      <c r="BF75" s="30">
        <f>GI23</f>
        <v>1.2886860724536449</v>
      </c>
      <c r="BG75" s="30">
        <f t="shared" ref="BG75:BJ75" si="87">GJ23</f>
        <v>0.88835505214017485</v>
      </c>
      <c r="BH75" s="30">
        <f t="shared" si="87"/>
        <v>-8.7113139275463549</v>
      </c>
      <c r="BI75" s="30">
        <f t="shared" si="87"/>
        <v>0.65301724137931039</v>
      </c>
      <c r="BJ75" s="30">
        <f t="shared" si="87"/>
        <v>2.6019607843137256</v>
      </c>
      <c r="BK75" s="30">
        <f>GY23</f>
        <v>2.9136129157243342</v>
      </c>
      <c r="BL75" s="30">
        <f t="shared" ref="BL75:BO75" si="88">GZ23</f>
        <v>1.8081425129782436</v>
      </c>
      <c r="BM75" s="30">
        <f t="shared" si="88"/>
        <v>-6.0863870842756658</v>
      </c>
      <c r="BN75" s="30">
        <f t="shared" si="88"/>
        <v>1.6692810457516338</v>
      </c>
      <c r="BO75" s="30">
        <f t="shared" si="88"/>
        <v>5.5446808510638297</v>
      </c>
      <c r="BP75" s="30">
        <f>HO23</f>
        <v>1.8534212634952767</v>
      </c>
      <c r="BQ75" s="30">
        <f t="shared" ref="BQ75:BT75" si="89">HP23</f>
        <v>0.26332222470904743</v>
      </c>
      <c r="BR75" s="30">
        <f t="shared" si="89"/>
        <v>-8.1465787365047238</v>
      </c>
      <c r="BS75" s="30">
        <f t="shared" si="89"/>
        <v>1.5485380116959064</v>
      </c>
      <c r="BT75" s="30">
        <f t="shared" si="89"/>
        <v>2.2136752136752138</v>
      </c>
      <c r="BU75" s="30">
        <f>IE23</f>
        <v>0.77489945964579543</v>
      </c>
      <c r="BV75" s="30">
        <f>IF23</f>
        <v>0.64957936883211753</v>
      </c>
      <c r="BW75" s="30">
        <f>IG23</f>
        <v>-9.2251005403542052</v>
      </c>
      <c r="BX75" s="30">
        <f>IH23</f>
        <v>0.19871212121212123</v>
      </c>
      <c r="BY75" s="30">
        <f>II23</f>
        <v>1.754878048780488</v>
      </c>
    </row>
    <row r="76" spans="2:77" x14ac:dyDescent="0.25">
      <c r="B76" s="31" t="s">
        <v>4</v>
      </c>
      <c r="C76" s="32">
        <f>N31</f>
        <v>2.5660222037734211</v>
      </c>
      <c r="D76" s="32">
        <f t="shared" ref="D76:G76" si="90">O31</f>
        <v>1.2774301518318329</v>
      </c>
      <c r="E76" s="32">
        <f t="shared" si="90"/>
        <v>-7.4339777962265785</v>
      </c>
      <c r="F76" s="32">
        <f t="shared" si="90"/>
        <v>0.64160583941605842</v>
      </c>
      <c r="G76" s="32">
        <f t="shared" si="90"/>
        <v>4.1812500000000004</v>
      </c>
      <c r="H76" s="32">
        <f>AD31</f>
        <v>4.4595419238404448</v>
      </c>
      <c r="I76" s="32">
        <f t="shared" ref="I76:L76" si="91">AE31</f>
        <v>3.171458816594293</v>
      </c>
      <c r="J76" s="32">
        <f t="shared" si="91"/>
        <v>-5.5404580761595552</v>
      </c>
      <c r="K76" s="32">
        <f t="shared" si="91"/>
        <v>1.6962732919254655</v>
      </c>
      <c r="L76" s="32">
        <f t="shared" si="91"/>
        <v>9.5620689655172413</v>
      </c>
      <c r="M76" s="32">
        <f>AT31</f>
        <v>2.7940527168182094</v>
      </c>
      <c r="N76" s="32">
        <f t="shared" ref="N76:Q76" si="92">AU31</f>
        <v>1.0797832084045207</v>
      </c>
      <c r="O76" s="32">
        <f t="shared" si="92"/>
        <v>-7.205947283181791</v>
      </c>
      <c r="P76" s="32">
        <f t="shared" si="92"/>
        <v>1.4442708333333334</v>
      </c>
      <c r="Q76" s="32">
        <f t="shared" si="92"/>
        <v>4.3169491525423727</v>
      </c>
      <c r="R76" s="32">
        <f>BJ31</f>
        <v>1.5756497549180477</v>
      </c>
      <c r="S76" s="32">
        <f t="shared" ref="S76:V76" si="93">BK31</f>
        <v>1.0489150251375317</v>
      </c>
      <c r="T76" s="32">
        <f t="shared" si="93"/>
        <v>-8.4243502450819516</v>
      </c>
      <c r="U76" s="32">
        <f t="shared" si="93"/>
        <v>0.43783783783783786</v>
      </c>
      <c r="V76" s="32">
        <f t="shared" si="93"/>
        <v>2.7525252525252526</v>
      </c>
      <c r="W76" s="32">
        <f>CA31</f>
        <v>0.94893207055025108</v>
      </c>
      <c r="X76" s="32">
        <f t="shared" ref="X76:AA76" si="94">CB31</f>
        <v>0.53104012556494218</v>
      </c>
      <c r="Y76" s="32">
        <f t="shared" si="94"/>
        <v>-9.0510679294497489</v>
      </c>
      <c r="Z76" s="32">
        <f t="shared" si="94"/>
        <v>0.52655935613682092</v>
      </c>
      <c r="AA76" s="32">
        <f t="shared" si="94"/>
        <v>1.848936170212766</v>
      </c>
      <c r="AB76" s="31">
        <f>CQ31</f>
        <v>0.59306347385663538</v>
      </c>
      <c r="AC76" s="31">
        <f t="shared" ref="AC76:AF76" si="95">CR31</f>
        <v>9.5485904281211453E-2</v>
      </c>
      <c r="AD76" s="31">
        <f t="shared" si="95"/>
        <v>-9.4069365261433653</v>
      </c>
      <c r="AE76" s="31">
        <f t="shared" si="95"/>
        <v>0.49513422818791947</v>
      </c>
      <c r="AF76" s="31">
        <f t="shared" si="95"/>
        <v>0.70878552971576225</v>
      </c>
      <c r="AG76" s="32">
        <f>DG31</f>
        <v>0.78018582817171223</v>
      </c>
      <c r="AH76" s="32">
        <f t="shared" ref="AH76:AJ76" si="96">DH31</f>
        <v>0.17363824305408004</v>
      </c>
      <c r="AI76" s="32">
        <f t="shared" si="96"/>
        <v>-8.219814171828288</v>
      </c>
      <c r="AJ76" s="32">
        <f t="shared" si="96"/>
        <v>0.55608247422680412</v>
      </c>
      <c r="AK76" s="32">
        <f>DK31</f>
        <v>0.93205128205128207</v>
      </c>
      <c r="AL76" s="32">
        <f>DW31</f>
        <v>0.6804736594525933</v>
      </c>
      <c r="AM76" s="32">
        <f t="shared" ref="AM76:AP76" si="97">DX31</f>
        <v>0.62060790167265389</v>
      </c>
      <c r="AN76" s="32">
        <f t="shared" si="97"/>
        <v>-9.3195263405474069</v>
      </c>
      <c r="AO76" s="32">
        <f t="shared" si="97"/>
        <v>0.20751582278481012</v>
      </c>
      <c r="AP76" s="32">
        <f t="shared" si="97"/>
        <v>1.7433962264150942</v>
      </c>
      <c r="AQ76" s="32">
        <f>EM31</f>
        <v>0.97963286089885104</v>
      </c>
      <c r="AR76" s="32">
        <f t="shared" ref="AR76:AU76" si="98">EN31</f>
        <v>0.18196718813373428</v>
      </c>
      <c r="AS76" s="32">
        <f t="shared" si="98"/>
        <v>-8.0203671391011486</v>
      </c>
      <c r="AT76" s="32">
        <f t="shared" si="98"/>
        <v>0.75188405797101454</v>
      </c>
      <c r="AU76" s="32">
        <f t="shared" si="98"/>
        <v>1.2539823008849558</v>
      </c>
      <c r="AV76" s="32">
        <f>FC31</f>
        <v>2.7146188654700039</v>
      </c>
      <c r="AW76" s="32">
        <f t="shared" ref="AW76:AZ76" si="99">FD31</f>
        <v>2.5642181999515952</v>
      </c>
      <c r="AX76" s="32">
        <f t="shared" si="99"/>
        <v>-7.2853811345299961</v>
      </c>
      <c r="AY76" s="32">
        <f t="shared" si="99"/>
        <v>0.44068376068376069</v>
      </c>
      <c r="AZ76" s="32">
        <f t="shared" si="99"/>
        <v>5.9545454545454541</v>
      </c>
      <c r="BA76" s="32">
        <f>FS31</f>
        <v>0.85961225346995085</v>
      </c>
      <c r="BB76" s="32">
        <f t="shared" ref="BB76:BE76" si="100">FT31</f>
        <v>0.48217678091331156</v>
      </c>
      <c r="BC76" s="32">
        <f t="shared" si="100"/>
        <v>-9.1403877465300489</v>
      </c>
      <c r="BD76" s="32">
        <f t="shared" si="100"/>
        <v>0.39877112135176657</v>
      </c>
      <c r="BE76" s="32">
        <f t="shared" si="100"/>
        <v>1.6168421052631579</v>
      </c>
      <c r="BF76" s="32">
        <f>GI31</f>
        <v>0.92694156677031869</v>
      </c>
      <c r="BG76" s="32">
        <f t="shared" ref="BG76:BJ76" si="101">GJ31</f>
        <v>0.32587255166478279</v>
      </c>
      <c r="BH76" s="32">
        <f t="shared" si="101"/>
        <v>-9.0730584332296811</v>
      </c>
      <c r="BI76" s="32">
        <f t="shared" si="101"/>
        <v>0.45299145299145299</v>
      </c>
      <c r="BJ76" s="32">
        <f t="shared" si="101"/>
        <v>1.1965217391304348</v>
      </c>
      <c r="BK76" s="32">
        <f>GY31</f>
        <v>1.6165417575151857</v>
      </c>
      <c r="BL76" s="32">
        <f t="shared" ref="BL76:BO76" si="102">GZ31</f>
        <v>0.39489553738217498</v>
      </c>
      <c r="BM76" s="32">
        <f t="shared" si="102"/>
        <v>-8.3834582424848136</v>
      </c>
      <c r="BN76" s="32">
        <f t="shared" si="102"/>
        <v>1.32319587628866</v>
      </c>
      <c r="BO76" s="32">
        <f t="shared" si="102"/>
        <v>2.2972727272727274</v>
      </c>
      <c r="BP76" s="32">
        <f>HO31</f>
        <v>1.4359492815966624</v>
      </c>
      <c r="BQ76" s="32">
        <f t="shared" ref="BQ76:BT76" si="103">HP31</f>
        <v>0.58246917004442544</v>
      </c>
      <c r="BR76" s="32">
        <f t="shared" si="103"/>
        <v>-8.5640507184033368</v>
      </c>
      <c r="BS76" s="32">
        <f t="shared" si="103"/>
        <v>0.77810650887573973</v>
      </c>
      <c r="BT76" s="32">
        <f t="shared" si="103"/>
        <v>2.238793103448276</v>
      </c>
      <c r="BU76" s="32">
        <f>IE31</f>
        <v>0.54685368662286893</v>
      </c>
      <c r="BV76" s="32">
        <f>IF31</f>
        <v>0.58757065975158751</v>
      </c>
      <c r="BW76" s="32">
        <f>IG31</f>
        <v>-9.4531463133771307</v>
      </c>
      <c r="BX76" s="32">
        <f>IH31</f>
        <v>8.8025889967637536E-2</v>
      </c>
      <c r="BY76" s="32">
        <f>II31</f>
        <v>1.3955665024630541</v>
      </c>
    </row>
    <row r="77" spans="2:77" x14ac:dyDescent="0.25">
      <c r="BG77" s="5"/>
    </row>
    <row r="112" spans="2:6" x14ac:dyDescent="0.25">
      <c r="B112" s="1"/>
      <c r="C112" s="25" t="s">
        <v>1</v>
      </c>
      <c r="D112" s="27" t="s">
        <v>2</v>
      </c>
      <c r="E112" s="29" t="s">
        <v>3</v>
      </c>
      <c r="F112" s="31" t="s">
        <v>4</v>
      </c>
    </row>
    <row r="113" spans="2:7" x14ac:dyDescent="0.25">
      <c r="B113" s="1" t="s">
        <v>35</v>
      </c>
      <c r="C113" s="26">
        <f>C73</f>
        <v>1.6604797570850203</v>
      </c>
      <c r="D113" s="28">
        <f>C74</f>
        <v>1.5964438825049438</v>
      </c>
      <c r="E113" s="30">
        <f>C75</f>
        <v>1.5518240818528681</v>
      </c>
      <c r="F113" s="32">
        <f>C76</f>
        <v>2.5660222037734211</v>
      </c>
    </row>
    <row r="114" spans="2:7" x14ac:dyDescent="0.25">
      <c r="B114" s="1" t="s">
        <v>37</v>
      </c>
      <c r="C114" s="26">
        <f>H73</f>
        <v>3.6428853857087482</v>
      </c>
      <c r="D114" s="28">
        <f>H74</f>
        <v>4.4969953597194969</v>
      </c>
      <c r="E114" s="30">
        <f>H75</f>
        <v>3.4318571837196243</v>
      </c>
      <c r="F114" s="32">
        <f>H76</f>
        <v>4.4595419238404448</v>
      </c>
    </row>
    <row r="115" spans="2:7" x14ac:dyDescent="0.25">
      <c r="B115" s="1" t="s">
        <v>38</v>
      </c>
      <c r="C115" s="26">
        <f>M73</f>
        <v>1.2161214851040432</v>
      </c>
      <c r="D115" s="28">
        <f>M74</f>
        <v>0.69223045682844142</v>
      </c>
      <c r="E115" s="30">
        <f>M75</f>
        <v>2.1653797120982468</v>
      </c>
      <c r="F115" s="32">
        <f>M76</f>
        <v>2.7940527168182094</v>
      </c>
    </row>
    <row r="116" spans="2:7" x14ac:dyDescent="0.25">
      <c r="B116" s="1" t="s">
        <v>39</v>
      </c>
      <c r="C116" s="26">
        <f>R73</f>
        <v>0.86696844563037301</v>
      </c>
      <c r="D116" s="28">
        <f>R74</f>
        <v>0.80433609401016293</v>
      </c>
      <c r="E116" s="30">
        <f>R75</f>
        <v>1.5760484965299375</v>
      </c>
      <c r="F116" s="32">
        <f>R76</f>
        <v>1.5756497549180477</v>
      </c>
    </row>
    <row r="117" spans="2:7" x14ac:dyDescent="0.25">
      <c r="B117" s="1" t="s">
        <v>40</v>
      </c>
      <c r="C117" s="26">
        <f>W73</f>
        <v>0.6265789861400437</v>
      </c>
      <c r="D117" s="28">
        <f>W74</f>
        <v>1.0309401621178695</v>
      </c>
      <c r="E117" s="30">
        <f>W75</f>
        <v>1.5435045541629524</v>
      </c>
      <c r="F117" s="32">
        <f>W76</f>
        <v>0.94893207055025108</v>
      </c>
    </row>
    <row r="118" spans="2:7" x14ac:dyDescent="0.25">
      <c r="B118" s="1" t="s">
        <v>51</v>
      </c>
      <c r="C118" s="26">
        <f>AB73</f>
        <v>0.58960009864603802</v>
      </c>
      <c r="D118" s="28">
        <f>AB74</f>
        <v>0.41654173127837596</v>
      </c>
      <c r="E118" s="30">
        <f>AB75</f>
        <v>0.72508277528743104</v>
      </c>
      <c r="F118" s="32">
        <f>AB76</f>
        <v>0.59306347385663538</v>
      </c>
    </row>
    <row r="119" spans="2:7" x14ac:dyDescent="0.25">
      <c r="B119" s="1" t="s">
        <v>52</v>
      </c>
      <c r="C119" s="26">
        <f>AG73</f>
        <v>0.51427208218845855</v>
      </c>
      <c r="D119" s="28">
        <f>AG74</f>
        <v>0.68874408889747984</v>
      </c>
      <c r="E119" s="30">
        <f>AG75</f>
        <v>1.0243117912890995</v>
      </c>
      <c r="F119" s="32">
        <f>AG76</f>
        <v>0.78018582817171223</v>
      </c>
    </row>
    <row r="120" spans="2:7" x14ac:dyDescent="0.25">
      <c r="B120" s="1" t="s">
        <v>53</v>
      </c>
      <c r="C120" s="26">
        <f>AL73</f>
        <v>0.51036626679012564</v>
      </c>
      <c r="D120" s="28">
        <f>AL74</f>
        <v>0.45099406618606358</v>
      </c>
      <c r="E120" s="30">
        <f>AL75</f>
        <v>0.66140708473846621</v>
      </c>
      <c r="F120" s="32">
        <f>AL76</f>
        <v>0.6804736594525933</v>
      </c>
    </row>
    <row r="121" spans="2:7" x14ac:dyDescent="0.25">
      <c r="B121" s="1" t="s">
        <v>54</v>
      </c>
      <c r="C121" s="26">
        <f>AQ73</f>
        <v>1.0925839550258167</v>
      </c>
      <c r="D121" s="28">
        <f>AQ74</f>
        <v>0.9332187348478993</v>
      </c>
      <c r="E121" s="30">
        <f>AQ75</f>
        <v>1.0256733994035807</v>
      </c>
      <c r="F121" s="32">
        <f>AQ76</f>
        <v>0.97963286089885104</v>
      </c>
    </row>
    <row r="122" spans="2:7" x14ac:dyDescent="0.25">
      <c r="B122" s="1" t="s">
        <v>0</v>
      </c>
      <c r="C122" s="26">
        <f>AV73</f>
        <v>0.65081743702980455</v>
      </c>
      <c r="D122" s="28">
        <f>AV74</f>
        <v>1.0874228119569576</v>
      </c>
      <c r="E122" s="30">
        <f>AV75</f>
        <v>4.2116876417041658</v>
      </c>
      <c r="F122" s="32">
        <f>AV76</f>
        <v>2.7146188654700039</v>
      </c>
    </row>
    <row r="123" spans="2:7" x14ac:dyDescent="0.25">
      <c r="B123" s="1" t="s">
        <v>55</v>
      </c>
      <c r="C123" s="26">
        <f>BA73</f>
        <v>0.49053419952479932</v>
      </c>
      <c r="D123" s="28">
        <f>BA74</f>
        <v>0.5633782404459815</v>
      </c>
      <c r="E123" s="30">
        <f>BA75</f>
        <v>0.93111223932784759</v>
      </c>
      <c r="F123" s="32">
        <f>BA76</f>
        <v>0.85961225346995085</v>
      </c>
    </row>
    <row r="124" spans="2:7" x14ac:dyDescent="0.25">
      <c r="B124" s="1" t="s">
        <v>56</v>
      </c>
      <c r="C124" s="26">
        <f>BF73</f>
        <v>0.90468422731567433</v>
      </c>
      <c r="D124" s="28">
        <f>BF74</f>
        <v>1.009688461879624</v>
      </c>
      <c r="E124" s="30">
        <f>BF75</f>
        <v>1.2886860724536449</v>
      </c>
      <c r="F124" s="32">
        <f>BF76</f>
        <v>0.92694156677031869</v>
      </c>
    </row>
    <row r="125" spans="2:7" x14ac:dyDescent="0.25">
      <c r="B125" s="1" t="s">
        <v>57</v>
      </c>
      <c r="C125" s="26">
        <f>BK73</f>
        <v>1.1110902855122018</v>
      </c>
      <c r="D125" s="28">
        <f>BK74</f>
        <v>1.8225774335744624</v>
      </c>
      <c r="E125" s="30">
        <f>BK75</f>
        <v>2.9136129157243342</v>
      </c>
      <c r="F125" s="32">
        <f>BK76</f>
        <v>1.6165417575151857</v>
      </c>
    </row>
    <row r="126" spans="2:7" x14ac:dyDescent="0.25">
      <c r="B126" s="1" t="s">
        <v>58</v>
      </c>
      <c r="C126" s="26">
        <f>BP73</f>
        <v>0.85020157358394677</v>
      </c>
      <c r="D126" s="28">
        <f>BP74</f>
        <v>1.4449378459348157</v>
      </c>
      <c r="E126" s="30">
        <f>BP75</f>
        <v>1.8534212634952767</v>
      </c>
      <c r="F126" s="32">
        <f>BP76</f>
        <v>1.4359492815966624</v>
      </c>
    </row>
    <row r="127" spans="2:7" x14ac:dyDescent="0.25">
      <c r="B127" s="1" t="s">
        <v>59</v>
      </c>
      <c r="C127" s="26">
        <f>BU73</f>
        <v>0.18749261770153788</v>
      </c>
      <c r="D127" s="28">
        <f>BU74</f>
        <v>0.20478224723367636</v>
      </c>
      <c r="E127" s="30">
        <f>BU75</f>
        <v>0.77489945964579543</v>
      </c>
      <c r="F127" s="32">
        <f>BU76</f>
        <v>0.54685368662286893</v>
      </c>
    </row>
    <row r="128" spans="2:7" x14ac:dyDescent="0.25">
      <c r="B128" s="1"/>
      <c r="C128" s="3">
        <f>AVERAGE(C113:C127)</f>
        <v>0.99431178686577537</v>
      </c>
      <c r="D128" s="3">
        <f t="shared" ref="D128:F128" si="104">AVERAGE(D113:D127)</f>
        <v>1.1495487744944168</v>
      </c>
      <c r="E128" s="3">
        <f t="shared" si="104"/>
        <v>1.7119005780955514</v>
      </c>
      <c r="F128" s="3">
        <f t="shared" si="104"/>
        <v>1.5652047935816771</v>
      </c>
      <c r="G128" s="3">
        <f>AVERAGE(C128:F128)</f>
        <v>1.3552414832593551</v>
      </c>
    </row>
    <row r="129" spans="2:7" x14ac:dyDescent="0.25">
      <c r="C129" s="3">
        <f>_xlfn.STDEV.S(C113:C127)</f>
        <v>0.81777708178914876</v>
      </c>
      <c r="D129" s="3">
        <f t="shared" ref="D129:F129" si="105">_xlfn.STDEV.S(D113:D127)</f>
        <v>1.0292762324582623</v>
      </c>
      <c r="E129" s="3">
        <f t="shared" si="105"/>
        <v>1.0568535387699138</v>
      </c>
      <c r="F129" s="3">
        <f t="shared" si="105"/>
        <v>1.1096499905976767</v>
      </c>
      <c r="G129" s="3">
        <f>STDEV(C128:F128)</f>
        <v>0.33856069755594387</v>
      </c>
    </row>
    <row r="131" spans="2:7" x14ac:dyDescent="0.25">
      <c r="C131" s="3">
        <f>C128-D128</f>
        <v>-0.15523698762864147</v>
      </c>
      <c r="D131" s="3">
        <f>C128-E128</f>
        <v>-0.71758879122977604</v>
      </c>
      <c r="E131" s="3">
        <f>C128-F128</f>
        <v>-0.57089300671590171</v>
      </c>
      <c r="F131" s="3">
        <f>STDEV(D131:E131)</f>
        <v>0.10372958400124109</v>
      </c>
      <c r="G131" s="3">
        <f>D128-F128</f>
        <v>-0.41565601908726024</v>
      </c>
    </row>
    <row r="132" spans="2:7" x14ac:dyDescent="0.25">
      <c r="C132">
        <f>_xlfn.T.TEST(C113:C127,D113:D127,2,1)</f>
        <v>0.13134647155902757</v>
      </c>
      <c r="D132" s="44">
        <f>_xlfn.T.TEST(C113:C127,E113:E127,2,1)</f>
        <v>1.0742098485464247E-2</v>
      </c>
      <c r="E132">
        <f>_xlfn.T.TEST(C113:C127,F113:F127,2,1)</f>
        <v>2.2586395641748316E-3</v>
      </c>
    </row>
    <row r="135" spans="2:7" x14ac:dyDescent="0.25">
      <c r="B135" s="1"/>
      <c r="C135" s="25" t="s">
        <v>1</v>
      </c>
      <c r="D135" s="27" t="s">
        <v>2</v>
      </c>
      <c r="E135" s="29" t="s">
        <v>3</v>
      </c>
      <c r="F135" s="31" t="s">
        <v>4</v>
      </c>
    </row>
    <row r="136" spans="2:7" x14ac:dyDescent="0.25">
      <c r="B136" s="1" t="s">
        <v>35</v>
      </c>
      <c r="C136" s="26">
        <f>D73</f>
        <v>0.88341822279025706</v>
      </c>
      <c r="D136" s="28">
        <f>D74</f>
        <v>0.17669072587803528</v>
      </c>
      <c r="E136" s="30">
        <f>D75</f>
        <v>0.39191604757852477</v>
      </c>
      <c r="F136" s="32">
        <f>D76</f>
        <v>1.2774301518318329</v>
      </c>
    </row>
    <row r="137" spans="2:7" x14ac:dyDescent="0.25">
      <c r="B137" s="1" t="s">
        <v>37</v>
      </c>
      <c r="C137" s="26">
        <f>I73</f>
        <v>1.4640520814535338</v>
      </c>
      <c r="D137" s="28">
        <f>I74</f>
        <v>3.5438037626073982</v>
      </c>
      <c r="E137" s="30">
        <f>I75</f>
        <v>2.4673487181018756</v>
      </c>
      <c r="F137" s="32">
        <f>I76</f>
        <v>3.171458816594293</v>
      </c>
    </row>
    <row r="138" spans="2:7" x14ac:dyDescent="0.25">
      <c r="B138" s="1" t="s">
        <v>38</v>
      </c>
      <c r="C138" s="26">
        <f>N73</f>
        <v>0.43469626263465261</v>
      </c>
      <c r="D138" s="28">
        <f>N74</f>
        <v>5.6776646703452123E-2</v>
      </c>
      <c r="E138" s="30">
        <f>N75</f>
        <v>0.87198219355276518</v>
      </c>
      <c r="F138" s="32">
        <f>N76</f>
        <v>1.0797832084045207</v>
      </c>
    </row>
    <row r="139" spans="2:7" x14ac:dyDescent="0.25">
      <c r="B139" s="1" t="s">
        <v>39</v>
      </c>
      <c r="C139" s="26">
        <f>S73</f>
        <v>1.0105009575439792</v>
      </c>
      <c r="D139" s="28">
        <f>S74</f>
        <v>0.59045460411719786</v>
      </c>
      <c r="E139" s="30">
        <f>S75</f>
        <v>1.1958315300557647</v>
      </c>
      <c r="F139" s="32">
        <f>S76</f>
        <v>1.0489150251375317</v>
      </c>
    </row>
    <row r="140" spans="2:7" x14ac:dyDescent="0.25">
      <c r="B140" s="1" t="s">
        <v>40</v>
      </c>
      <c r="C140" s="26">
        <f>X73</f>
        <v>0.17390015506727333</v>
      </c>
      <c r="D140" s="28">
        <f>X74</f>
        <v>0.92598834411565167</v>
      </c>
      <c r="E140" s="30">
        <f>X75</f>
        <v>1.112242513223421</v>
      </c>
      <c r="F140" s="32">
        <f>X76</f>
        <v>0.53104012556494218</v>
      </c>
    </row>
    <row r="141" spans="2:7" x14ac:dyDescent="0.25">
      <c r="B141" s="1" t="s">
        <v>51</v>
      </c>
      <c r="C141" s="26">
        <f>AC73</f>
        <v>0.11651662425443748</v>
      </c>
      <c r="D141" s="28">
        <f>AC74</f>
        <v>0.10261147316313771</v>
      </c>
      <c r="E141" s="30">
        <f>AC75</f>
        <v>0.37925100187257121</v>
      </c>
      <c r="F141" s="32">
        <f>AC76</f>
        <v>9.5485904281211453E-2</v>
      </c>
    </row>
    <row r="142" spans="2:7" x14ac:dyDescent="0.25">
      <c r="B142" s="1" t="s">
        <v>52</v>
      </c>
      <c r="C142" s="26">
        <f>AH73</f>
        <v>0.14585810774598118</v>
      </c>
      <c r="D142" s="28">
        <f>AH74</f>
        <v>0.18842259455495844</v>
      </c>
      <c r="E142" s="30">
        <f>AH75</f>
        <v>0.61112290925806034</v>
      </c>
      <c r="F142" s="32">
        <f>AH76</f>
        <v>0.17363824305408004</v>
      </c>
    </row>
    <row r="143" spans="2:7" x14ac:dyDescent="0.25">
      <c r="B143" s="1" t="s">
        <v>53</v>
      </c>
      <c r="C143" s="26">
        <f>AM73</f>
        <v>0.26426888375103008</v>
      </c>
      <c r="D143" s="28">
        <f>AM74</f>
        <v>0.12081845916487495</v>
      </c>
      <c r="E143" s="30">
        <f>AM75</f>
        <v>0.21193828061277506</v>
      </c>
      <c r="F143" s="32">
        <f>AM76</f>
        <v>0.62060790167265389</v>
      </c>
    </row>
    <row r="144" spans="2:7" x14ac:dyDescent="0.25">
      <c r="B144" s="1" t="s">
        <v>54</v>
      </c>
      <c r="C144" s="26">
        <f>AR73</f>
        <v>0.2819376171437229</v>
      </c>
      <c r="D144" s="28">
        <f>AR74</f>
        <v>0.38810114915041682</v>
      </c>
      <c r="E144" s="30">
        <f>AR75</f>
        <v>0.14769496220483974</v>
      </c>
      <c r="F144" s="32">
        <f>AR76</f>
        <v>0.18196718813373428</v>
      </c>
    </row>
    <row r="145" spans="2:9" x14ac:dyDescent="0.25">
      <c r="B145" s="1" t="s">
        <v>0</v>
      </c>
      <c r="C145" s="26">
        <f>AW73</f>
        <v>0.31089899212901922</v>
      </c>
      <c r="D145" s="28">
        <f>AW74</f>
        <v>1.1303286032165765</v>
      </c>
      <c r="E145" s="30">
        <f>AW75</f>
        <v>2.4063385167675748</v>
      </c>
      <c r="F145" s="32">
        <f>AW76</f>
        <v>2.5642181999515952</v>
      </c>
    </row>
    <row r="146" spans="2:9" x14ac:dyDescent="0.25">
      <c r="B146" s="1" t="s">
        <v>55</v>
      </c>
      <c r="C146" s="26">
        <f>BB73</f>
        <v>7.9425276209434126E-2</v>
      </c>
      <c r="D146" s="28">
        <f>BB74</f>
        <v>0.28037078254495923</v>
      </c>
      <c r="E146" s="30">
        <f>BB75</f>
        <v>0.65566065269720475</v>
      </c>
      <c r="F146" s="32">
        <f>BB76</f>
        <v>0.48217678091331156</v>
      </c>
    </row>
    <row r="147" spans="2:9" x14ac:dyDescent="0.25">
      <c r="B147" s="1" t="s">
        <v>56</v>
      </c>
      <c r="C147" s="26">
        <f>BG73</f>
        <v>1.1195830801394755</v>
      </c>
      <c r="D147" s="28">
        <f>BG74</f>
        <v>0.66796071724939365</v>
      </c>
      <c r="E147" s="30">
        <f>BG75</f>
        <v>0.88835505214017485</v>
      </c>
      <c r="F147" s="32">
        <f>BG76</f>
        <v>0.32587255166478279</v>
      </c>
      <c r="G147" s="5"/>
    </row>
    <row r="148" spans="2:9" x14ac:dyDescent="0.25">
      <c r="B148" s="1" t="s">
        <v>57</v>
      </c>
      <c r="C148" s="26">
        <f>BL73</f>
        <v>0.44247593923298295</v>
      </c>
      <c r="D148" s="28">
        <f>BL74</f>
        <v>0.25339257783471869</v>
      </c>
      <c r="E148" s="30">
        <f>BL75</f>
        <v>1.8081425129782436</v>
      </c>
      <c r="F148" s="32">
        <f>BL76</f>
        <v>0.39489553738217498</v>
      </c>
    </row>
    <row r="149" spans="2:9" x14ac:dyDescent="0.25">
      <c r="B149" s="1" t="s">
        <v>58</v>
      </c>
      <c r="C149" s="26">
        <f>BQ73</f>
        <v>0.44134273390428569</v>
      </c>
      <c r="D149" s="28">
        <f>BQ74</f>
        <v>0.40064971546043832</v>
      </c>
      <c r="E149" s="30">
        <f>BQ75</f>
        <v>0.26332222470904743</v>
      </c>
      <c r="F149" s="32">
        <f>BQ76</f>
        <v>0.58246917004442544</v>
      </c>
    </row>
    <row r="150" spans="2:9" x14ac:dyDescent="0.25">
      <c r="B150" s="1" t="s">
        <v>59</v>
      </c>
      <c r="C150" s="26">
        <f>BV73</f>
        <v>6.0938758530200823E-2</v>
      </c>
      <c r="D150" s="28">
        <f>BV74</f>
        <v>0.17432394196527379</v>
      </c>
      <c r="E150" s="30">
        <f>BV75</f>
        <v>0.64957936883211753</v>
      </c>
      <c r="F150" s="32">
        <f>BV76</f>
        <v>0.58757065975158751</v>
      </c>
    </row>
    <row r="151" spans="2:9" x14ac:dyDescent="0.25">
      <c r="C151" s="3">
        <f>AVERAGE(C136:C150)</f>
        <v>0.48198757950201776</v>
      </c>
      <c r="D151" s="3">
        <f t="shared" ref="D151:F151" si="106">AVERAGE(D136:D150)</f>
        <v>0.60004627318176551</v>
      </c>
      <c r="E151" s="3">
        <f t="shared" si="106"/>
        <v>0.93738176563899744</v>
      </c>
      <c r="F151" s="3">
        <f t="shared" si="106"/>
        <v>0.87450196429217864</v>
      </c>
    </row>
    <row r="152" spans="2:9" x14ac:dyDescent="0.25">
      <c r="C152" s="3">
        <f>_xlfn.STDEV.S(C136:C150)</f>
        <v>0.43213774628812801</v>
      </c>
      <c r="D152" s="3">
        <f t="shared" ref="D152:F152" si="107">_xlfn.STDEV.S(D136:D150)</f>
        <v>0.87288671653966565</v>
      </c>
      <c r="E152" s="3">
        <f t="shared" si="107"/>
        <v>0.74846627863525061</v>
      </c>
      <c r="F152" s="3">
        <f t="shared" si="107"/>
        <v>0.88554745473211349</v>
      </c>
    </row>
    <row r="159" spans="2:9" ht="18" x14ac:dyDescent="0.25">
      <c r="D159" s="74"/>
      <c r="E159" s="74"/>
      <c r="F159" s="74"/>
      <c r="G159" s="74"/>
      <c r="H159" s="74"/>
      <c r="I159" s="59"/>
    </row>
    <row r="160" spans="2:9" ht="15.75" x14ac:dyDescent="0.25">
      <c r="D160" s="75"/>
      <c r="E160" s="75"/>
      <c r="F160" s="76"/>
      <c r="G160" s="76"/>
      <c r="H160" s="76"/>
      <c r="I160" s="59"/>
    </row>
    <row r="161" spans="4:9" ht="15.75" x14ac:dyDescent="0.25">
      <c r="D161" s="64"/>
      <c r="E161" s="66"/>
      <c r="F161" s="68"/>
      <c r="G161" s="68"/>
      <c r="H161" s="70"/>
      <c r="I161" s="59"/>
    </row>
    <row r="162" spans="4:9" ht="15.75" x14ac:dyDescent="0.25">
      <c r="D162" s="65"/>
      <c r="E162" s="67"/>
      <c r="F162" s="69"/>
      <c r="G162" s="60"/>
      <c r="H162" s="46"/>
      <c r="I162" s="59"/>
    </row>
    <row r="163" spans="4:9" x14ac:dyDescent="0.25">
      <c r="D163" s="47"/>
      <c r="E163" s="48"/>
      <c r="F163" s="49"/>
      <c r="G163" s="49"/>
      <c r="H163" s="50"/>
      <c r="I163" s="59"/>
    </row>
    <row r="164" spans="4:9" x14ac:dyDescent="0.25">
      <c r="D164" s="51"/>
      <c r="E164" s="52"/>
      <c r="F164" s="53"/>
      <c r="G164" s="53"/>
      <c r="H164" s="54"/>
      <c r="I164" s="59"/>
    </row>
    <row r="165" spans="4:9" x14ac:dyDescent="0.25">
      <c r="D165" s="51"/>
      <c r="E165" s="52"/>
      <c r="F165" s="53"/>
      <c r="G165" s="53"/>
      <c r="H165" s="54"/>
      <c r="I165" s="59"/>
    </row>
    <row r="166" spans="4:9" x14ac:dyDescent="0.25">
      <c r="D166" s="51"/>
      <c r="E166" s="52"/>
      <c r="F166" s="53"/>
      <c r="G166" s="53"/>
      <c r="H166" s="54"/>
      <c r="I166" s="59"/>
    </row>
    <row r="167" spans="4:9" x14ac:dyDescent="0.25">
      <c r="D167" s="51"/>
      <c r="E167" s="52"/>
      <c r="F167" s="53"/>
      <c r="G167" s="53"/>
      <c r="H167" s="54"/>
      <c r="I167" s="59"/>
    </row>
    <row r="168" spans="4:9" x14ac:dyDescent="0.25">
      <c r="D168" s="51"/>
      <c r="E168" s="52"/>
      <c r="F168" s="53"/>
      <c r="G168" s="53"/>
      <c r="H168" s="54"/>
      <c r="I168" s="59"/>
    </row>
    <row r="169" spans="4:9" x14ac:dyDescent="0.25">
      <c r="D169" s="51"/>
      <c r="E169" s="52"/>
      <c r="F169" s="53"/>
      <c r="G169" s="53"/>
      <c r="H169" s="54"/>
      <c r="I169" s="59"/>
    </row>
    <row r="170" spans="4:9" x14ac:dyDescent="0.25">
      <c r="D170" s="51"/>
      <c r="E170" s="52"/>
      <c r="F170" s="53"/>
      <c r="G170" s="53"/>
      <c r="H170" s="54"/>
      <c r="I170" s="59"/>
    </row>
    <row r="171" spans="4:9" x14ac:dyDescent="0.25">
      <c r="D171" s="51"/>
      <c r="E171" s="52"/>
      <c r="F171" s="53"/>
      <c r="G171" s="53"/>
      <c r="H171" s="54"/>
      <c r="I171" s="59"/>
    </row>
    <row r="172" spans="4:9" x14ac:dyDescent="0.25">
      <c r="D172" s="55"/>
      <c r="E172" s="56"/>
      <c r="F172" s="57"/>
      <c r="G172" s="57"/>
      <c r="H172" s="58"/>
      <c r="I172" s="59"/>
    </row>
    <row r="173" spans="4:9" x14ac:dyDescent="0.25">
      <c r="E173" s="45"/>
    </row>
  </sheetData>
  <mergeCells count="21">
    <mergeCell ref="D161:D162"/>
    <mergeCell ref="E161:E162"/>
    <mergeCell ref="F161:F162"/>
    <mergeCell ref="G161:H161"/>
    <mergeCell ref="AG71:AK71"/>
    <mergeCell ref="C71:G71"/>
    <mergeCell ref="H71:L71"/>
    <mergeCell ref="M71:Q71"/>
    <mergeCell ref="R71:V71"/>
    <mergeCell ref="W71:AA71"/>
    <mergeCell ref="AB71:AF71"/>
    <mergeCell ref="BK71:BO71"/>
    <mergeCell ref="BP71:BT71"/>
    <mergeCell ref="BU71:BY71"/>
    <mergeCell ref="D159:H159"/>
    <mergeCell ref="D160:H160"/>
    <mergeCell ref="AL71:AP71"/>
    <mergeCell ref="AQ71:AU71"/>
    <mergeCell ref="AV71:AZ71"/>
    <mergeCell ref="BA71:BE71"/>
    <mergeCell ref="BF71:BJ71"/>
  </mergeCells>
  <pageMargins left="0.7" right="0.7" top="0.75" bottom="0.75" header="0.3" footer="0.3"/>
  <pageSetup paperSize="9" orientation="portrait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22CD6-614B-4659-98A3-6F68E25B1DDC}">
  <dimension ref="A1:AD44"/>
  <sheetViews>
    <sheetView topLeftCell="A40" zoomScale="60" zoomScaleNormal="60" workbookViewId="0">
      <selection activeCell="AB48" sqref="AB48"/>
    </sheetView>
  </sheetViews>
  <sheetFormatPr defaultRowHeight="15" x14ac:dyDescent="0.25"/>
  <cols>
    <col min="3" max="7" width="9.5703125" bestFit="1" customWidth="1"/>
  </cols>
  <sheetData>
    <row r="1" spans="1:29" x14ac:dyDescent="0.25">
      <c r="B1" t="s">
        <v>16474</v>
      </c>
      <c r="C1" t="s">
        <v>16475</v>
      </c>
      <c r="D1" t="s">
        <v>16476</v>
      </c>
      <c r="E1" t="s">
        <v>16477</v>
      </c>
      <c r="F1" t="s">
        <v>16478</v>
      </c>
      <c r="G1" t="s">
        <v>16479</v>
      </c>
      <c r="H1" t="s">
        <v>16480</v>
      </c>
      <c r="I1" t="s">
        <v>16481</v>
      </c>
      <c r="J1" t="s">
        <v>16482</v>
      </c>
      <c r="K1" t="s">
        <v>16483</v>
      </c>
      <c r="L1" t="s">
        <v>16484</v>
      </c>
      <c r="M1" t="s">
        <v>16485</v>
      </c>
      <c r="N1" t="s">
        <v>16486</v>
      </c>
      <c r="O1" t="s">
        <v>16487</v>
      </c>
      <c r="P1" t="s">
        <v>16488</v>
      </c>
      <c r="Q1" t="s">
        <v>16489</v>
      </c>
      <c r="R1" t="s">
        <v>16490</v>
      </c>
      <c r="S1" t="s">
        <v>16491</v>
      </c>
      <c r="T1" t="s">
        <v>16492</v>
      </c>
      <c r="U1" t="s">
        <v>16493</v>
      </c>
    </row>
    <row r="2" spans="1:29" x14ac:dyDescent="0.25">
      <c r="A2">
        <v>1</v>
      </c>
      <c r="B2">
        <v>7.5</v>
      </c>
      <c r="C2">
        <v>6.22</v>
      </c>
      <c r="D2">
        <v>5.17</v>
      </c>
      <c r="E2">
        <v>3.65</v>
      </c>
      <c r="F2">
        <v>3.34</v>
      </c>
      <c r="G2">
        <v>5</v>
      </c>
      <c r="H2">
        <v>3.55</v>
      </c>
      <c r="I2">
        <v>3.56</v>
      </c>
      <c r="J2">
        <v>3.11</v>
      </c>
      <c r="K2">
        <v>2.48</v>
      </c>
      <c r="L2">
        <v>5.16</v>
      </c>
      <c r="M2">
        <v>4.09</v>
      </c>
      <c r="N2">
        <v>2.85</v>
      </c>
      <c r="O2">
        <v>3.35</v>
      </c>
      <c r="P2">
        <v>2.11</v>
      </c>
      <c r="Q2">
        <v>5.61</v>
      </c>
      <c r="R2">
        <v>3.94</v>
      </c>
      <c r="S2">
        <v>3.84</v>
      </c>
      <c r="T2">
        <v>2.52</v>
      </c>
      <c r="U2">
        <v>3.16</v>
      </c>
      <c r="Y2" s="1"/>
      <c r="Z2" s="25" t="s">
        <v>1</v>
      </c>
      <c r="AA2" s="27" t="s">
        <v>2</v>
      </c>
      <c r="AB2" s="29" t="s">
        <v>3</v>
      </c>
      <c r="AC2" s="31" t="s">
        <v>4</v>
      </c>
    </row>
    <row r="3" spans="1:29" x14ac:dyDescent="0.25">
      <c r="A3">
        <v>2</v>
      </c>
      <c r="B3">
        <v>5.71</v>
      </c>
      <c r="C3">
        <v>3.56</v>
      </c>
      <c r="D3">
        <v>3.31</v>
      </c>
      <c r="E3">
        <v>2.98</v>
      </c>
      <c r="F3">
        <v>4.13</v>
      </c>
      <c r="G3">
        <v>6.41</v>
      </c>
      <c r="H3">
        <v>4.38</v>
      </c>
      <c r="I3">
        <v>3.73</v>
      </c>
      <c r="J3">
        <v>3.03</v>
      </c>
      <c r="K3">
        <v>3</v>
      </c>
      <c r="L3">
        <v>3.52</v>
      </c>
      <c r="M3">
        <v>2.66</v>
      </c>
      <c r="N3">
        <v>2.44</v>
      </c>
      <c r="O3">
        <v>2.4300000000000002</v>
      </c>
      <c r="P3">
        <v>1.62</v>
      </c>
      <c r="Q3">
        <v>6.12</v>
      </c>
      <c r="R3">
        <v>3.57</v>
      </c>
      <c r="S3">
        <v>2.4700000000000002</v>
      </c>
      <c r="T3">
        <v>2.61</v>
      </c>
      <c r="U3">
        <v>1.78</v>
      </c>
      <c r="Y3" s="1" t="s">
        <v>35</v>
      </c>
      <c r="Z3" s="26">
        <v>5.1750000000000025</v>
      </c>
      <c r="AA3" s="28">
        <v>3.5397999999999996</v>
      </c>
      <c r="AB3" s="30">
        <v>3.5136000000000003</v>
      </c>
      <c r="AC3" s="32">
        <v>3.8130000000000015</v>
      </c>
    </row>
    <row r="4" spans="1:29" x14ac:dyDescent="0.25">
      <c r="A4">
        <v>3</v>
      </c>
      <c r="C4">
        <v>5.17</v>
      </c>
      <c r="D4">
        <v>2.89</v>
      </c>
      <c r="E4">
        <v>3.99</v>
      </c>
      <c r="F4">
        <v>2.46</v>
      </c>
      <c r="H4">
        <v>4.95</v>
      </c>
      <c r="I4">
        <v>4.04</v>
      </c>
      <c r="J4">
        <v>3.71</v>
      </c>
      <c r="K4">
        <v>3.65</v>
      </c>
      <c r="L4">
        <v>2.1</v>
      </c>
      <c r="M4">
        <v>2.5099999999999998</v>
      </c>
      <c r="N4">
        <v>2.04</v>
      </c>
      <c r="O4">
        <v>1.99</v>
      </c>
      <c r="P4">
        <v>3.01</v>
      </c>
      <c r="Q4">
        <v>3.28</v>
      </c>
      <c r="R4">
        <v>3.93</v>
      </c>
      <c r="S4">
        <v>3.63</v>
      </c>
      <c r="T4">
        <v>2.48</v>
      </c>
      <c r="U4">
        <v>2.35</v>
      </c>
      <c r="Y4" s="1" t="s">
        <v>37</v>
      </c>
      <c r="Z4" s="26">
        <v>3.9375999999999989</v>
      </c>
      <c r="AA4" s="28">
        <v>4.1116000000000001</v>
      </c>
      <c r="AB4" s="30">
        <v>2.5318000000000014</v>
      </c>
      <c r="AC4" s="32">
        <v>3.3099999999999996</v>
      </c>
    </row>
    <row r="5" spans="1:29" x14ac:dyDescent="0.25">
      <c r="A5">
        <v>4</v>
      </c>
      <c r="B5">
        <v>5.45</v>
      </c>
      <c r="D5">
        <v>3.12</v>
      </c>
      <c r="E5">
        <v>3.08</v>
      </c>
      <c r="F5">
        <v>3.27</v>
      </c>
      <c r="G5">
        <v>4.16</v>
      </c>
      <c r="I5">
        <v>2.44</v>
      </c>
      <c r="J5">
        <v>2.73</v>
      </c>
      <c r="K5">
        <v>2.56</v>
      </c>
      <c r="L5">
        <v>4.5199999999999996</v>
      </c>
      <c r="N5">
        <v>4.05</v>
      </c>
      <c r="O5">
        <v>3.91</v>
      </c>
      <c r="P5">
        <v>4.5599999999999996</v>
      </c>
      <c r="Q5">
        <v>3.29</v>
      </c>
      <c r="S5">
        <v>2.6</v>
      </c>
      <c r="T5">
        <v>2.87</v>
      </c>
      <c r="U5">
        <v>2.2999999999999998</v>
      </c>
      <c r="Y5" s="1" t="s">
        <v>38</v>
      </c>
      <c r="Z5" s="26">
        <v>3.6275000000000004</v>
      </c>
      <c r="AA5" s="28">
        <v>4.0862499999999997</v>
      </c>
      <c r="AB5" s="30">
        <v>2.3273999999999986</v>
      </c>
      <c r="AC5" s="32">
        <v>3.1322000000000001</v>
      </c>
    </row>
    <row r="6" spans="1:29" x14ac:dyDescent="0.25">
      <c r="A6">
        <v>5</v>
      </c>
      <c r="B6">
        <v>2.95</v>
      </c>
      <c r="C6">
        <v>2.86</v>
      </c>
      <c r="D6">
        <v>3.3</v>
      </c>
      <c r="E6">
        <v>2.81</v>
      </c>
      <c r="F6">
        <v>2.02</v>
      </c>
      <c r="G6">
        <v>1.89</v>
      </c>
      <c r="H6">
        <v>3.62</v>
      </c>
      <c r="I6">
        <v>2.67</v>
      </c>
      <c r="J6">
        <v>3.22</v>
      </c>
      <c r="K6">
        <v>2.77</v>
      </c>
      <c r="L6">
        <v>2.31</v>
      </c>
      <c r="M6">
        <v>1.82</v>
      </c>
      <c r="N6">
        <v>2.19</v>
      </c>
      <c r="O6">
        <v>2.2000000000000002</v>
      </c>
      <c r="P6">
        <v>1.1399999999999999</v>
      </c>
      <c r="Q6">
        <v>1.96</v>
      </c>
      <c r="R6">
        <v>1.54</v>
      </c>
      <c r="S6">
        <v>1.51</v>
      </c>
      <c r="T6">
        <v>2.02</v>
      </c>
      <c r="U6">
        <v>1.23</v>
      </c>
      <c r="Y6" s="1" t="s">
        <v>39</v>
      </c>
      <c r="Z6" s="26">
        <v>3.7294999999999989</v>
      </c>
      <c r="AA6" s="28">
        <v>2.9704999999999995</v>
      </c>
      <c r="AB6" s="30">
        <v>4.2602499999999948</v>
      </c>
      <c r="AC6" s="32">
        <v>2.7630000000000052</v>
      </c>
    </row>
    <row r="7" spans="1:29" x14ac:dyDescent="0.25">
      <c r="A7">
        <v>6</v>
      </c>
      <c r="B7">
        <v>4.8099999999999996</v>
      </c>
      <c r="C7">
        <v>6.66</v>
      </c>
      <c r="D7">
        <v>4.32</v>
      </c>
      <c r="E7">
        <v>4.78</v>
      </c>
      <c r="F7">
        <v>5.0999999999999996</v>
      </c>
      <c r="G7">
        <v>6.24</v>
      </c>
      <c r="H7">
        <v>5.66</v>
      </c>
      <c r="I7">
        <v>4.3099999999999996</v>
      </c>
      <c r="J7">
        <v>6.25</v>
      </c>
      <c r="K7">
        <v>6.68</v>
      </c>
      <c r="L7">
        <v>3.95</v>
      </c>
      <c r="M7">
        <v>5.0599999999999996</v>
      </c>
      <c r="N7">
        <v>5.05</v>
      </c>
      <c r="O7">
        <v>5.52</v>
      </c>
      <c r="P7">
        <v>5.81</v>
      </c>
      <c r="Q7">
        <v>5.21</v>
      </c>
      <c r="R7">
        <v>5.81</v>
      </c>
      <c r="S7">
        <v>4.9000000000000004</v>
      </c>
      <c r="T7">
        <v>5.66</v>
      </c>
      <c r="U7">
        <v>6.37</v>
      </c>
      <c r="Y7" s="1" t="s">
        <v>40</v>
      </c>
      <c r="Z7" s="26">
        <v>2.7871999999999999</v>
      </c>
      <c r="AA7" s="28">
        <v>2.8342000000000014</v>
      </c>
      <c r="AB7" s="30">
        <v>1.9304000000000001</v>
      </c>
      <c r="AC7" s="32">
        <v>1.6526000000000018</v>
      </c>
    </row>
    <row r="8" spans="1:29" x14ac:dyDescent="0.25">
      <c r="A8">
        <v>7</v>
      </c>
      <c r="B8">
        <v>5.8</v>
      </c>
      <c r="C8">
        <v>5.22</v>
      </c>
      <c r="D8">
        <v>4.1100000000000003</v>
      </c>
      <c r="E8">
        <v>4.13</v>
      </c>
      <c r="F8">
        <v>4.9800000000000004</v>
      </c>
      <c r="G8">
        <v>3.76</v>
      </c>
      <c r="H8">
        <v>1.54</v>
      </c>
      <c r="I8">
        <v>3.44</v>
      </c>
      <c r="J8">
        <v>3.79</v>
      </c>
      <c r="K8">
        <v>2.85</v>
      </c>
      <c r="L8">
        <v>4.51</v>
      </c>
      <c r="M8">
        <v>3.84</v>
      </c>
      <c r="N8">
        <v>4.4000000000000004</v>
      </c>
      <c r="P8">
        <v>4.04</v>
      </c>
      <c r="Q8">
        <v>5.54</v>
      </c>
      <c r="R8">
        <v>4.6100000000000003</v>
      </c>
      <c r="S8">
        <v>2.7</v>
      </c>
      <c r="T8">
        <v>3.95</v>
      </c>
      <c r="U8">
        <v>4.3099999999999996</v>
      </c>
      <c r="Y8" s="1" t="s">
        <v>51</v>
      </c>
      <c r="Z8" s="26">
        <v>5.1324000000000005</v>
      </c>
      <c r="AA8" s="28">
        <v>5.8285999999999998</v>
      </c>
      <c r="AB8" s="30">
        <v>5.0772000000000022</v>
      </c>
      <c r="AC8" s="32">
        <v>5.5890000000000004</v>
      </c>
    </row>
    <row r="9" spans="1:29" x14ac:dyDescent="0.25">
      <c r="A9">
        <v>8</v>
      </c>
      <c r="B9">
        <v>5.0599999999999996</v>
      </c>
      <c r="C9">
        <v>3.51</v>
      </c>
      <c r="D9">
        <v>3.3</v>
      </c>
      <c r="E9">
        <v>2.1</v>
      </c>
      <c r="F9">
        <v>2.34</v>
      </c>
      <c r="G9">
        <v>4.22</v>
      </c>
      <c r="H9">
        <v>2.0299999999999998</v>
      </c>
      <c r="I9">
        <v>2.46</v>
      </c>
      <c r="J9">
        <v>2.76</v>
      </c>
      <c r="K9">
        <v>0.99</v>
      </c>
      <c r="L9">
        <v>4.55</v>
      </c>
      <c r="M9">
        <v>2.69</v>
      </c>
      <c r="N9">
        <v>2.85</v>
      </c>
      <c r="O9">
        <v>2.46</v>
      </c>
      <c r="P9">
        <v>2.15</v>
      </c>
      <c r="Q9">
        <v>3.88</v>
      </c>
      <c r="R9">
        <v>2.86</v>
      </c>
      <c r="S9">
        <v>3.72</v>
      </c>
      <c r="T9">
        <v>2.89</v>
      </c>
      <c r="U9">
        <v>2.5299999999999998</v>
      </c>
      <c r="Y9" s="1" t="s">
        <v>52</v>
      </c>
      <c r="Z9" s="26">
        <v>4.8466000000000005</v>
      </c>
      <c r="AA9" s="28">
        <v>3.0743999999999998</v>
      </c>
      <c r="AB9" s="30">
        <v>4.1887499999999998</v>
      </c>
      <c r="AC9" s="32">
        <v>4.222400000000003</v>
      </c>
    </row>
    <row r="10" spans="1:29" x14ac:dyDescent="0.25">
      <c r="A10">
        <v>9</v>
      </c>
      <c r="B10">
        <v>3.99</v>
      </c>
      <c r="C10">
        <v>3.48</v>
      </c>
      <c r="D10">
        <v>3.03</v>
      </c>
      <c r="E10">
        <v>2.8</v>
      </c>
      <c r="F10">
        <v>2.33</v>
      </c>
      <c r="G10">
        <v>5.0599999999999996</v>
      </c>
      <c r="H10">
        <v>3.33</v>
      </c>
      <c r="I10">
        <v>3.6</v>
      </c>
      <c r="J10">
        <v>2.14</v>
      </c>
      <c r="K10">
        <v>2.77</v>
      </c>
      <c r="L10">
        <v>3.28</v>
      </c>
      <c r="M10">
        <v>3.02</v>
      </c>
      <c r="N10">
        <v>2.64</v>
      </c>
      <c r="O10">
        <v>2.0499999999999998</v>
      </c>
      <c r="P10">
        <v>2.56</v>
      </c>
      <c r="Q10">
        <v>2.89</v>
      </c>
      <c r="R10">
        <v>3.4</v>
      </c>
      <c r="S10">
        <v>3.33</v>
      </c>
      <c r="T10">
        <v>1.81</v>
      </c>
      <c r="U10">
        <v>3.17</v>
      </c>
      <c r="Y10" s="1" t="s">
        <v>53</v>
      </c>
      <c r="Z10" s="26">
        <v>3.2630000000000017</v>
      </c>
      <c r="AA10" s="28">
        <v>2.4922000000000026</v>
      </c>
      <c r="AB10" s="30">
        <v>2.9389999999999987</v>
      </c>
      <c r="AC10" s="32">
        <v>3.1767999999999992</v>
      </c>
    </row>
    <row r="11" spans="1:29" x14ac:dyDescent="0.25">
      <c r="A11">
        <v>10</v>
      </c>
      <c r="B11">
        <v>3.77</v>
      </c>
      <c r="C11">
        <v>4.07</v>
      </c>
      <c r="D11">
        <v>4.6100000000000003</v>
      </c>
      <c r="E11">
        <v>3.95</v>
      </c>
      <c r="F11">
        <v>3.89</v>
      </c>
      <c r="G11">
        <v>6.59</v>
      </c>
      <c r="H11">
        <v>2.31</v>
      </c>
      <c r="I11">
        <v>5.5</v>
      </c>
      <c r="J11">
        <v>3.68</v>
      </c>
      <c r="K11">
        <v>4.2699999999999996</v>
      </c>
      <c r="L11">
        <v>4.67</v>
      </c>
      <c r="M11">
        <v>4.16</v>
      </c>
      <c r="N11">
        <v>2.93</v>
      </c>
      <c r="O11">
        <v>3.54</v>
      </c>
      <c r="P11">
        <v>2.4700000000000002</v>
      </c>
      <c r="Q11">
        <v>4.6399999999999997</v>
      </c>
      <c r="R11">
        <v>4.18</v>
      </c>
      <c r="S11">
        <v>3.63</v>
      </c>
      <c r="T11">
        <v>3.23</v>
      </c>
      <c r="U11">
        <v>3.89</v>
      </c>
      <c r="Y11" s="1" t="s">
        <v>54</v>
      </c>
      <c r="Z11" s="26">
        <v>3.1254000000000013</v>
      </c>
      <c r="AA11" s="28">
        <v>3.3776000000000024</v>
      </c>
      <c r="AB11" s="30">
        <v>2.7088000000000001</v>
      </c>
      <c r="AC11" s="32">
        <v>2.919000000000004</v>
      </c>
    </row>
    <row r="12" spans="1:29" x14ac:dyDescent="0.25">
      <c r="A12">
        <v>11</v>
      </c>
      <c r="B12">
        <v>6.02</v>
      </c>
      <c r="C12">
        <v>4.49</v>
      </c>
      <c r="D12">
        <v>5.47</v>
      </c>
      <c r="E12">
        <v>3.67</v>
      </c>
      <c r="F12">
        <v>4.71</v>
      </c>
      <c r="G12">
        <v>6.71</v>
      </c>
      <c r="H12">
        <v>5.0199999999999996</v>
      </c>
      <c r="I12">
        <v>6.15</v>
      </c>
      <c r="J12">
        <v>4.91</v>
      </c>
      <c r="K12">
        <v>4.53</v>
      </c>
      <c r="L12">
        <v>5.45</v>
      </c>
      <c r="M12">
        <v>5.59</v>
      </c>
      <c r="N12">
        <v>4.71</v>
      </c>
      <c r="O12">
        <v>2.72</v>
      </c>
      <c r="P12">
        <v>4.6900000000000004</v>
      </c>
      <c r="Q12">
        <v>4.13</v>
      </c>
      <c r="R12">
        <v>5.33</v>
      </c>
      <c r="S12">
        <v>5.49</v>
      </c>
      <c r="T12">
        <v>5.98</v>
      </c>
      <c r="U12">
        <v>4.95</v>
      </c>
      <c r="Y12" s="1" t="s">
        <v>0</v>
      </c>
      <c r="Z12" s="26">
        <v>4.0564000000000018</v>
      </c>
      <c r="AA12" s="28">
        <v>4.47</v>
      </c>
      <c r="AB12" s="30">
        <v>3.5507999999999988</v>
      </c>
      <c r="AC12" s="32">
        <v>3.9143999999999992</v>
      </c>
    </row>
    <row r="13" spans="1:29" x14ac:dyDescent="0.25">
      <c r="A13">
        <v>12</v>
      </c>
      <c r="B13">
        <v>5.53</v>
      </c>
      <c r="C13">
        <v>3.98</v>
      </c>
      <c r="D13">
        <v>2</v>
      </c>
      <c r="E13">
        <v>3.18</v>
      </c>
      <c r="F13">
        <v>1.9</v>
      </c>
      <c r="G13">
        <v>3.65</v>
      </c>
      <c r="H13">
        <v>3.19</v>
      </c>
      <c r="I13">
        <v>2.85</v>
      </c>
      <c r="J13">
        <v>2.52</v>
      </c>
      <c r="K13">
        <v>2.94</v>
      </c>
      <c r="L13">
        <v>1.77</v>
      </c>
      <c r="M13">
        <v>3.23</v>
      </c>
      <c r="N13">
        <v>2.5</v>
      </c>
      <c r="O13">
        <v>3</v>
      </c>
      <c r="P13">
        <v>2.0099999999999998</v>
      </c>
      <c r="Q13">
        <v>1.76</v>
      </c>
      <c r="R13">
        <v>2.68</v>
      </c>
      <c r="S13">
        <v>0.64</v>
      </c>
      <c r="T13">
        <v>2.16</v>
      </c>
      <c r="U13">
        <v>2.81</v>
      </c>
      <c r="Y13" s="1" t="s">
        <v>55</v>
      </c>
      <c r="Z13" s="26">
        <v>4.8705999999999987</v>
      </c>
      <c r="AA13" s="28">
        <v>5.4640000000000004</v>
      </c>
      <c r="AB13" s="30">
        <v>4.6331999999999987</v>
      </c>
      <c r="AC13" s="32">
        <v>5.1766000000000014</v>
      </c>
    </row>
    <row r="14" spans="1:29" x14ac:dyDescent="0.25">
      <c r="A14">
        <v>13</v>
      </c>
      <c r="B14">
        <v>4.03</v>
      </c>
      <c r="C14">
        <v>2.88</v>
      </c>
      <c r="D14">
        <v>2.4900000000000002</v>
      </c>
      <c r="E14">
        <v>2.63</v>
      </c>
      <c r="F14">
        <v>3.33</v>
      </c>
      <c r="G14">
        <v>5.25</v>
      </c>
      <c r="H14">
        <v>2.9</v>
      </c>
      <c r="I14">
        <v>2.68</v>
      </c>
      <c r="J14">
        <v>2.76</v>
      </c>
      <c r="K14">
        <v>3.01</v>
      </c>
      <c r="L14">
        <v>3.17</v>
      </c>
      <c r="N14">
        <v>2.2799999999999998</v>
      </c>
      <c r="O14">
        <v>0.62</v>
      </c>
      <c r="P14">
        <v>1.87</v>
      </c>
      <c r="Q14">
        <v>3.23</v>
      </c>
      <c r="R14">
        <v>2.92</v>
      </c>
      <c r="S14">
        <v>2.5499999999999998</v>
      </c>
      <c r="T14">
        <v>2.4900000000000002</v>
      </c>
      <c r="U14">
        <v>2.7</v>
      </c>
      <c r="Y14" s="1" t="s">
        <v>56</v>
      </c>
      <c r="Z14" s="26">
        <v>3.3181999999999987</v>
      </c>
      <c r="AA14" s="28">
        <v>3.0301999999999985</v>
      </c>
      <c r="AB14" s="30">
        <v>2.5036000000000014</v>
      </c>
      <c r="AC14" s="32">
        <v>2.010200000000002</v>
      </c>
    </row>
    <row r="15" spans="1:29" x14ac:dyDescent="0.25">
      <c r="A15">
        <v>14</v>
      </c>
      <c r="B15">
        <v>4.41</v>
      </c>
      <c r="C15">
        <v>3.48</v>
      </c>
      <c r="D15">
        <v>2.3199999999999998</v>
      </c>
      <c r="E15">
        <v>2.0699999999999998</v>
      </c>
      <c r="F15">
        <v>3.32</v>
      </c>
      <c r="G15">
        <v>4.28</v>
      </c>
      <c r="H15">
        <v>3.33</v>
      </c>
      <c r="I15">
        <v>2.57</v>
      </c>
      <c r="J15">
        <v>2.3199999999999998</v>
      </c>
      <c r="K15">
        <v>2.4300000000000002</v>
      </c>
      <c r="L15">
        <v>2.85</v>
      </c>
      <c r="M15">
        <v>2.17</v>
      </c>
      <c r="N15">
        <v>2.5499999999999998</v>
      </c>
      <c r="O15">
        <v>2.5299999999999998</v>
      </c>
      <c r="P15">
        <v>1.97</v>
      </c>
      <c r="Q15">
        <v>2.94</v>
      </c>
      <c r="R15">
        <v>3.09</v>
      </c>
      <c r="S15">
        <v>2.5099999999999998</v>
      </c>
      <c r="T15">
        <v>2.4300000000000002</v>
      </c>
      <c r="U15">
        <v>2.4</v>
      </c>
      <c r="Y15" s="1" t="s">
        <v>57</v>
      </c>
      <c r="Z15" s="26">
        <v>3.0712000000000037</v>
      </c>
      <c r="AA15" s="28">
        <v>3.3202000000000007</v>
      </c>
      <c r="AB15" s="30">
        <v>1.9847499999999991</v>
      </c>
      <c r="AC15" s="32">
        <v>2.7746000000000022</v>
      </c>
    </row>
    <row r="16" spans="1:29" x14ac:dyDescent="0.25">
      <c r="A16">
        <v>15</v>
      </c>
      <c r="B16">
        <v>4.9000000000000004</v>
      </c>
      <c r="C16">
        <v>4.08</v>
      </c>
      <c r="D16">
        <v>4.59</v>
      </c>
      <c r="E16">
        <v>3.32</v>
      </c>
      <c r="F16">
        <v>3.11</v>
      </c>
      <c r="G16">
        <v>4.71</v>
      </c>
      <c r="H16">
        <v>4.3</v>
      </c>
      <c r="I16">
        <v>4.71</v>
      </c>
      <c r="J16">
        <v>4.47</v>
      </c>
      <c r="K16">
        <v>4.29</v>
      </c>
      <c r="L16">
        <v>3.63</v>
      </c>
      <c r="M16">
        <v>3.94</v>
      </c>
      <c r="N16">
        <v>4.0599999999999996</v>
      </c>
      <c r="O16">
        <v>4.1100000000000003</v>
      </c>
      <c r="P16">
        <v>2.54</v>
      </c>
      <c r="Q16">
        <v>4.0999999999999996</v>
      </c>
      <c r="R16">
        <v>4.4400000000000004</v>
      </c>
      <c r="S16">
        <v>2.99</v>
      </c>
      <c r="T16">
        <v>4.72</v>
      </c>
      <c r="U16">
        <v>4.01</v>
      </c>
      <c r="Y16" s="1" t="s">
        <v>58</v>
      </c>
      <c r="Z16" s="26">
        <v>3.1195999999999962</v>
      </c>
      <c r="AA16" s="28">
        <v>2.9856000000000003</v>
      </c>
      <c r="AB16" s="30">
        <v>2.4125999999999985</v>
      </c>
      <c r="AC16" s="32">
        <v>2.6720000000000033</v>
      </c>
    </row>
    <row r="17" spans="1:30" x14ac:dyDescent="0.25">
      <c r="Y17" s="1" t="s">
        <v>59</v>
      </c>
      <c r="Z17" s="26">
        <v>4.0001999999999978</v>
      </c>
      <c r="AA17" s="28">
        <v>4.4976000000000003</v>
      </c>
      <c r="AB17" s="30">
        <v>3.6572000000000009</v>
      </c>
      <c r="AC17" s="32">
        <v>4.0501999999999994</v>
      </c>
    </row>
    <row r="18" spans="1:30" x14ac:dyDescent="0.25">
      <c r="Y18" s="1"/>
      <c r="Z18" s="3">
        <v>3.8706933333333335</v>
      </c>
      <c r="AA18" s="3">
        <v>3.7388500000000002</v>
      </c>
      <c r="AB18" s="3">
        <v>3.2146233333333329</v>
      </c>
      <c r="AC18" s="3">
        <v>3.4117333333333351</v>
      </c>
      <c r="AD18" s="3">
        <v>3.5589750000000002</v>
      </c>
    </row>
    <row r="19" spans="1:30" x14ac:dyDescent="0.25">
      <c r="Z19" s="3">
        <v>0.80122368774863439</v>
      </c>
      <c r="AA19" s="3">
        <v>0.98316009577716812</v>
      </c>
      <c r="AB19" s="3">
        <v>0.99347648614539863</v>
      </c>
      <c r="AC19" s="3">
        <v>1.0741463950948389</v>
      </c>
      <c r="AD19" s="3">
        <v>0.29987859415659085</v>
      </c>
    </row>
    <row r="20" spans="1:30" x14ac:dyDescent="0.25">
      <c r="F20" s="5">
        <f>STDEV(B2:B16)</f>
        <v>1.1432662385934806</v>
      </c>
      <c r="G20" s="5">
        <f>STDEV(C2:C16)</f>
        <v>1.1663477324396172</v>
      </c>
      <c r="H20" s="5">
        <f>STDEV(D2:D16)</f>
        <v>1.0520198259946016</v>
      </c>
      <c r="I20" s="5">
        <f>STDEV(E2:E16)</f>
        <v>0.75998872172082499</v>
      </c>
      <c r="J20" s="5">
        <f>STDEV(F2:F16)</f>
        <v>1.0439750042619851</v>
      </c>
    </row>
    <row r="21" spans="1:30" x14ac:dyDescent="0.25">
      <c r="F21" s="5">
        <f>STDEV(G2:G16)</f>
        <v>1.3498329159932745</v>
      </c>
      <c r="G21" s="5">
        <f>STDEV(H2:H16)</f>
        <v>1.1882208049511187</v>
      </c>
      <c r="H21" s="5">
        <f>STDEV(I2:I16)</f>
        <v>1.1349226950808251</v>
      </c>
      <c r="I21" s="5">
        <f>STDEV(J2:J16)</f>
        <v>1.099133858133412</v>
      </c>
      <c r="J21" s="5">
        <f>STDEV(K2:K16)</f>
        <v>1.291637203965057</v>
      </c>
    </row>
    <row r="22" spans="1:30" x14ac:dyDescent="0.25">
      <c r="F22" s="5">
        <f>STDEV(L2:L16)</f>
        <v>1.1238441681504181</v>
      </c>
      <c r="G22" s="5">
        <f>STDEV(M2:M16)</f>
        <v>1.1214248034280274</v>
      </c>
      <c r="H22" s="5">
        <f>STDEV(N2:N16)</f>
        <v>0.99729252526647438</v>
      </c>
      <c r="I22" s="5">
        <f>STDEV(O2:O16)</f>
        <v>1.1698598112688445</v>
      </c>
      <c r="J22" s="5">
        <f>STDEV(P2:P16)</f>
        <v>1.329606099922976</v>
      </c>
    </row>
    <row r="23" spans="1:30" x14ac:dyDescent="0.25">
      <c r="F23" s="5">
        <f>STDEV(Q2:Q16)</f>
        <v>1.3198748136886009</v>
      </c>
      <c r="G23" s="5">
        <f>STDEV(R2:R16)</f>
        <v>1.1199843013028521</v>
      </c>
      <c r="H23" s="5">
        <f>STDEV(S2:S16)</f>
        <v>1.2114953373335573</v>
      </c>
      <c r="I23" s="5">
        <f>STDEV(T2:T16)</f>
        <v>1.300786575225052</v>
      </c>
      <c r="J23" s="5">
        <f>STDEV(U2:U16)</f>
        <v>1.3201432101246018</v>
      </c>
    </row>
    <row r="25" spans="1:30" x14ac:dyDescent="0.25">
      <c r="B25" t="s">
        <v>16494</v>
      </c>
      <c r="C25" t="s">
        <v>16495</v>
      </c>
      <c r="D25" t="s">
        <v>16496</v>
      </c>
      <c r="E25" t="s">
        <v>16497</v>
      </c>
      <c r="F25" t="s">
        <v>16498</v>
      </c>
    </row>
    <row r="26" spans="1:30" x14ac:dyDescent="0.25">
      <c r="A26" t="s">
        <v>1</v>
      </c>
      <c r="B26" s="5">
        <f>AVERAGE(B2:B16)</f>
        <v>4.9950000000000001</v>
      </c>
      <c r="C26" s="5">
        <f>AVERAGE(C2:C16)</f>
        <v>4.2614285714285707</v>
      </c>
      <c r="D26" s="5">
        <f>AVERAGE(D2:D16)</f>
        <v>3.6019999999999999</v>
      </c>
      <c r="E26" s="5">
        <f>AVERAGE(E2:E16)</f>
        <v>3.2760000000000007</v>
      </c>
      <c r="F26" s="5">
        <f>AVERAGE(F2:F16)</f>
        <v>3.3486666666666665</v>
      </c>
    </row>
    <row r="29" spans="1:30" x14ac:dyDescent="0.25">
      <c r="A29" t="s">
        <v>2</v>
      </c>
      <c r="B29" s="5">
        <f>AVERAGE(G2:G16)</f>
        <v>4.8521428571428569</v>
      </c>
      <c r="C29" s="5">
        <f>AVERAGE(H2:H16)</f>
        <v>3.5792857142857137</v>
      </c>
      <c r="D29" s="5">
        <f>AVERAGE(I2:I16)</f>
        <v>3.6473333333333335</v>
      </c>
      <c r="E29" s="5">
        <f>AVERAGE(J2:J16)</f>
        <v>3.4266666666666667</v>
      </c>
      <c r="F29" s="5">
        <f>AVERAGE(K2:K16)</f>
        <v>3.281333333333333</v>
      </c>
    </row>
    <row r="32" spans="1:30" x14ac:dyDescent="0.25">
      <c r="A32" t="s">
        <v>3</v>
      </c>
      <c r="B32" s="5">
        <f>AVERAGE(L2:L16)</f>
        <v>3.6960000000000006</v>
      </c>
      <c r="C32" s="5">
        <f>AVERAGE(M2:M16)</f>
        <v>3.4446153846153842</v>
      </c>
      <c r="D32" s="5">
        <f>AVERAGE(N2:N16)</f>
        <v>3.1693333333333333</v>
      </c>
      <c r="E32" s="5">
        <f>AVERAGE(O2:O16)</f>
        <v>2.8878571428571429</v>
      </c>
      <c r="F32" s="5">
        <f>AVERAGE(P2:P16)</f>
        <v>2.836666666666666</v>
      </c>
    </row>
    <row r="35" spans="1:13" x14ac:dyDescent="0.25">
      <c r="A35" t="s">
        <v>4</v>
      </c>
      <c r="B35" s="5">
        <f>AVERAGE(Q2:Q16)</f>
        <v>3.9053333333333331</v>
      </c>
      <c r="C35" s="5">
        <f>AVERAGE(R2:R16)</f>
        <v>3.7357142857142853</v>
      </c>
      <c r="D35" s="5">
        <f>AVERAGE(S2:S16)</f>
        <v>3.1006666666666671</v>
      </c>
      <c r="E35" s="5">
        <f>AVERAGE(T2:T16)</f>
        <v>3.1879999999999997</v>
      </c>
      <c r="F35" s="5">
        <f>AVERAGE(U2:U16)</f>
        <v>3.1973333333333338</v>
      </c>
    </row>
    <row r="38" spans="1:13" x14ac:dyDescent="0.25">
      <c r="C38" t="s">
        <v>1</v>
      </c>
      <c r="D38" t="s">
        <v>2</v>
      </c>
      <c r="E38" t="s">
        <v>3</v>
      </c>
      <c r="F38" t="s">
        <v>4</v>
      </c>
    </row>
    <row r="39" spans="1:13" x14ac:dyDescent="0.25">
      <c r="B39" t="s">
        <v>16494</v>
      </c>
      <c r="C39" s="3">
        <v>4.9950000000000001</v>
      </c>
      <c r="D39" s="3">
        <v>4.8521428571428569</v>
      </c>
      <c r="E39" s="3">
        <v>3.6960000000000006</v>
      </c>
      <c r="F39" s="3">
        <v>3.9053333333333331</v>
      </c>
      <c r="G39" s="3"/>
      <c r="H39" s="3"/>
      <c r="I39" s="3"/>
      <c r="J39" s="3"/>
      <c r="K39" s="3"/>
    </row>
    <row r="40" spans="1:13" x14ac:dyDescent="0.25">
      <c r="B40" t="s">
        <v>16495</v>
      </c>
      <c r="C40" s="3">
        <v>4.2614285714285707</v>
      </c>
      <c r="D40" s="3">
        <v>3.5792857142857137</v>
      </c>
      <c r="E40" s="3">
        <v>3.4446153846153842</v>
      </c>
      <c r="F40" s="3">
        <v>3.7357142857142853</v>
      </c>
      <c r="G40" s="3"/>
      <c r="H40" s="3"/>
      <c r="I40" s="3"/>
      <c r="J40" s="3"/>
      <c r="K40" s="3"/>
      <c r="L40" s="5"/>
      <c r="M40" s="5"/>
    </row>
    <row r="41" spans="1:13" x14ac:dyDescent="0.25">
      <c r="B41" t="s">
        <v>16496</v>
      </c>
      <c r="C41" s="3">
        <v>3.6019999999999999</v>
      </c>
      <c r="D41" s="3">
        <v>3.6473333333333335</v>
      </c>
      <c r="E41" s="3">
        <v>3.1693333333333333</v>
      </c>
      <c r="F41" s="3">
        <v>3.1006666666666671</v>
      </c>
      <c r="G41" s="3"/>
      <c r="H41" s="3"/>
      <c r="I41" s="3"/>
      <c r="J41" s="3"/>
      <c r="K41" s="3"/>
      <c r="L41" s="5"/>
      <c r="M41" s="5"/>
    </row>
    <row r="42" spans="1:13" x14ac:dyDescent="0.25">
      <c r="B42" t="s">
        <v>16497</v>
      </c>
      <c r="C42" s="3">
        <v>3.2760000000000007</v>
      </c>
      <c r="D42" s="3">
        <v>3.4266666666666667</v>
      </c>
      <c r="E42" s="3">
        <v>2.8878571428571429</v>
      </c>
      <c r="F42" s="3">
        <v>3.1879999999999997</v>
      </c>
      <c r="L42" s="5"/>
      <c r="M42" s="5"/>
    </row>
    <row r="43" spans="1:13" x14ac:dyDescent="0.25">
      <c r="B43" t="s">
        <v>16498</v>
      </c>
      <c r="C43" s="3">
        <v>3.3486666666666665</v>
      </c>
      <c r="D43" s="3">
        <v>3.281333333333333</v>
      </c>
      <c r="E43" s="3">
        <v>2.836666666666666</v>
      </c>
      <c r="F43" s="3">
        <v>3.1973333333333338</v>
      </c>
      <c r="G43" s="3"/>
      <c r="H43" s="3"/>
      <c r="I43" s="3"/>
      <c r="J43" s="3"/>
      <c r="K43" s="3"/>
    </row>
    <row r="44" spans="1:13" x14ac:dyDescent="0.25">
      <c r="L44" s="5"/>
      <c r="M44" s="5"/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C71D1-F5A0-4126-9E95-E0BF68CB6032}">
  <dimension ref="B6:FI56"/>
  <sheetViews>
    <sheetView topLeftCell="A13" workbookViewId="0">
      <selection activeCell="H15" sqref="H15"/>
    </sheetView>
  </sheetViews>
  <sheetFormatPr defaultRowHeight="15" x14ac:dyDescent="0.25"/>
  <sheetData>
    <row r="6" spans="2:165" x14ac:dyDescent="0.25">
      <c r="B6" s="1" t="s">
        <v>5</v>
      </c>
      <c r="C6" s="1" t="s">
        <v>5</v>
      </c>
      <c r="D6" s="1" t="s">
        <v>5</v>
      </c>
      <c r="E6" s="1" t="s">
        <v>5</v>
      </c>
      <c r="F6" s="1" t="s">
        <v>5</v>
      </c>
      <c r="M6" s="1" t="s">
        <v>18</v>
      </c>
      <c r="N6" s="1" t="s">
        <v>18</v>
      </c>
      <c r="O6" s="1" t="s">
        <v>18</v>
      </c>
      <c r="P6" s="1" t="s">
        <v>18</v>
      </c>
      <c r="Q6" s="1" t="s">
        <v>18</v>
      </c>
      <c r="X6" s="1" t="s">
        <v>27</v>
      </c>
      <c r="Y6" s="1" t="s">
        <v>27</v>
      </c>
      <c r="Z6" s="1" t="s">
        <v>27</v>
      </c>
      <c r="AA6" s="1" t="s">
        <v>27</v>
      </c>
      <c r="AB6" s="1" t="s">
        <v>27</v>
      </c>
      <c r="AI6" s="1" t="s">
        <v>30</v>
      </c>
      <c r="AJ6" s="1" t="s">
        <v>30</v>
      </c>
      <c r="AK6" s="1" t="s">
        <v>30</v>
      </c>
      <c r="AL6" s="1" t="s">
        <v>30</v>
      </c>
      <c r="AM6" s="1" t="s">
        <v>30</v>
      </c>
      <c r="AT6" s="1" t="s">
        <v>32</v>
      </c>
      <c r="AU6" s="1" t="s">
        <v>32</v>
      </c>
      <c r="AV6" s="1" t="s">
        <v>32</v>
      </c>
      <c r="AW6" s="1" t="s">
        <v>32</v>
      </c>
      <c r="AX6" s="1" t="s">
        <v>32</v>
      </c>
      <c r="BE6" s="1" t="s">
        <v>33</v>
      </c>
      <c r="BF6" s="1" t="s">
        <v>33</v>
      </c>
      <c r="BG6" s="1" t="s">
        <v>33</v>
      </c>
      <c r="BH6" s="1" t="s">
        <v>33</v>
      </c>
      <c r="BI6" s="1" t="s">
        <v>33</v>
      </c>
      <c r="BP6" s="1" t="s">
        <v>34</v>
      </c>
      <c r="BQ6" s="1" t="s">
        <v>34</v>
      </c>
      <c r="BR6" s="1" t="s">
        <v>34</v>
      </c>
      <c r="BS6" s="1" t="s">
        <v>34</v>
      </c>
      <c r="BT6" s="1" t="s">
        <v>34</v>
      </c>
      <c r="CA6" s="1" t="s">
        <v>42</v>
      </c>
      <c r="CB6" s="1" t="s">
        <v>42</v>
      </c>
      <c r="CC6" s="1" t="s">
        <v>42</v>
      </c>
      <c r="CD6" s="1" t="s">
        <v>42</v>
      </c>
      <c r="CE6" s="1" t="s">
        <v>42</v>
      </c>
      <c r="CL6" s="1" t="s">
        <v>43</v>
      </c>
      <c r="CM6" s="1" t="s">
        <v>43</v>
      </c>
      <c r="CN6" s="1" t="s">
        <v>43</v>
      </c>
      <c r="CO6" s="1" t="s">
        <v>43</v>
      </c>
      <c r="CP6" s="1" t="s">
        <v>43</v>
      </c>
      <c r="CW6" s="1" t="s">
        <v>44</v>
      </c>
      <c r="CX6" s="1" t="s">
        <v>44</v>
      </c>
      <c r="CY6" s="1" t="s">
        <v>44</v>
      </c>
      <c r="CZ6" s="1" t="s">
        <v>44</v>
      </c>
      <c r="DA6" s="1" t="s">
        <v>44</v>
      </c>
      <c r="DH6" s="1" t="s">
        <v>45</v>
      </c>
      <c r="DI6" s="1" t="s">
        <v>45</v>
      </c>
      <c r="DJ6" s="1" t="s">
        <v>45</v>
      </c>
      <c r="DK6" s="1" t="s">
        <v>45</v>
      </c>
      <c r="DL6" s="1" t="s">
        <v>45</v>
      </c>
      <c r="DS6" s="1" t="s">
        <v>46</v>
      </c>
      <c r="DT6" s="1" t="s">
        <v>46</v>
      </c>
      <c r="DU6" s="1" t="s">
        <v>46</v>
      </c>
      <c r="DV6" s="1" t="s">
        <v>46</v>
      </c>
      <c r="DW6" s="1" t="s">
        <v>46</v>
      </c>
      <c r="ED6" s="1" t="s">
        <v>47</v>
      </c>
      <c r="EE6" s="1" t="s">
        <v>47</v>
      </c>
      <c r="EF6" s="1" t="s">
        <v>47</v>
      </c>
      <c r="EG6" s="1" t="s">
        <v>47</v>
      </c>
      <c r="EH6" s="1" t="s">
        <v>47</v>
      </c>
      <c r="EO6" s="1" t="s">
        <v>48</v>
      </c>
      <c r="EP6" s="1" t="s">
        <v>48</v>
      </c>
      <c r="EQ6" s="1" t="s">
        <v>48</v>
      </c>
      <c r="ER6" s="1" t="s">
        <v>48</v>
      </c>
      <c r="ES6" s="1" t="s">
        <v>48</v>
      </c>
      <c r="EZ6" s="1" t="s">
        <v>49</v>
      </c>
      <c r="FA6" s="1" t="s">
        <v>49</v>
      </c>
      <c r="FB6" s="1" t="s">
        <v>49</v>
      </c>
      <c r="FC6" s="1" t="s">
        <v>49</v>
      </c>
      <c r="FD6" s="1" t="s">
        <v>49</v>
      </c>
    </row>
    <row r="7" spans="2:165" x14ac:dyDescent="0.25">
      <c r="B7" s="1" t="s">
        <v>6</v>
      </c>
      <c r="C7" s="1" t="s">
        <v>6</v>
      </c>
      <c r="D7" s="1" t="s">
        <v>6</v>
      </c>
      <c r="E7" s="1" t="s">
        <v>6</v>
      </c>
      <c r="F7" s="1" t="s">
        <v>6</v>
      </c>
      <c r="M7" s="1" t="s">
        <v>6</v>
      </c>
      <c r="N7" s="1" t="s">
        <v>6</v>
      </c>
      <c r="O7" s="1" t="s">
        <v>6</v>
      </c>
      <c r="P7" s="1" t="s">
        <v>6</v>
      </c>
      <c r="Q7" s="1" t="s">
        <v>6</v>
      </c>
      <c r="X7" s="1" t="s">
        <v>6</v>
      </c>
      <c r="Y7" s="1" t="s">
        <v>6</v>
      </c>
      <c r="Z7" s="1" t="s">
        <v>6</v>
      </c>
      <c r="AA7" s="1" t="s">
        <v>6</v>
      </c>
      <c r="AB7" s="1" t="s">
        <v>6</v>
      </c>
      <c r="AI7" s="1" t="s">
        <v>6</v>
      </c>
      <c r="AJ7" s="1" t="s">
        <v>6</v>
      </c>
      <c r="AK7" s="1" t="s">
        <v>6</v>
      </c>
      <c r="AL7" s="1" t="s">
        <v>6</v>
      </c>
      <c r="AM7" s="1" t="s">
        <v>6</v>
      </c>
      <c r="AT7" s="1" t="s">
        <v>6</v>
      </c>
      <c r="AU7" s="1" t="s">
        <v>6</v>
      </c>
      <c r="AV7" s="1" t="s">
        <v>6</v>
      </c>
      <c r="AW7" s="1" t="s">
        <v>6</v>
      </c>
      <c r="AX7" s="1" t="s">
        <v>6</v>
      </c>
      <c r="BE7" s="1" t="s">
        <v>6</v>
      </c>
      <c r="BF7" s="1" t="s">
        <v>6</v>
      </c>
      <c r="BG7" s="1" t="s">
        <v>6</v>
      </c>
      <c r="BH7" s="1" t="s">
        <v>6</v>
      </c>
      <c r="BI7" s="1" t="s">
        <v>6</v>
      </c>
      <c r="BP7" s="1" t="s">
        <v>6</v>
      </c>
      <c r="BQ7" s="1" t="s">
        <v>6</v>
      </c>
      <c r="BR7" s="1" t="s">
        <v>6</v>
      </c>
      <c r="BS7" s="1" t="s">
        <v>6</v>
      </c>
      <c r="BT7" s="1" t="s">
        <v>6</v>
      </c>
      <c r="CA7" s="1" t="s">
        <v>6</v>
      </c>
      <c r="CB7" s="1" t="s">
        <v>6</v>
      </c>
      <c r="CC7" s="1" t="s">
        <v>6</v>
      </c>
      <c r="CD7" s="1" t="s">
        <v>6</v>
      </c>
      <c r="CE7" s="1" t="s">
        <v>6</v>
      </c>
      <c r="CL7" s="1" t="s">
        <v>6</v>
      </c>
      <c r="CM7" s="1" t="s">
        <v>6</v>
      </c>
      <c r="CN7" s="1" t="s">
        <v>6</v>
      </c>
      <c r="CO7" s="1" t="s">
        <v>6</v>
      </c>
      <c r="CP7" s="1" t="s">
        <v>6</v>
      </c>
      <c r="CW7" s="1" t="s">
        <v>6</v>
      </c>
      <c r="CX7" s="1" t="s">
        <v>6</v>
      </c>
      <c r="CY7" s="1" t="s">
        <v>6</v>
      </c>
      <c r="CZ7" s="1" t="s">
        <v>6</v>
      </c>
      <c r="DA7" s="1" t="s">
        <v>6</v>
      </c>
      <c r="DH7" s="1" t="s">
        <v>6</v>
      </c>
      <c r="DI7" s="1" t="s">
        <v>6</v>
      </c>
      <c r="DJ7" s="1" t="s">
        <v>6</v>
      </c>
      <c r="DK7" s="1" t="s">
        <v>6</v>
      </c>
      <c r="DL7" s="1" t="s">
        <v>6</v>
      </c>
      <c r="DS7" s="1" t="s">
        <v>6</v>
      </c>
      <c r="DT7" s="1" t="s">
        <v>6</v>
      </c>
      <c r="DU7" s="1" t="s">
        <v>6</v>
      </c>
      <c r="DV7" s="1" t="s">
        <v>6</v>
      </c>
      <c r="DW7" s="1" t="s">
        <v>6</v>
      </c>
      <c r="ED7" s="1" t="s">
        <v>6</v>
      </c>
      <c r="EE7" s="1" t="s">
        <v>6</v>
      </c>
      <c r="EF7" s="1" t="s">
        <v>6</v>
      </c>
      <c r="EG7" s="1" t="s">
        <v>6</v>
      </c>
      <c r="EH7" s="1" t="s">
        <v>6</v>
      </c>
      <c r="EO7" s="1" t="s">
        <v>6</v>
      </c>
      <c r="EP7" s="1" t="s">
        <v>6</v>
      </c>
      <c r="EQ7" s="1" t="s">
        <v>6</v>
      </c>
      <c r="ER7" s="1" t="s">
        <v>6</v>
      </c>
      <c r="ES7" s="1" t="s">
        <v>6</v>
      </c>
      <c r="EZ7" s="1" t="s">
        <v>6</v>
      </c>
      <c r="FA7" s="1" t="s">
        <v>6</v>
      </c>
      <c r="FB7" s="1" t="s">
        <v>6</v>
      </c>
      <c r="FC7" s="1" t="s">
        <v>6</v>
      </c>
      <c r="FD7" s="1" t="s">
        <v>6</v>
      </c>
    </row>
    <row r="8" spans="2:165" x14ac:dyDescent="0.25">
      <c r="B8" s="1" t="s">
        <v>7</v>
      </c>
      <c r="C8" s="1" t="s">
        <v>7</v>
      </c>
      <c r="D8" s="1" t="s">
        <v>7</v>
      </c>
      <c r="E8" s="1" t="s">
        <v>7</v>
      </c>
      <c r="F8" s="1" t="s">
        <v>7</v>
      </c>
      <c r="M8" s="1" t="s">
        <v>7</v>
      </c>
      <c r="N8" s="1" t="s">
        <v>7</v>
      </c>
      <c r="O8" s="1" t="s">
        <v>7</v>
      </c>
      <c r="P8" s="1" t="s">
        <v>7</v>
      </c>
      <c r="Q8" s="1" t="s">
        <v>7</v>
      </c>
      <c r="X8" s="1" t="s">
        <v>7</v>
      </c>
      <c r="Y8" s="1" t="s">
        <v>7</v>
      </c>
      <c r="Z8" s="1" t="s">
        <v>7</v>
      </c>
      <c r="AA8" s="1" t="s">
        <v>7</v>
      </c>
      <c r="AB8" s="1" t="s">
        <v>7</v>
      </c>
      <c r="AI8" s="1" t="s">
        <v>7</v>
      </c>
      <c r="AJ8" s="1" t="s">
        <v>7</v>
      </c>
      <c r="AK8" s="1" t="s">
        <v>7</v>
      </c>
      <c r="AL8" s="1" t="s">
        <v>7</v>
      </c>
      <c r="AM8" s="1" t="s">
        <v>7</v>
      </c>
      <c r="AT8" s="1" t="s">
        <v>7</v>
      </c>
      <c r="AU8" s="1" t="s">
        <v>7</v>
      </c>
      <c r="AV8" s="1" t="s">
        <v>7</v>
      </c>
      <c r="AW8" s="1" t="s">
        <v>7</v>
      </c>
      <c r="AX8" s="1" t="s">
        <v>7</v>
      </c>
      <c r="BE8" s="1" t="s">
        <v>7</v>
      </c>
      <c r="BF8" s="1" t="s">
        <v>7</v>
      </c>
      <c r="BG8" s="1" t="s">
        <v>7</v>
      </c>
      <c r="BH8" s="1" t="s">
        <v>7</v>
      </c>
      <c r="BI8" s="1" t="s">
        <v>7</v>
      </c>
      <c r="BP8" s="1" t="s">
        <v>7</v>
      </c>
      <c r="BQ8" s="1" t="s">
        <v>7</v>
      </c>
      <c r="BR8" s="1" t="s">
        <v>7</v>
      </c>
      <c r="BS8" s="1" t="s">
        <v>7</v>
      </c>
      <c r="BT8" s="1" t="s">
        <v>7</v>
      </c>
      <c r="CA8" s="1" t="s">
        <v>7</v>
      </c>
      <c r="CB8" s="1" t="s">
        <v>7</v>
      </c>
      <c r="CC8" s="1" t="s">
        <v>7</v>
      </c>
      <c r="CD8" s="1" t="s">
        <v>7</v>
      </c>
      <c r="CE8" s="1" t="s">
        <v>7</v>
      </c>
      <c r="CL8" s="1" t="s">
        <v>7</v>
      </c>
      <c r="CM8" s="1" t="s">
        <v>7</v>
      </c>
      <c r="CN8" s="1" t="s">
        <v>7</v>
      </c>
      <c r="CO8" s="1" t="s">
        <v>7</v>
      </c>
      <c r="CP8" s="1" t="s">
        <v>7</v>
      </c>
      <c r="CW8" s="1" t="s">
        <v>7</v>
      </c>
      <c r="CX8" s="1" t="s">
        <v>7</v>
      </c>
      <c r="CY8" s="1" t="s">
        <v>7</v>
      </c>
      <c r="CZ8" s="1" t="s">
        <v>7</v>
      </c>
      <c r="DA8" s="1" t="s">
        <v>7</v>
      </c>
      <c r="DH8" s="1" t="s">
        <v>7</v>
      </c>
      <c r="DI8" s="1" t="s">
        <v>7</v>
      </c>
      <c r="DJ8" s="1" t="s">
        <v>7</v>
      </c>
      <c r="DK8" s="1" t="s">
        <v>7</v>
      </c>
      <c r="DL8" s="1" t="s">
        <v>7</v>
      </c>
      <c r="DS8" s="1" t="s">
        <v>7</v>
      </c>
      <c r="DT8" s="1" t="s">
        <v>7</v>
      </c>
      <c r="DU8" s="1" t="s">
        <v>7</v>
      </c>
      <c r="DV8" s="1" t="s">
        <v>7</v>
      </c>
      <c r="DW8" s="1" t="s">
        <v>7</v>
      </c>
      <c r="ED8" s="1" t="s">
        <v>7</v>
      </c>
      <c r="EE8" s="1" t="s">
        <v>7</v>
      </c>
      <c r="EF8" s="1" t="s">
        <v>7</v>
      </c>
      <c r="EG8" s="1" t="s">
        <v>7</v>
      </c>
      <c r="EH8" s="1" t="s">
        <v>7</v>
      </c>
      <c r="EO8" s="1" t="s">
        <v>7</v>
      </c>
      <c r="EP8" s="1" t="s">
        <v>7</v>
      </c>
      <c r="EQ8" s="1" t="s">
        <v>7</v>
      </c>
      <c r="ER8" s="1" t="s">
        <v>7</v>
      </c>
      <c r="ES8" s="1" t="s">
        <v>7</v>
      </c>
      <c r="EZ8" s="1" t="s">
        <v>7</v>
      </c>
      <c r="FA8" s="1" t="s">
        <v>7</v>
      </c>
      <c r="FB8" s="1" t="s">
        <v>7</v>
      </c>
      <c r="FC8" s="1" t="s">
        <v>7</v>
      </c>
      <c r="FD8" s="1" t="s">
        <v>7</v>
      </c>
    </row>
    <row r="9" spans="2:165" x14ac:dyDescent="0.25"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19</v>
      </c>
      <c r="H9" s="1" t="s">
        <v>20</v>
      </c>
      <c r="I9" s="1" t="s">
        <v>21</v>
      </c>
      <c r="J9" s="1" t="s">
        <v>22</v>
      </c>
      <c r="K9" s="1" t="s">
        <v>23</v>
      </c>
      <c r="M9" s="1" t="s">
        <v>11</v>
      </c>
      <c r="N9" s="1" t="s">
        <v>12</v>
      </c>
      <c r="O9" s="1" t="s">
        <v>13</v>
      </c>
      <c r="P9" s="1" t="s">
        <v>14</v>
      </c>
      <c r="Q9" s="1" t="s">
        <v>15</v>
      </c>
      <c r="R9" s="1" t="s">
        <v>19</v>
      </c>
      <c r="S9" s="1" t="s">
        <v>20</v>
      </c>
      <c r="T9" s="1" t="s">
        <v>21</v>
      </c>
      <c r="U9" s="1" t="s">
        <v>22</v>
      </c>
      <c r="V9" s="1" t="s">
        <v>23</v>
      </c>
      <c r="X9" s="7" t="s">
        <v>26</v>
      </c>
      <c r="Y9" s="1" t="s">
        <v>12</v>
      </c>
      <c r="Z9" s="1" t="s">
        <v>13</v>
      </c>
      <c r="AA9" s="1" t="s">
        <v>14</v>
      </c>
      <c r="AB9" s="1" t="s">
        <v>15</v>
      </c>
      <c r="AC9" s="1" t="s">
        <v>19</v>
      </c>
      <c r="AD9" s="1" t="s">
        <v>20</v>
      </c>
      <c r="AE9" s="1" t="s">
        <v>21</v>
      </c>
      <c r="AF9" s="1" t="s">
        <v>22</v>
      </c>
      <c r="AG9" s="1" t="s">
        <v>23</v>
      </c>
      <c r="AI9" s="1" t="s">
        <v>11</v>
      </c>
      <c r="AJ9" s="7" t="s">
        <v>31</v>
      </c>
      <c r="AK9" s="1" t="s">
        <v>13</v>
      </c>
      <c r="AL9" s="1" t="s">
        <v>14</v>
      </c>
      <c r="AM9" s="1" t="s">
        <v>15</v>
      </c>
      <c r="AN9" s="1" t="s">
        <v>19</v>
      </c>
      <c r="AO9" s="1" t="s">
        <v>20</v>
      </c>
      <c r="AP9" s="1" t="s">
        <v>21</v>
      </c>
      <c r="AQ9" s="1" t="s">
        <v>22</v>
      </c>
      <c r="AR9" s="1" t="s">
        <v>23</v>
      </c>
      <c r="AT9" s="1" t="s">
        <v>11</v>
      </c>
      <c r="AU9" s="1" t="s">
        <v>12</v>
      </c>
      <c r="AV9" s="1" t="s">
        <v>13</v>
      </c>
      <c r="AW9" s="1" t="s">
        <v>14</v>
      </c>
      <c r="AX9" s="1" t="s">
        <v>15</v>
      </c>
      <c r="AY9" s="6" t="s">
        <v>19</v>
      </c>
      <c r="AZ9" s="4" t="s">
        <v>20</v>
      </c>
      <c r="BA9" s="6" t="s">
        <v>21</v>
      </c>
      <c r="BB9" s="1" t="s">
        <v>22</v>
      </c>
      <c r="BC9" s="1" t="s">
        <v>23</v>
      </c>
      <c r="BE9" s="1" t="s">
        <v>11</v>
      </c>
      <c r="BF9" s="1" t="s">
        <v>12</v>
      </c>
      <c r="BG9" s="1" t="s">
        <v>13</v>
      </c>
      <c r="BH9" s="1" t="s">
        <v>14</v>
      </c>
      <c r="BI9" s="1" t="s">
        <v>15</v>
      </c>
      <c r="BJ9" s="6" t="s">
        <v>19</v>
      </c>
      <c r="BK9" s="4" t="s">
        <v>20</v>
      </c>
      <c r="BL9" s="6" t="s">
        <v>21</v>
      </c>
      <c r="BM9" s="1" t="s">
        <v>22</v>
      </c>
      <c r="BN9" s="1" t="s">
        <v>23</v>
      </c>
      <c r="BP9" s="1" t="s">
        <v>11</v>
      </c>
      <c r="BQ9" s="1" t="s">
        <v>12</v>
      </c>
      <c r="BR9" s="1" t="s">
        <v>13</v>
      </c>
      <c r="BS9" s="1" t="s">
        <v>14</v>
      </c>
      <c r="BT9" s="1" t="s">
        <v>15</v>
      </c>
      <c r="BU9" s="6" t="s">
        <v>19</v>
      </c>
      <c r="BV9" s="4" t="s">
        <v>20</v>
      </c>
      <c r="BW9" s="6" t="s">
        <v>21</v>
      </c>
      <c r="BX9" s="1" t="s">
        <v>22</v>
      </c>
      <c r="BY9" s="1" t="s">
        <v>23</v>
      </c>
      <c r="CA9" s="1" t="s">
        <v>11</v>
      </c>
      <c r="CB9" s="1" t="s">
        <v>12</v>
      </c>
      <c r="CC9" s="1" t="s">
        <v>13</v>
      </c>
      <c r="CD9" s="1" t="s">
        <v>14</v>
      </c>
      <c r="CE9" s="1" t="s">
        <v>15</v>
      </c>
      <c r="CF9" s="6" t="s">
        <v>19</v>
      </c>
      <c r="CG9" s="4" t="s">
        <v>20</v>
      </c>
      <c r="CH9" s="6" t="s">
        <v>21</v>
      </c>
      <c r="CI9" s="1" t="s">
        <v>22</v>
      </c>
      <c r="CJ9" s="1" t="s">
        <v>23</v>
      </c>
      <c r="CL9" s="1" t="s">
        <v>11</v>
      </c>
      <c r="CM9" s="1" t="s">
        <v>12</v>
      </c>
      <c r="CN9" s="1" t="s">
        <v>13</v>
      </c>
      <c r="CO9" s="1" t="s">
        <v>14</v>
      </c>
      <c r="CP9" s="1" t="s">
        <v>15</v>
      </c>
      <c r="CQ9" s="6" t="s">
        <v>19</v>
      </c>
      <c r="CR9" s="4" t="s">
        <v>20</v>
      </c>
      <c r="CS9" s="6" t="s">
        <v>21</v>
      </c>
      <c r="CT9" s="1" t="s">
        <v>22</v>
      </c>
      <c r="CU9" s="1" t="s">
        <v>23</v>
      </c>
      <c r="CW9" s="1" t="s">
        <v>11</v>
      </c>
      <c r="CX9" s="1" t="s">
        <v>12</v>
      </c>
      <c r="CY9" s="1" t="s">
        <v>13</v>
      </c>
      <c r="CZ9" s="1" t="s">
        <v>14</v>
      </c>
      <c r="DA9" s="1" t="s">
        <v>15</v>
      </c>
      <c r="DB9" s="6" t="s">
        <v>19</v>
      </c>
      <c r="DC9" s="4" t="s">
        <v>20</v>
      </c>
      <c r="DD9" s="6" t="s">
        <v>21</v>
      </c>
      <c r="DE9" s="1" t="s">
        <v>22</v>
      </c>
      <c r="DF9" s="1" t="s">
        <v>23</v>
      </c>
      <c r="DH9" s="1" t="s">
        <v>11</v>
      </c>
      <c r="DI9" s="1" t="s">
        <v>12</v>
      </c>
      <c r="DJ9" s="1" t="s">
        <v>13</v>
      </c>
      <c r="DK9" s="1" t="s">
        <v>14</v>
      </c>
      <c r="DL9" s="1" t="s">
        <v>15</v>
      </c>
      <c r="DM9" s="6" t="s">
        <v>19</v>
      </c>
      <c r="DN9" s="4" t="s">
        <v>20</v>
      </c>
      <c r="DO9" s="6" t="s">
        <v>21</v>
      </c>
      <c r="DP9" s="1" t="s">
        <v>22</v>
      </c>
      <c r="DQ9" s="1" t="s">
        <v>23</v>
      </c>
      <c r="DS9" s="1" t="s">
        <v>11</v>
      </c>
      <c r="DT9" s="1" t="s">
        <v>12</v>
      </c>
      <c r="DU9" s="1" t="s">
        <v>13</v>
      </c>
      <c r="DV9" s="1" t="s">
        <v>14</v>
      </c>
      <c r="DW9" s="1" t="s">
        <v>15</v>
      </c>
      <c r="DX9" s="6" t="s">
        <v>19</v>
      </c>
      <c r="DY9" s="4" t="s">
        <v>20</v>
      </c>
      <c r="DZ9" s="6" t="s">
        <v>21</v>
      </c>
      <c r="EA9" s="1" t="s">
        <v>22</v>
      </c>
      <c r="EB9" s="1" t="s">
        <v>23</v>
      </c>
      <c r="ED9" s="1" t="s">
        <v>11</v>
      </c>
      <c r="EE9" s="1" t="s">
        <v>12</v>
      </c>
      <c r="EF9" s="1" t="s">
        <v>13</v>
      </c>
      <c r="EG9" s="1" t="s">
        <v>14</v>
      </c>
      <c r="EH9" s="1" t="s">
        <v>15</v>
      </c>
      <c r="EI9" s="6" t="s">
        <v>19</v>
      </c>
      <c r="EJ9" s="4" t="s">
        <v>20</v>
      </c>
      <c r="EK9" s="6" t="s">
        <v>21</v>
      </c>
      <c r="EL9" s="1" t="s">
        <v>22</v>
      </c>
      <c r="EM9" s="1" t="s">
        <v>23</v>
      </c>
      <c r="EO9" s="1" t="s">
        <v>11</v>
      </c>
      <c r="EP9" s="1" t="s">
        <v>12</v>
      </c>
      <c r="EQ9" s="1" t="s">
        <v>13</v>
      </c>
      <c r="ER9" s="1" t="s">
        <v>14</v>
      </c>
      <c r="ES9" s="1" t="s">
        <v>15</v>
      </c>
      <c r="ET9" s="6" t="s">
        <v>19</v>
      </c>
      <c r="EU9" s="4" t="s">
        <v>20</v>
      </c>
      <c r="EV9" s="6" t="s">
        <v>21</v>
      </c>
      <c r="EW9" s="1" t="s">
        <v>22</v>
      </c>
      <c r="EX9" s="1" t="s">
        <v>23</v>
      </c>
      <c r="EZ9" s="1" t="s">
        <v>11</v>
      </c>
      <c r="FA9" s="1" t="s">
        <v>12</v>
      </c>
      <c r="FB9" s="1" t="s">
        <v>13</v>
      </c>
      <c r="FC9" s="1" t="s">
        <v>14</v>
      </c>
      <c r="FD9" s="1" t="s">
        <v>15</v>
      </c>
      <c r="FE9" s="6" t="s">
        <v>19</v>
      </c>
      <c r="FF9" s="4" t="s">
        <v>20</v>
      </c>
      <c r="FG9" s="6" t="s">
        <v>21</v>
      </c>
      <c r="FH9" s="1" t="s">
        <v>22</v>
      </c>
      <c r="FI9" s="1" t="s">
        <v>23</v>
      </c>
    </row>
    <row r="10" spans="2:165" x14ac:dyDescent="0.25">
      <c r="B10" s="39">
        <v>62</v>
      </c>
      <c r="C10" s="40">
        <v>85</v>
      </c>
      <c r="D10" s="40">
        <v>56</v>
      </c>
      <c r="E10" s="40">
        <v>66</v>
      </c>
      <c r="F10" s="41">
        <v>69</v>
      </c>
      <c r="G10" s="5">
        <f>AVERAGE(B10:F10)</f>
        <v>67.599999999999994</v>
      </c>
      <c r="H10" s="3">
        <f>STDEV(B10:F10)</f>
        <v>10.87658034494299</v>
      </c>
      <c r="I10" s="5">
        <f>G10-5</f>
        <v>62.599999999999994</v>
      </c>
      <c r="J10">
        <f>MIN(B10:F10)</f>
        <v>56</v>
      </c>
      <c r="K10">
        <f>MAX(B10:F10)</f>
        <v>85</v>
      </c>
      <c r="M10" s="39">
        <v>15</v>
      </c>
      <c r="N10" s="40">
        <v>11</v>
      </c>
      <c r="O10" s="40">
        <v>14</v>
      </c>
      <c r="P10" s="40">
        <v>11</v>
      </c>
      <c r="Q10" s="41">
        <v>12</v>
      </c>
      <c r="R10" s="5">
        <f>AVERAGE(M10:Q10)</f>
        <v>12.6</v>
      </c>
      <c r="S10" s="3">
        <f>STDEV(M10:Q10)</f>
        <v>1.8165902124584981</v>
      </c>
      <c r="T10" s="5">
        <f>R10-5</f>
        <v>7.6</v>
      </c>
      <c r="U10">
        <f>MIN(M10:Q10)</f>
        <v>11</v>
      </c>
      <c r="V10">
        <f>MAX(M10:Q10)</f>
        <v>15</v>
      </c>
      <c r="X10" s="8"/>
      <c r="Y10">
        <v>58</v>
      </c>
      <c r="Z10">
        <v>42</v>
      </c>
      <c r="AA10">
        <v>51</v>
      </c>
      <c r="AB10">
        <v>46</v>
      </c>
      <c r="AC10" s="5">
        <f>AVERAGE(Y10:AB10)</f>
        <v>49.25</v>
      </c>
      <c r="AD10" s="3">
        <f>STDEV(Y10:AB10)</f>
        <v>6.8980673621916262</v>
      </c>
      <c r="AE10" s="5">
        <f>AC10-4</f>
        <v>45.25</v>
      </c>
      <c r="AF10">
        <f>MIN(Y10:AB10)</f>
        <v>42</v>
      </c>
      <c r="AG10">
        <f>MAX(Y10:AB10)</f>
        <v>58</v>
      </c>
      <c r="AI10" s="2">
        <v>94</v>
      </c>
      <c r="AJ10" s="8"/>
      <c r="AK10" s="2">
        <v>88</v>
      </c>
      <c r="AL10" s="2">
        <v>91</v>
      </c>
      <c r="AM10" s="2">
        <v>87</v>
      </c>
      <c r="AN10">
        <f>AVERAGE(AI10:AM10)</f>
        <v>90</v>
      </c>
      <c r="AO10" s="3">
        <f>STDEV(AI10:AM10)</f>
        <v>3.1622776601683795</v>
      </c>
      <c r="AP10">
        <f>AN10-4</f>
        <v>86</v>
      </c>
      <c r="AQ10">
        <f>MIN(AI10:AM10)</f>
        <v>87</v>
      </c>
      <c r="AR10">
        <f>MAX(AI10:AM10)</f>
        <v>94</v>
      </c>
      <c r="AT10" s="2">
        <v>100</v>
      </c>
      <c r="AU10" s="2">
        <v>93</v>
      </c>
      <c r="AV10" s="2">
        <v>80</v>
      </c>
      <c r="AW10" s="2">
        <v>92</v>
      </c>
      <c r="AX10" s="2">
        <v>95</v>
      </c>
      <c r="AY10" s="5">
        <f>AVERAGE(AT10:AX10)</f>
        <v>92</v>
      </c>
      <c r="AZ10" s="3">
        <f>STDEV(AT10:AX10)</f>
        <v>7.3824115301167001</v>
      </c>
      <c r="BA10" s="5">
        <f>AY10-5</f>
        <v>87</v>
      </c>
      <c r="BB10">
        <f>MIN(AT10:AX10)</f>
        <v>80</v>
      </c>
      <c r="BC10">
        <f>MAX(AT10:AX10)</f>
        <v>100</v>
      </c>
      <c r="BE10" s="2">
        <v>92</v>
      </c>
      <c r="BF10" s="2">
        <v>92</v>
      </c>
      <c r="BG10" s="2">
        <v>92</v>
      </c>
      <c r="BH10" s="2">
        <v>96</v>
      </c>
      <c r="BI10" s="2">
        <v>87</v>
      </c>
      <c r="BJ10" s="5">
        <f>AVERAGE(BE10:BI10)</f>
        <v>91.8</v>
      </c>
      <c r="BK10" s="3">
        <f>STDEV(BE10:BI10)</f>
        <v>3.1937438845342627</v>
      </c>
      <c r="BL10" s="5">
        <f>BJ10-5</f>
        <v>86.8</v>
      </c>
      <c r="BM10">
        <f>MIN(BE10:BI10)</f>
        <v>87</v>
      </c>
      <c r="BN10">
        <f>MAX(BE10:BI10)</f>
        <v>96</v>
      </c>
      <c r="BP10" s="2">
        <v>91</v>
      </c>
      <c r="BQ10" s="2">
        <v>85</v>
      </c>
      <c r="BR10" s="2">
        <v>84</v>
      </c>
      <c r="BS10" s="2">
        <v>88</v>
      </c>
      <c r="BT10" s="2">
        <v>85</v>
      </c>
      <c r="BU10" s="5">
        <f>AVERAGE(BP10:BT10)</f>
        <v>86.6</v>
      </c>
      <c r="BV10" s="3">
        <f>STDEV(BP10:BT10)</f>
        <v>2.8809720581775866</v>
      </c>
      <c r="BW10" s="5">
        <f>BU10-5</f>
        <v>81.599999999999994</v>
      </c>
      <c r="BX10">
        <f>MIN(BP10:BT10)</f>
        <v>84</v>
      </c>
      <c r="BY10">
        <f>MAX(BP10:BT10)</f>
        <v>91</v>
      </c>
      <c r="CA10" s="2">
        <v>53</v>
      </c>
      <c r="CB10" s="2">
        <v>37</v>
      </c>
      <c r="CC10" s="2">
        <v>50</v>
      </c>
      <c r="CD10" s="2">
        <v>42</v>
      </c>
      <c r="CE10" s="2">
        <v>42</v>
      </c>
      <c r="CF10" s="5">
        <f>AVERAGE(CA10:CE10)</f>
        <v>44.8</v>
      </c>
      <c r="CG10" s="3">
        <f>STDEV(CA10:CE10)</f>
        <v>6.5345237010818025</v>
      </c>
      <c r="CH10" s="5">
        <f>CF10-5</f>
        <v>39.799999999999997</v>
      </c>
      <c r="CI10">
        <f>MIN(CA10:CE10)</f>
        <v>37</v>
      </c>
      <c r="CJ10">
        <f>MAX(CA10:CE10)</f>
        <v>53</v>
      </c>
      <c r="CL10" s="2">
        <v>85</v>
      </c>
      <c r="CM10" s="2">
        <v>62</v>
      </c>
      <c r="CN10" s="2">
        <v>46</v>
      </c>
      <c r="CO10" s="2">
        <v>68</v>
      </c>
      <c r="CP10" s="2">
        <v>68</v>
      </c>
      <c r="CQ10" s="5">
        <f>AVERAGE(CL10:CP10)</f>
        <v>65.8</v>
      </c>
      <c r="CR10" s="3">
        <f>STDEV(CL10:CP10)</f>
        <v>14.007141035914495</v>
      </c>
      <c r="CS10" s="5">
        <f>CQ10-5</f>
        <v>60.8</v>
      </c>
      <c r="CT10">
        <f>MIN(CL10:CP10)</f>
        <v>46</v>
      </c>
      <c r="CU10">
        <f>MAX(CL10:CP10)</f>
        <v>85</v>
      </c>
      <c r="CW10" s="2">
        <v>46</v>
      </c>
      <c r="CX10" s="2">
        <v>46</v>
      </c>
      <c r="CY10" s="2">
        <v>47</v>
      </c>
      <c r="CZ10" s="2">
        <v>48</v>
      </c>
      <c r="DA10" s="2">
        <v>51</v>
      </c>
      <c r="DB10" s="5">
        <f>AVERAGE(CW10:DA10)</f>
        <v>47.6</v>
      </c>
      <c r="DC10" s="3">
        <f>STDEV(CW10:DA10)</f>
        <v>2.0736441353327719</v>
      </c>
      <c r="DD10" s="5">
        <f>DB10-5</f>
        <v>42.6</v>
      </c>
      <c r="DE10">
        <f>MIN(CW10:DA10)</f>
        <v>46</v>
      </c>
      <c r="DF10">
        <f>MAX(CW10:DA10)</f>
        <v>51</v>
      </c>
      <c r="DH10" s="2">
        <v>65</v>
      </c>
      <c r="DI10" s="2">
        <v>55</v>
      </c>
      <c r="DJ10" s="2">
        <v>61</v>
      </c>
      <c r="DK10" s="2">
        <v>33</v>
      </c>
      <c r="DL10" s="2">
        <v>58</v>
      </c>
      <c r="DM10" s="5">
        <f>AVERAGE(DH10:DL10)</f>
        <v>54.4</v>
      </c>
      <c r="DN10" s="3">
        <f>STDEV(DH10:DL10)</f>
        <v>12.521980673998829</v>
      </c>
      <c r="DO10" s="5">
        <f>DM10-5</f>
        <v>49.4</v>
      </c>
      <c r="DP10">
        <f>MIN(DH10:DL10)</f>
        <v>33</v>
      </c>
      <c r="DQ10">
        <f>MAX(DH10:DL10)</f>
        <v>65</v>
      </c>
      <c r="DS10" s="2">
        <v>100</v>
      </c>
      <c r="DT10" s="2">
        <v>62</v>
      </c>
      <c r="DU10" s="2">
        <v>89</v>
      </c>
      <c r="DV10" s="2">
        <v>90</v>
      </c>
      <c r="DW10" s="2">
        <v>88</v>
      </c>
      <c r="DX10" s="5">
        <f>AVERAGE(DS10:DW10)</f>
        <v>85.8</v>
      </c>
      <c r="DY10" s="3">
        <f>STDEV(DS10:DW10)</f>
        <v>14.14920492465922</v>
      </c>
      <c r="DZ10" s="5">
        <f>DX10-5</f>
        <v>80.8</v>
      </c>
      <c r="EA10">
        <f>MIN(DS10:DW10)</f>
        <v>62</v>
      </c>
      <c r="EB10">
        <f>MAX(DS10:DW10)</f>
        <v>100</v>
      </c>
      <c r="ED10" s="2">
        <v>34</v>
      </c>
      <c r="EE10" s="2">
        <v>30</v>
      </c>
      <c r="EF10" s="2">
        <v>25</v>
      </c>
      <c r="EG10" s="2">
        <v>21</v>
      </c>
      <c r="EH10" s="2">
        <v>19</v>
      </c>
      <c r="EI10" s="5">
        <f>AVERAGE(ED10:EH10)</f>
        <v>25.8</v>
      </c>
      <c r="EJ10" s="3">
        <f>STDEV(ED10:EH10)</f>
        <v>6.2209324059983198</v>
      </c>
      <c r="EK10" s="5">
        <f>EI10-5</f>
        <v>20.8</v>
      </c>
      <c r="EL10">
        <f>MIN(ED10:EH10)</f>
        <v>19</v>
      </c>
      <c r="EM10">
        <f>MAX(ED10:EH10)</f>
        <v>34</v>
      </c>
      <c r="EO10" s="2">
        <v>77</v>
      </c>
      <c r="EP10" s="2">
        <v>86</v>
      </c>
      <c r="EQ10" s="2">
        <v>87</v>
      </c>
      <c r="ER10" s="2">
        <v>79</v>
      </c>
      <c r="ES10" s="2">
        <v>80</v>
      </c>
      <c r="ET10" s="5">
        <f>AVERAGE(EO10:ES10)</f>
        <v>81.8</v>
      </c>
      <c r="EU10" s="3">
        <f>STDEV(EO10:ES10)</f>
        <v>4.4384682042344297</v>
      </c>
      <c r="EV10" s="5">
        <f>ET10-5</f>
        <v>76.8</v>
      </c>
      <c r="EW10">
        <f>MIN(EO10:ES10)</f>
        <v>77</v>
      </c>
      <c r="EX10">
        <f>MAX(EO10:ES10)</f>
        <v>87</v>
      </c>
      <c r="EZ10" s="2">
        <v>98</v>
      </c>
      <c r="FA10" s="2">
        <v>87</v>
      </c>
      <c r="FB10" s="2">
        <v>100</v>
      </c>
      <c r="FC10" s="2">
        <v>75</v>
      </c>
      <c r="FD10" s="2">
        <v>67</v>
      </c>
      <c r="FE10" s="5">
        <f>AVERAGE(EZ10:FD10)</f>
        <v>85.4</v>
      </c>
      <c r="FF10" s="3">
        <f>STDEV(EZ10:FD10)</f>
        <v>14.328293687665649</v>
      </c>
      <c r="FG10" s="5">
        <f>FE10-5</f>
        <v>80.400000000000006</v>
      </c>
      <c r="FH10">
        <f>MIN(EZ10:FD10)</f>
        <v>67</v>
      </c>
      <c r="FI10">
        <f>MAX(EZ10:FD10)</f>
        <v>100</v>
      </c>
    </row>
    <row r="11" spans="2:165" x14ac:dyDescent="0.25">
      <c r="G11" s="5"/>
      <c r="H11" s="3"/>
      <c r="I11" s="5"/>
      <c r="R11" s="5"/>
      <c r="S11" s="3"/>
      <c r="T11" s="5"/>
      <c r="AC11" s="5"/>
      <c r="AD11" s="3"/>
      <c r="AE11" s="5"/>
      <c r="AO11" s="3"/>
    </row>
    <row r="12" spans="2:165" x14ac:dyDescent="0.25">
      <c r="G12" s="5"/>
      <c r="H12" s="3"/>
      <c r="I12" s="5"/>
      <c r="R12" s="5"/>
      <c r="S12" s="3"/>
      <c r="T12" s="5"/>
      <c r="AC12" s="5"/>
      <c r="AD12" s="3"/>
      <c r="AE12" s="5"/>
      <c r="AO12" s="3"/>
    </row>
    <row r="13" spans="2:165" x14ac:dyDescent="0.25">
      <c r="G13" s="5"/>
      <c r="H13" s="3"/>
      <c r="I13" s="5"/>
      <c r="R13" s="5"/>
      <c r="S13" s="3"/>
      <c r="T13" s="5"/>
      <c r="AC13" s="5"/>
      <c r="AD13" s="3"/>
      <c r="AE13" s="5"/>
      <c r="AO13" s="3"/>
    </row>
    <row r="14" spans="2:165" x14ac:dyDescent="0.25">
      <c r="B14" s="1" t="s">
        <v>5</v>
      </c>
      <c r="C14" s="1" t="s">
        <v>5</v>
      </c>
      <c r="D14" s="1" t="s">
        <v>5</v>
      </c>
      <c r="E14" s="1" t="s">
        <v>5</v>
      </c>
      <c r="F14" s="1" t="s">
        <v>5</v>
      </c>
      <c r="G14" s="5"/>
      <c r="H14" s="3"/>
      <c r="I14" s="5"/>
      <c r="M14" s="1" t="s">
        <v>18</v>
      </c>
      <c r="N14" s="1" t="s">
        <v>18</v>
      </c>
      <c r="O14" s="1" t="s">
        <v>18</v>
      </c>
      <c r="P14" s="1" t="s">
        <v>18</v>
      </c>
      <c r="Q14" s="1" t="s">
        <v>18</v>
      </c>
      <c r="R14" s="5"/>
      <c r="S14" s="3"/>
      <c r="T14" s="5"/>
      <c r="X14" s="1" t="s">
        <v>27</v>
      </c>
      <c r="Y14" s="1" t="s">
        <v>27</v>
      </c>
      <c r="Z14" s="1" t="s">
        <v>27</v>
      </c>
      <c r="AA14" s="1" t="s">
        <v>27</v>
      </c>
      <c r="AB14" s="1" t="s">
        <v>27</v>
      </c>
      <c r="AC14" s="5"/>
      <c r="AD14" s="3"/>
      <c r="AE14" s="5"/>
      <c r="AI14" s="1" t="s">
        <v>30</v>
      </c>
      <c r="AJ14" s="1" t="s">
        <v>30</v>
      </c>
      <c r="AK14" s="1" t="s">
        <v>30</v>
      </c>
      <c r="AL14" s="1" t="s">
        <v>30</v>
      </c>
      <c r="AM14" s="1" t="s">
        <v>30</v>
      </c>
      <c r="AO14" s="3"/>
      <c r="AT14" s="1" t="s">
        <v>32</v>
      </c>
      <c r="AU14" s="1" t="s">
        <v>32</v>
      </c>
      <c r="AV14" s="1" t="s">
        <v>32</v>
      </c>
      <c r="AW14" s="1" t="s">
        <v>32</v>
      </c>
      <c r="AX14" s="1" t="s">
        <v>32</v>
      </c>
      <c r="BE14" s="1" t="s">
        <v>33</v>
      </c>
      <c r="BF14" s="1" t="s">
        <v>33</v>
      </c>
      <c r="BG14" s="1" t="s">
        <v>33</v>
      </c>
      <c r="BH14" s="1" t="s">
        <v>33</v>
      </c>
      <c r="BI14" s="1" t="s">
        <v>33</v>
      </c>
      <c r="BP14" s="1" t="s">
        <v>34</v>
      </c>
      <c r="BQ14" s="1" t="s">
        <v>34</v>
      </c>
      <c r="BR14" s="1" t="s">
        <v>34</v>
      </c>
      <c r="BS14" s="1" t="s">
        <v>34</v>
      </c>
      <c r="BT14" s="1" t="s">
        <v>34</v>
      </c>
      <c r="CA14" s="1" t="s">
        <v>42</v>
      </c>
      <c r="CB14" s="1" t="s">
        <v>42</v>
      </c>
      <c r="CC14" s="1" t="s">
        <v>42</v>
      </c>
      <c r="CD14" s="1" t="s">
        <v>42</v>
      </c>
      <c r="CE14" s="1" t="s">
        <v>42</v>
      </c>
      <c r="CL14" s="1" t="s">
        <v>43</v>
      </c>
      <c r="CM14" s="1" t="s">
        <v>43</v>
      </c>
      <c r="CN14" s="1" t="s">
        <v>43</v>
      </c>
      <c r="CO14" s="1" t="s">
        <v>43</v>
      </c>
      <c r="CP14" s="1" t="s">
        <v>43</v>
      </c>
      <c r="CW14" s="1" t="s">
        <v>44</v>
      </c>
      <c r="CX14" s="1" t="s">
        <v>44</v>
      </c>
      <c r="CY14" s="1" t="s">
        <v>44</v>
      </c>
      <c r="CZ14" s="1" t="s">
        <v>44</v>
      </c>
      <c r="DA14" s="1" t="s">
        <v>44</v>
      </c>
      <c r="DH14" s="1" t="s">
        <v>45</v>
      </c>
      <c r="DI14" s="1" t="s">
        <v>45</v>
      </c>
      <c r="DJ14" s="1" t="s">
        <v>45</v>
      </c>
      <c r="DK14" s="1" t="s">
        <v>45</v>
      </c>
      <c r="DL14" s="1" t="s">
        <v>45</v>
      </c>
      <c r="DS14" s="1" t="s">
        <v>46</v>
      </c>
      <c r="DT14" s="1" t="s">
        <v>46</v>
      </c>
      <c r="DU14" s="1" t="s">
        <v>46</v>
      </c>
      <c r="DV14" s="1" t="s">
        <v>46</v>
      </c>
      <c r="DW14" s="1" t="s">
        <v>46</v>
      </c>
      <c r="ED14" s="1" t="s">
        <v>47</v>
      </c>
      <c r="EE14" s="1" t="s">
        <v>47</v>
      </c>
      <c r="EF14" s="1" t="s">
        <v>47</v>
      </c>
      <c r="EG14" s="1" t="s">
        <v>47</v>
      </c>
      <c r="EH14" s="1" t="s">
        <v>47</v>
      </c>
      <c r="EO14" s="1" t="s">
        <v>48</v>
      </c>
      <c r="EP14" s="1" t="s">
        <v>48</v>
      </c>
      <c r="EQ14" s="1" t="s">
        <v>48</v>
      </c>
      <c r="ER14" s="1" t="s">
        <v>48</v>
      </c>
      <c r="ES14" s="1" t="s">
        <v>48</v>
      </c>
      <c r="EZ14" s="1" t="s">
        <v>49</v>
      </c>
      <c r="FA14" s="1" t="s">
        <v>49</v>
      </c>
      <c r="FB14" s="1" t="s">
        <v>49</v>
      </c>
      <c r="FC14" s="1" t="s">
        <v>49</v>
      </c>
      <c r="FD14" s="1" t="s">
        <v>49</v>
      </c>
    </row>
    <row r="15" spans="2:165" x14ac:dyDescent="0.25">
      <c r="B15" s="1" t="s">
        <v>6</v>
      </c>
      <c r="C15" s="1" t="s">
        <v>6</v>
      </c>
      <c r="D15" s="1" t="s">
        <v>6</v>
      </c>
      <c r="E15" s="1" t="s">
        <v>6</v>
      </c>
      <c r="F15" s="1" t="s">
        <v>6</v>
      </c>
      <c r="G15" s="5"/>
      <c r="H15" s="3"/>
      <c r="I15" s="5"/>
      <c r="M15" s="1" t="s">
        <v>6</v>
      </c>
      <c r="N15" s="1" t="s">
        <v>6</v>
      </c>
      <c r="O15" s="1" t="s">
        <v>6</v>
      </c>
      <c r="P15" s="1" t="s">
        <v>6</v>
      </c>
      <c r="Q15" s="1" t="s">
        <v>6</v>
      </c>
      <c r="R15" s="5"/>
      <c r="S15" s="3"/>
      <c r="T15" s="5"/>
      <c r="X15" s="1" t="s">
        <v>6</v>
      </c>
      <c r="Y15" s="1" t="s">
        <v>6</v>
      </c>
      <c r="Z15" s="1" t="s">
        <v>6</v>
      </c>
      <c r="AA15" s="1" t="s">
        <v>6</v>
      </c>
      <c r="AB15" s="1" t="s">
        <v>6</v>
      </c>
      <c r="AC15" s="5"/>
      <c r="AD15" s="3"/>
      <c r="AE15" s="5"/>
      <c r="AI15" s="1" t="s">
        <v>6</v>
      </c>
      <c r="AJ15" s="1" t="s">
        <v>6</v>
      </c>
      <c r="AK15" s="1" t="s">
        <v>6</v>
      </c>
      <c r="AL15" s="1" t="s">
        <v>6</v>
      </c>
      <c r="AM15" s="1" t="s">
        <v>6</v>
      </c>
      <c r="AO15" s="3"/>
      <c r="AT15" s="1" t="s">
        <v>6</v>
      </c>
      <c r="AU15" s="1" t="s">
        <v>6</v>
      </c>
      <c r="AV15" s="1" t="s">
        <v>6</v>
      </c>
      <c r="AW15" s="1" t="s">
        <v>6</v>
      </c>
      <c r="AX15" s="1" t="s">
        <v>6</v>
      </c>
      <c r="BE15" s="1" t="s">
        <v>6</v>
      </c>
      <c r="BF15" s="1" t="s">
        <v>6</v>
      </c>
      <c r="BG15" s="1" t="s">
        <v>6</v>
      </c>
      <c r="BH15" s="1" t="s">
        <v>6</v>
      </c>
      <c r="BI15" s="1" t="s">
        <v>6</v>
      </c>
      <c r="BP15" s="1" t="s">
        <v>6</v>
      </c>
      <c r="BQ15" s="1" t="s">
        <v>6</v>
      </c>
      <c r="BR15" s="1" t="s">
        <v>6</v>
      </c>
      <c r="BS15" s="1" t="s">
        <v>6</v>
      </c>
      <c r="BT15" s="1" t="s">
        <v>6</v>
      </c>
      <c r="CA15" s="1" t="s">
        <v>6</v>
      </c>
      <c r="CB15" s="1" t="s">
        <v>6</v>
      </c>
      <c r="CC15" s="1" t="s">
        <v>6</v>
      </c>
      <c r="CD15" s="1" t="s">
        <v>6</v>
      </c>
      <c r="CE15" s="1" t="s">
        <v>6</v>
      </c>
      <c r="CL15" s="1" t="s">
        <v>6</v>
      </c>
      <c r="CM15" s="1" t="s">
        <v>6</v>
      </c>
      <c r="CN15" s="1" t="s">
        <v>6</v>
      </c>
      <c r="CO15" s="1" t="s">
        <v>6</v>
      </c>
      <c r="CP15" s="1" t="s">
        <v>6</v>
      </c>
      <c r="CW15" s="1" t="s">
        <v>6</v>
      </c>
      <c r="CX15" s="1" t="s">
        <v>6</v>
      </c>
      <c r="CY15" s="1" t="s">
        <v>6</v>
      </c>
      <c r="CZ15" s="1" t="s">
        <v>6</v>
      </c>
      <c r="DA15" s="1" t="s">
        <v>6</v>
      </c>
      <c r="DH15" s="1" t="s">
        <v>6</v>
      </c>
      <c r="DI15" s="1" t="s">
        <v>6</v>
      </c>
      <c r="DJ15" s="1" t="s">
        <v>6</v>
      </c>
      <c r="DK15" s="1" t="s">
        <v>6</v>
      </c>
      <c r="DL15" s="1" t="s">
        <v>6</v>
      </c>
      <c r="DS15" s="1" t="s">
        <v>6</v>
      </c>
      <c r="DT15" s="1" t="s">
        <v>6</v>
      </c>
      <c r="DU15" s="1" t="s">
        <v>6</v>
      </c>
      <c r="DV15" s="1" t="s">
        <v>6</v>
      </c>
      <c r="DW15" s="1" t="s">
        <v>6</v>
      </c>
      <c r="ED15" s="1" t="s">
        <v>6</v>
      </c>
      <c r="EE15" s="1" t="s">
        <v>6</v>
      </c>
      <c r="EF15" s="1" t="s">
        <v>6</v>
      </c>
      <c r="EG15" s="1" t="s">
        <v>6</v>
      </c>
      <c r="EH15" s="1" t="s">
        <v>6</v>
      </c>
      <c r="EO15" s="1" t="s">
        <v>6</v>
      </c>
      <c r="EP15" s="1" t="s">
        <v>6</v>
      </c>
      <c r="EQ15" s="1" t="s">
        <v>6</v>
      </c>
      <c r="ER15" s="1" t="s">
        <v>6</v>
      </c>
      <c r="ES15" s="1" t="s">
        <v>6</v>
      </c>
      <c r="EZ15" s="1" t="s">
        <v>6</v>
      </c>
      <c r="FA15" s="1" t="s">
        <v>6</v>
      </c>
      <c r="FB15" s="1" t="s">
        <v>6</v>
      </c>
      <c r="FC15" s="1" t="s">
        <v>6</v>
      </c>
      <c r="FD15" s="1" t="s">
        <v>6</v>
      </c>
    </row>
    <row r="16" spans="2:165" x14ac:dyDescent="0.25">
      <c r="B16" s="1" t="s">
        <v>8</v>
      </c>
      <c r="C16" s="1" t="s">
        <v>8</v>
      </c>
      <c r="D16" s="1" t="s">
        <v>8</v>
      </c>
      <c r="E16" s="1" t="s">
        <v>8</v>
      </c>
      <c r="F16" s="1" t="s">
        <v>8</v>
      </c>
      <c r="G16" s="5"/>
      <c r="H16" s="3"/>
      <c r="I16" s="5"/>
      <c r="M16" s="1" t="s">
        <v>8</v>
      </c>
      <c r="N16" s="1" t="s">
        <v>8</v>
      </c>
      <c r="O16" s="1" t="s">
        <v>8</v>
      </c>
      <c r="P16" s="1" t="s">
        <v>8</v>
      </c>
      <c r="Q16" s="1" t="s">
        <v>8</v>
      </c>
      <c r="R16" s="5"/>
      <c r="S16" s="3"/>
      <c r="T16" s="5"/>
      <c r="X16" s="1" t="s">
        <v>8</v>
      </c>
      <c r="Y16" s="1" t="s">
        <v>8</v>
      </c>
      <c r="Z16" s="1" t="s">
        <v>8</v>
      </c>
      <c r="AA16" s="1" t="s">
        <v>8</v>
      </c>
      <c r="AB16" s="1" t="s">
        <v>8</v>
      </c>
      <c r="AC16" s="5"/>
      <c r="AD16" s="3"/>
      <c r="AE16" s="5"/>
      <c r="AI16" s="1" t="s">
        <v>8</v>
      </c>
      <c r="AJ16" s="1" t="s">
        <v>8</v>
      </c>
      <c r="AK16" s="1" t="s">
        <v>8</v>
      </c>
      <c r="AL16" s="1" t="s">
        <v>8</v>
      </c>
      <c r="AM16" s="1" t="s">
        <v>8</v>
      </c>
      <c r="AO16" s="3"/>
      <c r="AT16" s="1" t="s">
        <v>8</v>
      </c>
      <c r="AU16" s="1" t="s">
        <v>8</v>
      </c>
      <c r="AV16" s="1" t="s">
        <v>8</v>
      </c>
      <c r="AW16" s="1" t="s">
        <v>8</v>
      </c>
      <c r="AX16" s="1" t="s">
        <v>8</v>
      </c>
      <c r="BE16" s="1" t="s">
        <v>8</v>
      </c>
      <c r="BF16" s="1" t="s">
        <v>8</v>
      </c>
      <c r="BG16" s="1" t="s">
        <v>8</v>
      </c>
      <c r="BH16" s="1" t="s">
        <v>8</v>
      </c>
      <c r="BI16" s="1" t="s">
        <v>8</v>
      </c>
      <c r="BP16" s="1" t="s">
        <v>8</v>
      </c>
      <c r="BQ16" s="1" t="s">
        <v>8</v>
      </c>
      <c r="BR16" s="1" t="s">
        <v>8</v>
      </c>
      <c r="BS16" s="1" t="s">
        <v>8</v>
      </c>
      <c r="BT16" s="1" t="s">
        <v>8</v>
      </c>
      <c r="CA16" s="1" t="s">
        <v>8</v>
      </c>
      <c r="CB16" s="1" t="s">
        <v>8</v>
      </c>
      <c r="CC16" s="1" t="s">
        <v>8</v>
      </c>
      <c r="CD16" s="1" t="s">
        <v>8</v>
      </c>
      <c r="CE16" s="1" t="s">
        <v>8</v>
      </c>
      <c r="CL16" s="1" t="s">
        <v>8</v>
      </c>
      <c r="CM16" s="1" t="s">
        <v>8</v>
      </c>
      <c r="CN16" s="1" t="s">
        <v>8</v>
      </c>
      <c r="CO16" s="1" t="s">
        <v>8</v>
      </c>
      <c r="CP16" s="1" t="s">
        <v>8</v>
      </c>
      <c r="CW16" s="1" t="s">
        <v>8</v>
      </c>
      <c r="CX16" s="1" t="s">
        <v>8</v>
      </c>
      <c r="CY16" s="1" t="s">
        <v>8</v>
      </c>
      <c r="CZ16" s="1" t="s">
        <v>8</v>
      </c>
      <c r="DA16" s="1" t="s">
        <v>8</v>
      </c>
      <c r="DH16" s="1" t="s">
        <v>8</v>
      </c>
      <c r="DI16" s="1" t="s">
        <v>8</v>
      </c>
      <c r="DJ16" s="1" t="s">
        <v>8</v>
      </c>
      <c r="DK16" s="1" t="s">
        <v>8</v>
      </c>
      <c r="DL16" s="1" t="s">
        <v>8</v>
      </c>
      <c r="DS16" s="1" t="s">
        <v>8</v>
      </c>
      <c r="DT16" s="1" t="s">
        <v>8</v>
      </c>
      <c r="DU16" s="1" t="s">
        <v>8</v>
      </c>
      <c r="DV16" s="1" t="s">
        <v>8</v>
      </c>
      <c r="DW16" s="1" t="s">
        <v>8</v>
      </c>
      <c r="ED16" s="1" t="s">
        <v>8</v>
      </c>
      <c r="EE16" s="1" t="s">
        <v>8</v>
      </c>
      <c r="EF16" s="1" t="s">
        <v>8</v>
      </c>
      <c r="EG16" s="1" t="s">
        <v>8</v>
      </c>
      <c r="EH16" s="1" t="s">
        <v>8</v>
      </c>
      <c r="EO16" s="1" t="s">
        <v>8</v>
      </c>
      <c r="EP16" s="1" t="s">
        <v>8</v>
      </c>
      <c r="EQ16" s="1" t="s">
        <v>8</v>
      </c>
      <c r="ER16" s="1" t="s">
        <v>8</v>
      </c>
      <c r="ES16" s="1" t="s">
        <v>8</v>
      </c>
      <c r="EZ16" s="1" t="s">
        <v>8</v>
      </c>
      <c r="FA16" s="1" t="s">
        <v>8</v>
      </c>
      <c r="FB16" s="1" t="s">
        <v>8</v>
      </c>
      <c r="FC16" s="1" t="s">
        <v>8</v>
      </c>
      <c r="FD16" s="1" t="s">
        <v>8</v>
      </c>
    </row>
    <row r="17" spans="2:165" x14ac:dyDescent="0.25">
      <c r="B17" s="33" t="s">
        <v>11</v>
      </c>
      <c r="C17" s="34" t="s">
        <v>12</v>
      </c>
      <c r="D17" s="34" t="s">
        <v>13</v>
      </c>
      <c r="E17" s="34" t="s">
        <v>14</v>
      </c>
      <c r="F17" s="35" t="s">
        <v>15</v>
      </c>
      <c r="G17" s="6" t="s">
        <v>19</v>
      </c>
      <c r="H17" s="4" t="s">
        <v>20</v>
      </c>
      <c r="I17" s="6" t="s">
        <v>21</v>
      </c>
      <c r="J17" s="1" t="s">
        <v>22</v>
      </c>
      <c r="K17" s="1" t="s">
        <v>23</v>
      </c>
      <c r="M17" s="33" t="s">
        <v>11</v>
      </c>
      <c r="N17" s="34" t="s">
        <v>12</v>
      </c>
      <c r="O17" s="34" t="s">
        <v>13</v>
      </c>
      <c r="P17" s="34" t="s">
        <v>14</v>
      </c>
      <c r="Q17" s="35" t="s">
        <v>15</v>
      </c>
      <c r="R17" s="6" t="s">
        <v>19</v>
      </c>
      <c r="S17" s="4" t="s">
        <v>20</v>
      </c>
      <c r="T17" s="6" t="s">
        <v>21</v>
      </c>
      <c r="U17" s="1" t="s">
        <v>22</v>
      </c>
      <c r="V17" s="1" t="s">
        <v>23</v>
      </c>
      <c r="X17" s="33" t="s">
        <v>11</v>
      </c>
      <c r="Y17" s="34" t="s">
        <v>12</v>
      </c>
      <c r="Z17" s="34" t="s">
        <v>13</v>
      </c>
      <c r="AA17" s="34" t="s">
        <v>14</v>
      </c>
      <c r="AB17" s="35" t="s">
        <v>15</v>
      </c>
      <c r="AC17" s="6" t="s">
        <v>19</v>
      </c>
      <c r="AD17" s="4" t="s">
        <v>20</v>
      </c>
      <c r="AE17" s="6" t="s">
        <v>21</v>
      </c>
      <c r="AF17" s="1" t="s">
        <v>22</v>
      </c>
      <c r="AG17" s="1" t="s">
        <v>23</v>
      </c>
      <c r="AI17" s="1" t="s">
        <v>11</v>
      </c>
      <c r="AJ17" s="7" t="s">
        <v>31</v>
      </c>
      <c r="AK17" s="1" t="s">
        <v>13</v>
      </c>
      <c r="AL17" s="1" t="s">
        <v>14</v>
      </c>
      <c r="AM17" s="1" t="s">
        <v>15</v>
      </c>
      <c r="AN17" s="1" t="s">
        <v>19</v>
      </c>
      <c r="AO17" s="4" t="s">
        <v>20</v>
      </c>
      <c r="AP17" s="1" t="s">
        <v>21</v>
      </c>
      <c r="AQ17" s="1" t="s">
        <v>22</v>
      </c>
      <c r="AR17" s="1" t="s">
        <v>23</v>
      </c>
      <c r="AT17" s="1" t="s">
        <v>11</v>
      </c>
      <c r="AU17" s="1" t="s">
        <v>12</v>
      </c>
      <c r="AV17" s="1" t="s">
        <v>13</v>
      </c>
      <c r="AW17" s="1" t="s">
        <v>14</v>
      </c>
      <c r="AX17" s="1" t="s">
        <v>15</v>
      </c>
      <c r="AY17" s="6" t="s">
        <v>19</v>
      </c>
      <c r="AZ17" s="4" t="s">
        <v>20</v>
      </c>
      <c r="BA17" s="6" t="s">
        <v>21</v>
      </c>
      <c r="BB17" s="1" t="s">
        <v>22</v>
      </c>
      <c r="BC17" s="1" t="s">
        <v>23</v>
      </c>
      <c r="BE17" s="1" t="s">
        <v>11</v>
      </c>
      <c r="BF17" s="1" t="s">
        <v>12</v>
      </c>
      <c r="BG17" s="1" t="s">
        <v>13</v>
      </c>
      <c r="BH17" s="1" t="s">
        <v>14</v>
      </c>
      <c r="BI17" s="1" t="s">
        <v>15</v>
      </c>
      <c r="BJ17" s="6" t="s">
        <v>19</v>
      </c>
      <c r="BK17" s="4" t="s">
        <v>20</v>
      </c>
      <c r="BL17" s="6" t="s">
        <v>21</v>
      </c>
      <c r="BM17" s="1" t="s">
        <v>22</v>
      </c>
      <c r="BN17" s="1" t="s">
        <v>23</v>
      </c>
      <c r="BP17" s="1" t="s">
        <v>11</v>
      </c>
      <c r="BQ17" s="1" t="s">
        <v>12</v>
      </c>
      <c r="BR17" s="1" t="s">
        <v>13</v>
      </c>
      <c r="BS17" s="1" t="s">
        <v>14</v>
      </c>
      <c r="BT17" s="1" t="s">
        <v>15</v>
      </c>
      <c r="BU17" s="6" t="s">
        <v>19</v>
      </c>
      <c r="BV17" s="4" t="s">
        <v>20</v>
      </c>
      <c r="BW17" s="6" t="s">
        <v>21</v>
      </c>
      <c r="BX17" s="1" t="s">
        <v>22</v>
      </c>
      <c r="BY17" s="1" t="s">
        <v>23</v>
      </c>
      <c r="CA17" s="1" t="s">
        <v>11</v>
      </c>
      <c r="CB17" s="1" t="s">
        <v>12</v>
      </c>
      <c r="CC17" s="1" t="s">
        <v>13</v>
      </c>
      <c r="CD17" s="1" t="s">
        <v>14</v>
      </c>
      <c r="CE17" s="1" t="s">
        <v>15</v>
      </c>
      <c r="CF17" s="6" t="s">
        <v>19</v>
      </c>
      <c r="CG17" s="4" t="s">
        <v>20</v>
      </c>
      <c r="CH17" s="6" t="s">
        <v>21</v>
      </c>
      <c r="CI17" s="1" t="s">
        <v>22</v>
      </c>
      <c r="CJ17" s="1" t="s">
        <v>23</v>
      </c>
      <c r="CL17" s="1" t="s">
        <v>11</v>
      </c>
      <c r="CM17" s="1" t="s">
        <v>12</v>
      </c>
      <c r="CN17" s="1" t="s">
        <v>13</v>
      </c>
      <c r="CO17" s="1" t="s">
        <v>14</v>
      </c>
      <c r="CP17" s="1" t="s">
        <v>15</v>
      </c>
      <c r="CQ17" s="6" t="s">
        <v>19</v>
      </c>
      <c r="CR17" s="4" t="s">
        <v>20</v>
      </c>
      <c r="CS17" s="6" t="s">
        <v>21</v>
      </c>
      <c r="CT17" s="1" t="s">
        <v>22</v>
      </c>
      <c r="CU17" s="1" t="s">
        <v>23</v>
      </c>
      <c r="CW17" s="1" t="s">
        <v>11</v>
      </c>
      <c r="CX17" s="1" t="s">
        <v>12</v>
      </c>
      <c r="CY17" s="1" t="s">
        <v>13</v>
      </c>
      <c r="CZ17" s="1" t="s">
        <v>14</v>
      </c>
      <c r="DA17" s="1" t="s">
        <v>15</v>
      </c>
      <c r="DB17" s="6" t="s">
        <v>19</v>
      </c>
      <c r="DC17" s="4" t="s">
        <v>20</v>
      </c>
      <c r="DD17" s="6" t="s">
        <v>21</v>
      </c>
      <c r="DE17" s="1" t="s">
        <v>22</v>
      </c>
      <c r="DF17" s="1" t="s">
        <v>23</v>
      </c>
      <c r="DH17" s="1" t="s">
        <v>11</v>
      </c>
      <c r="DI17" s="1" t="s">
        <v>12</v>
      </c>
      <c r="DJ17" s="1" t="s">
        <v>13</v>
      </c>
      <c r="DK17" s="1" t="s">
        <v>14</v>
      </c>
      <c r="DL17" s="1" t="s">
        <v>15</v>
      </c>
      <c r="DM17" s="6" t="s">
        <v>19</v>
      </c>
      <c r="DN17" s="4" t="s">
        <v>20</v>
      </c>
      <c r="DO17" s="6" t="s">
        <v>21</v>
      </c>
      <c r="DP17" s="1" t="s">
        <v>22</v>
      </c>
      <c r="DQ17" s="1" t="s">
        <v>23</v>
      </c>
      <c r="DS17" s="1" t="s">
        <v>11</v>
      </c>
      <c r="DT17" s="1" t="s">
        <v>12</v>
      </c>
      <c r="DU17" s="1" t="s">
        <v>13</v>
      </c>
      <c r="DV17" s="1" t="s">
        <v>14</v>
      </c>
      <c r="DW17" s="1" t="s">
        <v>15</v>
      </c>
      <c r="DX17" s="6" t="s">
        <v>19</v>
      </c>
      <c r="DY17" s="4" t="s">
        <v>20</v>
      </c>
      <c r="DZ17" s="6" t="s">
        <v>21</v>
      </c>
      <c r="EA17" s="1" t="s">
        <v>22</v>
      </c>
      <c r="EB17" s="1" t="s">
        <v>23</v>
      </c>
      <c r="ED17" s="1" t="s">
        <v>11</v>
      </c>
      <c r="EE17" s="1" t="s">
        <v>12</v>
      </c>
      <c r="EF17" s="1" t="s">
        <v>13</v>
      </c>
      <c r="EG17" s="1" t="s">
        <v>14</v>
      </c>
      <c r="EH17" s="1" t="s">
        <v>15</v>
      </c>
      <c r="EI17" s="6" t="s">
        <v>19</v>
      </c>
      <c r="EJ17" s="4" t="s">
        <v>20</v>
      </c>
      <c r="EK17" s="6" t="s">
        <v>21</v>
      </c>
      <c r="EL17" s="1" t="s">
        <v>22</v>
      </c>
      <c r="EM17" s="1" t="s">
        <v>23</v>
      </c>
      <c r="EO17" s="1" t="s">
        <v>11</v>
      </c>
      <c r="EP17" s="1" t="s">
        <v>12</v>
      </c>
      <c r="EQ17" s="1" t="s">
        <v>13</v>
      </c>
      <c r="ER17" s="1" t="s">
        <v>14</v>
      </c>
      <c r="ES17" s="1" t="s">
        <v>15</v>
      </c>
      <c r="ET17" s="6" t="s">
        <v>19</v>
      </c>
      <c r="EU17" s="4" t="s">
        <v>20</v>
      </c>
      <c r="EV17" s="6" t="s">
        <v>21</v>
      </c>
      <c r="EW17" s="1" t="s">
        <v>22</v>
      </c>
      <c r="EX17" s="1" t="s">
        <v>23</v>
      </c>
      <c r="EZ17" s="1" t="s">
        <v>11</v>
      </c>
      <c r="FA17" s="1" t="s">
        <v>12</v>
      </c>
      <c r="FB17" s="1" t="s">
        <v>13</v>
      </c>
      <c r="FC17" s="1" t="s">
        <v>14</v>
      </c>
      <c r="FD17" s="1" t="s">
        <v>15</v>
      </c>
      <c r="FE17" s="6" t="s">
        <v>19</v>
      </c>
      <c r="FF17" s="4" t="s">
        <v>20</v>
      </c>
      <c r="FG17" s="6" t="s">
        <v>21</v>
      </c>
      <c r="FH17" s="1" t="s">
        <v>22</v>
      </c>
      <c r="FI17" s="1" t="s">
        <v>23</v>
      </c>
    </row>
    <row r="18" spans="2:165" x14ac:dyDescent="0.25">
      <c r="B18" s="36">
        <v>39</v>
      </c>
      <c r="C18" s="37">
        <v>48</v>
      </c>
      <c r="D18" s="37">
        <v>39</v>
      </c>
      <c r="E18" s="37">
        <v>16</v>
      </c>
      <c r="F18" s="38">
        <v>35</v>
      </c>
      <c r="G18" s="5">
        <f t="shared" ref="G18:G32" si="0">AVERAGE(B18:F18)</f>
        <v>35.4</v>
      </c>
      <c r="H18" s="3">
        <f t="shared" ref="H18:H32" si="1">STDEV(B18:F18)</f>
        <v>11.844830095868828</v>
      </c>
      <c r="I18" s="5">
        <f t="shared" ref="I18:I32" si="2">G18-5</f>
        <v>30.4</v>
      </c>
      <c r="J18">
        <f t="shared" ref="J18:J32" si="3">MIN(B18:F18)</f>
        <v>16</v>
      </c>
      <c r="K18">
        <f t="shared" ref="K18:K32" si="4">MAX(B18:F18)</f>
        <v>48</v>
      </c>
      <c r="M18" s="36">
        <v>12</v>
      </c>
      <c r="N18" s="37">
        <v>9</v>
      </c>
      <c r="O18" s="37">
        <v>12</v>
      </c>
      <c r="P18" s="37">
        <v>5</v>
      </c>
      <c r="Q18" s="38">
        <v>9</v>
      </c>
      <c r="R18" s="5">
        <f>AVERAGE(M18:Q18)</f>
        <v>9.4</v>
      </c>
      <c r="S18" s="3">
        <f>STDEV(M18:Q18)</f>
        <v>2.8809720581775862</v>
      </c>
      <c r="T18" s="5">
        <f>R18-5</f>
        <v>4.4000000000000004</v>
      </c>
      <c r="U18">
        <f>MIN(M18:Q18)</f>
        <v>5</v>
      </c>
      <c r="V18">
        <f>MAX(M18:Q18)</f>
        <v>12</v>
      </c>
      <c r="X18" s="36">
        <v>34</v>
      </c>
      <c r="Y18" s="37">
        <v>49</v>
      </c>
      <c r="Z18" s="37">
        <v>44</v>
      </c>
      <c r="AA18" s="37">
        <v>56</v>
      </c>
      <c r="AB18" s="38">
        <v>57</v>
      </c>
      <c r="AC18" s="5">
        <f>AVERAGE(X18:AB18)</f>
        <v>48</v>
      </c>
      <c r="AD18" s="3">
        <f>STDEV(X18:AB18)</f>
        <v>9.4604439642122511</v>
      </c>
      <c r="AE18" s="5">
        <f>AC18-5</f>
        <v>43</v>
      </c>
      <c r="AF18">
        <f>MIN(X18:AB18)</f>
        <v>34</v>
      </c>
      <c r="AG18">
        <f>MAX(X18:AB18)</f>
        <v>57</v>
      </c>
      <c r="AI18" s="2">
        <v>88</v>
      </c>
      <c r="AJ18" s="8"/>
      <c r="AK18" s="2">
        <v>77</v>
      </c>
      <c r="AL18" s="2">
        <v>94</v>
      </c>
      <c r="AM18" s="2">
        <v>60</v>
      </c>
      <c r="AN18" s="5">
        <f>AVERAGE(AI18:AM18)</f>
        <v>79.75</v>
      </c>
      <c r="AO18" s="3">
        <f>STDEV(AI18:AM18)</f>
        <v>14.930394055974098</v>
      </c>
      <c r="AP18" s="5">
        <f>AN18-4</f>
        <v>75.75</v>
      </c>
      <c r="AQ18">
        <f>MIN(AI18:AM18)</f>
        <v>60</v>
      </c>
      <c r="AR18">
        <f>MAX(AI18:AM18)</f>
        <v>94</v>
      </c>
      <c r="AT18" s="2">
        <v>83</v>
      </c>
      <c r="AU18" s="2">
        <v>69</v>
      </c>
      <c r="AV18" s="2">
        <v>93</v>
      </c>
      <c r="AW18" s="2">
        <v>89</v>
      </c>
      <c r="AX18" s="2">
        <v>90</v>
      </c>
      <c r="AY18" s="5">
        <f>AVERAGE(AT18:AX18)</f>
        <v>84.8</v>
      </c>
      <c r="AZ18" s="3">
        <f>STDEV(AT18:AX18)</f>
        <v>9.5498691090506949</v>
      </c>
      <c r="BA18" s="5">
        <f>AY18-5</f>
        <v>79.8</v>
      </c>
      <c r="BB18">
        <f>MIN(AT18:AX18)</f>
        <v>69</v>
      </c>
      <c r="BC18">
        <f>MAX(AT18:AX18)</f>
        <v>93</v>
      </c>
      <c r="BE18" s="2">
        <v>100</v>
      </c>
      <c r="BF18" s="2">
        <v>97</v>
      </c>
      <c r="BG18" s="2">
        <v>85</v>
      </c>
      <c r="BH18" s="2">
        <v>79</v>
      </c>
      <c r="BI18" s="2">
        <v>87</v>
      </c>
      <c r="BJ18" s="5">
        <f>AVERAGE(BE18:BI18)</f>
        <v>89.6</v>
      </c>
      <c r="BK18" s="3">
        <f>STDEV(BE18:BI18)</f>
        <v>8.706319543871567</v>
      </c>
      <c r="BL18" s="5">
        <f>BJ18-5</f>
        <v>84.6</v>
      </c>
      <c r="BM18">
        <f>MIN(BE18:BI18)</f>
        <v>79</v>
      </c>
      <c r="BN18">
        <f>MAX(BE18:BI18)</f>
        <v>100</v>
      </c>
      <c r="BP18" s="2">
        <v>77</v>
      </c>
      <c r="BQ18" s="2">
        <v>49</v>
      </c>
      <c r="BR18" s="2">
        <v>76</v>
      </c>
      <c r="BS18" s="2">
        <v>78</v>
      </c>
      <c r="BT18" s="2">
        <v>73</v>
      </c>
      <c r="BU18" s="5">
        <f>AVERAGE(BP18:BT18)</f>
        <v>70.599999999999994</v>
      </c>
      <c r="BV18" s="3">
        <f>STDEV(BP18:BT18)</f>
        <v>12.21883791528475</v>
      </c>
      <c r="BW18" s="5">
        <f>BU18-5</f>
        <v>65.599999999999994</v>
      </c>
      <c r="BX18">
        <f>MIN(BP18:BT18)</f>
        <v>49</v>
      </c>
      <c r="BY18">
        <f>MAX(BP18:BT18)</f>
        <v>78</v>
      </c>
      <c r="CA18" s="2">
        <v>41</v>
      </c>
      <c r="CB18" s="2">
        <v>41</v>
      </c>
      <c r="CC18" s="2">
        <v>34</v>
      </c>
      <c r="CD18" s="2">
        <v>41</v>
      </c>
      <c r="CE18" s="2">
        <v>49</v>
      </c>
      <c r="CF18" s="5">
        <f>AVERAGE(CA18:CE18)</f>
        <v>41.2</v>
      </c>
      <c r="CG18" s="3">
        <f>STDEV(CA18:CE18)</f>
        <v>5.3103672189406845</v>
      </c>
      <c r="CH18" s="5">
        <f>CF18-5</f>
        <v>36.200000000000003</v>
      </c>
      <c r="CI18">
        <f>MIN(CA18:CE18)</f>
        <v>34</v>
      </c>
      <c r="CJ18">
        <f>MAX(CA18:CE18)</f>
        <v>49</v>
      </c>
      <c r="CL18" s="2">
        <v>55</v>
      </c>
      <c r="CM18" s="2">
        <v>65</v>
      </c>
      <c r="CN18" s="2">
        <v>62</v>
      </c>
      <c r="CO18" s="2">
        <v>49</v>
      </c>
      <c r="CP18" s="2">
        <v>68</v>
      </c>
      <c r="CQ18" s="5">
        <f>AVERAGE(CL18:CP18)</f>
        <v>59.8</v>
      </c>
      <c r="CR18" s="3">
        <f>STDEV(CL18:CP18)</f>
        <v>7.7265775088327313</v>
      </c>
      <c r="CS18" s="5">
        <f>CQ18-5</f>
        <v>54.8</v>
      </c>
      <c r="CT18">
        <f>MIN(CL18:CP18)</f>
        <v>49</v>
      </c>
      <c r="CU18">
        <f>MAX(CL18:CP18)</f>
        <v>68</v>
      </c>
      <c r="CW18" s="2">
        <v>35</v>
      </c>
      <c r="CX18" s="2">
        <v>35</v>
      </c>
      <c r="CY18" s="2">
        <v>19</v>
      </c>
      <c r="CZ18" s="2">
        <v>46</v>
      </c>
      <c r="DA18" s="2">
        <v>8</v>
      </c>
      <c r="DB18" s="5">
        <f>AVERAGE(CW18:DA18)</f>
        <v>28.6</v>
      </c>
      <c r="DC18" s="3">
        <f>STDEV(CW18:DA18)</f>
        <v>15.009996668887037</v>
      </c>
      <c r="DD18" s="5">
        <f>DB18-5</f>
        <v>23.6</v>
      </c>
      <c r="DE18">
        <f>MIN(CW18:DA18)</f>
        <v>8</v>
      </c>
      <c r="DF18">
        <f>MAX(CW18:DA18)</f>
        <v>46</v>
      </c>
      <c r="DH18" s="2">
        <v>24</v>
      </c>
      <c r="DI18" s="2">
        <v>16</v>
      </c>
      <c r="DJ18" s="2">
        <v>53</v>
      </c>
      <c r="DK18" s="2">
        <v>23</v>
      </c>
      <c r="DL18" s="2">
        <v>38</v>
      </c>
      <c r="DM18" s="5">
        <f>AVERAGE(DH18:DL18)</f>
        <v>30.8</v>
      </c>
      <c r="DN18" s="3">
        <f>STDEV(DH18:DL18)</f>
        <v>14.754660280738424</v>
      </c>
      <c r="DO18" s="5">
        <f>DM18-5</f>
        <v>25.8</v>
      </c>
      <c r="DP18">
        <f>MIN(DH18:DL18)</f>
        <v>16</v>
      </c>
      <c r="DQ18">
        <f>MAX(DH18:DL18)</f>
        <v>53</v>
      </c>
      <c r="DS18" s="2">
        <v>74</v>
      </c>
      <c r="DT18" s="2">
        <v>60</v>
      </c>
      <c r="DU18" s="2">
        <v>39</v>
      </c>
      <c r="DV18" s="2">
        <v>55</v>
      </c>
      <c r="DW18" s="2">
        <v>78</v>
      </c>
      <c r="DX18" s="5">
        <f>AVERAGE(DS18:DW18)</f>
        <v>61.2</v>
      </c>
      <c r="DY18" s="3">
        <f>STDEV(DS18:DW18)</f>
        <v>15.642889758609176</v>
      </c>
      <c r="DZ18" s="5">
        <f>DX18-5</f>
        <v>56.2</v>
      </c>
      <c r="EA18">
        <f>MIN(DS18:DW18)</f>
        <v>39</v>
      </c>
      <c r="EB18">
        <f>MAX(DS18:DW18)</f>
        <v>78</v>
      </c>
      <c r="ED18" s="2">
        <v>29</v>
      </c>
      <c r="EE18" s="2">
        <v>16</v>
      </c>
      <c r="EF18" s="2">
        <v>21</v>
      </c>
      <c r="EG18" s="2">
        <v>8</v>
      </c>
      <c r="EH18" s="2">
        <v>15</v>
      </c>
      <c r="EI18" s="5">
        <f>AVERAGE(ED18:EH18)</f>
        <v>17.8</v>
      </c>
      <c r="EJ18" s="3">
        <f>STDEV(ED18:EH18)</f>
        <v>7.7910204723129812</v>
      </c>
      <c r="EK18" s="5">
        <f>EI18-5</f>
        <v>12.8</v>
      </c>
      <c r="EL18">
        <f>MIN(ED18:EH18)</f>
        <v>8</v>
      </c>
      <c r="EM18">
        <f>MAX(ED18:EH18)</f>
        <v>29</v>
      </c>
      <c r="EO18" s="2">
        <v>75</v>
      </c>
      <c r="EP18" s="2">
        <v>69</v>
      </c>
      <c r="EQ18" s="2">
        <v>64</v>
      </c>
      <c r="ER18" s="2">
        <v>75</v>
      </c>
      <c r="ES18" s="2">
        <v>69</v>
      </c>
      <c r="ET18" s="5">
        <f>AVERAGE(EO18:ES18)</f>
        <v>70.400000000000006</v>
      </c>
      <c r="EU18" s="3">
        <f>STDEV(EO18:ES18)</f>
        <v>4.6690470119715011</v>
      </c>
      <c r="EV18" s="5">
        <f>ET18-5</f>
        <v>65.400000000000006</v>
      </c>
      <c r="EW18">
        <f>MIN(EO18:ES18)</f>
        <v>64</v>
      </c>
      <c r="EX18">
        <f>MAX(EO18:ES18)</f>
        <v>75</v>
      </c>
      <c r="EZ18" s="2">
        <v>44</v>
      </c>
      <c r="FA18" s="2">
        <v>72</v>
      </c>
      <c r="FB18" s="2">
        <v>79</v>
      </c>
      <c r="FC18" s="2">
        <v>90</v>
      </c>
      <c r="FD18" s="2">
        <v>79</v>
      </c>
      <c r="FE18" s="5">
        <f>AVERAGE(EZ18:FD18)</f>
        <v>72.8</v>
      </c>
      <c r="FF18" s="3">
        <f>STDEV(EZ18:FD18)</f>
        <v>17.340703561274548</v>
      </c>
      <c r="FG18" s="5">
        <f>FE18-5</f>
        <v>67.8</v>
      </c>
      <c r="FH18">
        <f>MIN(EZ18:FD18)</f>
        <v>44</v>
      </c>
      <c r="FI18">
        <f>MAX(EZ18:FD18)</f>
        <v>90</v>
      </c>
    </row>
    <row r="19" spans="2:165" x14ac:dyDescent="0.25">
      <c r="G19" s="5"/>
      <c r="H19" s="3"/>
      <c r="I19" s="5"/>
      <c r="R19" s="5"/>
      <c r="S19" s="3"/>
      <c r="T19" s="5"/>
      <c r="AC19" s="5"/>
      <c r="AD19" s="3"/>
      <c r="AE19" s="5"/>
      <c r="AN19" s="5"/>
      <c r="AO19" s="3"/>
    </row>
    <row r="20" spans="2:165" x14ac:dyDescent="0.25">
      <c r="G20" s="5"/>
      <c r="H20" s="3"/>
      <c r="I20" s="5"/>
      <c r="R20" s="5"/>
      <c r="S20" s="3"/>
      <c r="T20" s="5"/>
      <c r="AC20" s="5"/>
      <c r="AD20" s="3"/>
      <c r="AE20" s="5"/>
      <c r="AN20" s="5"/>
      <c r="AO20" s="3"/>
    </row>
    <row r="21" spans="2:165" x14ac:dyDescent="0.25">
      <c r="B21" s="1" t="s">
        <v>5</v>
      </c>
      <c r="C21" s="1" t="s">
        <v>5</v>
      </c>
      <c r="D21" s="1" t="s">
        <v>5</v>
      </c>
      <c r="E21" s="1" t="s">
        <v>5</v>
      </c>
      <c r="F21" s="1" t="s">
        <v>5</v>
      </c>
      <c r="G21" s="5"/>
      <c r="H21" s="3"/>
      <c r="I21" s="5"/>
      <c r="M21" s="1" t="s">
        <v>18</v>
      </c>
      <c r="N21" s="1" t="s">
        <v>18</v>
      </c>
      <c r="O21" s="1" t="s">
        <v>18</v>
      </c>
      <c r="P21" s="1" t="s">
        <v>18</v>
      </c>
      <c r="Q21" s="1" t="s">
        <v>18</v>
      </c>
      <c r="R21" s="5"/>
      <c r="S21" s="3"/>
      <c r="T21" s="5"/>
      <c r="X21" s="1" t="s">
        <v>27</v>
      </c>
      <c r="Y21" s="1" t="s">
        <v>27</v>
      </c>
      <c r="Z21" s="1" t="s">
        <v>27</v>
      </c>
      <c r="AA21" s="1" t="s">
        <v>27</v>
      </c>
      <c r="AB21" s="1" t="s">
        <v>27</v>
      </c>
      <c r="AC21" s="5"/>
      <c r="AD21" s="3"/>
      <c r="AE21" s="5"/>
      <c r="AN21" s="5"/>
      <c r="AO21" s="3"/>
    </row>
    <row r="22" spans="2:165" x14ac:dyDescent="0.25">
      <c r="B22" s="1" t="s">
        <v>6</v>
      </c>
      <c r="C22" s="1" t="s">
        <v>6</v>
      </c>
      <c r="D22" s="1" t="s">
        <v>6</v>
      </c>
      <c r="E22" s="1" t="s">
        <v>6</v>
      </c>
      <c r="F22" s="1" t="s">
        <v>6</v>
      </c>
      <c r="G22" s="5"/>
      <c r="H22" s="3"/>
      <c r="I22" s="5"/>
      <c r="M22" s="1" t="s">
        <v>6</v>
      </c>
      <c r="N22" s="1" t="s">
        <v>6</v>
      </c>
      <c r="O22" s="1" t="s">
        <v>6</v>
      </c>
      <c r="P22" s="1" t="s">
        <v>6</v>
      </c>
      <c r="Q22" s="1" t="s">
        <v>6</v>
      </c>
      <c r="R22" s="5"/>
      <c r="S22" s="3"/>
      <c r="T22" s="5"/>
      <c r="X22" s="1" t="s">
        <v>6</v>
      </c>
      <c r="Y22" s="1" t="s">
        <v>6</v>
      </c>
      <c r="Z22" s="1" t="s">
        <v>6</v>
      </c>
      <c r="AA22" s="1" t="s">
        <v>6</v>
      </c>
      <c r="AB22" s="1" t="s">
        <v>6</v>
      </c>
      <c r="AC22" s="5"/>
      <c r="AD22" s="3"/>
      <c r="AE22" s="5"/>
      <c r="AI22" s="1" t="s">
        <v>30</v>
      </c>
      <c r="AJ22" s="1" t="s">
        <v>30</v>
      </c>
      <c r="AK22" s="1" t="s">
        <v>30</v>
      </c>
      <c r="AL22" s="1" t="s">
        <v>30</v>
      </c>
      <c r="AM22" s="1" t="s">
        <v>30</v>
      </c>
      <c r="AN22" s="5"/>
      <c r="AO22" s="3"/>
      <c r="AT22" s="1" t="s">
        <v>32</v>
      </c>
      <c r="AU22" s="1" t="s">
        <v>32</v>
      </c>
      <c r="AV22" s="1" t="s">
        <v>32</v>
      </c>
      <c r="AW22" s="1" t="s">
        <v>32</v>
      </c>
      <c r="AX22" s="1" t="s">
        <v>32</v>
      </c>
      <c r="BE22" s="1" t="s">
        <v>33</v>
      </c>
      <c r="BF22" s="1" t="s">
        <v>33</v>
      </c>
      <c r="BG22" s="1" t="s">
        <v>33</v>
      </c>
      <c r="BH22" s="1" t="s">
        <v>33</v>
      </c>
      <c r="BI22" s="1" t="s">
        <v>33</v>
      </c>
      <c r="BP22" s="1" t="s">
        <v>34</v>
      </c>
      <c r="BQ22" s="1" t="s">
        <v>34</v>
      </c>
      <c r="BR22" s="1" t="s">
        <v>34</v>
      </c>
      <c r="BS22" s="1" t="s">
        <v>34</v>
      </c>
      <c r="BT22" s="1" t="s">
        <v>34</v>
      </c>
      <c r="CA22" s="1" t="s">
        <v>42</v>
      </c>
      <c r="CB22" s="1" t="s">
        <v>42</v>
      </c>
      <c r="CC22" s="1" t="s">
        <v>42</v>
      </c>
      <c r="CD22" s="1" t="s">
        <v>42</v>
      </c>
      <c r="CE22" s="1" t="s">
        <v>42</v>
      </c>
      <c r="CL22" s="1" t="s">
        <v>43</v>
      </c>
      <c r="CM22" s="1" t="s">
        <v>43</v>
      </c>
      <c r="CN22" s="1" t="s">
        <v>43</v>
      </c>
      <c r="CO22" s="1" t="s">
        <v>43</v>
      </c>
      <c r="CP22" s="1" t="s">
        <v>43</v>
      </c>
      <c r="CW22" s="1" t="s">
        <v>44</v>
      </c>
      <c r="CX22" s="1" t="s">
        <v>44</v>
      </c>
      <c r="CY22" s="1" t="s">
        <v>44</v>
      </c>
      <c r="CZ22" s="1" t="s">
        <v>44</v>
      </c>
      <c r="DA22" s="1" t="s">
        <v>44</v>
      </c>
      <c r="DH22" s="1" t="s">
        <v>45</v>
      </c>
      <c r="DI22" s="1" t="s">
        <v>45</v>
      </c>
      <c r="DJ22" s="1" t="s">
        <v>45</v>
      </c>
      <c r="DK22" s="1" t="s">
        <v>45</v>
      </c>
      <c r="DL22" s="1" t="s">
        <v>45</v>
      </c>
      <c r="DS22" s="1" t="s">
        <v>46</v>
      </c>
      <c r="DT22" s="1" t="s">
        <v>46</v>
      </c>
      <c r="DU22" s="1" t="s">
        <v>46</v>
      </c>
      <c r="DV22" s="1" t="s">
        <v>46</v>
      </c>
      <c r="DW22" s="1" t="s">
        <v>46</v>
      </c>
      <c r="ED22" s="1" t="s">
        <v>47</v>
      </c>
      <c r="EE22" s="1" t="s">
        <v>47</v>
      </c>
      <c r="EF22" s="1" t="s">
        <v>47</v>
      </c>
      <c r="EG22" s="1" t="s">
        <v>47</v>
      </c>
      <c r="EH22" s="1" t="s">
        <v>47</v>
      </c>
      <c r="EO22" s="1" t="s">
        <v>48</v>
      </c>
      <c r="EP22" s="1" t="s">
        <v>48</v>
      </c>
      <c r="EQ22" s="1" t="s">
        <v>48</v>
      </c>
      <c r="ER22" s="1" t="s">
        <v>48</v>
      </c>
      <c r="ES22" s="1" t="s">
        <v>48</v>
      </c>
      <c r="EZ22" s="1" t="s">
        <v>49</v>
      </c>
      <c r="FA22" s="1" t="s">
        <v>49</v>
      </c>
      <c r="FB22" s="1" t="s">
        <v>49</v>
      </c>
      <c r="FC22" s="1" t="s">
        <v>49</v>
      </c>
      <c r="FD22" s="1" t="s">
        <v>49</v>
      </c>
    </row>
    <row r="23" spans="2:165" x14ac:dyDescent="0.25">
      <c r="B23" s="1" t="s">
        <v>9</v>
      </c>
      <c r="C23" s="1" t="s">
        <v>9</v>
      </c>
      <c r="D23" s="1" t="s">
        <v>9</v>
      </c>
      <c r="E23" s="1" t="s">
        <v>9</v>
      </c>
      <c r="F23" s="1" t="s">
        <v>9</v>
      </c>
      <c r="G23" s="5"/>
      <c r="H23" s="3"/>
      <c r="I23" s="5"/>
      <c r="M23" s="1" t="s">
        <v>9</v>
      </c>
      <c r="N23" s="1" t="s">
        <v>9</v>
      </c>
      <c r="O23" s="1" t="s">
        <v>9</v>
      </c>
      <c r="P23" s="1" t="s">
        <v>9</v>
      </c>
      <c r="Q23" s="1" t="s">
        <v>9</v>
      </c>
      <c r="R23" s="5"/>
      <c r="S23" s="3"/>
      <c r="T23" s="5"/>
      <c r="X23" s="1" t="s">
        <v>9</v>
      </c>
      <c r="Y23" s="1" t="s">
        <v>9</v>
      </c>
      <c r="Z23" s="1" t="s">
        <v>9</v>
      </c>
      <c r="AA23" s="1" t="s">
        <v>9</v>
      </c>
      <c r="AB23" s="1" t="s">
        <v>9</v>
      </c>
      <c r="AC23" s="5"/>
      <c r="AD23" s="3"/>
      <c r="AE23" s="5"/>
      <c r="AI23" s="1" t="s">
        <v>6</v>
      </c>
      <c r="AJ23" s="1" t="s">
        <v>6</v>
      </c>
      <c r="AK23" s="1" t="s">
        <v>6</v>
      </c>
      <c r="AL23" s="1" t="s">
        <v>6</v>
      </c>
      <c r="AM23" s="1" t="s">
        <v>6</v>
      </c>
      <c r="AN23" s="5"/>
      <c r="AO23" s="3"/>
      <c r="AT23" s="1" t="s">
        <v>6</v>
      </c>
      <c r="AU23" s="1" t="s">
        <v>6</v>
      </c>
      <c r="AV23" s="1" t="s">
        <v>6</v>
      </c>
      <c r="AW23" s="1" t="s">
        <v>6</v>
      </c>
      <c r="AX23" s="1" t="s">
        <v>6</v>
      </c>
      <c r="BE23" s="1" t="s">
        <v>6</v>
      </c>
      <c r="BF23" s="1" t="s">
        <v>6</v>
      </c>
      <c r="BG23" s="1" t="s">
        <v>6</v>
      </c>
      <c r="BH23" s="1" t="s">
        <v>6</v>
      </c>
      <c r="BI23" s="1" t="s">
        <v>6</v>
      </c>
      <c r="BP23" s="1" t="s">
        <v>6</v>
      </c>
      <c r="BQ23" s="1" t="s">
        <v>6</v>
      </c>
      <c r="BR23" s="1" t="s">
        <v>6</v>
      </c>
      <c r="BS23" s="1" t="s">
        <v>6</v>
      </c>
      <c r="BT23" s="1" t="s">
        <v>6</v>
      </c>
      <c r="CA23" s="1" t="s">
        <v>6</v>
      </c>
      <c r="CB23" s="1" t="s">
        <v>6</v>
      </c>
      <c r="CC23" s="1" t="s">
        <v>6</v>
      </c>
      <c r="CD23" s="1" t="s">
        <v>6</v>
      </c>
      <c r="CE23" s="1" t="s">
        <v>6</v>
      </c>
      <c r="CL23" s="1" t="s">
        <v>6</v>
      </c>
      <c r="CM23" s="1" t="s">
        <v>6</v>
      </c>
      <c r="CN23" s="1" t="s">
        <v>6</v>
      </c>
      <c r="CO23" s="1" t="s">
        <v>6</v>
      </c>
      <c r="CP23" s="1" t="s">
        <v>6</v>
      </c>
      <c r="CW23" s="1" t="s">
        <v>6</v>
      </c>
      <c r="CX23" s="1" t="s">
        <v>6</v>
      </c>
      <c r="CY23" s="1" t="s">
        <v>6</v>
      </c>
      <c r="CZ23" s="1" t="s">
        <v>6</v>
      </c>
      <c r="DA23" s="1" t="s">
        <v>6</v>
      </c>
      <c r="DH23" s="1" t="s">
        <v>6</v>
      </c>
      <c r="DI23" s="1" t="s">
        <v>6</v>
      </c>
      <c r="DJ23" s="1" t="s">
        <v>6</v>
      </c>
      <c r="DK23" s="1" t="s">
        <v>6</v>
      </c>
      <c r="DL23" s="1" t="s">
        <v>6</v>
      </c>
      <c r="DS23" s="1" t="s">
        <v>6</v>
      </c>
      <c r="DT23" s="1" t="s">
        <v>6</v>
      </c>
      <c r="DU23" s="1" t="s">
        <v>6</v>
      </c>
      <c r="DV23" s="1" t="s">
        <v>6</v>
      </c>
      <c r="DW23" s="1" t="s">
        <v>6</v>
      </c>
      <c r="ED23" s="1" t="s">
        <v>6</v>
      </c>
      <c r="EE23" s="1" t="s">
        <v>6</v>
      </c>
      <c r="EF23" s="1" t="s">
        <v>6</v>
      </c>
      <c r="EG23" s="1" t="s">
        <v>6</v>
      </c>
      <c r="EH23" s="1" t="s">
        <v>6</v>
      </c>
      <c r="EO23" s="1" t="s">
        <v>6</v>
      </c>
      <c r="EP23" s="1" t="s">
        <v>6</v>
      </c>
      <c r="EQ23" s="1" t="s">
        <v>6</v>
      </c>
      <c r="ER23" s="1" t="s">
        <v>6</v>
      </c>
      <c r="ES23" s="1" t="s">
        <v>6</v>
      </c>
      <c r="EZ23" s="1" t="s">
        <v>6</v>
      </c>
      <c r="FA23" s="1" t="s">
        <v>6</v>
      </c>
      <c r="FB23" s="1" t="s">
        <v>6</v>
      </c>
      <c r="FC23" s="1" t="s">
        <v>6</v>
      </c>
      <c r="FD23" s="1" t="s">
        <v>6</v>
      </c>
    </row>
    <row r="24" spans="2:165" x14ac:dyDescent="0.25">
      <c r="B24" s="33" t="s">
        <v>11</v>
      </c>
      <c r="C24" s="34" t="s">
        <v>12</v>
      </c>
      <c r="D24" s="34" t="s">
        <v>13</v>
      </c>
      <c r="E24" s="34" t="s">
        <v>14</v>
      </c>
      <c r="F24" s="35" t="s">
        <v>15</v>
      </c>
      <c r="G24" s="5"/>
      <c r="H24" s="3"/>
      <c r="I24" s="5"/>
      <c r="M24" s="33" t="s">
        <v>11</v>
      </c>
      <c r="N24" s="34" t="s">
        <v>12</v>
      </c>
      <c r="O24" s="34" t="s">
        <v>13</v>
      </c>
      <c r="P24" s="34" t="s">
        <v>14</v>
      </c>
      <c r="Q24" s="35" t="s">
        <v>15</v>
      </c>
      <c r="R24" s="6" t="s">
        <v>19</v>
      </c>
      <c r="S24" s="4" t="s">
        <v>20</v>
      </c>
      <c r="T24" s="6" t="s">
        <v>21</v>
      </c>
      <c r="U24" s="1" t="s">
        <v>22</v>
      </c>
      <c r="V24" s="1" t="s">
        <v>23</v>
      </c>
      <c r="X24" s="33" t="s">
        <v>11</v>
      </c>
      <c r="Y24" s="34" t="s">
        <v>12</v>
      </c>
      <c r="Z24" s="34" t="s">
        <v>13</v>
      </c>
      <c r="AA24" s="34" t="s">
        <v>14</v>
      </c>
      <c r="AB24" s="35" t="s">
        <v>15</v>
      </c>
      <c r="AC24" s="6" t="s">
        <v>19</v>
      </c>
      <c r="AD24" s="4" t="s">
        <v>20</v>
      </c>
      <c r="AE24" s="6" t="s">
        <v>21</v>
      </c>
      <c r="AF24" s="1" t="s">
        <v>22</v>
      </c>
      <c r="AG24" s="1" t="s">
        <v>23</v>
      </c>
      <c r="AI24" s="1" t="s">
        <v>9</v>
      </c>
      <c r="AJ24" s="1" t="s">
        <v>9</v>
      </c>
      <c r="AK24" s="1" t="s">
        <v>9</v>
      </c>
      <c r="AL24" s="1" t="s">
        <v>9</v>
      </c>
      <c r="AM24" s="1" t="s">
        <v>9</v>
      </c>
      <c r="AN24" s="5"/>
      <c r="AO24" s="3"/>
      <c r="AT24" s="1" t="s">
        <v>9</v>
      </c>
      <c r="AU24" s="1" t="s">
        <v>9</v>
      </c>
      <c r="AV24" s="1" t="s">
        <v>9</v>
      </c>
      <c r="AW24" s="1" t="s">
        <v>9</v>
      </c>
      <c r="AX24" s="1" t="s">
        <v>9</v>
      </c>
      <c r="BE24" s="1" t="s">
        <v>9</v>
      </c>
      <c r="BF24" s="1" t="s">
        <v>9</v>
      </c>
      <c r="BG24" s="1" t="s">
        <v>9</v>
      </c>
      <c r="BH24" s="1" t="s">
        <v>9</v>
      </c>
      <c r="BI24" s="1" t="s">
        <v>9</v>
      </c>
      <c r="BP24" s="1" t="s">
        <v>9</v>
      </c>
      <c r="BQ24" s="1" t="s">
        <v>9</v>
      </c>
      <c r="BR24" s="1" t="s">
        <v>9</v>
      </c>
      <c r="BS24" s="1" t="s">
        <v>9</v>
      </c>
      <c r="BT24" s="1" t="s">
        <v>9</v>
      </c>
      <c r="CA24" s="1" t="s">
        <v>9</v>
      </c>
      <c r="CB24" s="1" t="s">
        <v>9</v>
      </c>
      <c r="CC24" s="1" t="s">
        <v>9</v>
      </c>
      <c r="CD24" s="1" t="s">
        <v>9</v>
      </c>
      <c r="CE24" s="1" t="s">
        <v>9</v>
      </c>
      <c r="CL24" s="1" t="s">
        <v>9</v>
      </c>
      <c r="CM24" s="1" t="s">
        <v>9</v>
      </c>
      <c r="CN24" s="1" t="s">
        <v>9</v>
      </c>
      <c r="CO24" s="1" t="s">
        <v>9</v>
      </c>
      <c r="CP24" s="1" t="s">
        <v>9</v>
      </c>
      <c r="CW24" s="1" t="s">
        <v>9</v>
      </c>
      <c r="CX24" s="1" t="s">
        <v>9</v>
      </c>
      <c r="CY24" s="1" t="s">
        <v>9</v>
      </c>
      <c r="CZ24" s="1" t="s">
        <v>9</v>
      </c>
      <c r="DA24" s="1" t="s">
        <v>9</v>
      </c>
      <c r="DH24" s="1" t="s">
        <v>9</v>
      </c>
      <c r="DI24" s="1" t="s">
        <v>9</v>
      </c>
      <c r="DJ24" s="1" t="s">
        <v>9</v>
      </c>
      <c r="DK24" s="1" t="s">
        <v>9</v>
      </c>
      <c r="DL24" s="1" t="s">
        <v>9</v>
      </c>
      <c r="DS24" s="1" t="s">
        <v>9</v>
      </c>
      <c r="DT24" s="1" t="s">
        <v>9</v>
      </c>
      <c r="DU24" s="1" t="s">
        <v>9</v>
      </c>
      <c r="DV24" s="1" t="s">
        <v>9</v>
      </c>
      <c r="DW24" s="1" t="s">
        <v>9</v>
      </c>
      <c r="ED24" s="1" t="s">
        <v>9</v>
      </c>
      <c r="EE24" s="1" t="s">
        <v>9</v>
      </c>
      <c r="EF24" s="1" t="s">
        <v>9</v>
      </c>
      <c r="EG24" s="1" t="s">
        <v>9</v>
      </c>
      <c r="EH24" s="1" t="s">
        <v>9</v>
      </c>
      <c r="EO24" s="1" t="s">
        <v>9</v>
      </c>
      <c r="EP24" s="1" t="s">
        <v>9</v>
      </c>
      <c r="EQ24" s="1" t="s">
        <v>9</v>
      </c>
      <c r="ER24" s="1" t="s">
        <v>9</v>
      </c>
      <c r="ES24" s="1" t="s">
        <v>9</v>
      </c>
      <c r="EZ24" s="1" t="s">
        <v>9</v>
      </c>
      <c r="FA24" s="1" t="s">
        <v>9</v>
      </c>
      <c r="FB24" s="1" t="s">
        <v>9</v>
      </c>
      <c r="FC24" s="1" t="s">
        <v>9</v>
      </c>
      <c r="FD24" s="1" t="s">
        <v>9</v>
      </c>
    </row>
    <row r="25" spans="2:165" x14ac:dyDescent="0.25">
      <c r="B25" s="36">
        <v>57</v>
      </c>
      <c r="C25" s="37">
        <v>33</v>
      </c>
      <c r="D25" s="37">
        <v>32</v>
      </c>
      <c r="E25" s="37">
        <v>19</v>
      </c>
      <c r="F25" s="38">
        <v>23</v>
      </c>
      <c r="G25" s="5">
        <f t="shared" si="0"/>
        <v>32.799999999999997</v>
      </c>
      <c r="H25" s="3">
        <f t="shared" si="1"/>
        <v>14.77159436215333</v>
      </c>
      <c r="I25" s="5">
        <f t="shared" si="2"/>
        <v>27.799999999999997</v>
      </c>
      <c r="J25">
        <f t="shared" si="3"/>
        <v>19</v>
      </c>
      <c r="K25">
        <f t="shared" si="4"/>
        <v>57</v>
      </c>
      <c r="M25" s="36">
        <v>12</v>
      </c>
      <c r="N25" s="37">
        <v>13</v>
      </c>
      <c r="O25" s="37">
        <v>0</v>
      </c>
      <c r="P25" s="37">
        <v>8</v>
      </c>
      <c r="Q25" s="38">
        <v>6</v>
      </c>
      <c r="R25" s="5">
        <f>AVERAGE(M25:Q25)</f>
        <v>7.8</v>
      </c>
      <c r="S25" s="3">
        <f>STDEV(M25:Q25)</f>
        <v>5.215361924162119</v>
      </c>
      <c r="T25" s="5">
        <f>R25-5</f>
        <v>2.8</v>
      </c>
      <c r="U25">
        <f>MIN(M25:Q25)</f>
        <v>0</v>
      </c>
      <c r="V25">
        <f>MAX(M25:Q25)</f>
        <v>13</v>
      </c>
      <c r="X25" s="36">
        <v>27</v>
      </c>
      <c r="Y25" s="37">
        <v>40</v>
      </c>
      <c r="Z25" s="37">
        <v>34</v>
      </c>
      <c r="AA25" s="37">
        <v>34</v>
      </c>
      <c r="AB25" s="38">
        <v>29</v>
      </c>
      <c r="AC25" s="5" t="e">
        <f>AVERAGE(#REF!)</f>
        <v>#REF!</v>
      </c>
      <c r="AD25" s="3" t="e">
        <f>STDEV(#REF!)</f>
        <v>#REF!</v>
      </c>
      <c r="AE25" s="5" t="e">
        <f>AC25-5</f>
        <v>#REF!</v>
      </c>
      <c r="AF25" t="e">
        <f>MIN(#REF!)</f>
        <v>#REF!</v>
      </c>
      <c r="AG25" t="e">
        <f>MAX(#REF!)</f>
        <v>#REF!</v>
      </c>
      <c r="AI25" s="1" t="s">
        <v>11</v>
      </c>
      <c r="AJ25" s="7" t="s">
        <v>31</v>
      </c>
      <c r="AK25" s="1" t="s">
        <v>13</v>
      </c>
      <c r="AL25" s="1" t="s">
        <v>14</v>
      </c>
      <c r="AM25" s="1" t="s">
        <v>15</v>
      </c>
      <c r="AN25" s="6" t="s">
        <v>19</v>
      </c>
      <c r="AO25" s="4" t="s">
        <v>20</v>
      </c>
      <c r="AP25" s="1" t="s">
        <v>21</v>
      </c>
      <c r="AQ25" s="1" t="s">
        <v>22</v>
      </c>
      <c r="AR25" s="1" t="s">
        <v>23</v>
      </c>
      <c r="AT25" s="1" t="s">
        <v>11</v>
      </c>
      <c r="AU25" s="1" t="s">
        <v>12</v>
      </c>
      <c r="AV25" s="1" t="s">
        <v>13</v>
      </c>
      <c r="AW25" s="1" t="s">
        <v>14</v>
      </c>
      <c r="AX25" s="1" t="s">
        <v>15</v>
      </c>
      <c r="AY25" s="6" t="s">
        <v>19</v>
      </c>
      <c r="AZ25" s="4" t="s">
        <v>20</v>
      </c>
      <c r="BA25" s="6" t="s">
        <v>21</v>
      </c>
      <c r="BB25" s="1" t="s">
        <v>22</v>
      </c>
      <c r="BC25" s="1" t="s">
        <v>23</v>
      </c>
      <c r="BE25" s="1" t="s">
        <v>11</v>
      </c>
      <c r="BF25" s="1" t="s">
        <v>12</v>
      </c>
      <c r="BG25" s="1" t="s">
        <v>13</v>
      </c>
      <c r="BH25" s="1" t="s">
        <v>14</v>
      </c>
      <c r="BI25" s="1" t="s">
        <v>15</v>
      </c>
      <c r="BJ25" s="6" t="s">
        <v>19</v>
      </c>
      <c r="BK25" s="4" t="s">
        <v>20</v>
      </c>
      <c r="BL25" s="6" t="s">
        <v>21</v>
      </c>
      <c r="BM25" s="1" t="s">
        <v>22</v>
      </c>
      <c r="BN25" s="1" t="s">
        <v>23</v>
      </c>
      <c r="BP25" s="1" t="s">
        <v>11</v>
      </c>
      <c r="BQ25" s="1" t="s">
        <v>12</v>
      </c>
      <c r="BR25" s="1" t="s">
        <v>13</v>
      </c>
      <c r="BS25" s="7" t="s">
        <v>29</v>
      </c>
      <c r="BT25" s="1" t="s">
        <v>15</v>
      </c>
      <c r="BU25" s="6" t="s">
        <v>19</v>
      </c>
      <c r="BV25" s="4" t="s">
        <v>20</v>
      </c>
      <c r="BW25" s="6" t="s">
        <v>21</v>
      </c>
      <c r="BX25" s="1" t="s">
        <v>22</v>
      </c>
      <c r="BY25" s="1" t="s">
        <v>23</v>
      </c>
      <c r="CA25" s="1" t="s">
        <v>11</v>
      </c>
      <c r="CB25" s="1" t="s">
        <v>12</v>
      </c>
      <c r="CC25" s="1" t="s">
        <v>13</v>
      </c>
      <c r="CD25" s="1" t="s">
        <v>14</v>
      </c>
      <c r="CE25" s="1" t="s">
        <v>15</v>
      </c>
      <c r="CF25" s="6" t="s">
        <v>19</v>
      </c>
      <c r="CG25" s="4" t="s">
        <v>20</v>
      </c>
      <c r="CH25" s="6" t="s">
        <v>21</v>
      </c>
      <c r="CI25" s="1" t="s">
        <v>22</v>
      </c>
      <c r="CJ25" s="1" t="s">
        <v>23</v>
      </c>
      <c r="CL25" s="1" t="s">
        <v>11</v>
      </c>
      <c r="CM25" s="1" t="s">
        <v>12</v>
      </c>
      <c r="CN25" s="1" t="s">
        <v>13</v>
      </c>
      <c r="CO25" s="1" t="s">
        <v>14</v>
      </c>
      <c r="CP25" s="1" t="s">
        <v>15</v>
      </c>
      <c r="CQ25" s="6" t="s">
        <v>19</v>
      </c>
      <c r="CR25" s="4" t="s">
        <v>20</v>
      </c>
      <c r="CS25" s="6" t="s">
        <v>21</v>
      </c>
      <c r="CT25" s="1" t="s">
        <v>22</v>
      </c>
      <c r="CU25" s="1" t="s">
        <v>23</v>
      </c>
      <c r="CW25" s="1" t="s">
        <v>11</v>
      </c>
      <c r="CX25" s="1" t="s">
        <v>12</v>
      </c>
      <c r="CY25" s="1" t="s">
        <v>13</v>
      </c>
      <c r="CZ25" s="1" t="s">
        <v>14</v>
      </c>
      <c r="DA25" s="1" t="s">
        <v>15</v>
      </c>
      <c r="DB25" s="6" t="s">
        <v>19</v>
      </c>
      <c r="DC25" s="4" t="s">
        <v>20</v>
      </c>
      <c r="DD25" s="6" t="s">
        <v>21</v>
      </c>
      <c r="DE25" s="1" t="s">
        <v>22</v>
      </c>
      <c r="DF25" s="1" t="s">
        <v>23</v>
      </c>
      <c r="DH25" s="1" t="s">
        <v>11</v>
      </c>
      <c r="DI25" s="1" t="s">
        <v>12</v>
      </c>
      <c r="DJ25" s="1" t="s">
        <v>13</v>
      </c>
      <c r="DK25" s="1" t="s">
        <v>14</v>
      </c>
      <c r="DL25" s="1" t="s">
        <v>15</v>
      </c>
      <c r="DM25" s="6" t="s">
        <v>19</v>
      </c>
      <c r="DN25" s="4" t="s">
        <v>20</v>
      </c>
      <c r="DO25" s="6" t="s">
        <v>21</v>
      </c>
      <c r="DP25" s="1" t="s">
        <v>22</v>
      </c>
      <c r="DQ25" s="1" t="s">
        <v>23</v>
      </c>
      <c r="DS25" s="1" t="s">
        <v>11</v>
      </c>
      <c r="DT25" s="1" t="s">
        <v>12</v>
      </c>
      <c r="DU25" s="1" t="s">
        <v>13</v>
      </c>
      <c r="DV25" s="1" t="s">
        <v>14</v>
      </c>
      <c r="DW25" s="1" t="s">
        <v>15</v>
      </c>
      <c r="DX25" s="6" t="s">
        <v>19</v>
      </c>
      <c r="DY25" s="4" t="s">
        <v>20</v>
      </c>
      <c r="DZ25" s="6" t="s">
        <v>21</v>
      </c>
      <c r="EA25" s="1" t="s">
        <v>22</v>
      </c>
      <c r="EB25" s="1" t="s">
        <v>23</v>
      </c>
      <c r="ED25" s="1" t="s">
        <v>11</v>
      </c>
      <c r="EE25" s="7" t="s">
        <v>31</v>
      </c>
      <c r="EF25" s="1" t="s">
        <v>13</v>
      </c>
      <c r="EG25" s="1" t="s">
        <v>14</v>
      </c>
      <c r="EH25" s="1" t="s">
        <v>15</v>
      </c>
      <c r="EI25" s="6" t="s">
        <v>19</v>
      </c>
      <c r="EJ25" s="4" t="s">
        <v>20</v>
      </c>
      <c r="EK25" s="6" t="s">
        <v>21</v>
      </c>
      <c r="EL25" s="1" t="s">
        <v>22</v>
      </c>
      <c r="EM25" s="1" t="s">
        <v>23</v>
      </c>
      <c r="EO25" s="1" t="s">
        <v>11</v>
      </c>
      <c r="EP25" s="1" t="s">
        <v>12</v>
      </c>
      <c r="EQ25" s="1" t="s">
        <v>13</v>
      </c>
      <c r="ER25" s="1" t="s">
        <v>14</v>
      </c>
      <c r="ES25" s="1" t="s">
        <v>15</v>
      </c>
      <c r="ET25" s="6" t="s">
        <v>19</v>
      </c>
      <c r="EU25" s="4" t="s">
        <v>20</v>
      </c>
      <c r="EV25" s="6" t="s">
        <v>21</v>
      </c>
      <c r="EW25" s="1" t="s">
        <v>22</v>
      </c>
      <c r="EX25" s="1" t="s">
        <v>23</v>
      </c>
      <c r="EZ25" s="1" t="s">
        <v>11</v>
      </c>
      <c r="FA25" s="1" t="s">
        <v>12</v>
      </c>
      <c r="FB25" s="1" t="s">
        <v>13</v>
      </c>
      <c r="FC25" s="1" t="s">
        <v>14</v>
      </c>
      <c r="FD25" s="1" t="s">
        <v>15</v>
      </c>
      <c r="FE25" s="6" t="s">
        <v>19</v>
      </c>
      <c r="FF25" s="4" t="s">
        <v>20</v>
      </c>
      <c r="FG25" s="6" t="s">
        <v>21</v>
      </c>
      <c r="FH25" s="1" t="s">
        <v>22</v>
      </c>
      <c r="FI25" s="1" t="s">
        <v>23</v>
      </c>
    </row>
    <row r="26" spans="2:165" x14ac:dyDescent="0.25">
      <c r="G26" s="5"/>
      <c r="H26" s="3"/>
      <c r="I26" s="5"/>
      <c r="R26" s="5"/>
      <c r="S26" s="3"/>
      <c r="T26" s="5"/>
      <c r="AC26" s="5"/>
      <c r="AD26" s="3"/>
      <c r="AE26" s="5"/>
      <c r="AN26" s="5">
        <f>AVERAGE(X25:AB25)</f>
        <v>32.799999999999997</v>
      </c>
      <c r="AO26" s="3">
        <f>STDEV(X25:AB25)</f>
        <v>5.0695167422546348</v>
      </c>
      <c r="AP26" s="5">
        <f>AN26-4</f>
        <v>28.799999999999997</v>
      </c>
      <c r="AQ26">
        <f>MIN(X25:AB25)</f>
        <v>27</v>
      </c>
      <c r="AR26">
        <f>MAX(X25:AB25)</f>
        <v>40</v>
      </c>
      <c r="AT26" s="2">
        <v>85</v>
      </c>
      <c r="AU26" s="2">
        <v>83</v>
      </c>
      <c r="AV26" s="2">
        <v>79</v>
      </c>
      <c r="AW26" s="2">
        <v>83</v>
      </c>
      <c r="AX26" s="2">
        <v>81</v>
      </c>
      <c r="AY26" s="5">
        <f>AVERAGE(AT26:AX26)</f>
        <v>82.2</v>
      </c>
      <c r="AZ26" s="3">
        <f>STDEV(AT26:AX26)</f>
        <v>2.2803508501982761</v>
      </c>
      <c r="BA26" s="5">
        <f>AY26-5</f>
        <v>77.2</v>
      </c>
      <c r="BB26">
        <f>MIN(AT26:AX26)</f>
        <v>79</v>
      </c>
      <c r="BC26">
        <f>MAX(AT26:AX26)</f>
        <v>85</v>
      </c>
      <c r="BE26" s="2">
        <v>94</v>
      </c>
      <c r="BF26" s="2">
        <v>87</v>
      </c>
      <c r="BG26" s="2">
        <v>83</v>
      </c>
      <c r="BH26" s="2">
        <v>70</v>
      </c>
      <c r="BI26" s="2">
        <v>71</v>
      </c>
      <c r="BJ26" s="5">
        <f>AVERAGE(BE26:BI26)</f>
        <v>81</v>
      </c>
      <c r="BK26" s="3">
        <f>STDEV(BE26:BI26)</f>
        <v>10.36822067666386</v>
      </c>
      <c r="BL26" s="5">
        <f>BJ26-5</f>
        <v>76</v>
      </c>
      <c r="BM26">
        <f>MIN(BE26:BI26)</f>
        <v>70</v>
      </c>
      <c r="BN26">
        <f>MAX(BE26:BI26)</f>
        <v>94</v>
      </c>
      <c r="BP26" s="2">
        <v>55</v>
      </c>
      <c r="BQ26" s="2">
        <v>53</v>
      </c>
      <c r="BR26" s="2">
        <v>74</v>
      </c>
      <c r="BS26" s="8"/>
      <c r="BT26" s="2">
        <v>84</v>
      </c>
      <c r="BU26" s="5">
        <f>AVERAGE(BP26:BT26)</f>
        <v>66.5</v>
      </c>
      <c r="BV26" s="3">
        <f>STDEV(BP26:BT26)</f>
        <v>15.022205785658333</v>
      </c>
      <c r="BW26" s="5">
        <f>BU26-4</f>
        <v>62.5</v>
      </c>
      <c r="BX26">
        <f>MIN(BP26:BT26)</f>
        <v>53</v>
      </c>
      <c r="BY26">
        <f>MAX(BP26:BT26)</f>
        <v>84</v>
      </c>
      <c r="CA26" s="2">
        <v>30</v>
      </c>
      <c r="CB26" s="2">
        <v>43</v>
      </c>
      <c r="CC26" s="2">
        <v>31</v>
      </c>
      <c r="CD26" s="2">
        <v>47</v>
      </c>
      <c r="CE26" s="2">
        <v>42</v>
      </c>
      <c r="CF26" s="5">
        <f>AVERAGE(CA26:CE26)</f>
        <v>38.6</v>
      </c>
      <c r="CG26" s="3">
        <f>STDEV(CA26:CE26)</f>
        <v>7.6354436675284267</v>
      </c>
      <c r="CH26" s="5">
        <f>CF26-5</f>
        <v>33.6</v>
      </c>
      <c r="CI26">
        <f>MIN(CA26:CE26)</f>
        <v>30</v>
      </c>
      <c r="CJ26">
        <f>MAX(CA26:CE26)</f>
        <v>47</v>
      </c>
      <c r="CL26" s="2">
        <v>48</v>
      </c>
      <c r="CM26" s="2">
        <v>48</v>
      </c>
      <c r="CN26" s="2">
        <v>54</v>
      </c>
      <c r="CO26" s="2">
        <v>54</v>
      </c>
      <c r="CP26" s="2">
        <v>50</v>
      </c>
      <c r="CQ26" s="5">
        <f>AVERAGE(CL26:CP26)</f>
        <v>50.8</v>
      </c>
      <c r="CR26" s="3">
        <f>STDEV(CL26:CP26)</f>
        <v>3.03315017762062</v>
      </c>
      <c r="CS26" s="5">
        <f>CQ26-5</f>
        <v>45.8</v>
      </c>
      <c r="CT26">
        <f>MIN(CL26:CP26)</f>
        <v>48</v>
      </c>
      <c r="CU26">
        <f>MAX(CL26:CP26)</f>
        <v>54</v>
      </c>
      <c r="CW26" s="2">
        <v>22</v>
      </c>
      <c r="CX26" s="2">
        <v>12</v>
      </c>
      <c r="CY26" s="2">
        <v>16</v>
      </c>
      <c r="CZ26" s="2">
        <v>29</v>
      </c>
      <c r="DA26" s="2">
        <v>36</v>
      </c>
      <c r="DB26" s="5">
        <f>AVERAGE(CW26:DA26)</f>
        <v>23</v>
      </c>
      <c r="DC26" s="3">
        <f>STDEV(CW26:DA26)</f>
        <v>9.6953597148326587</v>
      </c>
      <c r="DD26" s="5">
        <f>DB26-5</f>
        <v>18</v>
      </c>
      <c r="DE26">
        <f>MIN(CW26:DA26)</f>
        <v>12</v>
      </c>
      <c r="DF26">
        <f>MAX(CW26:DA26)</f>
        <v>36</v>
      </c>
      <c r="DH26" s="2">
        <v>12</v>
      </c>
      <c r="DI26" s="2">
        <v>8</v>
      </c>
      <c r="DJ26" s="2">
        <v>12</v>
      </c>
      <c r="DK26" s="2">
        <v>14</v>
      </c>
      <c r="DL26" s="2">
        <v>17</v>
      </c>
      <c r="DM26" s="5">
        <f>AVERAGE(DH26:DL26)</f>
        <v>12.6</v>
      </c>
      <c r="DN26" s="3">
        <f>STDEV(DH26:DL26)</f>
        <v>3.2863353450309982</v>
      </c>
      <c r="DO26" s="5">
        <f>DM26-5</f>
        <v>7.6</v>
      </c>
      <c r="DP26">
        <f>MIN(DH26:DL26)</f>
        <v>8</v>
      </c>
      <c r="DQ26">
        <f>MAX(DH26:DL26)</f>
        <v>17</v>
      </c>
      <c r="DS26" s="2">
        <v>83</v>
      </c>
      <c r="DT26" s="2">
        <v>29</v>
      </c>
      <c r="DU26" s="2">
        <v>53</v>
      </c>
      <c r="DV26" s="2">
        <v>73</v>
      </c>
      <c r="DW26" s="2">
        <v>66</v>
      </c>
      <c r="DX26" s="5">
        <f>AVERAGE(DS26:DW26)</f>
        <v>60.8</v>
      </c>
      <c r="DY26" s="3">
        <f>STDEV(DS26:DW26)</f>
        <v>20.861447696648472</v>
      </c>
      <c r="DZ26" s="5">
        <f>DX26-5</f>
        <v>55.8</v>
      </c>
      <c r="EA26">
        <f>MIN(DS26:DW26)</f>
        <v>29</v>
      </c>
      <c r="EB26">
        <f>MAX(DS26:DW26)</f>
        <v>83</v>
      </c>
      <c r="ED26" s="2">
        <v>14</v>
      </c>
      <c r="EE26" s="8"/>
      <c r="EF26" s="2">
        <v>12</v>
      </c>
      <c r="EG26" s="2">
        <v>9</v>
      </c>
      <c r="EH26" s="2">
        <v>10</v>
      </c>
      <c r="EI26" s="5">
        <f>AVERAGE(ED26:EH26)</f>
        <v>11.25</v>
      </c>
      <c r="EJ26" s="3">
        <f>STDEV(ED26:EH26)</f>
        <v>2.2173557826083452</v>
      </c>
      <c r="EK26" s="5">
        <f>EI26-4</f>
        <v>7.25</v>
      </c>
      <c r="EL26">
        <f>MIN(ED26:EH26)</f>
        <v>9</v>
      </c>
      <c r="EM26">
        <f>MAX(ED26:EH26)</f>
        <v>14</v>
      </c>
      <c r="EO26" s="2">
        <v>59</v>
      </c>
      <c r="EP26" s="2">
        <v>64</v>
      </c>
      <c r="EQ26" s="2">
        <v>71</v>
      </c>
      <c r="ER26" s="2">
        <v>71</v>
      </c>
      <c r="ES26" s="2">
        <v>62</v>
      </c>
      <c r="ET26" s="5">
        <f>AVERAGE(EO26:ES26)</f>
        <v>65.400000000000006</v>
      </c>
      <c r="EU26" s="3">
        <f>STDEV(EO26:ES26)</f>
        <v>5.4129474410897434</v>
      </c>
      <c r="EV26" s="5">
        <f>ET26-5</f>
        <v>60.400000000000006</v>
      </c>
      <c r="EW26">
        <f>MIN(EO26:ES26)</f>
        <v>59</v>
      </c>
      <c r="EX26">
        <f>MAX(EO26:ES26)</f>
        <v>71</v>
      </c>
      <c r="EZ26" s="2">
        <v>68</v>
      </c>
      <c r="FA26" s="2">
        <v>31</v>
      </c>
      <c r="FB26" s="2">
        <v>83</v>
      </c>
      <c r="FC26" s="2">
        <v>42</v>
      </c>
      <c r="FD26" s="2">
        <v>63</v>
      </c>
      <c r="FE26" s="5">
        <f>AVERAGE(EZ26:FD26)</f>
        <v>57.4</v>
      </c>
      <c r="FF26" s="3">
        <f>STDEV(EZ26:FD26)</f>
        <v>20.815859338494775</v>
      </c>
      <c r="FG26" s="5">
        <f>FE26-5</f>
        <v>52.4</v>
      </c>
      <c r="FH26">
        <f>MIN(EZ26:FD26)</f>
        <v>31</v>
      </c>
      <c r="FI26">
        <f>MAX(EZ26:FD26)</f>
        <v>83</v>
      </c>
    </row>
    <row r="27" spans="2:165" x14ac:dyDescent="0.25">
      <c r="G27" s="5"/>
      <c r="H27" s="3"/>
      <c r="I27" s="5"/>
      <c r="R27" s="5"/>
      <c r="S27" s="3"/>
      <c r="T27" s="5"/>
      <c r="AC27" s="5"/>
      <c r="AD27" s="3"/>
      <c r="AE27" s="5"/>
      <c r="AN27" s="5"/>
    </row>
    <row r="28" spans="2:165" x14ac:dyDescent="0.25">
      <c r="B28" s="1" t="s">
        <v>5</v>
      </c>
      <c r="C28" s="1" t="s">
        <v>5</v>
      </c>
      <c r="D28" s="1" t="s">
        <v>5</v>
      </c>
      <c r="E28" s="1" t="s">
        <v>5</v>
      </c>
      <c r="F28" s="1" t="s">
        <v>5</v>
      </c>
      <c r="G28" s="5"/>
      <c r="H28" s="3"/>
      <c r="I28" s="5"/>
      <c r="M28" s="1" t="s">
        <v>18</v>
      </c>
      <c r="N28" s="1" t="s">
        <v>18</v>
      </c>
      <c r="O28" s="1" t="s">
        <v>18</v>
      </c>
      <c r="P28" s="1" t="s">
        <v>18</v>
      </c>
      <c r="Q28" s="1" t="s">
        <v>18</v>
      </c>
      <c r="R28" s="5"/>
      <c r="S28" s="3"/>
      <c r="T28" s="5"/>
      <c r="X28" s="1" t="s">
        <v>27</v>
      </c>
      <c r="Y28" s="1" t="s">
        <v>27</v>
      </c>
      <c r="Z28" s="1" t="s">
        <v>27</v>
      </c>
      <c r="AA28" s="1" t="s">
        <v>27</v>
      </c>
      <c r="AB28" s="1" t="s">
        <v>27</v>
      </c>
      <c r="AC28" s="5"/>
      <c r="AD28" s="3"/>
      <c r="AE28" s="5"/>
      <c r="AN28" s="5"/>
    </row>
    <row r="29" spans="2:165" x14ac:dyDescent="0.25">
      <c r="B29" s="1" t="s">
        <v>6</v>
      </c>
      <c r="C29" s="1" t="s">
        <v>6</v>
      </c>
      <c r="D29" s="1" t="s">
        <v>6</v>
      </c>
      <c r="E29" s="1" t="s">
        <v>6</v>
      </c>
      <c r="F29" s="1" t="s">
        <v>6</v>
      </c>
      <c r="G29" s="5"/>
      <c r="H29" s="3"/>
      <c r="I29" s="5"/>
      <c r="M29" s="1" t="s">
        <v>6</v>
      </c>
      <c r="N29" s="1" t="s">
        <v>6</v>
      </c>
      <c r="O29" s="1" t="s">
        <v>6</v>
      </c>
      <c r="P29" s="1" t="s">
        <v>6</v>
      </c>
      <c r="Q29" s="1" t="s">
        <v>6</v>
      </c>
      <c r="R29" s="5"/>
      <c r="S29" s="3"/>
      <c r="T29" s="5"/>
      <c r="X29" s="1" t="s">
        <v>6</v>
      </c>
      <c r="Y29" s="1" t="s">
        <v>6</v>
      </c>
      <c r="Z29" s="1" t="s">
        <v>6</v>
      </c>
      <c r="AA29" s="1" t="s">
        <v>6</v>
      </c>
      <c r="AB29" s="1" t="s">
        <v>6</v>
      </c>
      <c r="AC29" s="5"/>
      <c r="AD29" s="3"/>
      <c r="AE29" s="5"/>
      <c r="AI29" s="1" t="s">
        <v>30</v>
      </c>
      <c r="AJ29" s="1" t="s">
        <v>30</v>
      </c>
      <c r="AK29" s="1" t="s">
        <v>30</v>
      </c>
      <c r="AL29" s="1" t="s">
        <v>30</v>
      </c>
      <c r="AM29" s="1" t="s">
        <v>30</v>
      </c>
      <c r="AN29" s="5"/>
      <c r="AT29" s="1" t="s">
        <v>32</v>
      </c>
      <c r="AU29" s="1" t="s">
        <v>32</v>
      </c>
      <c r="AV29" s="1" t="s">
        <v>32</v>
      </c>
      <c r="AW29" s="1" t="s">
        <v>32</v>
      </c>
      <c r="AX29" s="1" t="s">
        <v>32</v>
      </c>
      <c r="BE29" s="1" t="s">
        <v>33</v>
      </c>
      <c r="BF29" s="1" t="s">
        <v>33</v>
      </c>
      <c r="BG29" s="1" t="s">
        <v>33</v>
      </c>
      <c r="BH29" s="1" t="s">
        <v>33</v>
      </c>
      <c r="BI29" s="1" t="s">
        <v>33</v>
      </c>
      <c r="BP29" s="1" t="s">
        <v>34</v>
      </c>
      <c r="BQ29" s="1" t="s">
        <v>34</v>
      </c>
      <c r="BR29" s="1" t="s">
        <v>34</v>
      </c>
      <c r="BS29" s="1" t="s">
        <v>34</v>
      </c>
      <c r="BT29" s="1" t="s">
        <v>34</v>
      </c>
      <c r="CA29" s="1" t="s">
        <v>42</v>
      </c>
      <c r="CB29" s="1" t="s">
        <v>42</v>
      </c>
      <c r="CC29" s="1" t="s">
        <v>42</v>
      </c>
      <c r="CD29" s="1" t="s">
        <v>42</v>
      </c>
      <c r="CE29" s="1" t="s">
        <v>42</v>
      </c>
      <c r="CL29" s="1" t="s">
        <v>43</v>
      </c>
      <c r="CM29" s="1" t="s">
        <v>43</v>
      </c>
      <c r="CN29" s="1" t="s">
        <v>43</v>
      </c>
      <c r="CO29" s="1" t="s">
        <v>43</v>
      </c>
      <c r="CP29" s="1" t="s">
        <v>43</v>
      </c>
      <c r="CW29" s="1" t="s">
        <v>44</v>
      </c>
      <c r="CX29" s="1" t="s">
        <v>44</v>
      </c>
      <c r="CY29" s="1" t="s">
        <v>44</v>
      </c>
      <c r="CZ29" s="1" t="s">
        <v>44</v>
      </c>
      <c r="DA29" s="1" t="s">
        <v>44</v>
      </c>
      <c r="DH29" s="1" t="s">
        <v>45</v>
      </c>
      <c r="DI29" s="1" t="s">
        <v>45</v>
      </c>
      <c r="DJ29" s="1" t="s">
        <v>45</v>
      </c>
      <c r="DK29" s="1" t="s">
        <v>45</v>
      </c>
      <c r="DL29" s="1" t="s">
        <v>45</v>
      </c>
      <c r="DS29" s="1" t="s">
        <v>46</v>
      </c>
      <c r="DT29" s="1" t="s">
        <v>46</v>
      </c>
      <c r="DU29" s="1" t="s">
        <v>46</v>
      </c>
      <c r="DV29" s="1" t="s">
        <v>46</v>
      </c>
      <c r="DW29" s="1" t="s">
        <v>46</v>
      </c>
      <c r="ED29" s="1" t="s">
        <v>47</v>
      </c>
      <c r="EE29" s="1" t="s">
        <v>47</v>
      </c>
      <c r="EF29" s="1" t="s">
        <v>47</v>
      </c>
      <c r="EG29" s="1" t="s">
        <v>47</v>
      </c>
      <c r="EH29" s="1" t="s">
        <v>47</v>
      </c>
      <c r="EO29" s="1" t="s">
        <v>48</v>
      </c>
      <c r="EP29" s="1" t="s">
        <v>48</v>
      </c>
      <c r="EQ29" s="1" t="s">
        <v>48</v>
      </c>
      <c r="ER29" s="1" t="s">
        <v>48</v>
      </c>
      <c r="ES29" s="1" t="s">
        <v>48</v>
      </c>
      <c r="EZ29" s="1" t="s">
        <v>49</v>
      </c>
      <c r="FA29" s="1" t="s">
        <v>49</v>
      </c>
      <c r="FB29" s="1" t="s">
        <v>49</v>
      </c>
      <c r="FC29" s="1" t="s">
        <v>49</v>
      </c>
      <c r="FD29" s="1" t="s">
        <v>49</v>
      </c>
    </row>
    <row r="30" spans="2:165" x14ac:dyDescent="0.25">
      <c r="B30" s="1" t="s">
        <v>10</v>
      </c>
      <c r="C30" s="1" t="s">
        <v>10</v>
      </c>
      <c r="D30" s="1" t="s">
        <v>10</v>
      </c>
      <c r="E30" s="1" t="s">
        <v>10</v>
      </c>
      <c r="F30" s="1" t="s">
        <v>10</v>
      </c>
      <c r="G30" s="5"/>
      <c r="H30" s="3"/>
      <c r="I30" s="5"/>
      <c r="M30" s="1" t="s">
        <v>10</v>
      </c>
      <c r="N30" s="1" t="s">
        <v>10</v>
      </c>
      <c r="O30" s="1" t="s">
        <v>10</v>
      </c>
      <c r="P30" s="1" t="s">
        <v>10</v>
      </c>
      <c r="Q30" s="1" t="s">
        <v>10</v>
      </c>
      <c r="R30" s="5"/>
      <c r="S30" s="3"/>
      <c r="T30" s="5"/>
      <c r="X30" s="1" t="s">
        <v>10</v>
      </c>
      <c r="Y30" s="1" t="s">
        <v>10</v>
      </c>
      <c r="Z30" s="1" t="s">
        <v>10</v>
      </c>
      <c r="AA30" s="1" t="s">
        <v>10</v>
      </c>
      <c r="AB30" s="1" t="s">
        <v>10</v>
      </c>
      <c r="AC30" s="5"/>
      <c r="AD30" s="3"/>
      <c r="AE30" s="5"/>
      <c r="AI30" s="1" t="s">
        <v>6</v>
      </c>
      <c r="AJ30" s="1" t="s">
        <v>6</v>
      </c>
      <c r="AK30" s="1" t="s">
        <v>6</v>
      </c>
      <c r="AL30" s="1" t="s">
        <v>6</v>
      </c>
      <c r="AM30" s="1" t="s">
        <v>6</v>
      </c>
      <c r="AN30" s="5"/>
      <c r="AT30" s="1" t="s">
        <v>6</v>
      </c>
      <c r="AU30" s="1" t="s">
        <v>6</v>
      </c>
      <c r="AV30" s="1" t="s">
        <v>6</v>
      </c>
      <c r="AW30" s="1" t="s">
        <v>6</v>
      </c>
      <c r="AX30" s="1" t="s">
        <v>6</v>
      </c>
      <c r="BE30" s="1" t="s">
        <v>6</v>
      </c>
      <c r="BF30" s="1" t="s">
        <v>6</v>
      </c>
      <c r="BG30" s="1" t="s">
        <v>6</v>
      </c>
      <c r="BH30" s="1" t="s">
        <v>6</v>
      </c>
      <c r="BI30" s="1" t="s">
        <v>6</v>
      </c>
      <c r="BP30" s="1" t="s">
        <v>6</v>
      </c>
      <c r="BQ30" s="1" t="s">
        <v>6</v>
      </c>
      <c r="BR30" s="1" t="s">
        <v>6</v>
      </c>
      <c r="BS30" s="1" t="s">
        <v>6</v>
      </c>
      <c r="BT30" s="1" t="s">
        <v>6</v>
      </c>
      <c r="CA30" s="1" t="s">
        <v>6</v>
      </c>
      <c r="CB30" s="1" t="s">
        <v>6</v>
      </c>
      <c r="CC30" s="1" t="s">
        <v>6</v>
      </c>
      <c r="CD30" s="1" t="s">
        <v>6</v>
      </c>
      <c r="CE30" s="1" t="s">
        <v>6</v>
      </c>
      <c r="CL30" s="1" t="s">
        <v>6</v>
      </c>
      <c r="CM30" s="1" t="s">
        <v>6</v>
      </c>
      <c r="CN30" s="1" t="s">
        <v>6</v>
      </c>
      <c r="CO30" s="1" t="s">
        <v>6</v>
      </c>
      <c r="CP30" s="1" t="s">
        <v>6</v>
      </c>
      <c r="CW30" s="1" t="s">
        <v>6</v>
      </c>
      <c r="CX30" s="1" t="s">
        <v>6</v>
      </c>
      <c r="CY30" s="1" t="s">
        <v>6</v>
      </c>
      <c r="CZ30" s="1" t="s">
        <v>6</v>
      </c>
      <c r="DA30" s="1" t="s">
        <v>6</v>
      </c>
      <c r="DH30" s="1" t="s">
        <v>6</v>
      </c>
      <c r="DI30" s="1" t="s">
        <v>6</v>
      </c>
      <c r="DJ30" s="1" t="s">
        <v>6</v>
      </c>
      <c r="DK30" s="1" t="s">
        <v>6</v>
      </c>
      <c r="DL30" s="1" t="s">
        <v>6</v>
      </c>
      <c r="DS30" s="1" t="s">
        <v>6</v>
      </c>
      <c r="DT30" s="1" t="s">
        <v>6</v>
      </c>
      <c r="DU30" s="1" t="s">
        <v>6</v>
      </c>
      <c r="DV30" s="1" t="s">
        <v>6</v>
      </c>
      <c r="DW30" s="1" t="s">
        <v>6</v>
      </c>
      <c r="ED30" s="1" t="s">
        <v>6</v>
      </c>
      <c r="EE30" s="1" t="s">
        <v>6</v>
      </c>
      <c r="EF30" s="1" t="s">
        <v>6</v>
      </c>
      <c r="EG30" s="1" t="s">
        <v>6</v>
      </c>
      <c r="EH30" s="1" t="s">
        <v>6</v>
      </c>
      <c r="EO30" s="1" t="s">
        <v>6</v>
      </c>
      <c r="EP30" s="1" t="s">
        <v>6</v>
      </c>
      <c r="EQ30" s="1" t="s">
        <v>6</v>
      </c>
      <c r="ER30" s="1" t="s">
        <v>6</v>
      </c>
      <c r="ES30" s="1" t="s">
        <v>6</v>
      </c>
      <c r="EZ30" s="1" t="s">
        <v>6</v>
      </c>
      <c r="FA30" s="1" t="s">
        <v>6</v>
      </c>
      <c r="FB30" s="1" t="s">
        <v>6</v>
      </c>
      <c r="FC30" s="1" t="s">
        <v>6</v>
      </c>
      <c r="FD30" s="1" t="s">
        <v>6</v>
      </c>
    </row>
    <row r="31" spans="2:165" x14ac:dyDescent="0.25">
      <c r="B31" s="33" t="s">
        <v>11</v>
      </c>
      <c r="C31" s="34" t="s">
        <v>12</v>
      </c>
      <c r="D31" s="34" t="s">
        <v>13</v>
      </c>
      <c r="E31" s="34" t="s">
        <v>14</v>
      </c>
      <c r="F31" s="35" t="s">
        <v>15</v>
      </c>
      <c r="G31" s="6" t="s">
        <v>19</v>
      </c>
      <c r="H31" s="4" t="s">
        <v>20</v>
      </c>
      <c r="I31" s="6" t="s">
        <v>21</v>
      </c>
      <c r="J31" s="1" t="s">
        <v>22</v>
      </c>
      <c r="K31" s="1" t="s">
        <v>23</v>
      </c>
      <c r="M31" s="33" t="s">
        <v>11</v>
      </c>
      <c r="N31" s="34" t="s">
        <v>12</v>
      </c>
      <c r="O31" s="34" t="s">
        <v>13</v>
      </c>
      <c r="P31" s="34" t="s">
        <v>14</v>
      </c>
      <c r="Q31" s="35" t="s">
        <v>15</v>
      </c>
      <c r="R31" s="6" t="s">
        <v>19</v>
      </c>
      <c r="S31" s="4" t="s">
        <v>20</v>
      </c>
      <c r="T31" s="6" t="s">
        <v>21</v>
      </c>
      <c r="U31" s="1" t="s">
        <v>22</v>
      </c>
      <c r="V31" s="1" t="s">
        <v>23</v>
      </c>
      <c r="X31" s="33" t="s">
        <v>11</v>
      </c>
      <c r="Y31" s="34" t="s">
        <v>12</v>
      </c>
      <c r="Z31" s="34" t="s">
        <v>13</v>
      </c>
      <c r="AA31" s="34" t="s">
        <v>14</v>
      </c>
      <c r="AB31" s="35" t="s">
        <v>15</v>
      </c>
      <c r="AC31" s="6" t="s">
        <v>19</v>
      </c>
      <c r="AD31" s="4" t="s">
        <v>20</v>
      </c>
      <c r="AE31" s="6" t="s">
        <v>21</v>
      </c>
      <c r="AF31" s="1" t="s">
        <v>22</v>
      </c>
      <c r="AG31" s="1" t="s">
        <v>23</v>
      </c>
      <c r="AI31" s="1" t="s">
        <v>10</v>
      </c>
      <c r="AJ31" s="1" t="s">
        <v>10</v>
      </c>
      <c r="AK31" s="1" t="s">
        <v>10</v>
      </c>
      <c r="AL31" s="1" t="s">
        <v>10</v>
      </c>
      <c r="AM31" s="1" t="s">
        <v>10</v>
      </c>
      <c r="AN31" s="5"/>
      <c r="AT31" s="1" t="s">
        <v>10</v>
      </c>
      <c r="AU31" s="1" t="s">
        <v>10</v>
      </c>
      <c r="AV31" s="1" t="s">
        <v>10</v>
      </c>
      <c r="AW31" s="1" t="s">
        <v>10</v>
      </c>
      <c r="AX31" s="1" t="s">
        <v>10</v>
      </c>
      <c r="BE31" s="1" t="s">
        <v>10</v>
      </c>
      <c r="BF31" s="1" t="s">
        <v>10</v>
      </c>
      <c r="BG31" s="1" t="s">
        <v>10</v>
      </c>
      <c r="BH31" s="1" t="s">
        <v>10</v>
      </c>
      <c r="BI31" s="1" t="s">
        <v>10</v>
      </c>
      <c r="BP31" s="1" t="s">
        <v>10</v>
      </c>
      <c r="BQ31" s="1" t="s">
        <v>10</v>
      </c>
      <c r="BR31" s="1" t="s">
        <v>10</v>
      </c>
      <c r="BS31" s="1" t="s">
        <v>10</v>
      </c>
      <c r="BT31" s="1" t="s">
        <v>10</v>
      </c>
      <c r="CA31" s="1" t="s">
        <v>10</v>
      </c>
      <c r="CB31" s="1" t="s">
        <v>10</v>
      </c>
      <c r="CC31" s="1" t="s">
        <v>10</v>
      </c>
      <c r="CD31" s="1" t="s">
        <v>10</v>
      </c>
      <c r="CE31" s="1" t="s">
        <v>10</v>
      </c>
      <c r="CL31" s="1" t="s">
        <v>10</v>
      </c>
      <c r="CM31" s="1" t="s">
        <v>10</v>
      </c>
      <c r="CN31" s="1" t="s">
        <v>10</v>
      </c>
      <c r="CO31" s="1" t="s">
        <v>10</v>
      </c>
      <c r="CP31" s="1" t="s">
        <v>10</v>
      </c>
      <c r="CW31" s="1" t="s">
        <v>10</v>
      </c>
      <c r="CX31" s="1" t="s">
        <v>10</v>
      </c>
      <c r="CY31" s="1" t="s">
        <v>10</v>
      </c>
      <c r="CZ31" s="1" t="s">
        <v>10</v>
      </c>
      <c r="DA31" s="1" t="s">
        <v>10</v>
      </c>
      <c r="DH31" s="1" t="s">
        <v>10</v>
      </c>
      <c r="DI31" s="1" t="s">
        <v>10</v>
      </c>
      <c r="DJ31" s="1" t="s">
        <v>10</v>
      </c>
      <c r="DK31" s="1" t="s">
        <v>10</v>
      </c>
      <c r="DL31" s="1" t="s">
        <v>10</v>
      </c>
      <c r="DS31" s="1" t="s">
        <v>10</v>
      </c>
      <c r="DT31" s="1" t="s">
        <v>10</v>
      </c>
      <c r="DU31" s="1" t="s">
        <v>10</v>
      </c>
      <c r="DV31" s="1" t="s">
        <v>10</v>
      </c>
      <c r="DW31" s="1" t="s">
        <v>10</v>
      </c>
      <c r="ED31" s="1" t="s">
        <v>10</v>
      </c>
      <c r="EE31" s="1" t="s">
        <v>10</v>
      </c>
      <c r="EF31" s="1" t="s">
        <v>10</v>
      </c>
      <c r="EG31" s="1" t="s">
        <v>10</v>
      </c>
      <c r="EH31" s="1" t="s">
        <v>10</v>
      </c>
      <c r="EO31" s="1" t="s">
        <v>10</v>
      </c>
      <c r="EP31" s="1" t="s">
        <v>10</v>
      </c>
      <c r="EQ31" s="1" t="s">
        <v>10</v>
      </c>
      <c r="ER31" s="1" t="s">
        <v>10</v>
      </c>
      <c r="ES31" s="1" t="s">
        <v>10</v>
      </c>
      <c r="EZ31" s="1" t="s">
        <v>10</v>
      </c>
      <c r="FA31" s="1" t="s">
        <v>10</v>
      </c>
      <c r="FB31" s="1" t="s">
        <v>10</v>
      </c>
      <c r="FC31" s="1" t="s">
        <v>10</v>
      </c>
      <c r="FD31" s="1" t="s">
        <v>10</v>
      </c>
    </row>
    <row r="32" spans="2:165" x14ac:dyDescent="0.25">
      <c r="B32" s="36">
        <v>31</v>
      </c>
      <c r="C32" s="37">
        <v>63</v>
      </c>
      <c r="D32" s="37">
        <v>15</v>
      </c>
      <c r="E32" s="37">
        <v>21</v>
      </c>
      <c r="F32" s="38">
        <v>33</v>
      </c>
      <c r="G32" s="5">
        <f t="shared" si="0"/>
        <v>32.6</v>
      </c>
      <c r="H32" s="3">
        <f t="shared" si="1"/>
        <v>18.514858897652985</v>
      </c>
      <c r="I32" s="5">
        <f t="shared" si="2"/>
        <v>27.6</v>
      </c>
      <c r="J32">
        <f t="shared" si="3"/>
        <v>15</v>
      </c>
      <c r="K32">
        <f t="shared" si="4"/>
        <v>63</v>
      </c>
      <c r="M32" s="36">
        <v>8</v>
      </c>
      <c r="N32" s="37">
        <v>10</v>
      </c>
      <c r="O32" s="37">
        <v>10</v>
      </c>
      <c r="P32" s="37">
        <v>7</v>
      </c>
      <c r="Q32" s="38">
        <v>7</v>
      </c>
      <c r="R32" s="5">
        <f>AVERAGE(M32:Q32)</f>
        <v>8.4</v>
      </c>
      <c r="S32" s="3">
        <f>STDEV(M32:Q32)</f>
        <v>1.5165750888103091</v>
      </c>
      <c r="T32" s="5">
        <f>R32-5</f>
        <v>3.4000000000000004</v>
      </c>
      <c r="U32">
        <f>MIN(M32:Q32)</f>
        <v>7</v>
      </c>
      <c r="V32">
        <f>MAX(M32:Q32)</f>
        <v>10</v>
      </c>
      <c r="X32" s="36">
        <v>26</v>
      </c>
      <c r="Y32" s="37">
        <v>45</v>
      </c>
      <c r="Z32" s="37">
        <v>25</v>
      </c>
      <c r="AA32" s="37">
        <v>35</v>
      </c>
      <c r="AB32" s="38">
        <v>34</v>
      </c>
      <c r="AC32" s="5" t="e">
        <f>AVERAGE(#REF!)</f>
        <v>#REF!</v>
      </c>
      <c r="AD32" s="3" t="e">
        <f>STDEV(#REF!)</f>
        <v>#REF!</v>
      </c>
      <c r="AE32" s="5" t="e">
        <f>AC32-5</f>
        <v>#REF!</v>
      </c>
      <c r="AF32" t="e">
        <f>MIN(#REF!)</f>
        <v>#REF!</v>
      </c>
      <c r="AG32" t="e">
        <f>MAX(#REF!)</f>
        <v>#REF!</v>
      </c>
      <c r="AI32" s="1" t="s">
        <v>11</v>
      </c>
      <c r="AJ32" s="7" t="s">
        <v>31</v>
      </c>
      <c r="AK32" s="1" t="s">
        <v>13</v>
      </c>
      <c r="AL32" s="1" t="s">
        <v>14</v>
      </c>
      <c r="AM32" s="1" t="s">
        <v>15</v>
      </c>
      <c r="AN32" s="6" t="s">
        <v>19</v>
      </c>
      <c r="AO32" s="1" t="s">
        <v>20</v>
      </c>
      <c r="AP32" s="1" t="s">
        <v>21</v>
      </c>
      <c r="AQ32" s="1" t="s">
        <v>22</v>
      </c>
      <c r="AR32" s="1" t="s">
        <v>23</v>
      </c>
      <c r="AT32" s="1" t="s">
        <v>11</v>
      </c>
      <c r="AU32" s="1" t="s">
        <v>12</v>
      </c>
      <c r="AV32" s="1" t="s">
        <v>13</v>
      </c>
      <c r="AW32" s="1" t="s">
        <v>14</v>
      </c>
      <c r="AX32" s="1" t="s">
        <v>15</v>
      </c>
      <c r="AY32" s="6" t="s">
        <v>19</v>
      </c>
      <c r="AZ32" s="4" t="s">
        <v>20</v>
      </c>
      <c r="BA32" s="6" t="s">
        <v>21</v>
      </c>
      <c r="BB32" s="1" t="s">
        <v>22</v>
      </c>
      <c r="BC32" s="1" t="s">
        <v>23</v>
      </c>
      <c r="BE32" s="1" t="s">
        <v>11</v>
      </c>
      <c r="BF32" s="1" t="s">
        <v>12</v>
      </c>
      <c r="BG32" s="1" t="s">
        <v>13</v>
      </c>
      <c r="BH32" s="1" t="s">
        <v>14</v>
      </c>
      <c r="BI32" s="1" t="s">
        <v>15</v>
      </c>
      <c r="BJ32" s="6" t="s">
        <v>19</v>
      </c>
      <c r="BK32" s="4" t="s">
        <v>20</v>
      </c>
      <c r="BL32" s="6" t="s">
        <v>21</v>
      </c>
      <c r="BM32" s="1" t="s">
        <v>22</v>
      </c>
      <c r="BN32" s="1" t="s">
        <v>23</v>
      </c>
      <c r="BP32" s="1" t="s">
        <v>11</v>
      </c>
      <c r="BQ32" s="1" t="s">
        <v>12</v>
      </c>
      <c r="BR32" s="1" t="s">
        <v>13</v>
      </c>
      <c r="BS32" s="1" t="s">
        <v>14</v>
      </c>
      <c r="BT32" s="1" t="s">
        <v>15</v>
      </c>
      <c r="BU32" s="6" t="s">
        <v>19</v>
      </c>
      <c r="BV32" s="4" t="s">
        <v>20</v>
      </c>
      <c r="BW32" s="6" t="s">
        <v>21</v>
      </c>
      <c r="BX32" s="1" t="s">
        <v>22</v>
      </c>
      <c r="BY32" s="1" t="s">
        <v>23</v>
      </c>
      <c r="CA32" s="1" t="s">
        <v>11</v>
      </c>
      <c r="CB32" s="1" t="s">
        <v>12</v>
      </c>
      <c r="CC32" s="1" t="s">
        <v>13</v>
      </c>
      <c r="CD32" s="1" t="s">
        <v>14</v>
      </c>
      <c r="CE32" s="1" t="s">
        <v>15</v>
      </c>
      <c r="CF32" s="6" t="s">
        <v>19</v>
      </c>
      <c r="CG32" s="4" t="s">
        <v>20</v>
      </c>
      <c r="CH32" s="6" t="s">
        <v>21</v>
      </c>
      <c r="CI32" s="1" t="s">
        <v>22</v>
      </c>
      <c r="CJ32" s="1" t="s">
        <v>23</v>
      </c>
      <c r="CL32" s="1" t="s">
        <v>11</v>
      </c>
      <c r="CM32" s="1" t="s">
        <v>12</v>
      </c>
      <c r="CN32" s="1" t="s">
        <v>13</v>
      </c>
      <c r="CO32" s="1" t="s">
        <v>14</v>
      </c>
      <c r="CP32" s="1" t="s">
        <v>15</v>
      </c>
      <c r="CQ32" s="6" t="s">
        <v>19</v>
      </c>
      <c r="CR32" s="4" t="s">
        <v>20</v>
      </c>
      <c r="CS32" s="6" t="s">
        <v>21</v>
      </c>
      <c r="CT32" s="1" t="s">
        <v>22</v>
      </c>
      <c r="CU32" s="1" t="s">
        <v>23</v>
      </c>
      <c r="CW32" s="1" t="s">
        <v>11</v>
      </c>
      <c r="CX32" s="1" t="s">
        <v>12</v>
      </c>
      <c r="CY32" s="1" t="s">
        <v>13</v>
      </c>
      <c r="CZ32" s="1" t="s">
        <v>14</v>
      </c>
      <c r="DA32" s="1" t="s">
        <v>15</v>
      </c>
      <c r="DB32" s="6" t="s">
        <v>19</v>
      </c>
      <c r="DC32" s="4" t="s">
        <v>20</v>
      </c>
      <c r="DD32" s="6" t="s">
        <v>21</v>
      </c>
      <c r="DE32" s="1" t="s">
        <v>22</v>
      </c>
      <c r="DF32" s="1" t="s">
        <v>23</v>
      </c>
      <c r="DH32" s="1" t="s">
        <v>11</v>
      </c>
      <c r="DI32" s="1" t="s">
        <v>12</v>
      </c>
      <c r="DJ32" s="1" t="s">
        <v>13</v>
      </c>
      <c r="DK32" s="1" t="s">
        <v>14</v>
      </c>
      <c r="DL32" s="1" t="s">
        <v>15</v>
      </c>
      <c r="DM32" s="6" t="s">
        <v>19</v>
      </c>
      <c r="DN32" s="4" t="s">
        <v>20</v>
      </c>
      <c r="DO32" s="6" t="s">
        <v>21</v>
      </c>
      <c r="DP32" s="1" t="s">
        <v>22</v>
      </c>
      <c r="DQ32" s="1" t="s">
        <v>23</v>
      </c>
      <c r="DS32" s="1" t="s">
        <v>11</v>
      </c>
      <c r="DT32" s="1" t="s">
        <v>12</v>
      </c>
      <c r="DU32" s="1" t="s">
        <v>13</v>
      </c>
      <c r="DV32" s="1" t="s">
        <v>14</v>
      </c>
      <c r="DW32" s="1" t="s">
        <v>15</v>
      </c>
      <c r="DX32" s="6" t="s">
        <v>19</v>
      </c>
      <c r="DY32" s="4" t="s">
        <v>20</v>
      </c>
      <c r="DZ32" s="6" t="s">
        <v>21</v>
      </c>
      <c r="EA32" s="1" t="s">
        <v>22</v>
      </c>
      <c r="EB32" s="1" t="s">
        <v>23</v>
      </c>
      <c r="ED32" s="1" t="s">
        <v>11</v>
      </c>
      <c r="EE32" s="1" t="s">
        <v>12</v>
      </c>
      <c r="EF32" s="1" t="s">
        <v>13</v>
      </c>
      <c r="EG32" s="1" t="s">
        <v>14</v>
      </c>
      <c r="EH32" s="1" t="s">
        <v>15</v>
      </c>
      <c r="EI32" s="6" t="s">
        <v>19</v>
      </c>
      <c r="EJ32" s="4" t="s">
        <v>20</v>
      </c>
      <c r="EK32" s="6" t="s">
        <v>21</v>
      </c>
      <c r="EL32" s="1" t="s">
        <v>22</v>
      </c>
      <c r="EM32" s="1" t="s">
        <v>23</v>
      </c>
      <c r="EO32" s="1" t="s">
        <v>11</v>
      </c>
      <c r="EP32" s="1" t="s">
        <v>12</v>
      </c>
      <c r="EQ32" s="1" t="s">
        <v>13</v>
      </c>
      <c r="ER32" s="1" t="s">
        <v>14</v>
      </c>
      <c r="ES32" s="1" t="s">
        <v>15</v>
      </c>
      <c r="ET32" s="6" t="s">
        <v>19</v>
      </c>
      <c r="EU32" s="4" t="s">
        <v>20</v>
      </c>
      <c r="EV32" s="6" t="s">
        <v>21</v>
      </c>
      <c r="EW32" s="1" t="s">
        <v>22</v>
      </c>
      <c r="EX32" s="1" t="s">
        <v>23</v>
      </c>
      <c r="EZ32" s="1" t="s">
        <v>11</v>
      </c>
      <c r="FA32" s="1" t="s">
        <v>12</v>
      </c>
      <c r="FB32" s="1" t="s">
        <v>13</v>
      </c>
      <c r="FC32" s="1" t="s">
        <v>14</v>
      </c>
      <c r="FD32" s="1" t="s">
        <v>15</v>
      </c>
      <c r="FE32" s="6" t="s">
        <v>19</v>
      </c>
      <c r="FF32" s="4" t="s">
        <v>20</v>
      </c>
      <c r="FG32" s="6" t="s">
        <v>21</v>
      </c>
      <c r="FH32" s="1" t="s">
        <v>22</v>
      </c>
      <c r="FI32" s="1" t="s">
        <v>23</v>
      </c>
    </row>
    <row r="33" spans="5:165" x14ac:dyDescent="0.25">
      <c r="T33" s="5"/>
      <c r="AN33" s="5">
        <f>AVERAGE(X32:AB32)</f>
        <v>33</v>
      </c>
      <c r="AO33" s="3">
        <f>STDEV(X32:AB32)</f>
        <v>8.0932070281193234</v>
      </c>
      <c r="AP33" s="5">
        <f>AN33-4</f>
        <v>29</v>
      </c>
      <c r="AQ33">
        <f>MIN(X32:AB32)</f>
        <v>25</v>
      </c>
      <c r="AR33">
        <f>MAX(X32:AB32)</f>
        <v>45</v>
      </c>
      <c r="AT33" s="2">
        <v>82</v>
      </c>
      <c r="AU33" s="2">
        <v>100</v>
      </c>
      <c r="AV33" s="2">
        <v>80</v>
      </c>
      <c r="AW33" s="2">
        <v>68</v>
      </c>
      <c r="AX33" s="2">
        <v>81</v>
      </c>
      <c r="AY33" s="5">
        <f>AVERAGE(AT33:AX33)</f>
        <v>82.2</v>
      </c>
      <c r="AZ33" s="3">
        <f>STDEV(AT33:AX33)</f>
        <v>11.454256850621114</v>
      </c>
      <c r="BA33" s="5">
        <f>AY33-5</f>
        <v>77.2</v>
      </c>
      <c r="BB33">
        <f>MIN(AT33:AX33)</f>
        <v>68</v>
      </c>
      <c r="BC33">
        <f>MAX(AT33:AX33)</f>
        <v>100</v>
      </c>
      <c r="BE33" s="2">
        <v>80</v>
      </c>
      <c r="BF33" s="2">
        <v>82</v>
      </c>
      <c r="BG33" s="2">
        <v>81</v>
      </c>
      <c r="BH33" s="2">
        <v>73</v>
      </c>
      <c r="BI33" s="2">
        <v>72</v>
      </c>
      <c r="BJ33" s="5">
        <f>AVERAGE(BE33:BI33)</f>
        <v>77.599999999999994</v>
      </c>
      <c r="BK33" s="3">
        <f>STDEV(BE33:BI33)</f>
        <v>4.7222875812470377</v>
      </c>
      <c r="BL33" s="5">
        <f>BJ33-5</f>
        <v>72.599999999999994</v>
      </c>
      <c r="BM33">
        <f>MIN(BE33:BI33)</f>
        <v>72</v>
      </c>
      <c r="BN33">
        <f>MAX(BE33:BI33)</f>
        <v>82</v>
      </c>
      <c r="BP33" s="2">
        <v>75</v>
      </c>
      <c r="BQ33" s="2">
        <v>77</v>
      </c>
      <c r="BR33" s="2">
        <v>70</v>
      </c>
      <c r="BS33" s="2">
        <v>69</v>
      </c>
      <c r="BT33" s="2">
        <v>86</v>
      </c>
      <c r="BU33" s="5">
        <f>AVERAGE(BP33:BT33)</f>
        <v>75.400000000000006</v>
      </c>
      <c r="BV33" s="3">
        <f>STDEV(BP33:BT33)</f>
        <v>6.8044103344815996</v>
      </c>
      <c r="BW33" s="5">
        <f>BU33-5</f>
        <v>70.400000000000006</v>
      </c>
      <c r="BX33">
        <f>MIN(BP33:BT33)</f>
        <v>69</v>
      </c>
      <c r="BY33">
        <f>MAX(BP33:BT33)</f>
        <v>86</v>
      </c>
      <c r="CA33" s="2">
        <v>35</v>
      </c>
      <c r="CB33" s="2">
        <v>32</v>
      </c>
      <c r="CC33" s="2">
        <v>40</v>
      </c>
      <c r="CD33" s="2">
        <v>53</v>
      </c>
      <c r="CE33" s="2">
        <v>46</v>
      </c>
      <c r="CF33" s="5">
        <f>AVERAGE(CA33:CE33)</f>
        <v>41.2</v>
      </c>
      <c r="CG33" s="3">
        <f>STDEV(CA33:CE33)</f>
        <v>8.4675852520066091</v>
      </c>
      <c r="CH33" s="5">
        <f>CF33-5</f>
        <v>36.200000000000003</v>
      </c>
      <c r="CI33">
        <f>MIN(CA33:CE33)</f>
        <v>32</v>
      </c>
      <c r="CJ33">
        <f>MAX(CA33:CE33)</f>
        <v>53</v>
      </c>
      <c r="CL33" s="2">
        <v>79</v>
      </c>
      <c r="CM33" s="2">
        <v>55</v>
      </c>
      <c r="CN33" s="2">
        <v>50</v>
      </c>
      <c r="CO33" s="2">
        <v>59</v>
      </c>
      <c r="CP33" s="2">
        <v>56</v>
      </c>
      <c r="CQ33" s="5">
        <f>AVERAGE(CL33:CP33)</f>
        <v>59.8</v>
      </c>
      <c r="CR33" s="3">
        <f>STDEV(CL33:CP33)</f>
        <v>11.211601134539162</v>
      </c>
      <c r="CS33" s="5">
        <f>CQ33-5</f>
        <v>54.8</v>
      </c>
      <c r="CT33">
        <f>MIN(CL33:CP33)</f>
        <v>50</v>
      </c>
      <c r="CU33">
        <f>MAX(CL33:CP33)</f>
        <v>79</v>
      </c>
      <c r="CW33" s="2">
        <v>26</v>
      </c>
      <c r="CX33" s="2">
        <v>12</v>
      </c>
      <c r="CY33" s="2">
        <v>19</v>
      </c>
      <c r="CZ33" s="2">
        <v>43</v>
      </c>
      <c r="DA33" s="2">
        <v>31</v>
      </c>
      <c r="DB33" s="5">
        <f>AVERAGE(CW33:DA33)</f>
        <v>26.2</v>
      </c>
      <c r="DC33" s="3">
        <f>STDEV(CW33:DA33)</f>
        <v>11.819475453673908</v>
      </c>
      <c r="DD33" s="5">
        <f>DB33-5</f>
        <v>21.2</v>
      </c>
      <c r="DE33">
        <f>MIN(CW33:DA33)</f>
        <v>12</v>
      </c>
      <c r="DF33">
        <f>MAX(CW33:DA33)</f>
        <v>43</v>
      </c>
      <c r="DH33" s="2">
        <v>23</v>
      </c>
      <c r="DI33" s="2">
        <v>15</v>
      </c>
      <c r="DJ33" s="2">
        <v>18</v>
      </c>
      <c r="DK33" s="2">
        <v>33</v>
      </c>
      <c r="DL33" s="2">
        <v>15</v>
      </c>
      <c r="DM33" s="5">
        <f>AVERAGE(DH33:DL33)</f>
        <v>20.8</v>
      </c>
      <c r="DN33" s="3">
        <f>STDEV(DH33:DL33)</f>
        <v>7.563068160475618</v>
      </c>
      <c r="DO33" s="5">
        <f>DM33-5</f>
        <v>15.8</v>
      </c>
      <c r="DP33">
        <f>MIN(DH33:DL33)</f>
        <v>15</v>
      </c>
      <c r="DQ33">
        <f>MAX(DH33:DL33)</f>
        <v>33</v>
      </c>
      <c r="DS33" s="2">
        <v>72</v>
      </c>
      <c r="DT33" s="2">
        <v>34</v>
      </c>
      <c r="DU33" s="2">
        <v>81</v>
      </c>
      <c r="DV33" s="2">
        <v>76</v>
      </c>
      <c r="DW33" s="2">
        <v>71</v>
      </c>
      <c r="DX33" s="5">
        <f>AVERAGE(DS33:DW33)</f>
        <v>66.8</v>
      </c>
      <c r="DY33" s="3">
        <f>STDEV(DS33:DW33)</f>
        <v>18.753666308218236</v>
      </c>
      <c r="DZ33" s="5">
        <f>DX33-5</f>
        <v>61.8</v>
      </c>
      <c r="EA33">
        <f>MIN(DS33:DW33)</f>
        <v>34</v>
      </c>
      <c r="EB33">
        <f>MAX(DS33:DW33)</f>
        <v>81</v>
      </c>
      <c r="ED33" s="2">
        <v>19</v>
      </c>
      <c r="EE33" s="2">
        <v>14</v>
      </c>
      <c r="EF33" s="2">
        <v>14</v>
      </c>
      <c r="EG33" s="2">
        <v>14</v>
      </c>
      <c r="EH33" s="2">
        <v>9</v>
      </c>
      <c r="EI33" s="5">
        <f>AVERAGE(ED33:EH33)</f>
        <v>14</v>
      </c>
      <c r="EJ33" s="3">
        <f>STDEV(ED33:EH33)</f>
        <v>3.5355339059327378</v>
      </c>
      <c r="EK33" s="5">
        <f>EI33-5</f>
        <v>9</v>
      </c>
      <c r="EL33">
        <f>MIN(ED33:EH33)</f>
        <v>9</v>
      </c>
      <c r="EM33">
        <f>MAX(ED33:EH33)</f>
        <v>19</v>
      </c>
      <c r="EO33" s="2">
        <v>65</v>
      </c>
      <c r="EP33" s="2">
        <v>71</v>
      </c>
      <c r="EQ33" s="2">
        <v>66</v>
      </c>
      <c r="ER33" s="2">
        <v>64</v>
      </c>
      <c r="ES33" s="2">
        <v>71</v>
      </c>
      <c r="ET33" s="5">
        <f>AVERAGE(EO33:ES33)</f>
        <v>67.400000000000006</v>
      </c>
      <c r="EU33" s="3">
        <f>STDEV(EO33:ES33)</f>
        <v>3.3615472627943221</v>
      </c>
      <c r="EV33" s="5">
        <f>ET33-5</f>
        <v>62.400000000000006</v>
      </c>
      <c r="EW33">
        <f>MIN(EO33:ES33)</f>
        <v>64</v>
      </c>
      <c r="EX33">
        <f>MAX(EO33:ES33)</f>
        <v>71</v>
      </c>
      <c r="EZ33" s="2">
        <v>89</v>
      </c>
      <c r="FA33" s="2">
        <v>54</v>
      </c>
      <c r="FB33" s="2">
        <v>91</v>
      </c>
      <c r="FC33" s="2">
        <v>75</v>
      </c>
      <c r="FD33" s="2">
        <v>36</v>
      </c>
      <c r="FE33" s="5">
        <f>AVERAGE(EZ33:FD33)</f>
        <v>69</v>
      </c>
      <c r="FF33" s="3">
        <f>STDEV(EZ33:FD33)</f>
        <v>23.632604596192948</v>
      </c>
      <c r="FG33" s="5">
        <f>FE33-5</f>
        <v>64</v>
      </c>
      <c r="FH33">
        <f>MIN(EZ33:FD33)</f>
        <v>36</v>
      </c>
      <c r="FI33">
        <f>MAX(EZ33:FD33)</f>
        <v>91</v>
      </c>
    </row>
    <row r="39" spans="5:165" x14ac:dyDescent="0.25">
      <c r="E39" s="10"/>
      <c r="F39" s="63" t="s">
        <v>35</v>
      </c>
      <c r="G39" s="63"/>
      <c r="H39" s="63"/>
      <c r="I39" s="63"/>
      <c r="J39" s="63"/>
      <c r="K39" s="63" t="s">
        <v>37</v>
      </c>
      <c r="L39" s="63"/>
      <c r="M39" s="63"/>
      <c r="N39" s="63"/>
      <c r="O39" s="63"/>
      <c r="P39" s="63" t="s">
        <v>38</v>
      </c>
      <c r="Q39" s="63"/>
      <c r="R39" s="63"/>
      <c r="S39" s="63"/>
      <c r="T39" s="63"/>
      <c r="U39" s="63" t="s">
        <v>39</v>
      </c>
      <c r="V39" s="63"/>
      <c r="W39" s="63"/>
      <c r="X39" s="63"/>
      <c r="Y39" s="63"/>
      <c r="Z39" s="63" t="s">
        <v>40</v>
      </c>
      <c r="AA39" s="63"/>
      <c r="AB39" s="63"/>
      <c r="AC39" s="63"/>
      <c r="AD39" s="63"/>
      <c r="AE39" s="63" t="s">
        <v>51</v>
      </c>
      <c r="AF39" s="63"/>
      <c r="AG39" s="63"/>
      <c r="AH39" s="63"/>
      <c r="AI39" s="63"/>
      <c r="AJ39" s="63" t="s">
        <v>52</v>
      </c>
      <c r="AK39" s="63"/>
      <c r="AL39" s="63"/>
      <c r="AM39" s="63"/>
      <c r="AN39" s="63"/>
      <c r="AO39" s="63" t="s">
        <v>53</v>
      </c>
      <c r="AP39" s="63"/>
      <c r="AQ39" s="63"/>
      <c r="AR39" s="63"/>
      <c r="AS39" s="63"/>
      <c r="AT39" s="63" t="s">
        <v>54</v>
      </c>
      <c r="AU39" s="63"/>
      <c r="AV39" s="63"/>
      <c r="AW39" s="63"/>
      <c r="AX39" s="63"/>
      <c r="AY39" s="63" t="s">
        <v>0</v>
      </c>
      <c r="AZ39" s="63"/>
      <c r="BA39" s="63"/>
      <c r="BB39" s="63"/>
      <c r="BC39" s="63"/>
      <c r="BD39" s="63" t="s">
        <v>55</v>
      </c>
      <c r="BE39" s="63"/>
      <c r="BF39" s="63"/>
      <c r="BG39" s="63"/>
      <c r="BH39" s="63"/>
      <c r="BI39" s="63" t="s">
        <v>56</v>
      </c>
      <c r="BJ39" s="63"/>
      <c r="BK39" s="63"/>
      <c r="BL39" s="63"/>
      <c r="BM39" s="63"/>
      <c r="BN39" s="63" t="s">
        <v>57</v>
      </c>
      <c r="BO39" s="63"/>
      <c r="BP39" s="63"/>
      <c r="BQ39" s="63"/>
      <c r="BR39" s="63"/>
      <c r="BS39" s="63" t="s">
        <v>58</v>
      </c>
      <c r="BT39" s="63"/>
      <c r="BU39" s="63"/>
      <c r="BV39" s="63"/>
      <c r="BW39" s="63"/>
      <c r="BX39" s="63" t="s">
        <v>59</v>
      </c>
      <c r="BY39" s="63"/>
      <c r="BZ39" s="63"/>
      <c r="CA39" s="63"/>
      <c r="CB39" s="63"/>
    </row>
    <row r="40" spans="5:165" x14ac:dyDescent="0.25">
      <c r="E40" s="10"/>
      <c r="F40" s="11" t="s">
        <v>19</v>
      </c>
      <c r="G40" s="12" t="s">
        <v>20</v>
      </c>
      <c r="H40" s="11" t="s">
        <v>21</v>
      </c>
      <c r="I40" s="2" t="s">
        <v>22</v>
      </c>
      <c r="J40" s="2" t="s">
        <v>23</v>
      </c>
      <c r="K40" s="11" t="s">
        <v>19</v>
      </c>
      <c r="L40" s="12" t="s">
        <v>20</v>
      </c>
      <c r="M40" s="11" t="s">
        <v>21</v>
      </c>
      <c r="N40" s="2" t="s">
        <v>22</v>
      </c>
      <c r="O40" s="2" t="s">
        <v>23</v>
      </c>
      <c r="P40" s="11" t="s">
        <v>19</v>
      </c>
      <c r="Q40" s="12" t="s">
        <v>20</v>
      </c>
      <c r="R40" s="11" t="s">
        <v>21</v>
      </c>
      <c r="S40" s="2" t="s">
        <v>22</v>
      </c>
      <c r="T40" s="2" t="s">
        <v>23</v>
      </c>
      <c r="U40" s="11" t="s">
        <v>19</v>
      </c>
      <c r="V40" s="12" t="s">
        <v>20</v>
      </c>
      <c r="W40" s="11" t="s">
        <v>21</v>
      </c>
      <c r="X40" s="2" t="s">
        <v>22</v>
      </c>
      <c r="Y40" s="2" t="s">
        <v>23</v>
      </c>
      <c r="Z40" s="11" t="s">
        <v>19</v>
      </c>
      <c r="AA40" s="12" t="s">
        <v>20</v>
      </c>
      <c r="AB40" s="11" t="s">
        <v>21</v>
      </c>
      <c r="AC40" s="2" t="s">
        <v>22</v>
      </c>
      <c r="AD40" s="2" t="s">
        <v>23</v>
      </c>
      <c r="AE40" s="11" t="s">
        <v>19</v>
      </c>
      <c r="AF40" s="12" t="s">
        <v>20</v>
      </c>
      <c r="AG40" s="11" t="s">
        <v>21</v>
      </c>
      <c r="AH40" s="2" t="s">
        <v>22</v>
      </c>
      <c r="AI40" s="2" t="s">
        <v>23</v>
      </c>
      <c r="AJ40" s="11" t="s">
        <v>19</v>
      </c>
      <c r="AK40" s="12" t="s">
        <v>20</v>
      </c>
      <c r="AL40" s="11" t="s">
        <v>21</v>
      </c>
      <c r="AM40" s="2" t="s">
        <v>22</v>
      </c>
      <c r="AN40" s="2" t="s">
        <v>23</v>
      </c>
      <c r="AO40" s="11" t="s">
        <v>19</v>
      </c>
      <c r="AP40" s="12" t="s">
        <v>20</v>
      </c>
      <c r="AQ40" s="11" t="s">
        <v>21</v>
      </c>
      <c r="AR40" s="2" t="s">
        <v>22</v>
      </c>
      <c r="AS40" s="2" t="s">
        <v>23</v>
      </c>
      <c r="AT40" s="11" t="s">
        <v>19</v>
      </c>
      <c r="AU40" s="12" t="s">
        <v>20</v>
      </c>
      <c r="AV40" s="11" t="s">
        <v>21</v>
      </c>
      <c r="AW40" s="2" t="s">
        <v>22</v>
      </c>
      <c r="AX40" s="2" t="s">
        <v>23</v>
      </c>
      <c r="AY40" s="11" t="s">
        <v>19</v>
      </c>
      <c r="AZ40" s="12" t="s">
        <v>20</v>
      </c>
      <c r="BA40" s="11" t="s">
        <v>21</v>
      </c>
      <c r="BB40" s="2" t="s">
        <v>22</v>
      </c>
      <c r="BC40" s="2" t="s">
        <v>23</v>
      </c>
      <c r="BD40" s="11" t="s">
        <v>19</v>
      </c>
      <c r="BE40" s="12" t="s">
        <v>20</v>
      </c>
      <c r="BF40" s="11" t="s">
        <v>21</v>
      </c>
      <c r="BG40" s="2" t="s">
        <v>22</v>
      </c>
      <c r="BH40" s="2" t="s">
        <v>23</v>
      </c>
      <c r="BI40" s="11" t="s">
        <v>19</v>
      </c>
      <c r="BJ40" s="12" t="s">
        <v>20</v>
      </c>
      <c r="BK40" s="11" t="s">
        <v>21</v>
      </c>
      <c r="BL40" s="2" t="s">
        <v>22</v>
      </c>
      <c r="BM40" s="2" t="s">
        <v>23</v>
      </c>
      <c r="BN40" s="11" t="s">
        <v>19</v>
      </c>
      <c r="BO40" s="12" t="s">
        <v>20</v>
      </c>
      <c r="BP40" s="11" t="s">
        <v>21</v>
      </c>
      <c r="BQ40" s="2" t="s">
        <v>22</v>
      </c>
      <c r="BR40" s="2" t="s">
        <v>23</v>
      </c>
      <c r="BS40" s="11" t="s">
        <v>19</v>
      </c>
      <c r="BT40" s="12" t="s">
        <v>20</v>
      </c>
      <c r="BU40" s="11" t="s">
        <v>21</v>
      </c>
      <c r="BV40" s="2" t="s">
        <v>22</v>
      </c>
      <c r="BW40" s="2" t="s">
        <v>23</v>
      </c>
      <c r="BX40" s="11" t="s">
        <v>19</v>
      </c>
      <c r="BY40" s="12" t="s">
        <v>20</v>
      </c>
      <c r="BZ40" s="11" t="s">
        <v>21</v>
      </c>
      <c r="CA40" s="2" t="s">
        <v>22</v>
      </c>
      <c r="CB40" s="2" t="s">
        <v>23</v>
      </c>
    </row>
    <row r="41" spans="5:165" x14ac:dyDescent="0.25">
      <c r="E41" s="13" t="s">
        <v>36</v>
      </c>
      <c r="F41" s="14">
        <f>G10</f>
        <v>67.599999999999994</v>
      </c>
      <c r="G41" s="14">
        <f t="shared" ref="G41:J41" si="5">H10</f>
        <v>10.87658034494299</v>
      </c>
      <c r="H41" s="14">
        <f t="shared" si="5"/>
        <v>62.599999999999994</v>
      </c>
      <c r="I41" s="14">
        <f t="shared" si="5"/>
        <v>56</v>
      </c>
      <c r="J41" s="14">
        <f t="shared" si="5"/>
        <v>85</v>
      </c>
      <c r="K41" s="13">
        <v>12.6</v>
      </c>
      <c r="L41" s="15">
        <v>1.8165902124584981</v>
      </c>
      <c r="M41" s="13">
        <v>7.6</v>
      </c>
      <c r="N41" s="13">
        <v>11</v>
      </c>
      <c r="O41" s="13">
        <v>15</v>
      </c>
      <c r="P41" s="13">
        <v>54.75</v>
      </c>
      <c r="Q41" s="13">
        <v>4.4253060157839181</v>
      </c>
      <c r="R41" s="13">
        <v>50.75</v>
      </c>
      <c r="S41" s="13">
        <v>50</v>
      </c>
      <c r="T41" s="13">
        <v>59</v>
      </c>
      <c r="U41" s="13">
        <v>90</v>
      </c>
      <c r="V41" s="13">
        <v>3.1622776601683795</v>
      </c>
      <c r="W41" s="13">
        <v>86</v>
      </c>
      <c r="X41" s="13">
        <v>87</v>
      </c>
      <c r="Y41" s="13">
        <v>94</v>
      </c>
      <c r="Z41" s="13">
        <v>92</v>
      </c>
      <c r="AA41" s="13">
        <v>7.3824115301167001</v>
      </c>
      <c r="AB41" s="13">
        <v>87</v>
      </c>
      <c r="AC41" s="13">
        <v>80</v>
      </c>
      <c r="AD41" s="13">
        <v>100</v>
      </c>
      <c r="AE41" s="13">
        <v>91.8</v>
      </c>
      <c r="AF41" s="13">
        <v>3.1937438845342627</v>
      </c>
      <c r="AG41" s="13">
        <v>86.8</v>
      </c>
      <c r="AH41" s="13">
        <v>87</v>
      </c>
      <c r="AI41" s="13">
        <v>96</v>
      </c>
      <c r="AJ41" s="14">
        <v>86.6</v>
      </c>
      <c r="AK41" s="15">
        <v>2.8809720581775866</v>
      </c>
      <c r="AL41" s="14">
        <v>81.599999999999994</v>
      </c>
      <c r="AM41" s="13">
        <v>84</v>
      </c>
      <c r="AN41" s="13">
        <v>91</v>
      </c>
      <c r="AO41" s="13">
        <v>44.8</v>
      </c>
      <c r="AP41" s="13">
        <v>6.5345237010818025</v>
      </c>
      <c r="AQ41" s="13">
        <v>39.799999999999997</v>
      </c>
      <c r="AR41" s="13">
        <v>37</v>
      </c>
      <c r="AS41" s="13">
        <v>53</v>
      </c>
      <c r="AT41" s="13">
        <v>65.8</v>
      </c>
      <c r="AU41" s="13">
        <v>14.007141035914495</v>
      </c>
      <c r="AV41" s="13">
        <v>60.8</v>
      </c>
      <c r="AW41" s="13">
        <v>46</v>
      </c>
      <c r="AX41" s="13">
        <v>85</v>
      </c>
      <c r="AY41" s="13">
        <v>47.6</v>
      </c>
      <c r="AZ41" s="13">
        <v>2.0736441353327719</v>
      </c>
      <c r="BA41" s="13">
        <v>42.6</v>
      </c>
      <c r="BB41" s="13">
        <v>46</v>
      </c>
      <c r="BC41" s="13">
        <v>51</v>
      </c>
      <c r="BD41" s="13">
        <v>54.4</v>
      </c>
      <c r="BE41" s="13">
        <v>12.521980673998829</v>
      </c>
      <c r="BF41" s="13">
        <v>49.4</v>
      </c>
      <c r="BG41" s="13">
        <v>33</v>
      </c>
      <c r="BH41" s="13">
        <v>65</v>
      </c>
      <c r="BI41" s="13">
        <v>85.8</v>
      </c>
      <c r="BJ41" s="13">
        <v>14.14920492465922</v>
      </c>
      <c r="BK41" s="13">
        <v>80.8</v>
      </c>
      <c r="BL41" s="13">
        <v>62</v>
      </c>
      <c r="BM41" s="13">
        <v>100</v>
      </c>
      <c r="BN41" s="13">
        <v>81.8</v>
      </c>
      <c r="BO41" s="13">
        <v>4.4384682042344297</v>
      </c>
      <c r="BP41" s="13">
        <v>76.8</v>
      </c>
      <c r="BQ41" s="13">
        <v>77</v>
      </c>
      <c r="BR41" s="13">
        <v>87</v>
      </c>
      <c r="BS41" s="13">
        <v>81.8</v>
      </c>
      <c r="BT41" s="13">
        <v>4.4384682042344297</v>
      </c>
      <c r="BU41" s="13">
        <v>76.8</v>
      </c>
      <c r="BV41" s="13">
        <v>77</v>
      </c>
      <c r="BW41" s="13">
        <v>87</v>
      </c>
      <c r="BX41" s="13">
        <v>85.4</v>
      </c>
      <c r="BY41" s="13">
        <v>14.328293687665649</v>
      </c>
      <c r="BZ41" s="13">
        <v>80.400000000000006</v>
      </c>
      <c r="CA41" s="13">
        <v>67</v>
      </c>
      <c r="CB41" s="13">
        <v>100</v>
      </c>
    </row>
    <row r="42" spans="5:165" x14ac:dyDescent="0.25">
      <c r="E42" s="16" t="s">
        <v>2</v>
      </c>
      <c r="F42" s="17">
        <f>G18</f>
        <v>35.4</v>
      </c>
      <c r="G42" s="17">
        <f t="shared" ref="G42:J42" si="6">H18</f>
        <v>11.844830095868828</v>
      </c>
      <c r="H42" s="17">
        <f t="shared" si="6"/>
        <v>30.4</v>
      </c>
      <c r="I42" s="17">
        <f t="shared" si="6"/>
        <v>16</v>
      </c>
      <c r="J42" s="17">
        <f t="shared" si="6"/>
        <v>48</v>
      </c>
      <c r="K42" s="16">
        <v>9.4</v>
      </c>
      <c r="L42" s="18">
        <v>2.8809720581775862</v>
      </c>
      <c r="M42" s="16">
        <v>4.4000000000000004</v>
      </c>
      <c r="N42" s="16">
        <v>5</v>
      </c>
      <c r="O42" s="16">
        <v>12</v>
      </c>
      <c r="P42" s="16">
        <v>54.6</v>
      </c>
      <c r="Q42" s="16">
        <v>3.2093613071762421</v>
      </c>
      <c r="R42" s="16">
        <v>49.6</v>
      </c>
      <c r="S42" s="16">
        <v>49</v>
      </c>
      <c r="T42" s="16">
        <v>57</v>
      </c>
      <c r="U42" s="16">
        <v>79.75</v>
      </c>
      <c r="V42" s="16">
        <v>14.930394055974098</v>
      </c>
      <c r="W42" s="16">
        <v>75.75</v>
      </c>
      <c r="X42" s="16">
        <v>60</v>
      </c>
      <c r="Y42" s="16">
        <v>94</v>
      </c>
      <c r="Z42" s="16">
        <v>84.8</v>
      </c>
      <c r="AA42" s="16">
        <v>9.5498691090506949</v>
      </c>
      <c r="AB42" s="16">
        <v>79.8</v>
      </c>
      <c r="AC42" s="16">
        <v>69</v>
      </c>
      <c r="AD42" s="16">
        <v>93</v>
      </c>
      <c r="AE42" s="16">
        <v>89.6</v>
      </c>
      <c r="AF42" s="16">
        <v>8.706319543871567</v>
      </c>
      <c r="AG42" s="16">
        <v>84.6</v>
      </c>
      <c r="AH42" s="16">
        <v>79</v>
      </c>
      <c r="AI42" s="16">
        <v>100</v>
      </c>
      <c r="AJ42" s="17">
        <v>70.599999999999994</v>
      </c>
      <c r="AK42" s="18">
        <v>12.21883791528475</v>
      </c>
      <c r="AL42" s="17">
        <v>65.599999999999994</v>
      </c>
      <c r="AM42" s="16">
        <v>49</v>
      </c>
      <c r="AN42" s="16">
        <v>78</v>
      </c>
      <c r="AO42" s="16">
        <v>41.2</v>
      </c>
      <c r="AP42" s="16">
        <v>5.3103672189406845</v>
      </c>
      <c r="AQ42" s="16">
        <v>36.200000000000003</v>
      </c>
      <c r="AR42" s="16">
        <v>34</v>
      </c>
      <c r="AS42" s="16">
        <v>49</v>
      </c>
      <c r="AT42" s="16">
        <v>59.8</v>
      </c>
      <c r="AU42" s="16">
        <v>7.7265775088327313</v>
      </c>
      <c r="AV42" s="16">
        <v>54.8</v>
      </c>
      <c r="AW42" s="16">
        <v>49</v>
      </c>
      <c r="AX42" s="16">
        <v>68</v>
      </c>
      <c r="AY42" s="16">
        <v>28.6</v>
      </c>
      <c r="AZ42" s="16">
        <v>15.009996668887037</v>
      </c>
      <c r="BA42" s="16">
        <v>23.6</v>
      </c>
      <c r="BB42" s="16">
        <v>8</v>
      </c>
      <c r="BC42" s="16">
        <v>46</v>
      </c>
      <c r="BD42" s="16">
        <v>30.8</v>
      </c>
      <c r="BE42" s="16">
        <v>14.754660280738424</v>
      </c>
      <c r="BF42" s="16">
        <v>25.8</v>
      </c>
      <c r="BG42" s="16">
        <v>16</v>
      </c>
      <c r="BH42" s="16">
        <v>53</v>
      </c>
      <c r="BI42" s="16">
        <v>61.2</v>
      </c>
      <c r="BJ42" s="16">
        <v>15.642889758609176</v>
      </c>
      <c r="BK42" s="16">
        <v>56.2</v>
      </c>
      <c r="BL42" s="16">
        <v>39</v>
      </c>
      <c r="BM42" s="16">
        <v>78</v>
      </c>
      <c r="BN42" s="16">
        <v>70.400000000000006</v>
      </c>
      <c r="BO42" s="16">
        <v>4.6690470119715011</v>
      </c>
      <c r="BP42" s="16">
        <v>65.400000000000006</v>
      </c>
      <c r="BQ42" s="16">
        <v>64</v>
      </c>
      <c r="BR42" s="16">
        <v>75</v>
      </c>
      <c r="BS42" s="16">
        <v>70.400000000000006</v>
      </c>
      <c r="BT42" s="16">
        <v>4.6690470119715011</v>
      </c>
      <c r="BU42" s="16">
        <v>65.400000000000006</v>
      </c>
      <c r="BV42" s="16">
        <v>64</v>
      </c>
      <c r="BW42" s="16">
        <v>75</v>
      </c>
      <c r="BX42" s="16">
        <v>72.8</v>
      </c>
      <c r="BY42" s="16">
        <v>17.340703561274548</v>
      </c>
      <c r="BZ42" s="16">
        <v>67.8</v>
      </c>
      <c r="CA42" s="16">
        <v>44</v>
      </c>
      <c r="CB42" s="16">
        <v>90</v>
      </c>
    </row>
    <row r="43" spans="5:165" x14ac:dyDescent="0.25">
      <c r="E43" s="19" t="s">
        <v>3</v>
      </c>
      <c r="F43" s="20">
        <f>G25</f>
        <v>32.799999999999997</v>
      </c>
      <c r="G43" s="20">
        <f t="shared" ref="G43:J43" si="7">H25</f>
        <v>14.77159436215333</v>
      </c>
      <c r="H43" s="20">
        <f t="shared" si="7"/>
        <v>27.799999999999997</v>
      </c>
      <c r="I43" s="20">
        <f t="shared" si="7"/>
        <v>19</v>
      </c>
      <c r="J43" s="20">
        <f t="shared" si="7"/>
        <v>57</v>
      </c>
      <c r="K43" s="19">
        <v>8.8000000000000007</v>
      </c>
      <c r="L43" s="21">
        <v>6.7230945255886443</v>
      </c>
      <c r="M43" s="19">
        <v>3.8000000000000007</v>
      </c>
      <c r="N43" s="19">
        <v>0</v>
      </c>
      <c r="O43" s="19">
        <v>18</v>
      </c>
      <c r="P43" s="19">
        <v>37.4</v>
      </c>
      <c r="Q43" s="19">
        <v>7.2663608498339771</v>
      </c>
      <c r="R43" s="19">
        <v>32.4</v>
      </c>
      <c r="S43" s="19">
        <v>29</v>
      </c>
      <c r="T43" s="19">
        <v>46</v>
      </c>
      <c r="U43" s="19">
        <v>76.75</v>
      </c>
      <c r="V43" s="19">
        <v>20.694202086574876</v>
      </c>
      <c r="W43" s="19">
        <v>72.75</v>
      </c>
      <c r="X43" s="19">
        <v>46</v>
      </c>
      <c r="Y43" s="19">
        <v>89</v>
      </c>
      <c r="Z43" s="19">
        <v>82.2</v>
      </c>
      <c r="AA43" s="19">
        <v>2.2803508501982761</v>
      </c>
      <c r="AB43" s="19">
        <v>77.2</v>
      </c>
      <c r="AC43" s="19">
        <v>79</v>
      </c>
      <c r="AD43" s="19">
        <v>85</v>
      </c>
      <c r="AE43" s="19">
        <v>81</v>
      </c>
      <c r="AF43" s="19">
        <v>10.36822067666386</v>
      </c>
      <c r="AG43" s="19">
        <v>76</v>
      </c>
      <c r="AH43" s="19">
        <v>70</v>
      </c>
      <c r="AI43" s="19">
        <v>94</v>
      </c>
      <c r="AJ43" s="20">
        <v>66.5</v>
      </c>
      <c r="AK43" s="21">
        <v>15.022205785658333</v>
      </c>
      <c r="AL43" s="20">
        <v>62.5</v>
      </c>
      <c r="AM43" s="19">
        <v>53</v>
      </c>
      <c r="AN43" s="19">
        <v>84</v>
      </c>
      <c r="AO43" s="19">
        <v>38.6</v>
      </c>
      <c r="AP43" s="19">
        <v>7.6354436675284267</v>
      </c>
      <c r="AQ43" s="19">
        <v>33.6</v>
      </c>
      <c r="AR43" s="19">
        <v>30</v>
      </c>
      <c r="AS43" s="19">
        <v>47</v>
      </c>
      <c r="AT43" s="19">
        <v>50.8</v>
      </c>
      <c r="AU43" s="19">
        <v>3.03315017762062</v>
      </c>
      <c r="AV43" s="19">
        <v>45.8</v>
      </c>
      <c r="AW43" s="19">
        <v>48</v>
      </c>
      <c r="AX43" s="19">
        <v>54</v>
      </c>
      <c r="AY43" s="19">
        <v>23</v>
      </c>
      <c r="AZ43" s="19">
        <v>9.6953597148326587</v>
      </c>
      <c r="BA43" s="19">
        <v>18</v>
      </c>
      <c r="BB43" s="19">
        <v>12</v>
      </c>
      <c r="BC43" s="19">
        <v>36</v>
      </c>
      <c r="BD43" s="19">
        <v>12.6</v>
      </c>
      <c r="BE43" s="19">
        <v>3.2863353450309982</v>
      </c>
      <c r="BF43" s="19">
        <v>7.6</v>
      </c>
      <c r="BG43" s="19">
        <v>8</v>
      </c>
      <c r="BH43" s="19">
        <v>17</v>
      </c>
      <c r="BI43" s="19">
        <v>60.8</v>
      </c>
      <c r="BJ43" s="19">
        <v>20.861447696648472</v>
      </c>
      <c r="BK43" s="19">
        <v>55.8</v>
      </c>
      <c r="BL43" s="19">
        <v>29</v>
      </c>
      <c r="BM43" s="19">
        <v>83</v>
      </c>
      <c r="BN43" s="19">
        <v>65.400000000000006</v>
      </c>
      <c r="BO43" s="19">
        <v>5.4129474410897434</v>
      </c>
      <c r="BP43" s="19">
        <v>60.400000000000006</v>
      </c>
      <c r="BQ43" s="19">
        <v>59</v>
      </c>
      <c r="BR43" s="19">
        <v>71</v>
      </c>
      <c r="BS43" s="19">
        <v>65.400000000000006</v>
      </c>
      <c r="BT43" s="19">
        <v>5.4129474410897434</v>
      </c>
      <c r="BU43" s="19">
        <v>60.400000000000006</v>
      </c>
      <c r="BV43" s="19">
        <v>59</v>
      </c>
      <c r="BW43" s="19">
        <v>71</v>
      </c>
      <c r="BX43" s="19">
        <v>57.4</v>
      </c>
      <c r="BY43" s="19">
        <v>20.815859338494775</v>
      </c>
      <c r="BZ43" s="19">
        <v>52.4</v>
      </c>
      <c r="CA43" s="19">
        <v>31</v>
      </c>
      <c r="CB43" s="19">
        <v>83</v>
      </c>
    </row>
    <row r="44" spans="5:165" x14ac:dyDescent="0.25">
      <c r="E44" s="22" t="s">
        <v>4</v>
      </c>
      <c r="F44" s="23">
        <f>G32</f>
        <v>32.6</v>
      </c>
      <c r="G44" s="23">
        <f t="shared" ref="G44:J44" si="8">H32</f>
        <v>18.514858897652985</v>
      </c>
      <c r="H44" s="23">
        <f t="shared" si="8"/>
        <v>27.6</v>
      </c>
      <c r="I44" s="23">
        <f t="shared" si="8"/>
        <v>15</v>
      </c>
      <c r="J44" s="23">
        <f t="shared" si="8"/>
        <v>63</v>
      </c>
      <c r="K44" s="22">
        <v>8.4</v>
      </c>
      <c r="L44" s="24">
        <v>1.5165750888103091</v>
      </c>
      <c r="M44" s="22">
        <v>3.4000000000000004</v>
      </c>
      <c r="N44" s="22">
        <v>7</v>
      </c>
      <c r="O44" s="22">
        <v>10</v>
      </c>
      <c r="P44" s="22">
        <v>40.6</v>
      </c>
      <c r="Q44" s="22">
        <v>8.0187280786917938</v>
      </c>
      <c r="R44" s="22">
        <v>35.6</v>
      </c>
      <c r="S44" s="22">
        <v>32</v>
      </c>
      <c r="T44" s="22">
        <v>52</v>
      </c>
      <c r="U44" s="22">
        <v>63.75</v>
      </c>
      <c r="V44" s="22">
        <v>14.103781998693352</v>
      </c>
      <c r="W44" s="22">
        <v>59.75</v>
      </c>
      <c r="X44" s="22">
        <v>48</v>
      </c>
      <c r="Y44" s="22">
        <v>82</v>
      </c>
      <c r="Z44" s="22">
        <v>82.2</v>
      </c>
      <c r="AA44" s="22">
        <v>11.454256850621114</v>
      </c>
      <c r="AB44" s="22">
        <v>77.2</v>
      </c>
      <c r="AC44" s="22">
        <v>68</v>
      </c>
      <c r="AD44" s="22">
        <v>100</v>
      </c>
      <c r="AE44" s="22">
        <v>77.599999999999994</v>
      </c>
      <c r="AF44" s="22">
        <v>4.7222875812470377</v>
      </c>
      <c r="AG44" s="22">
        <v>72.599999999999994</v>
      </c>
      <c r="AH44" s="22">
        <v>72</v>
      </c>
      <c r="AI44" s="22">
        <v>82</v>
      </c>
      <c r="AJ44" s="23">
        <v>75.400000000000006</v>
      </c>
      <c r="AK44" s="24">
        <v>6.8044103344815996</v>
      </c>
      <c r="AL44" s="23">
        <v>70.400000000000006</v>
      </c>
      <c r="AM44" s="22">
        <v>69</v>
      </c>
      <c r="AN44" s="22">
        <v>86</v>
      </c>
      <c r="AO44" s="22">
        <v>41.2</v>
      </c>
      <c r="AP44" s="22">
        <v>8.4675852520066091</v>
      </c>
      <c r="AQ44" s="22">
        <v>36.200000000000003</v>
      </c>
      <c r="AR44" s="22">
        <v>32</v>
      </c>
      <c r="AS44" s="22">
        <v>53</v>
      </c>
      <c r="AT44" s="22">
        <v>59.8</v>
      </c>
      <c r="AU44" s="22">
        <v>11.211601134539162</v>
      </c>
      <c r="AV44" s="22">
        <v>54.8</v>
      </c>
      <c r="AW44" s="22">
        <v>50</v>
      </c>
      <c r="AX44" s="22">
        <v>79</v>
      </c>
      <c r="AY44" s="22">
        <v>26.2</v>
      </c>
      <c r="AZ44" s="22">
        <v>11.819475453673908</v>
      </c>
      <c r="BA44" s="22">
        <v>21.2</v>
      </c>
      <c r="BB44" s="22">
        <v>12</v>
      </c>
      <c r="BC44" s="22">
        <v>43</v>
      </c>
      <c r="BD44" s="22">
        <v>20.8</v>
      </c>
      <c r="BE44" s="22">
        <v>7.563068160475618</v>
      </c>
      <c r="BF44" s="22">
        <v>15.8</v>
      </c>
      <c r="BG44" s="22">
        <v>15</v>
      </c>
      <c r="BH44" s="22">
        <v>33</v>
      </c>
      <c r="BI44" s="22">
        <v>66.8</v>
      </c>
      <c r="BJ44" s="22">
        <v>18.753666308218236</v>
      </c>
      <c r="BK44" s="22">
        <v>61.8</v>
      </c>
      <c r="BL44" s="22">
        <v>34</v>
      </c>
      <c r="BM44" s="22">
        <v>81</v>
      </c>
      <c r="BN44" s="22">
        <v>67.400000000000006</v>
      </c>
      <c r="BO44" s="22">
        <v>3.3615472627943221</v>
      </c>
      <c r="BP44" s="22">
        <v>62.400000000000006</v>
      </c>
      <c r="BQ44" s="22">
        <v>64</v>
      </c>
      <c r="BR44" s="22">
        <v>71</v>
      </c>
      <c r="BS44" s="22">
        <v>67.400000000000006</v>
      </c>
      <c r="BT44" s="22">
        <v>3.3615472627943221</v>
      </c>
      <c r="BU44" s="22">
        <v>62.400000000000006</v>
      </c>
      <c r="BV44" s="22">
        <v>64</v>
      </c>
      <c r="BW44" s="22">
        <v>71</v>
      </c>
      <c r="BX44" s="22">
        <v>69</v>
      </c>
      <c r="BY44" s="22">
        <v>23.632604596192948</v>
      </c>
      <c r="BZ44" s="22">
        <v>64</v>
      </c>
      <c r="CA44" s="22">
        <v>36</v>
      </c>
      <c r="CB44" s="22">
        <v>91</v>
      </c>
    </row>
    <row r="48" spans="5:165" x14ac:dyDescent="0.25">
      <c r="AJ48" s="5"/>
      <c r="AK48" s="3"/>
      <c r="AL48" s="5"/>
    </row>
    <row r="56" spans="36:38" x14ac:dyDescent="0.25">
      <c r="AJ56" s="5"/>
      <c r="AK56" s="3"/>
      <c r="AL56" s="5"/>
    </row>
  </sheetData>
  <mergeCells count="15">
    <mergeCell ref="BN39:BR39"/>
    <mergeCell ref="BS39:BW39"/>
    <mergeCell ref="BX39:CB39"/>
    <mergeCell ref="AJ39:AN39"/>
    <mergeCell ref="AO39:AS39"/>
    <mergeCell ref="AT39:AX39"/>
    <mergeCell ref="AY39:BC39"/>
    <mergeCell ref="BD39:BH39"/>
    <mergeCell ref="BI39:BM39"/>
    <mergeCell ref="AE39:AI39"/>
    <mergeCell ref="F39:J39"/>
    <mergeCell ref="K39:O39"/>
    <mergeCell ref="P39:T39"/>
    <mergeCell ref="U39:Y39"/>
    <mergeCell ref="Z39:AD3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0e5d2c-c59f-426f-9641-7c6539c75896">
      <Terms xmlns="http://schemas.microsoft.com/office/infopath/2007/PartnerControls"/>
    </lcf76f155ced4ddcb4097134ff3c332f>
    <TaxCatchAll xmlns="5400336e-701b-490c-8e0f-7374c1b8b82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653E0D68E9BE4B948874DF693983D3" ma:contentTypeVersion="18" ma:contentTypeDescription="Create a new document." ma:contentTypeScope="" ma:versionID="0ca207289c3c0825a47dcb6ff794158e">
  <xsd:schema xmlns:xsd="http://www.w3.org/2001/XMLSchema" xmlns:xs="http://www.w3.org/2001/XMLSchema" xmlns:p="http://schemas.microsoft.com/office/2006/metadata/properties" xmlns:ns2="6c0e5d2c-c59f-426f-9641-7c6539c75896" xmlns:ns3="5400336e-701b-490c-8e0f-7374c1b8b827" targetNamespace="http://schemas.microsoft.com/office/2006/metadata/properties" ma:root="true" ma:fieldsID="f285df2c209d18eb81479f6565cec2a1" ns2:_="" ns3:_="">
    <xsd:import namespace="6c0e5d2c-c59f-426f-9641-7c6539c75896"/>
    <xsd:import namespace="5400336e-701b-490c-8e0f-7374c1b8b8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0e5d2c-c59f-426f-9641-7c6539c758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cbf2f534-9c3d-494b-83fb-768e807180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0336e-701b-490c-8e0f-7374c1b8b827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b706424-770a-4c57-86b4-44c9d0816189}" ma:internalName="TaxCatchAll" ma:showField="CatchAllData" ma:web="5400336e-701b-490c-8e0f-7374c1b8b8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94AA67-F171-4E8C-8C8E-26CA70974864}">
  <ds:schemaRefs>
    <ds:schemaRef ds:uri="http://schemas.microsoft.com/office/2006/metadata/properties"/>
    <ds:schemaRef ds:uri="http://schemas.microsoft.com/office/infopath/2007/PartnerControls"/>
    <ds:schemaRef ds:uri="6c0e5d2c-c59f-426f-9641-7c6539c75896"/>
    <ds:schemaRef ds:uri="5400336e-701b-490c-8e0f-7374c1b8b827"/>
  </ds:schemaRefs>
</ds:datastoreItem>
</file>

<file path=customXml/itemProps2.xml><?xml version="1.0" encoding="utf-8"?>
<ds:datastoreItem xmlns:ds="http://schemas.openxmlformats.org/officeDocument/2006/customXml" ds:itemID="{681972F0-8CA2-4595-BAE2-0F414835A764}"/>
</file>

<file path=customXml/itemProps3.xml><?xml version="1.0" encoding="utf-8"?>
<ds:datastoreItem xmlns:ds="http://schemas.openxmlformats.org/officeDocument/2006/customXml" ds:itemID="{D31B084F-B4EC-4505-810D-12DBECA13A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All Parameters</vt:lpstr>
      <vt:lpstr>example graph</vt:lpstr>
      <vt:lpstr>B+A Plots</vt:lpstr>
      <vt:lpstr>Baseline</vt:lpstr>
      <vt:lpstr> Min</vt:lpstr>
      <vt:lpstr>FA Min-Max Diff</vt:lpstr>
      <vt:lpstr>FA EoC</vt:lpstr>
      <vt:lpstr>FA T2R</vt:lpstr>
      <vt:lpstr>FA T2P</vt:lpstr>
      <vt:lpstr>FA T2Min</vt:lpstr>
      <vt:lpstr>FA RoC</vt:lpstr>
      <vt:lpstr>FA Max POST</vt:lpstr>
      <vt:lpstr>FA Min POST</vt:lpstr>
      <vt:lpstr>FA T2R POST</vt:lpstr>
      <vt:lpstr>FA RoC POST</vt:lpstr>
      <vt:lpstr>Change in Tsk graphs</vt:lpstr>
      <vt:lpstr>FA MIN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Jade Ward</dc:creator>
  <cp:lastModifiedBy>Jade Ward</cp:lastModifiedBy>
  <dcterms:created xsi:type="dcterms:W3CDTF">2024-01-23T15:49:14Z</dcterms:created>
  <dcterms:modified xsi:type="dcterms:W3CDTF">2026-02-12T12:43:00Z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0x01010052653E0D68E9BE4B948874DF693983D3</vt:lpwstr>
  </property>
  <property fmtid="{D5CDD505-2E9C-101B-9397-08002B2CF9AE}" pid="3" name="MediaServiceImageTags">
    <vt:lpwstr/>
  </property>
</Properties>
</file>